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مستخلصات" sheetId="1" r:id="rId1"/>
  </sheets>
  <externalReferences>
    <externalReference r:id="rId2"/>
    <externalReference r:id="rId3"/>
  </externalReferences>
  <definedNames>
    <definedName name="_xlnm.Print_Area" localSheetId="0">مستخلصات!$TB$1:$TH$14</definedName>
    <definedName name="_xlnm.Print_Titles" localSheetId="0">مستخلصات!$1:$3</definedName>
    <definedName name="الاسم">[1]أجور!#REF!</definedName>
    <definedName name="الجرار">[1]ح.الألومنيوم!$A$4:$A$24</definedName>
    <definedName name="الحضور">[1]أجور!$A$1:$A$5</definedName>
    <definedName name="العميل">[1]ح.عملاء!$A$3:$A$102</definedName>
    <definedName name="المفصلي">[1]ح.الألومنيوم!$A$25:$A$28</definedName>
    <definedName name="النوع">[1]ح.زجاج!#REF!</definedName>
    <definedName name="ت">[1]خزينة!#REF!</definedName>
    <definedName name="حضور">[1]أجور!#REF!</definedName>
    <definedName name="سلفة" localSheetId="0">[1]سلف!$A$2:$A$31</definedName>
    <definedName name="سلفة">[2]سلف!$A$2:$A$31</definedName>
    <definedName name="ططط">[1]خزينة!#REF!</definedName>
    <definedName name="قرض" localSheetId="0">[1]سلف!$I$2:$I$51</definedName>
    <definedName name="قرض">[2]سلف!$I$2:$I$51</definedName>
  </definedNames>
  <calcPr calcId="124519"/>
</workbook>
</file>

<file path=xl/calcChain.xml><?xml version="1.0" encoding="utf-8"?>
<calcChain xmlns="http://schemas.openxmlformats.org/spreadsheetml/2006/main">
  <c r="UL333" i="1"/>
  <c r="UN333" s="1"/>
  <c r="UL332"/>
  <c r="UN332" s="1"/>
  <c r="UL331"/>
  <c r="UN331" s="1"/>
  <c r="UL330"/>
  <c r="UN330" s="1"/>
  <c r="UL329"/>
  <c r="UN329" s="1"/>
  <c r="UL328"/>
  <c r="UN328" s="1"/>
  <c r="UL327"/>
  <c r="UN327" s="1"/>
  <c r="UL326"/>
  <c r="UN326" s="1"/>
  <c r="UL325"/>
  <c r="UN325" s="1"/>
  <c r="UL324"/>
  <c r="UN324" s="1"/>
  <c r="UL323"/>
  <c r="UN323" s="1"/>
  <c r="UL322"/>
  <c r="UN322" s="1"/>
  <c r="UL321"/>
  <c r="UN321" s="1"/>
  <c r="UL320"/>
  <c r="UN320" s="1"/>
  <c r="UL319"/>
  <c r="UN319" s="1"/>
  <c r="UL318"/>
  <c r="UN318" s="1"/>
  <c r="UL317"/>
  <c r="UN317" s="1"/>
  <c r="UL316"/>
  <c r="UN316" s="1"/>
  <c r="UL315"/>
  <c r="UN315" s="1"/>
  <c r="UL314"/>
  <c r="UN314" s="1"/>
  <c r="UL313"/>
  <c r="UN313" s="1"/>
  <c r="UL312"/>
  <c r="UN312" s="1"/>
  <c r="UL311"/>
  <c r="UN311" s="1"/>
  <c r="UL310"/>
  <c r="UN310" s="1"/>
  <c r="UL309"/>
  <c r="UN309" s="1"/>
  <c r="UL308"/>
  <c r="UN308" s="1"/>
  <c r="UL307"/>
  <c r="UN307" s="1"/>
  <c r="UL306"/>
  <c r="UN306" s="1"/>
  <c r="UL305"/>
  <c r="UN305" s="1"/>
  <c r="UL304"/>
  <c r="UN304" s="1"/>
  <c r="UL303"/>
  <c r="UN303" s="1"/>
  <c r="UL302"/>
  <c r="UN302" s="1"/>
  <c r="UL301"/>
  <c r="UN301" s="1"/>
  <c r="UL300"/>
  <c r="UN300" s="1"/>
  <c r="UL299"/>
  <c r="UN299" s="1"/>
  <c r="UL298"/>
  <c r="UN298" s="1"/>
  <c r="UL297"/>
  <c r="UN297" s="1"/>
  <c r="UL296"/>
  <c r="UN296" s="1"/>
  <c r="UL295"/>
  <c r="UN295" s="1"/>
  <c r="UL294"/>
  <c r="UN294" s="1"/>
  <c r="UL293"/>
  <c r="UN293" s="1"/>
  <c r="UL292"/>
  <c r="UN292" s="1"/>
  <c r="UL291"/>
  <c r="UN291" s="1"/>
  <c r="UL290"/>
  <c r="UN290" s="1"/>
  <c r="UL289"/>
  <c r="UN289" s="1"/>
  <c r="UL288"/>
  <c r="UN288" s="1"/>
  <c r="UL287"/>
  <c r="UN287" s="1"/>
  <c r="UL286"/>
  <c r="UN286" s="1"/>
  <c r="UL285"/>
  <c r="UN285" s="1"/>
  <c r="UL284"/>
  <c r="UN284" s="1"/>
  <c r="UL283"/>
  <c r="UN283" s="1"/>
  <c r="UL282"/>
  <c r="UN282" s="1"/>
  <c r="UL281"/>
  <c r="UN281" s="1"/>
  <c r="UL280"/>
  <c r="UN280" s="1"/>
  <c r="UL279"/>
  <c r="UN279" s="1"/>
  <c r="UL278"/>
  <c r="UN278" s="1"/>
  <c r="UL277"/>
  <c r="UN277" s="1"/>
  <c r="UL276"/>
  <c r="UN276" s="1"/>
  <c r="UL275"/>
  <c r="UN275" s="1"/>
  <c r="UL274"/>
  <c r="UN274" s="1"/>
  <c r="UL273"/>
  <c r="UN273" s="1"/>
  <c r="UL272"/>
  <c r="UN272" s="1"/>
  <c r="UL271"/>
  <c r="UN271" s="1"/>
  <c r="UL270"/>
  <c r="UN270" s="1"/>
  <c r="UL269"/>
  <c r="UN269" s="1"/>
  <c r="UL268"/>
  <c r="UN268" s="1"/>
  <c r="UL267"/>
  <c r="UN267" s="1"/>
  <c r="UL266"/>
  <c r="UN266" s="1"/>
  <c r="UL265"/>
  <c r="UN265" s="1"/>
  <c r="UL264"/>
  <c r="UN264" s="1"/>
  <c r="UL263"/>
  <c r="UN263" s="1"/>
  <c r="UL262"/>
  <c r="UN262" s="1"/>
  <c r="UL261"/>
  <c r="UN261" s="1"/>
  <c r="UL260"/>
  <c r="UN260" s="1"/>
  <c r="UL259"/>
  <c r="UN259" s="1"/>
  <c r="UL258"/>
  <c r="UN258" s="1"/>
  <c r="UL257"/>
  <c r="UN257" s="1"/>
  <c r="UL256"/>
  <c r="UN256" s="1"/>
  <c r="UL255"/>
  <c r="UN255" s="1"/>
  <c r="UL254"/>
  <c r="UN254" s="1"/>
  <c r="UL253"/>
  <c r="UN253" s="1"/>
  <c r="UL252"/>
  <c r="UN252" s="1"/>
  <c r="UL251"/>
  <c r="UN251" s="1"/>
  <c r="UL250"/>
  <c r="UN250" s="1"/>
  <c r="UL249"/>
  <c r="UN249" s="1"/>
  <c r="UL248"/>
  <c r="UN248" s="1"/>
  <c r="UL247"/>
  <c r="UN247" s="1"/>
  <c r="UL246"/>
  <c r="UN246" s="1"/>
  <c r="UL245"/>
  <c r="UN245" s="1"/>
  <c r="UL244"/>
  <c r="UN244" s="1"/>
  <c r="UL243"/>
  <c r="UN243" s="1"/>
  <c r="UL242"/>
  <c r="UN242" s="1"/>
  <c r="UL241"/>
  <c r="UN241" s="1"/>
  <c r="UL240"/>
  <c r="UN240" s="1"/>
  <c r="UL239"/>
  <c r="UN239" s="1"/>
  <c r="UL238"/>
  <c r="UN238" s="1"/>
  <c r="UL237"/>
  <c r="UN237" s="1"/>
  <c r="UL236"/>
  <c r="UN236" s="1"/>
  <c r="UL235"/>
  <c r="UN235" s="1"/>
  <c r="UL234"/>
  <c r="UN234" s="1"/>
  <c r="UL233"/>
  <c r="UN233" s="1"/>
  <c r="UL232"/>
  <c r="UN232" s="1"/>
  <c r="UL231"/>
  <c r="UN231" s="1"/>
  <c r="UL230"/>
  <c r="UN230" s="1"/>
  <c r="UL229"/>
  <c r="UN229" s="1"/>
  <c r="UL228"/>
  <c r="UN228" s="1"/>
  <c r="UL227"/>
  <c r="UN227" s="1"/>
  <c r="UL226"/>
  <c r="UN226" s="1"/>
  <c r="UL225"/>
  <c r="UN225" s="1"/>
  <c r="UL224"/>
  <c r="UN224" s="1"/>
  <c r="UL223"/>
  <c r="UN223" s="1"/>
  <c r="UL222"/>
  <c r="UN222" s="1"/>
  <c r="UL221"/>
  <c r="UN221" s="1"/>
  <c r="UL220"/>
  <c r="UN220" s="1"/>
  <c r="UL219"/>
  <c r="UN219" s="1"/>
  <c r="UL218"/>
  <c r="UN218" s="1"/>
  <c r="UL217"/>
  <c r="UN217" s="1"/>
  <c r="UL216"/>
  <c r="UN216" s="1"/>
  <c r="UL215"/>
  <c r="UN215" s="1"/>
  <c r="UL214"/>
  <c r="UN214" s="1"/>
  <c r="UL213"/>
  <c r="UN213" s="1"/>
  <c r="UL212"/>
  <c r="UN212" s="1"/>
  <c r="UL211"/>
  <c r="UN211" s="1"/>
  <c r="UL210"/>
  <c r="UN210" s="1"/>
  <c r="UL209"/>
  <c r="UN209" s="1"/>
  <c r="UL208"/>
  <c r="UN208" s="1"/>
  <c r="UL207"/>
  <c r="UN207" s="1"/>
  <c r="UL206"/>
  <c r="UN206" s="1"/>
  <c r="UL205"/>
  <c r="UN205" s="1"/>
  <c r="UL204"/>
  <c r="UN204" s="1"/>
  <c r="UL203"/>
  <c r="UN203" s="1"/>
  <c r="UL202"/>
  <c r="UN202" s="1"/>
  <c r="UL201"/>
  <c r="UN201" s="1"/>
  <c r="UL200"/>
  <c r="UN200" s="1"/>
  <c r="UL199"/>
  <c r="UN199" s="1"/>
  <c r="UL198"/>
  <c r="UN198" s="1"/>
  <c r="UL197"/>
  <c r="UN197" s="1"/>
  <c r="UL196"/>
  <c r="UN196" s="1"/>
  <c r="UL195"/>
  <c r="UN195" s="1"/>
  <c r="UL194"/>
  <c r="UN194" s="1"/>
  <c r="UL193"/>
  <c r="UN193" s="1"/>
  <c r="UL192"/>
  <c r="UN192" s="1"/>
  <c r="UL191"/>
  <c r="UN191" s="1"/>
  <c r="UL190"/>
  <c r="UN190" s="1"/>
  <c r="UL189"/>
  <c r="UN189" s="1"/>
  <c r="UL188"/>
  <c r="UN188" s="1"/>
  <c r="UL187"/>
  <c r="UN187" s="1"/>
  <c r="UL186"/>
  <c r="UN186" s="1"/>
  <c r="UL185"/>
  <c r="UN185" s="1"/>
  <c r="UL184"/>
  <c r="UN184" s="1"/>
  <c r="UL183"/>
  <c r="UN183" s="1"/>
  <c r="UL182"/>
  <c r="UN182" s="1"/>
  <c r="UL181"/>
  <c r="UN181" s="1"/>
  <c r="UL180"/>
  <c r="UN180" s="1"/>
  <c r="UL179"/>
  <c r="UN179" s="1"/>
  <c r="UL178"/>
  <c r="UN178" s="1"/>
  <c r="UL177"/>
  <c r="UN177" s="1"/>
  <c r="UL176"/>
  <c r="UN176" s="1"/>
  <c r="UL175"/>
  <c r="UN175" s="1"/>
  <c r="UL174"/>
  <c r="UN174" s="1"/>
  <c r="UL173"/>
  <c r="UN173" s="1"/>
  <c r="UL172"/>
  <c r="UN172" s="1"/>
  <c r="UL171"/>
  <c r="UN171" s="1"/>
  <c r="UL170"/>
  <c r="UN170" s="1"/>
  <c r="UL169"/>
  <c r="UN169" s="1"/>
  <c r="UL168"/>
  <c r="UN168" s="1"/>
  <c r="UL167"/>
  <c r="UN167" s="1"/>
  <c r="UL166"/>
  <c r="UN166" s="1"/>
  <c r="UL165"/>
  <c r="UN165" s="1"/>
  <c r="UL164"/>
  <c r="UN164" s="1"/>
  <c r="UL163"/>
  <c r="UN163" s="1"/>
  <c r="UL162"/>
  <c r="UN162" s="1"/>
  <c r="UL161"/>
  <c r="UN161" s="1"/>
  <c r="UL160"/>
  <c r="UN160" s="1"/>
  <c r="UL159"/>
  <c r="UN159" s="1"/>
  <c r="UL158"/>
  <c r="UN158" s="1"/>
  <c r="UL157"/>
  <c r="UN157" s="1"/>
  <c r="UL156"/>
  <c r="UN156" s="1"/>
  <c r="UL155"/>
  <c r="UN155" s="1"/>
  <c r="UL154"/>
  <c r="UN154" s="1"/>
  <c r="UL153"/>
  <c r="UN153" s="1"/>
  <c r="UL152"/>
  <c r="UN152" s="1"/>
  <c r="UL151"/>
  <c r="UN151" s="1"/>
  <c r="UL150"/>
  <c r="UN150" s="1"/>
  <c r="UL149"/>
  <c r="UN149" s="1"/>
  <c r="UL148"/>
  <c r="UN148" s="1"/>
  <c r="UL147"/>
  <c r="UN147" s="1"/>
  <c r="UL146"/>
  <c r="UN146" s="1"/>
  <c r="UL145"/>
  <c r="UN145" s="1"/>
  <c r="UL144"/>
  <c r="UN144" s="1"/>
  <c r="UL143"/>
  <c r="UN143" s="1"/>
  <c r="UL142"/>
  <c r="UN142" s="1"/>
  <c r="UL141"/>
  <c r="UN141" s="1"/>
  <c r="UL140"/>
  <c r="UN140" s="1"/>
  <c r="UL139"/>
  <c r="UN139" s="1"/>
  <c r="UL138"/>
  <c r="UN138" s="1"/>
  <c r="UL137"/>
  <c r="UN137" s="1"/>
  <c r="UL136"/>
  <c r="UN136" s="1"/>
  <c r="UL135"/>
  <c r="UN135" s="1"/>
  <c r="UL134"/>
  <c r="UN134" s="1"/>
  <c r="UL133"/>
  <c r="UN133" s="1"/>
  <c r="UL132"/>
  <c r="UN132" s="1"/>
  <c r="UL131"/>
  <c r="UN131" s="1"/>
  <c r="UL130"/>
  <c r="UN130" s="1"/>
  <c r="UL129"/>
  <c r="UN129" s="1"/>
  <c r="UL128"/>
  <c r="UN128" s="1"/>
  <c r="UL127"/>
  <c r="UN127" s="1"/>
  <c r="UL126"/>
  <c r="UN126" s="1"/>
  <c r="UL125"/>
  <c r="UN125" s="1"/>
  <c r="UL124"/>
  <c r="UN124" s="1"/>
  <c r="UL123"/>
  <c r="UN123" s="1"/>
  <c r="UL122"/>
  <c r="UN122" s="1"/>
  <c r="UL121"/>
  <c r="UN121" s="1"/>
  <c r="UL120"/>
  <c r="UN120" s="1"/>
  <c r="UL119"/>
  <c r="UN119" s="1"/>
  <c r="UL118"/>
  <c r="UN118" s="1"/>
  <c r="UL117"/>
  <c r="UN117" s="1"/>
  <c r="UL116"/>
  <c r="UN116" s="1"/>
  <c r="UL115"/>
  <c r="UN115" s="1"/>
  <c r="UL114"/>
  <c r="UN114" s="1"/>
  <c r="UL113"/>
  <c r="UN113" s="1"/>
  <c r="UL112"/>
  <c r="UN112" s="1"/>
  <c r="UL111"/>
  <c r="UN111" s="1"/>
  <c r="UL110"/>
  <c r="UN110" s="1"/>
  <c r="UL109"/>
  <c r="UN109" s="1"/>
  <c r="UL108"/>
  <c r="UN108" s="1"/>
  <c r="UL107"/>
  <c r="UN107" s="1"/>
  <c r="UL106"/>
  <c r="UN106" s="1"/>
  <c r="UL105"/>
  <c r="UN105" s="1"/>
  <c r="UL104"/>
  <c r="UN104" s="1"/>
  <c r="UL103"/>
  <c r="UN103" s="1"/>
  <c r="UL102"/>
  <c r="UN102" s="1"/>
  <c r="UL101"/>
  <c r="UN101" s="1"/>
  <c r="UL100"/>
  <c r="UN100" s="1"/>
  <c r="UL99"/>
  <c r="UN99" s="1"/>
  <c r="UL98"/>
  <c r="UN98" s="1"/>
  <c r="UL97"/>
  <c r="UN97" s="1"/>
  <c r="UL96"/>
  <c r="UN96" s="1"/>
  <c r="UL95"/>
  <c r="UN95" s="1"/>
  <c r="UL94"/>
  <c r="UN94" s="1"/>
  <c r="UL93"/>
  <c r="UN93" s="1"/>
  <c r="UL92"/>
  <c r="UN92" s="1"/>
  <c r="UL91"/>
  <c r="UN91" s="1"/>
  <c r="UL90"/>
  <c r="UN90" s="1"/>
  <c r="UL89"/>
  <c r="UN89" s="1"/>
  <c r="UL88"/>
  <c r="UN88" s="1"/>
  <c r="UL87"/>
  <c r="UN87" s="1"/>
  <c r="UL86"/>
  <c r="UN86" s="1"/>
  <c r="UL85"/>
  <c r="UN85" s="1"/>
  <c r="UL84"/>
  <c r="UN84" s="1"/>
  <c r="UL83"/>
  <c r="UN83" s="1"/>
  <c r="UL82"/>
  <c r="UN82" s="1"/>
  <c r="UL81"/>
  <c r="UN81" s="1"/>
  <c r="UL80"/>
  <c r="UN80" s="1"/>
  <c r="UL79"/>
  <c r="UN79" s="1"/>
  <c r="UL78"/>
  <c r="UN78" s="1"/>
  <c r="UL77"/>
  <c r="UN77" s="1"/>
  <c r="UL76"/>
  <c r="UN76" s="1"/>
  <c r="UL75"/>
  <c r="UN75" s="1"/>
  <c r="UL74"/>
  <c r="UN74" s="1"/>
  <c r="UL73"/>
  <c r="UN73" s="1"/>
  <c r="UL72"/>
  <c r="UN72" s="1"/>
  <c r="UL71"/>
  <c r="UN71" s="1"/>
  <c r="UL70"/>
  <c r="UN70" s="1"/>
  <c r="UL69"/>
  <c r="UN69" s="1"/>
  <c r="UL68"/>
  <c r="UN68" s="1"/>
  <c r="UL67"/>
  <c r="UN67" s="1"/>
  <c r="UL66"/>
  <c r="UN66" s="1"/>
  <c r="UL65"/>
  <c r="UN65" s="1"/>
  <c r="UL64"/>
  <c r="UN64" s="1"/>
  <c r="UL63"/>
  <c r="UN63" s="1"/>
  <c r="UL62"/>
  <c r="UN62" s="1"/>
  <c r="UL61"/>
  <c r="UN61" s="1"/>
  <c r="UL60"/>
  <c r="UN60" s="1"/>
  <c r="UL59"/>
  <c r="UN59" s="1"/>
  <c r="UL58"/>
  <c r="UN58" s="1"/>
  <c r="UL57"/>
  <c r="UN57" s="1"/>
  <c r="UL56"/>
  <c r="UN56" s="1"/>
  <c r="UL55"/>
  <c r="UN55" s="1"/>
  <c r="BJR54"/>
  <c r="BJT54" s="1"/>
  <c r="BJJ54"/>
  <c r="BJL54" s="1"/>
  <c r="BJB54"/>
  <c r="BJD54" s="1"/>
  <c r="BIT54"/>
  <c r="BIV54" s="1"/>
  <c r="BIL54"/>
  <c r="BIN54" s="1"/>
  <c r="BID54"/>
  <c r="BIF54" s="1"/>
  <c r="BHV54"/>
  <c r="BHX54" s="1"/>
  <c r="BHN54"/>
  <c r="BHP54" s="1"/>
  <c r="BHF54"/>
  <c r="BHH54" s="1"/>
  <c r="BGX54"/>
  <c r="BGZ54" s="1"/>
  <c r="BGP54"/>
  <c r="BGR54" s="1"/>
  <c r="BGH54"/>
  <c r="BGJ54" s="1"/>
  <c r="BFZ54"/>
  <c r="BGB54" s="1"/>
  <c r="BFR54"/>
  <c r="BFT54" s="1"/>
  <c r="BFJ54"/>
  <c r="BFL54" s="1"/>
  <c r="BFB54"/>
  <c r="BFD54" s="1"/>
  <c r="BET54"/>
  <c r="BEV54" s="1"/>
  <c r="BEL54"/>
  <c r="BEN54" s="1"/>
  <c r="BED54"/>
  <c r="BEF54" s="1"/>
  <c r="BDV54"/>
  <c r="BDX54" s="1"/>
  <c r="BDN54"/>
  <c r="BDP54" s="1"/>
  <c r="BDF54"/>
  <c r="BDH54" s="1"/>
  <c r="BCX54"/>
  <c r="BCZ54" s="1"/>
  <c r="BCP54"/>
  <c r="BCR54" s="1"/>
  <c r="BCH54"/>
  <c r="BCJ54" s="1"/>
  <c r="BBZ54"/>
  <c r="BCB54" s="1"/>
  <c r="BBR54"/>
  <c r="BBT54" s="1"/>
  <c r="BBJ54"/>
  <c r="BBL54" s="1"/>
  <c r="BBB54"/>
  <c r="BBD54" s="1"/>
  <c r="BAT54"/>
  <c r="BAV54" s="1"/>
  <c r="BAL54"/>
  <c r="BAN54" s="1"/>
  <c r="BAD54"/>
  <c r="BAF54" s="1"/>
  <c r="AZV54"/>
  <c r="AZX54" s="1"/>
  <c r="AZN54"/>
  <c r="AZP54" s="1"/>
  <c r="AZF54"/>
  <c r="AZH54" s="1"/>
  <c r="AYX54"/>
  <c r="AYZ54" s="1"/>
  <c r="AYP54"/>
  <c r="AYR54" s="1"/>
  <c r="AYH54"/>
  <c r="AYJ54" s="1"/>
  <c r="AXZ54"/>
  <c r="AYB54" s="1"/>
  <c r="AXR54"/>
  <c r="AXT54" s="1"/>
  <c r="AXJ54"/>
  <c r="AXL54" s="1"/>
  <c r="AXB54"/>
  <c r="AXD54" s="1"/>
  <c r="AWT54"/>
  <c r="AWV54" s="1"/>
  <c r="AWL54"/>
  <c r="AWN54" s="1"/>
  <c r="AWD54"/>
  <c r="AWF54" s="1"/>
  <c r="AVV54"/>
  <c r="AVX54" s="1"/>
  <c r="AVN54"/>
  <c r="AVP54" s="1"/>
  <c r="AVF54"/>
  <c r="AVH54" s="1"/>
  <c r="AUX54"/>
  <c r="AUZ54" s="1"/>
  <c r="AUP54"/>
  <c r="AUR54" s="1"/>
  <c r="AUH54"/>
  <c r="AUJ54" s="1"/>
  <c r="ATZ54"/>
  <c r="AUB54" s="1"/>
  <c r="ATR54"/>
  <c r="ATT54" s="1"/>
  <c r="ATJ54"/>
  <c r="ATL54" s="1"/>
  <c r="ATB54"/>
  <c r="ATD54" s="1"/>
  <c r="AST54"/>
  <c r="ASV54" s="1"/>
  <c r="ASL54"/>
  <c r="ASN54" s="1"/>
  <c r="ASD54"/>
  <c r="ASF54" s="1"/>
  <c r="ARV54"/>
  <c r="ARX54" s="1"/>
  <c r="ARN54"/>
  <c r="ARP54" s="1"/>
  <c r="ARF54"/>
  <c r="ARH54" s="1"/>
  <c r="AQX54"/>
  <c r="AQZ54" s="1"/>
  <c r="AQP54"/>
  <c r="AQR54" s="1"/>
  <c r="AQH54"/>
  <c r="AQJ54" s="1"/>
  <c r="APZ54"/>
  <c r="AQB54" s="1"/>
  <c r="APR54"/>
  <c r="APT54" s="1"/>
  <c r="APJ54"/>
  <c r="APL54" s="1"/>
  <c r="APB54"/>
  <c r="APD54" s="1"/>
  <c r="AOT54"/>
  <c r="AOV54" s="1"/>
  <c r="AOL54"/>
  <c r="AON54" s="1"/>
  <c r="AOD54"/>
  <c r="AOF54" s="1"/>
  <c r="ANV54"/>
  <c r="ANX54" s="1"/>
  <c r="ANN54"/>
  <c r="ANP54" s="1"/>
  <c r="ANF54"/>
  <c r="ANH54" s="1"/>
  <c r="AMX54"/>
  <c r="AMZ54" s="1"/>
  <c r="AMP54"/>
  <c r="AMR54" s="1"/>
  <c r="AMH54"/>
  <c r="AMJ54" s="1"/>
  <c r="ALZ54"/>
  <c r="AMB54" s="1"/>
  <c r="ALR54"/>
  <c r="ALT54" s="1"/>
  <c r="ALJ54"/>
  <c r="ALL54" s="1"/>
  <c r="ALB54"/>
  <c r="ALD54" s="1"/>
  <c r="AKT54"/>
  <c r="AKV54" s="1"/>
  <c r="AKL54"/>
  <c r="AKN54" s="1"/>
  <c r="AKD54"/>
  <c r="AKF54" s="1"/>
  <c r="AJV54"/>
  <c r="AJX54" s="1"/>
  <c r="AJN54"/>
  <c r="AJP54" s="1"/>
  <c r="AJF54"/>
  <c r="AJH54" s="1"/>
  <c r="AIX54"/>
  <c r="AIZ54" s="1"/>
  <c r="AIP54"/>
  <c r="AIR54" s="1"/>
  <c r="AIH54"/>
  <c r="AIJ54" s="1"/>
  <c r="AHZ54"/>
  <c r="AIB54" s="1"/>
  <c r="AHR54"/>
  <c r="AHT54" s="1"/>
  <c r="AHJ54"/>
  <c r="AHL54" s="1"/>
  <c r="AHB54"/>
  <c r="AHD54" s="1"/>
  <c r="AGT54"/>
  <c r="AGV54" s="1"/>
  <c r="AGL54"/>
  <c r="AGN54" s="1"/>
  <c r="AGD54"/>
  <c r="AGF54" s="1"/>
  <c r="AFV54"/>
  <c r="AFX54" s="1"/>
  <c r="AFN54"/>
  <c r="AFP54" s="1"/>
  <c r="AFF54"/>
  <c r="AFH54" s="1"/>
  <c r="AEX54"/>
  <c r="AEZ54" s="1"/>
  <c r="AEP54"/>
  <c r="AER54" s="1"/>
  <c r="AEH54"/>
  <c r="AEJ54" s="1"/>
  <c r="ADZ54"/>
  <c r="AEB54" s="1"/>
  <c r="ADR54"/>
  <c r="ADT54" s="1"/>
  <c r="ADJ54"/>
  <c r="ADL54" s="1"/>
  <c r="ADB54"/>
  <c r="ADD54" s="1"/>
  <c r="ACT54"/>
  <c r="ACV54" s="1"/>
  <c r="ACL54"/>
  <c r="ACN54" s="1"/>
  <c r="ACD54"/>
  <c r="ACF54" s="1"/>
  <c r="ABV54"/>
  <c r="ABX54" s="1"/>
  <c r="ABN54"/>
  <c r="ABP54" s="1"/>
  <c r="ABF54"/>
  <c r="ABH54" s="1"/>
  <c r="AAX54"/>
  <c r="AAZ54" s="1"/>
  <c r="AAP54"/>
  <c r="AAR54" s="1"/>
  <c r="AAH54"/>
  <c r="AAJ54" s="1"/>
  <c r="ZZ54"/>
  <c r="AAB54" s="1"/>
  <c r="ZR54"/>
  <c r="ZT54" s="1"/>
  <c r="ZJ54"/>
  <c r="ZL54" s="1"/>
  <c r="ZB54"/>
  <c r="ZD54" s="1"/>
  <c r="YT54"/>
  <c r="YV54" s="1"/>
  <c r="YL54"/>
  <c r="YN54" s="1"/>
  <c r="YD54"/>
  <c r="YF54" s="1"/>
  <c r="XV54"/>
  <c r="XX54" s="1"/>
  <c r="XN54"/>
  <c r="XP54" s="1"/>
  <c r="XF54"/>
  <c r="XH54" s="1"/>
  <c r="WX54"/>
  <c r="WZ54" s="1"/>
  <c r="WP54"/>
  <c r="WR54" s="1"/>
  <c r="WH54"/>
  <c r="WJ54" s="1"/>
  <c r="VZ54"/>
  <c r="WB54" s="1"/>
  <c r="VR54"/>
  <c r="VT54" s="1"/>
  <c r="VJ54"/>
  <c r="VL54" s="1"/>
  <c r="VB54"/>
  <c r="VD54" s="1"/>
  <c r="UT54"/>
  <c r="UV54" s="1"/>
  <c r="UL54"/>
  <c r="UN54" s="1"/>
  <c r="UD54"/>
  <c r="UF54" s="1"/>
  <c r="TV54"/>
  <c r="TX54" s="1"/>
  <c r="TN54"/>
  <c r="TP54" s="1"/>
  <c r="TF54"/>
  <c r="TH54" s="1"/>
  <c r="SX54"/>
  <c r="SZ54" s="1"/>
  <c r="SP54"/>
  <c r="SR54" s="1"/>
  <c r="SH54"/>
  <c r="SJ54" s="1"/>
  <c r="RZ54"/>
  <c r="SB54" s="1"/>
  <c r="RR54"/>
  <c r="RT54" s="1"/>
  <c r="RJ54"/>
  <c r="RL54" s="1"/>
  <c r="RB54"/>
  <c r="RD54" s="1"/>
  <c r="QT54"/>
  <c r="QV54" s="1"/>
  <c r="QL54"/>
  <c r="QN54" s="1"/>
  <c r="QD54"/>
  <c r="QF54" s="1"/>
  <c r="PV54"/>
  <c r="PX54" s="1"/>
  <c r="PN54"/>
  <c r="PP54" s="1"/>
  <c r="PF54"/>
  <c r="PH54" s="1"/>
  <c r="OX54"/>
  <c r="OZ54" s="1"/>
  <c r="OP54"/>
  <c r="OR54" s="1"/>
  <c r="OJ54"/>
  <c r="OB54"/>
  <c r="NT54"/>
  <c r="NL54"/>
  <c r="NB54"/>
  <c r="ND54" s="1"/>
  <c r="MV54"/>
  <c r="MN54"/>
  <c r="MF54"/>
  <c r="LX54"/>
  <c r="LP54"/>
  <c r="LH54"/>
  <c r="KZ54"/>
  <c r="KR54"/>
  <c r="KJ54"/>
  <c r="KB54"/>
  <c r="JT54"/>
  <c r="JL54"/>
  <c r="JD54"/>
  <c r="IV54"/>
  <c r="IN54"/>
  <c r="IF54"/>
  <c r="HX54"/>
  <c r="HP54"/>
  <c r="HH54"/>
  <c r="GZ54"/>
  <c r="GR54"/>
  <c r="GJ54"/>
  <c r="GB54"/>
  <c r="FT54"/>
  <c r="FL54"/>
  <c r="FD54"/>
  <c r="EV54"/>
  <c r="EN54"/>
  <c r="EF54"/>
  <c r="DX54"/>
  <c r="DP54"/>
  <c r="DH54"/>
  <c r="CZ54"/>
  <c r="CR54"/>
  <c r="CJ54"/>
  <c r="CB54"/>
  <c r="BT54"/>
  <c r="BL54"/>
  <c r="BD54"/>
  <c r="AV54"/>
  <c r="AL54"/>
  <c r="AN54" s="1"/>
  <c r="AD54"/>
  <c r="AF54" s="1"/>
  <c r="V54"/>
  <c r="X54" s="1"/>
  <c r="N54"/>
  <c r="P54" s="1"/>
  <c r="BJR53"/>
  <c r="BJT53" s="1"/>
  <c r="BJJ53"/>
  <c r="BJL53" s="1"/>
  <c r="BJB53"/>
  <c r="BJD53" s="1"/>
  <c r="BIT53"/>
  <c r="BIV53" s="1"/>
  <c r="BIL53"/>
  <c r="BIN53" s="1"/>
  <c r="BID53"/>
  <c r="BIF53" s="1"/>
  <c r="BHV53"/>
  <c r="BHX53" s="1"/>
  <c r="BHN53"/>
  <c r="BHP53" s="1"/>
  <c r="BHF53"/>
  <c r="BHH53" s="1"/>
  <c r="BGX53"/>
  <c r="BGZ53" s="1"/>
  <c r="BGP53"/>
  <c r="BGR53" s="1"/>
  <c r="BGH53"/>
  <c r="BGJ53" s="1"/>
  <c r="BFZ53"/>
  <c r="BGB53" s="1"/>
  <c r="BFR53"/>
  <c r="BFT53" s="1"/>
  <c r="BFJ53"/>
  <c r="BFL53" s="1"/>
  <c r="BFB53"/>
  <c r="BFD53" s="1"/>
  <c r="BET53"/>
  <c r="BEV53" s="1"/>
  <c r="BEL53"/>
  <c r="BEN53" s="1"/>
  <c r="BED53"/>
  <c r="BEF53" s="1"/>
  <c r="BDV53"/>
  <c r="BDX53" s="1"/>
  <c r="BDN53"/>
  <c r="BDP53" s="1"/>
  <c r="BDF53"/>
  <c r="BDH53" s="1"/>
  <c r="BCX53"/>
  <c r="BCZ53" s="1"/>
  <c r="BCP53"/>
  <c r="BCR53" s="1"/>
  <c r="BCH53"/>
  <c r="BCJ53" s="1"/>
  <c r="BBZ53"/>
  <c r="BCB53" s="1"/>
  <c r="BBR53"/>
  <c r="BBT53" s="1"/>
  <c r="BBJ53"/>
  <c r="BBL53" s="1"/>
  <c r="BBB53"/>
  <c r="BBD53" s="1"/>
  <c r="BAT53"/>
  <c r="BAV53" s="1"/>
  <c r="BAL53"/>
  <c r="BAN53" s="1"/>
  <c r="BAD53"/>
  <c r="BAF53" s="1"/>
  <c r="AZV53"/>
  <c r="AZX53" s="1"/>
  <c r="AZN53"/>
  <c r="AZP53" s="1"/>
  <c r="AZF53"/>
  <c r="AZH53" s="1"/>
  <c r="AYX53"/>
  <c r="AYZ53" s="1"/>
  <c r="AYP53"/>
  <c r="AYR53" s="1"/>
  <c r="AYH53"/>
  <c r="AYJ53" s="1"/>
  <c r="AXZ53"/>
  <c r="AYB53" s="1"/>
  <c r="AXR53"/>
  <c r="AXT53" s="1"/>
  <c r="AXJ53"/>
  <c r="AXL53" s="1"/>
  <c r="AXB53"/>
  <c r="AXD53" s="1"/>
  <c r="AWT53"/>
  <c r="AWV53" s="1"/>
  <c r="AWL53"/>
  <c r="AWN53" s="1"/>
  <c r="AWD53"/>
  <c r="AWF53" s="1"/>
  <c r="AVV53"/>
  <c r="AVX53" s="1"/>
  <c r="AVN53"/>
  <c r="AVP53" s="1"/>
  <c r="AVF53"/>
  <c r="AVH53" s="1"/>
  <c r="AUX53"/>
  <c r="AUZ53" s="1"/>
  <c r="AUP53"/>
  <c r="AUR53" s="1"/>
  <c r="AUH53"/>
  <c r="AUJ53" s="1"/>
  <c r="ATZ53"/>
  <c r="AUB53" s="1"/>
  <c r="ATR53"/>
  <c r="ATT53" s="1"/>
  <c r="ATJ53"/>
  <c r="ATL53" s="1"/>
  <c r="ATB53"/>
  <c r="ATD53" s="1"/>
  <c r="AST53"/>
  <c r="ASV53" s="1"/>
  <c r="ASL53"/>
  <c r="ASN53" s="1"/>
  <c r="ASD53"/>
  <c r="ASF53" s="1"/>
  <c r="ARV53"/>
  <c r="ARX53" s="1"/>
  <c r="ARN53"/>
  <c r="ARP53" s="1"/>
  <c r="ARF53"/>
  <c r="ARH53" s="1"/>
  <c r="AQX53"/>
  <c r="AQZ53" s="1"/>
  <c r="AQP53"/>
  <c r="AQR53" s="1"/>
  <c r="AQH53"/>
  <c r="AQJ53" s="1"/>
  <c r="APZ53"/>
  <c r="AQB53" s="1"/>
  <c r="APR53"/>
  <c r="APT53" s="1"/>
  <c r="APJ53"/>
  <c r="APL53" s="1"/>
  <c r="APB53"/>
  <c r="APD53" s="1"/>
  <c r="AOT53"/>
  <c r="AOV53" s="1"/>
  <c r="AOL53"/>
  <c r="AON53" s="1"/>
  <c r="AOD53"/>
  <c r="AOF53" s="1"/>
  <c r="ANV53"/>
  <c r="ANX53" s="1"/>
  <c r="ANN53"/>
  <c r="ANP53" s="1"/>
  <c r="ANF53"/>
  <c r="ANH53" s="1"/>
  <c r="AMX53"/>
  <c r="AMZ53" s="1"/>
  <c r="AMP53"/>
  <c r="AMR53" s="1"/>
  <c r="AMH53"/>
  <c r="AMJ53" s="1"/>
  <c r="ALZ53"/>
  <c r="AMB53" s="1"/>
  <c r="ALR53"/>
  <c r="ALT53" s="1"/>
  <c r="ALJ53"/>
  <c r="ALL53" s="1"/>
  <c r="ALB53"/>
  <c r="ALD53" s="1"/>
  <c r="AKT53"/>
  <c r="AKV53" s="1"/>
  <c r="AKL53"/>
  <c r="AKN53" s="1"/>
  <c r="AKD53"/>
  <c r="AKF53" s="1"/>
  <c r="AJV53"/>
  <c r="AJX53" s="1"/>
  <c r="AJN53"/>
  <c r="AJP53" s="1"/>
  <c r="AJF53"/>
  <c r="AJH53" s="1"/>
  <c r="AIX53"/>
  <c r="AIZ53" s="1"/>
  <c r="AIP53"/>
  <c r="AIR53" s="1"/>
  <c r="AIH53"/>
  <c r="AIJ53" s="1"/>
  <c r="AHZ53"/>
  <c r="AIB53" s="1"/>
  <c r="AHR53"/>
  <c r="AHT53" s="1"/>
  <c r="AHJ53"/>
  <c r="AHL53" s="1"/>
  <c r="AHB53"/>
  <c r="AHD53" s="1"/>
  <c r="AGT53"/>
  <c r="AGV53" s="1"/>
  <c r="AGL53"/>
  <c r="AGN53" s="1"/>
  <c r="AGD53"/>
  <c r="AGF53" s="1"/>
  <c r="AFV53"/>
  <c r="AFX53" s="1"/>
  <c r="AFN53"/>
  <c r="AFP53" s="1"/>
  <c r="AFF53"/>
  <c r="AFH53" s="1"/>
  <c r="AEX53"/>
  <c r="AEZ53" s="1"/>
  <c r="AEP53"/>
  <c r="AER53" s="1"/>
  <c r="AEH53"/>
  <c r="AEJ53" s="1"/>
  <c r="ADZ53"/>
  <c r="AEB53" s="1"/>
  <c r="ADR53"/>
  <c r="ADT53" s="1"/>
  <c r="ADJ53"/>
  <c r="ADL53" s="1"/>
  <c r="ADB53"/>
  <c r="ADD53" s="1"/>
  <c r="ACT53"/>
  <c r="ACV53" s="1"/>
  <c r="ACL53"/>
  <c r="ACN53" s="1"/>
  <c r="ACD53"/>
  <c r="ACF53" s="1"/>
  <c r="ABV53"/>
  <c r="ABX53" s="1"/>
  <c r="ABN53"/>
  <c r="ABP53" s="1"/>
  <c r="ABF53"/>
  <c r="ABH53" s="1"/>
  <c r="AAX53"/>
  <c r="AAZ53" s="1"/>
  <c r="AAP53"/>
  <c r="AAR53" s="1"/>
  <c r="AAH53"/>
  <c r="AAJ53" s="1"/>
  <c r="ZZ53"/>
  <c r="AAB53" s="1"/>
  <c r="ZR53"/>
  <c r="ZT53" s="1"/>
  <c r="ZJ53"/>
  <c r="ZL53" s="1"/>
  <c r="ZB53"/>
  <c r="ZD53" s="1"/>
  <c r="YT53"/>
  <c r="YV53" s="1"/>
  <c r="YL53"/>
  <c r="YN53" s="1"/>
  <c r="YD53"/>
  <c r="YF53" s="1"/>
  <c r="XV53"/>
  <c r="XX53" s="1"/>
  <c r="XN53"/>
  <c r="XP53" s="1"/>
  <c r="XF53"/>
  <c r="XH53" s="1"/>
  <c r="WX53"/>
  <c r="WZ53" s="1"/>
  <c r="WP53"/>
  <c r="WR53" s="1"/>
  <c r="WG53"/>
  <c r="WH53" s="1"/>
  <c r="WJ53" s="1"/>
  <c r="VZ53"/>
  <c r="WB53" s="1"/>
  <c r="VR53"/>
  <c r="VT53" s="1"/>
  <c r="VJ53"/>
  <c r="VL53" s="1"/>
  <c r="VB53"/>
  <c r="VD53" s="1"/>
  <c r="UT53"/>
  <c r="UV53" s="1"/>
  <c r="UL53"/>
  <c r="UN53" s="1"/>
  <c r="UD53"/>
  <c r="UF53" s="1"/>
  <c r="TV53"/>
  <c r="TX53" s="1"/>
  <c r="TN53"/>
  <c r="TP53" s="1"/>
  <c r="TF53"/>
  <c r="TH53" s="1"/>
  <c r="SX53"/>
  <c r="SZ53" s="1"/>
  <c r="SP53"/>
  <c r="SR53" s="1"/>
  <c r="SH53"/>
  <c r="SJ53" s="1"/>
  <c r="RZ53"/>
  <c r="SB53" s="1"/>
  <c r="RR53"/>
  <c r="RT53" s="1"/>
  <c r="RJ53"/>
  <c r="RL53" s="1"/>
  <c r="RB53"/>
  <c r="RD53" s="1"/>
  <c r="QT53"/>
  <c r="QV53" s="1"/>
  <c r="QL53"/>
  <c r="QN53" s="1"/>
  <c r="QD53"/>
  <c r="QF53" s="1"/>
  <c r="PV53"/>
  <c r="PX53" s="1"/>
  <c r="PN53"/>
  <c r="PP53" s="1"/>
  <c r="PF53"/>
  <c r="PH53" s="1"/>
  <c r="OX53"/>
  <c r="OZ53" s="1"/>
  <c r="OP53"/>
  <c r="OR53" s="1"/>
  <c r="OJ53"/>
  <c r="OB53"/>
  <c r="NT53"/>
  <c r="NL53"/>
  <c r="NB53"/>
  <c r="ND53" s="1"/>
  <c r="MV53"/>
  <c r="MN53"/>
  <c r="MF53"/>
  <c r="LX53"/>
  <c r="LP53"/>
  <c r="LH53"/>
  <c r="KZ53"/>
  <c r="KR53"/>
  <c r="KJ53"/>
  <c r="KB53"/>
  <c r="JT53"/>
  <c r="JL53"/>
  <c r="JD53"/>
  <c r="IV53"/>
  <c r="IN53"/>
  <c r="IF53"/>
  <c r="HX53"/>
  <c r="HP53"/>
  <c r="HH53"/>
  <c r="GZ53"/>
  <c r="GR53"/>
  <c r="GJ53"/>
  <c r="GB53"/>
  <c r="FT53"/>
  <c r="FL53"/>
  <c r="FD53"/>
  <c r="EV53"/>
  <c r="EN53"/>
  <c r="EF53"/>
  <c r="DX53"/>
  <c r="DP53"/>
  <c r="DH53"/>
  <c r="CZ53"/>
  <c r="CR53"/>
  <c r="CJ53"/>
  <c r="CB53"/>
  <c r="BT53"/>
  <c r="BL53"/>
  <c r="BD53"/>
  <c r="AV53"/>
  <c r="AL53"/>
  <c r="AN53" s="1"/>
  <c r="AD53"/>
  <c r="AF53" s="1"/>
  <c r="V53"/>
  <c r="X53" s="1"/>
  <c r="N53"/>
  <c r="P53" s="1"/>
  <c r="BJR52"/>
  <c r="BJT52" s="1"/>
  <c r="BJJ52"/>
  <c r="BJL52" s="1"/>
  <c r="BJB52"/>
  <c r="BJD52" s="1"/>
  <c r="BIT52"/>
  <c r="BIV52" s="1"/>
  <c r="BIL52"/>
  <c r="BIN52" s="1"/>
  <c r="BID52"/>
  <c r="BIF52" s="1"/>
  <c r="BHV52"/>
  <c r="BHX52" s="1"/>
  <c r="BHN52"/>
  <c r="BHP52" s="1"/>
  <c r="BHF52"/>
  <c r="BHH52" s="1"/>
  <c r="BGX52"/>
  <c r="BGZ52" s="1"/>
  <c r="BGP52"/>
  <c r="BGR52" s="1"/>
  <c r="BGH52"/>
  <c r="BGJ52" s="1"/>
  <c r="BFZ52"/>
  <c r="BGB52" s="1"/>
  <c r="BFR52"/>
  <c r="BFT52" s="1"/>
  <c r="BFJ52"/>
  <c r="BFL52" s="1"/>
  <c r="BFB52"/>
  <c r="BFD52" s="1"/>
  <c r="BET52"/>
  <c r="BEV52" s="1"/>
  <c r="BEL52"/>
  <c r="BEN52" s="1"/>
  <c r="BED52"/>
  <c r="BEF52" s="1"/>
  <c r="BDV52"/>
  <c r="BDX52" s="1"/>
  <c r="BDN52"/>
  <c r="BDP52" s="1"/>
  <c r="BDF52"/>
  <c r="BDH52" s="1"/>
  <c r="BCX52"/>
  <c r="BCZ52" s="1"/>
  <c r="BCP52"/>
  <c r="BCR52" s="1"/>
  <c r="BCH52"/>
  <c r="BCJ52" s="1"/>
  <c r="BBZ52"/>
  <c r="BCB52" s="1"/>
  <c r="BBR52"/>
  <c r="BBT52" s="1"/>
  <c r="BBJ52"/>
  <c r="BBL52" s="1"/>
  <c r="BBB52"/>
  <c r="BBD52" s="1"/>
  <c r="BAT52"/>
  <c r="BAV52" s="1"/>
  <c r="BAL52"/>
  <c r="BAN52" s="1"/>
  <c r="BAD52"/>
  <c r="BAF52" s="1"/>
  <c r="AZV52"/>
  <c r="AZX52" s="1"/>
  <c r="AZN52"/>
  <c r="AZP52" s="1"/>
  <c r="AZF52"/>
  <c r="AZH52" s="1"/>
  <c r="AYX52"/>
  <c r="AYZ52" s="1"/>
  <c r="AYP52"/>
  <c r="AYR52" s="1"/>
  <c r="AYH52"/>
  <c r="AYJ52" s="1"/>
  <c r="AXZ52"/>
  <c r="AYB52" s="1"/>
  <c r="AXR52"/>
  <c r="AXT52" s="1"/>
  <c r="AXJ52"/>
  <c r="AXL52" s="1"/>
  <c r="AXB52"/>
  <c r="AXD52" s="1"/>
  <c r="AWT52"/>
  <c r="AWV52" s="1"/>
  <c r="AWL52"/>
  <c r="AWN52" s="1"/>
  <c r="AWD52"/>
  <c r="AWF52" s="1"/>
  <c r="AVV52"/>
  <c r="AVX52" s="1"/>
  <c r="AVN52"/>
  <c r="AVP52" s="1"/>
  <c r="AVF52"/>
  <c r="AVH52" s="1"/>
  <c r="AUX52"/>
  <c r="AUZ52" s="1"/>
  <c r="AUP52"/>
  <c r="AUR52" s="1"/>
  <c r="AUH52"/>
  <c r="AUJ52" s="1"/>
  <c r="ATZ52"/>
  <c r="AUB52" s="1"/>
  <c r="ATR52"/>
  <c r="ATT52" s="1"/>
  <c r="ATJ52"/>
  <c r="ATL52" s="1"/>
  <c r="ATB52"/>
  <c r="ATD52" s="1"/>
  <c r="AST52"/>
  <c r="ASV52" s="1"/>
  <c r="ASL52"/>
  <c r="ASN52" s="1"/>
  <c r="ASD52"/>
  <c r="ASF52" s="1"/>
  <c r="ARV52"/>
  <c r="ARX52" s="1"/>
  <c r="ARN52"/>
  <c r="ARP52" s="1"/>
  <c r="ARF52"/>
  <c r="ARH52" s="1"/>
  <c r="AQX52"/>
  <c r="AQZ52" s="1"/>
  <c r="AQP52"/>
  <c r="AQR52" s="1"/>
  <c r="AQH52"/>
  <c r="AQJ52" s="1"/>
  <c r="APZ52"/>
  <c r="AQB52" s="1"/>
  <c r="APR52"/>
  <c r="APT52" s="1"/>
  <c r="APJ52"/>
  <c r="APL52" s="1"/>
  <c r="APB52"/>
  <c r="APD52" s="1"/>
  <c r="AOT52"/>
  <c r="AOV52" s="1"/>
  <c r="AOL52"/>
  <c r="AON52" s="1"/>
  <c r="AOD52"/>
  <c r="AOF52" s="1"/>
  <c r="ANV52"/>
  <c r="ANX52" s="1"/>
  <c r="ANN52"/>
  <c r="ANP52" s="1"/>
  <c r="ANF52"/>
  <c r="ANH52" s="1"/>
  <c r="AMX52"/>
  <c r="AMZ52" s="1"/>
  <c r="AMP52"/>
  <c r="AMR52" s="1"/>
  <c r="AMH52"/>
  <c r="AMJ52" s="1"/>
  <c r="ALZ52"/>
  <c r="AMB52" s="1"/>
  <c r="ALR52"/>
  <c r="ALT52" s="1"/>
  <c r="ALJ52"/>
  <c r="ALL52" s="1"/>
  <c r="ALB52"/>
  <c r="ALD52" s="1"/>
  <c r="AKT52"/>
  <c r="AKV52" s="1"/>
  <c r="AKL52"/>
  <c r="AKN52" s="1"/>
  <c r="AKD52"/>
  <c r="AKF52" s="1"/>
  <c r="AJV52"/>
  <c r="AJX52" s="1"/>
  <c r="AJN52"/>
  <c r="AJP52" s="1"/>
  <c r="AJF52"/>
  <c r="AJH52" s="1"/>
  <c r="AIX52"/>
  <c r="AIZ52" s="1"/>
  <c r="AIP52"/>
  <c r="AIR52" s="1"/>
  <c r="AIH52"/>
  <c r="AIJ52" s="1"/>
  <c r="AHZ52"/>
  <c r="AIB52" s="1"/>
  <c r="AHR52"/>
  <c r="AHT52" s="1"/>
  <c r="AHJ52"/>
  <c r="AHL52" s="1"/>
  <c r="AHB52"/>
  <c r="AHD52" s="1"/>
  <c r="AGT52"/>
  <c r="AGV52" s="1"/>
  <c r="AGL52"/>
  <c r="AGN52" s="1"/>
  <c r="AGD52"/>
  <c r="AGF52" s="1"/>
  <c r="AFV52"/>
  <c r="AFX52" s="1"/>
  <c r="AFN52"/>
  <c r="AFP52" s="1"/>
  <c r="AFF52"/>
  <c r="AFH52" s="1"/>
  <c r="AEX52"/>
  <c r="AEZ52" s="1"/>
  <c r="AEP52"/>
  <c r="AER52" s="1"/>
  <c r="AEH52"/>
  <c r="AEJ52" s="1"/>
  <c r="ADZ52"/>
  <c r="AEB52" s="1"/>
  <c r="ADR52"/>
  <c r="ADT52" s="1"/>
  <c r="ADJ52"/>
  <c r="ADL52" s="1"/>
  <c r="ADB52"/>
  <c r="ADD52" s="1"/>
  <c r="ACT52"/>
  <c r="ACV52" s="1"/>
  <c r="ACL52"/>
  <c r="ACN52" s="1"/>
  <c r="ACD52"/>
  <c r="ACF52" s="1"/>
  <c r="ABV52"/>
  <c r="ABX52" s="1"/>
  <c r="ABN52"/>
  <c r="ABP52" s="1"/>
  <c r="ABF52"/>
  <c r="ABH52" s="1"/>
  <c r="AAX52"/>
  <c r="AAZ52" s="1"/>
  <c r="AAP52"/>
  <c r="AAR52" s="1"/>
  <c r="AAH52"/>
  <c r="AAJ52" s="1"/>
  <c r="ZZ52"/>
  <c r="AAB52" s="1"/>
  <c r="ZR52"/>
  <c r="ZT52" s="1"/>
  <c r="ZJ52"/>
  <c r="ZL52" s="1"/>
  <c r="ZB52"/>
  <c r="ZD52" s="1"/>
  <c r="YT52"/>
  <c r="YV52" s="1"/>
  <c r="YL52"/>
  <c r="YN52" s="1"/>
  <c r="YD52"/>
  <c r="YF52" s="1"/>
  <c r="XV52"/>
  <c r="XX52" s="1"/>
  <c r="XN52"/>
  <c r="XP52" s="1"/>
  <c r="XF52"/>
  <c r="XH52" s="1"/>
  <c r="WX52"/>
  <c r="WZ52" s="1"/>
  <c r="WP52"/>
  <c r="WR52" s="1"/>
  <c r="WH52"/>
  <c r="WJ52" s="1"/>
  <c r="VZ52"/>
  <c r="WB52" s="1"/>
  <c r="VR52"/>
  <c r="VT52" s="1"/>
  <c r="VJ52"/>
  <c r="VL52" s="1"/>
  <c r="VB52"/>
  <c r="VD52" s="1"/>
  <c r="UT52"/>
  <c r="UV52" s="1"/>
  <c r="UL52"/>
  <c r="UN52" s="1"/>
  <c r="UD52"/>
  <c r="UF52" s="1"/>
  <c r="TV52"/>
  <c r="TX52" s="1"/>
  <c r="TN52"/>
  <c r="TP52" s="1"/>
  <c r="TF52"/>
  <c r="TH52" s="1"/>
  <c r="SX52"/>
  <c r="SZ52" s="1"/>
  <c r="SP52"/>
  <c r="SR52" s="1"/>
  <c r="SH52"/>
  <c r="SJ52" s="1"/>
  <c r="RZ52"/>
  <c r="SB52" s="1"/>
  <c r="RR52"/>
  <c r="RT52" s="1"/>
  <c r="RJ52"/>
  <c r="RL52" s="1"/>
  <c r="RB52"/>
  <c r="RD52" s="1"/>
  <c r="QT52"/>
  <c r="QV52" s="1"/>
  <c r="QL52"/>
  <c r="QN52" s="1"/>
  <c r="QD52"/>
  <c r="QF52" s="1"/>
  <c r="PV52"/>
  <c r="PX52" s="1"/>
  <c r="PN52"/>
  <c r="PP52" s="1"/>
  <c r="PF52"/>
  <c r="PH52" s="1"/>
  <c r="OX52"/>
  <c r="OZ52" s="1"/>
  <c r="OP52"/>
  <c r="OR52" s="1"/>
  <c r="OJ52"/>
  <c r="OB52"/>
  <c r="NT52"/>
  <c r="NL52"/>
  <c r="NB52"/>
  <c r="ND52" s="1"/>
  <c r="MV52"/>
  <c r="MN52"/>
  <c r="MF52"/>
  <c r="LX52"/>
  <c r="LP52"/>
  <c r="LH52"/>
  <c r="KZ52"/>
  <c r="KR52"/>
  <c r="KJ52"/>
  <c r="KB52"/>
  <c r="JT52"/>
  <c r="JL52"/>
  <c r="JD52"/>
  <c r="IV52"/>
  <c r="IN52"/>
  <c r="IF52"/>
  <c r="HX52"/>
  <c r="HP52"/>
  <c r="HH52"/>
  <c r="GZ52"/>
  <c r="GR52"/>
  <c r="GJ52"/>
  <c r="GB52"/>
  <c r="FT52"/>
  <c r="FL52"/>
  <c r="FD52"/>
  <c r="EV52"/>
  <c r="EN52"/>
  <c r="EF52"/>
  <c r="DX52"/>
  <c r="DP52"/>
  <c r="DH52"/>
  <c r="CZ52"/>
  <c r="CR52"/>
  <c r="CJ52"/>
  <c r="CB52"/>
  <c r="BT52"/>
  <c r="BL52"/>
  <c r="BD52"/>
  <c r="AV52"/>
  <c r="AL52"/>
  <c r="AN52" s="1"/>
  <c r="AD52"/>
  <c r="AF52" s="1"/>
  <c r="V52"/>
  <c r="X52" s="1"/>
  <c r="N52"/>
  <c r="P52" s="1"/>
  <c r="BJR51"/>
  <c r="BJT51" s="1"/>
  <c r="BJJ51"/>
  <c r="BJL51" s="1"/>
  <c r="BJB51"/>
  <c r="BJD51" s="1"/>
  <c r="BIT51"/>
  <c r="BIV51" s="1"/>
  <c r="BIL51"/>
  <c r="BIN51" s="1"/>
  <c r="BID51"/>
  <c r="BIF51" s="1"/>
  <c r="BHV51"/>
  <c r="BHX51" s="1"/>
  <c r="BHN51"/>
  <c r="BHP51" s="1"/>
  <c r="BHF51"/>
  <c r="BHH51" s="1"/>
  <c r="BGX51"/>
  <c r="BGZ51" s="1"/>
  <c r="BGP51"/>
  <c r="BGR51" s="1"/>
  <c r="BGH51"/>
  <c r="BGJ51" s="1"/>
  <c r="BFZ51"/>
  <c r="BGB51" s="1"/>
  <c r="BFR51"/>
  <c r="BFT51" s="1"/>
  <c r="BFJ51"/>
  <c r="BFL51" s="1"/>
  <c r="BFB51"/>
  <c r="BFD51" s="1"/>
  <c r="BET51"/>
  <c r="BEV51" s="1"/>
  <c r="BEL51"/>
  <c r="BEN51" s="1"/>
  <c r="BED51"/>
  <c r="BEF51" s="1"/>
  <c r="BDV51"/>
  <c r="BDX51" s="1"/>
  <c r="BDN51"/>
  <c r="BDP51" s="1"/>
  <c r="BDF51"/>
  <c r="BDH51" s="1"/>
  <c r="BCX51"/>
  <c r="BCZ51" s="1"/>
  <c r="BCP51"/>
  <c r="BCR51" s="1"/>
  <c r="BCH51"/>
  <c r="BCJ51" s="1"/>
  <c r="BBZ51"/>
  <c r="BCB51" s="1"/>
  <c r="BBR51"/>
  <c r="BBT51" s="1"/>
  <c r="BBJ51"/>
  <c r="BBL51" s="1"/>
  <c r="BBB51"/>
  <c r="BBD51" s="1"/>
  <c r="BAT51"/>
  <c r="BAV51" s="1"/>
  <c r="BAL51"/>
  <c r="BAN51" s="1"/>
  <c r="BAD51"/>
  <c r="BAF51" s="1"/>
  <c r="AZV51"/>
  <c r="AZX51" s="1"/>
  <c r="AZN51"/>
  <c r="AZP51" s="1"/>
  <c r="AZF51"/>
  <c r="AZH51" s="1"/>
  <c r="AYX51"/>
  <c r="AYZ51" s="1"/>
  <c r="AYP51"/>
  <c r="AYR51" s="1"/>
  <c r="AYH51"/>
  <c r="AYJ51" s="1"/>
  <c r="AXZ51"/>
  <c r="AYB51" s="1"/>
  <c r="AXR51"/>
  <c r="AXT51" s="1"/>
  <c r="AXJ51"/>
  <c r="AXL51" s="1"/>
  <c r="AXB51"/>
  <c r="AXD51" s="1"/>
  <c r="AWT51"/>
  <c r="AWV51" s="1"/>
  <c r="AWL51"/>
  <c r="AWN51" s="1"/>
  <c r="AWD51"/>
  <c r="AWF51" s="1"/>
  <c r="AVV51"/>
  <c r="AVX51" s="1"/>
  <c r="AVN51"/>
  <c r="AVP51" s="1"/>
  <c r="AVF51"/>
  <c r="AVH51" s="1"/>
  <c r="AUX51"/>
  <c r="AUZ51" s="1"/>
  <c r="AUP51"/>
  <c r="AUR51" s="1"/>
  <c r="AUH51"/>
  <c r="AUJ51" s="1"/>
  <c r="ATZ51"/>
  <c r="AUB51" s="1"/>
  <c r="ATR51"/>
  <c r="ATT51" s="1"/>
  <c r="ATJ51"/>
  <c r="ATL51" s="1"/>
  <c r="ATB51"/>
  <c r="ATD51" s="1"/>
  <c r="AST51"/>
  <c r="ASV51" s="1"/>
  <c r="ASL51"/>
  <c r="ASN51" s="1"/>
  <c r="ASD51"/>
  <c r="ASF51" s="1"/>
  <c r="ARV51"/>
  <c r="ARX51" s="1"/>
  <c r="ARN51"/>
  <c r="ARP51" s="1"/>
  <c r="ARF51"/>
  <c r="ARH51" s="1"/>
  <c r="AQX51"/>
  <c r="AQZ51" s="1"/>
  <c r="AQP51"/>
  <c r="AQR51" s="1"/>
  <c r="AQH51"/>
  <c r="AQJ51" s="1"/>
  <c r="APZ51"/>
  <c r="AQB51" s="1"/>
  <c r="APR51"/>
  <c r="APT51" s="1"/>
  <c r="APJ51"/>
  <c r="APL51" s="1"/>
  <c r="APB51"/>
  <c r="APD51" s="1"/>
  <c r="AOT51"/>
  <c r="AOV51" s="1"/>
  <c r="AOL51"/>
  <c r="AON51" s="1"/>
  <c r="AOD51"/>
  <c r="AOF51" s="1"/>
  <c r="ANV51"/>
  <c r="ANX51" s="1"/>
  <c r="ANN51"/>
  <c r="ANP51" s="1"/>
  <c r="ANF51"/>
  <c r="ANH51" s="1"/>
  <c r="AMX51"/>
  <c r="AMZ51" s="1"/>
  <c r="AMP51"/>
  <c r="AMR51" s="1"/>
  <c r="AMH51"/>
  <c r="AMJ51" s="1"/>
  <c r="ALZ51"/>
  <c r="AMB51" s="1"/>
  <c r="ALR51"/>
  <c r="ALT51" s="1"/>
  <c r="ALJ51"/>
  <c r="ALL51" s="1"/>
  <c r="ALB51"/>
  <c r="ALD51" s="1"/>
  <c r="AKT51"/>
  <c r="AKV51" s="1"/>
  <c r="AKL51"/>
  <c r="AKN51" s="1"/>
  <c r="AKD51"/>
  <c r="AKF51" s="1"/>
  <c r="AJV51"/>
  <c r="AJX51" s="1"/>
  <c r="AJN51"/>
  <c r="AJP51" s="1"/>
  <c r="AJF51"/>
  <c r="AJH51" s="1"/>
  <c r="AIX51"/>
  <c r="AIZ51" s="1"/>
  <c r="AIP51"/>
  <c r="AIR51" s="1"/>
  <c r="AIH51"/>
  <c r="AIJ51" s="1"/>
  <c r="AHZ51"/>
  <c r="AIB51" s="1"/>
  <c r="AHR51"/>
  <c r="AHT51" s="1"/>
  <c r="AHJ51"/>
  <c r="AHL51" s="1"/>
  <c r="AHB51"/>
  <c r="AHD51" s="1"/>
  <c r="AGT51"/>
  <c r="AGV51" s="1"/>
  <c r="AGL51"/>
  <c r="AGN51" s="1"/>
  <c r="AGD51"/>
  <c r="AGF51" s="1"/>
  <c r="AFV51"/>
  <c r="AFX51" s="1"/>
  <c r="AFN51"/>
  <c r="AFP51" s="1"/>
  <c r="AFF51"/>
  <c r="AFH51" s="1"/>
  <c r="AEX51"/>
  <c r="AEZ51" s="1"/>
  <c r="AEP51"/>
  <c r="AER51" s="1"/>
  <c r="AEH51"/>
  <c r="AEJ51" s="1"/>
  <c r="ADZ51"/>
  <c r="AEB51" s="1"/>
  <c r="ADR51"/>
  <c r="ADT51" s="1"/>
  <c r="ADJ51"/>
  <c r="ADL51" s="1"/>
  <c r="ADB51"/>
  <c r="ADD51" s="1"/>
  <c r="ACT51"/>
  <c r="ACV51" s="1"/>
  <c r="ACL51"/>
  <c r="ACN51" s="1"/>
  <c r="ACD51"/>
  <c r="ACF51" s="1"/>
  <c r="ABV51"/>
  <c r="ABX51" s="1"/>
  <c r="ABN51"/>
  <c r="ABP51" s="1"/>
  <c r="ABF51"/>
  <c r="ABH51" s="1"/>
  <c r="AAX51"/>
  <c r="AAZ51" s="1"/>
  <c r="AAP51"/>
  <c r="AAR51" s="1"/>
  <c r="AAH51"/>
  <c r="AAJ51" s="1"/>
  <c r="ZZ51"/>
  <c r="AAB51" s="1"/>
  <c r="ZR51"/>
  <c r="ZT51" s="1"/>
  <c r="ZJ51"/>
  <c r="ZL51" s="1"/>
  <c r="ZB51"/>
  <c r="ZD51" s="1"/>
  <c r="YT51"/>
  <c r="YV51" s="1"/>
  <c r="YL51"/>
  <c r="YN51" s="1"/>
  <c r="YD51"/>
  <c r="YF51" s="1"/>
  <c r="XV51"/>
  <c r="XX51" s="1"/>
  <c r="XN51"/>
  <c r="XP51" s="1"/>
  <c r="XF51"/>
  <c r="XH51" s="1"/>
  <c r="WX51"/>
  <c r="WZ51" s="1"/>
  <c r="WP51"/>
  <c r="WR51" s="1"/>
  <c r="WH51"/>
  <c r="WJ51" s="1"/>
  <c r="VZ51"/>
  <c r="WB51" s="1"/>
  <c r="VR51"/>
  <c r="VT51" s="1"/>
  <c r="VJ51"/>
  <c r="VL51" s="1"/>
  <c r="VB51"/>
  <c r="VD51" s="1"/>
  <c r="UT51"/>
  <c r="UV51" s="1"/>
  <c r="UL51"/>
  <c r="UN51" s="1"/>
  <c r="UD51"/>
  <c r="UF51" s="1"/>
  <c r="TV51"/>
  <c r="TX51" s="1"/>
  <c r="TN51"/>
  <c r="TP51" s="1"/>
  <c r="TF51"/>
  <c r="TH51" s="1"/>
  <c r="SX51"/>
  <c r="SZ51" s="1"/>
  <c r="SP51"/>
  <c r="SR51" s="1"/>
  <c r="SH51"/>
  <c r="SJ51" s="1"/>
  <c r="RZ51"/>
  <c r="SB51" s="1"/>
  <c r="RR51"/>
  <c r="RT51" s="1"/>
  <c r="RJ51"/>
  <c r="RL51" s="1"/>
  <c r="RB51"/>
  <c r="RD51" s="1"/>
  <c r="QT51"/>
  <c r="QV51" s="1"/>
  <c r="QL51"/>
  <c r="QN51" s="1"/>
  <c r="QD51"/>
  <c r="QF51" s="1"/>
  <c r="PV51"/>
  <c r="PX51" s="1"/>
  <c r="PN51"/>
  <c r="PP51" s="1"/>
  <c r="PF51"/>
  <c r="PH51" s="1"/>
  <c r="OX51"/>
  <c r="OZ51" s="1"/>
  <c r="OP51"/>
  <c r="OR51" s="1"/>
  <c r="OH51"/>
  <c r="OJ51" s="1"/>
  <c r="NZ51"/>
  <c r="OB51" s="1"/>
  <c r="NR51"/>
  <c r="NT51" s="1"/>
  <c r="NJ51"/>
  <c r="NL51" s="1"/>
  <c r="NB51"/>
  <c r="ND51" s="1"/>
  <c r="MT51"/>
  <c r="MV51" s="1"/>
  <c r="ML51"/>
  <c r="MN51" s="1"/>
  <c r="MD51"/>
  <c r="MF51" s="1"/>
  <c r="LV51"/>
  <c r="LX51" s="1"/>
  <c r="LN51"/>
  <c r="LP51" s="1"/>
  <c r="LF51"/>
  <c r="LH51" s="1"/>
  <c r="KX51"/>
  <c r="KZ51" s="1"/>
  <c r="KP51"/>
  <c r="KR51" s="1"/>
  <c r="KH51"/>
  <c r="KJ51" s="1"/>
  <c r="JZ51"/>
  <c r="KB51" s="1"/>
  <c r="JR51"/>
  <c r="JT51" s="1"/>
  <c r="JJ51"/>
  <c r="JL51" s="1"/>
  <c r="JB51"/>
  <c r="JD51" s="1"/>
  <c r="IT51"/>
  <c r="IV51" s="1"/>
  <c r="IL51"/>
  <c r="IN51" s="1"/>
  <c r="ID51"/>
  <c r="IF51" s="1"/>
  <c r="HV51"/>
  <c r="HX51" s="1"/>
  <c r="HN51"/>
  <c r="HP51" s="1"/>
  <c r="HF51"/>
  <c r="HH51" s="1"/>
  <c r="GX51"/>
  <c r="GZ51" s="1"/>
  <c r="GP51"/>
  <c r="GR51" s="1"/>
  <c r="GH51"/>
  <c r="GJ51" s="1"/>
  <c r="FZ51"/>
  <c r="GB51" s="1"/>
  <c r="FR51"/>
  <c r="FT51" s="1"/>
  <c r="FJ51"/>
  <c r="FL51" s="1"/>
  <c r="FB51"/>
  <c r="FD51" s="1"/>
  <c r="ET51"/>
  <c r="EV51" s="1"/>
  <c r="EL51"/>
  <c r="EN51" s="1"/>
  <c r="ED51"/>
  <c r="EF51" s="1"/>
  <c r="DV51"/>
  <c r="DX51" s="1"/>
  <c r="DN51"/>
  <c r="DP51" s="1"/>
  <c r="DF51"/>
  <c r="DH51" s="1"/>
  <c r="CX51"/>
  <c r="CZ51" s="1"/>
  <c r="CP51"/>
  <c r="CR51" s="1"/>
  <c r="CH51"/>
  <c r="CJ51" s="1"/>
  <c r="BZ51"/>
  <c r="CB51" s="1"/>
  <c r="BR51"/>
  <c r="BT51" s="1"/>
  <c r="BJ51"/>
  <c r="BL51" s="1"/>
  <c r="BB51"/>
  <c r="BD51" s="1"/>
  <c r="AT51"/>
  <c r="AV51" s="1"/>
  <c r="AL51"/>
  <c r="AN51" s="1"/>
  <c r="AD51"/>
  <c r="AF51" s="1"/>
  <c r="V51"/>
  <c r="X51" s="1"/>
  <c r="N51"/>
  <c r="P51" s="1"/>
  <c r="F51"/>
  <c r="H51" s="1"/>
  <c r="BJR50"/>
  <c r="BJT50" s="1"/>
  <c r="BJJ50"/>
  <c r="BJL50" s="1"/>
  <c r="BJB50"/>
  <c r="BJD50" s="1"/>
  <c r="BIT50"/>
  <c r="BIV50" s="1"/>
  <c r="BIL50"/>
  <c r="BIN50" s="1"/>
  <c r="BID50"/>
  <c r="BIF50" s="1"/>
  <c r="BHV50"/>
  <c r="BHX50" s="1"/>
  <c r="BHN50"/>
  <c r="BHP50" s="1"/>
  <c r="BHF50"/>
  <c r="BHH50" s="1"/>
  <c r="BGX50"/>
  <c r="BGZ50" s="1"/>
  <c r="BGP50"/>
  <c r="BGR50" s="1"/>
  <c r="BGH50"/>
  <c r="BGJ50" s="1"/>
  <c r="BFZ50"/>
  <c r="BGB50" s="1"/>
  <c r="BFR50"/>
  <c r="BFT50" s="1"/>
  <c r="BFJ50"/>
  <c r="BFL50" s="1"/>
  <c r="BFB50"/>
  <c r="BFD50" s="1"/>
  <c r="BET50"/>
  <c r="BEV50" s="1"/>
  <c r="BEL50"/>
  <c r="BEN50" s="1"/>
  <c r="BED50"/>
  <c r="BEF50" s="1"/>
  <c r="BDV50"/>
  <c r="BDX50" s="1"/>
  <c r="BDN50"/>
  <c r="BDP50" s="1"/>
  <c r="BDF50"/>
  <c r="BDH50" s="1"/>
  <c r="BCX50"/>
  <c r="BCZ50" s="1"/>
  <c r="BCP50"/>
  <c r="BCR50" s="1"/>
  <c r="BCH50"/>
  <c r="BCJ50" s="1"/>
  <c r="BBZ50"/>
  <c r="BCB50" s="1"/>
  <c r="BBR50"/>
  <c r="BBT50" s="1"/>
  <c r="BBJ50"/>
  <c r="BBL50" s="1"/>
  <c r="BBB50"/>
  <c r="BBD50" s="1"/>
  <c r="BAT50"/>
  <c r="BAV50" s="1"/>
  <c r="BAL50"/>
  <c r="BAN50" s="1"/>
  <c r="BAD50"/>
  <c r="BAF50" s="1"/>
  <c r="AZV50"/>
  <c r="AZX50" s="1"/>
  <c r="AZN50"/>
  <c r="AZP50" s="1"/>
  <c r="AZF50"/>
  <c r="AZH50" s="1"/>
  <c r="AYX50"/>
  <c r="AYZ50" s="1"/>
  <c r="AYP50"/>
  <c r="AYR50" s="1"/>
  <c r="AYH50"/>
  <c r="AYJ50" s="1"/>
  <c r="AXZ50"/>
  <c r="AYB50" s="1"/>
  <c r="AXR50"/>
  <c r="AXT50" s="1"/>
  <c r="AXJ50"/>
  <c r="AXL50" s="1"/>
  <c r="AXB50"/>
  <c r="AXD50" s="1"/>
  <c r="AWT50"/>
  <c r="AWV50" s="1"/>
  <c r="AWL50"/>
  <c r="AWN50" s="1"/>
  <c r="AWD50"/>
  <c r="AWF50" s="1"/>
  <c r="AVV50"/>
  <c r="AVX50" s="1"/>
  <c r="AVN50"/>
  <c r="AVP50" s="1"/>
  <c r="AVF50"/>
  <c r="AVH50" s="1"/>
  <c r="AUX50"/>
  <c r="AUZ50" s="1"/>
  <c r="AUP50"/>
  <c r="AUR50" s="1"/>
  <c r="AUH50"/>
  <c r="AUJ50" s="1"/>
  <c r="ATZ50"/>
  <c r="AUB50" s="1"/>
  <c r="ATR50"/>
  <c r="ATT50" s="1"/>
  <c r="ATJ50"/>
  <c r="ATL50" s="1"/>
  <c r="ATB50"/>
  <c r="ATD50" s="1"/>
  <c r="AST50"/>
  <c r="ASV50" s="1"/>
  <c r="ASL50"/>
  <c r="ASN50" s="1"/>
  <c r="ASD50"/>
  <c r="ASF50" s="1"/>
  <c r="ARV50"/>
  <c r="ARX50" s="1"/>
  <c r="ARN50"/>
  <c r="ARP50" s="1"/>
  <c r="ARF50"/>
  <c r="ARH50" s="1"/>
  <c r="AQX50"/>
  <c r="AQZ50" s="1"/>
  <c r="AQP50"/>
  <c r="AQR50" s="1"/>
  <c r="AQH50"/>
  <c r="AQJ50" s="1"/>
  <c r="APZ50"/>
  <c r="AQB50" s="1"/>
  <c r="APR50"/>
  <c r="APT50" s="1"/>
  <c r="APJ50"/>
  <c r="APL50" s="1"/>
  <c r="APB50"/>
  <c r="APD50" s="1"/>
  <c r="AOT50"/>
  <c r="AOV50" s="1"/>
  <c r="AOL50"/>
  <c r="AON50" s="1"/>
  <c r="AOD50"/>
  <c r="AOF50" s="1"/>
  <c r="ANV50"/>
  <c r="ANX50" s="1"/>
  <c r="ANN50"/>
  <c r="ANP50" s="1"/>
  <c r="ANF50"/>
  <c r="ANH50" s="1"/>
  <c r="AMX50"/>
  <c r="AMZ50" s="1"/>
  <c r="AMP50"/>
  <c r="AMR50" s="1"/>
  <c r="AMH50"/>
  <c r="AMJ50" s="1"/>
  <c r="ALZ50"/>
  <c r="AMB50" s="1"/>
  <c r="ALR50"/>
  <c r="ALT50" s="1"/>
  <c r="ALJ50"/>
  <c r="ALL50" s="1"/>
  <c r="ALB50"/>
  <c r="ALD50" s="1"/>
  <c r="AKT50"/>
  <c r="AKV50" s="1"/>
  <c r="AKL50"/>
  <c r="AKN50" s="1"/>
  <c r="AKD50"/>
  <c r="AKF50" s="1"/>
  <c r="AJV50"/>
  <c r="AJX50" s="1"/>
  <c r="AJN50"/>
  <c r="AJP50" s="1"/>
  <c r="AJF50"/>
  <c r="AJH50" s="1"/>
  <c r="AIX50"/>
  <c r="AIZ50" s="1"/>
  <c r="AIP50"/>
  <c r="AIR50" s="1"/>
  <c r="AIH50"/>
  <c r="AIJ50" s="1"/>
  <c r="AHZ50"/>
  <c r="AIB50" s="1"/>
  <c r="AHR50"/>
  <c r="AHT50" s="1"/>
  <c r="AHJ50"/>
  <c r="AHL50" s="1"/>
  <c r="AHB50"/>
  <c r="AHD50" s="1"/>
  <c r="AGT50"/>
  <c r="AGV50" s="1"/>
  <c r="AGL50"/>
  <c r="AGN50" s="1"/>
  <c r="AGD50"/>
  <c r="AGF50" s="1"/>
  <c r="AFV50"/>
  <c r="AFX50" s="1"/>
  <c r="AFN50"/>
  <c r="AFP50" s="1"/>
  <c r="AFF50"/>
  <c r="AFH50" s="1"/>
  <c r="AEX50"/>
  <c r="AEZ50" s="1"/>
  <c r="AEP50"/>
  <c r="AER50" s="1"/>
  <c r="AEH50"/>
  <c r="AEJ50" s="1"/>
  <c r="ADZ50"/>
  <c r="AEB50" s="1"/>
  <c r="ADR50"/>
  <c r="ADT50" s="1"/>
  <c r="ADJ50"/>
  <c r="ADL50" s="1"/>
  <c r="ADB50"/>
  <c r="ADD50" s="1"/>
  <c r="ACT50"/>
  <c r="ACV50" s="1"/>
  <c r="ACL50"/>
  <c r="ACN50" s="1"/>
  <c r="ACD50"/>
  <c r="ACF50" s="1"/>
  <c r="ABV50"/>
  <c r="ABX50" s="1"/>
  <c r="ABN50"/>
  <c r="ABP50" s="1"/>
  <c r="ABF50"/>
  <c r="ABH50" s="1"/>
  <c r="AAX50"/>
  <c r="AAZ50" s="1"/>
  <c r="AAP50"/>
  <c r="AAR50" s="1"/>
  <c r="AAH50"/>
  <c r="AAJ50" s="1"/>
  <c r="ZZ50"/>
  <c r="AAB50" s="1"/>
  <c r="ZR50"/>
  <c r="ZT50" s="1"/>
  <c r="ZJ50"/>
  <c r="ZL50" s="1"/>
  <c r="ZB50"/>
  <c r="ZD50" s="1"/>
  <c r="YT50"/>
  <c r="YV50" s="1"/>
  <c r="YL50"/>
  <c r="YN50" s="1"/>
  <c r="YD50"/>
  <c r="YF50" s="1"/>
  <c r="XV50"/>
  <c r="XX50" s="1"/>
  <c r="XN50"/>
  <c r="XP50" s="1"/>
  <c r="XF50"/>
  <c r="XH50" s="1"/>
  <c r="WX50"/>
  <c r="WZ50" s="1"/>
  <c r="WP50"/>
  <c r="WR50" s="1"/>
  <c r="WG50"/>
  <c r="WH50" s="1"/>
  <c r="WJ50" s="1"/>
  <c r="VZ50"/>
  <c r="WB50" s="1"/>
  <c r="VR50"/>
  <c r="VT50" s="1"/>
  <c r="VJ50"/>
  <c r="VL50" s="1"/>
  <c r="VB50"/>
  <c r="VD50" s="1"/>
  <c r="UT50"/>
  <c r="UV50" s="1"/>
  <c r="UL50"/>
  <c r="UN50" s="1"/>
  <c r="UD50"/>
  <c r="UF50" s="1"/>
  <c r="TV50"/>
  <c r="TX50" s="1"/>
  <c r="TN50"/>
  <c r="TP50" s="1"/>
  <c r="TF50"/>
  <c r="TH50" s="1"/>
  <c r="SX50"/>
  <c r="SZ50" s="1"/>
  <c r="SP50"/>
  <c r="SR50" s="1"/>
  <c r="SH50"/>
  <c r="SJ50" s="1"/>
  <c r="RZ50"/>
  <c r="SB50" s="1"/>
  <c r="RR50"/>
  <c r="RT50" s="1"/>
  <c r="RJ50"/>
  <c r="RL50" s="1"/>
  <c r="RB50"/>
  <c r="RD50" s="1"/>
  <c r="QT50"/>
  <c r="QV50" s="1"/>
  <c r="QL50"/>
  <c r="QN50" s="1"/>
  <c r="QD50"/>
  <c r="QF50" s="1"/>
  <c r="PV50"/>
  <c r="PX50" s="1"/>
  <c r="PN50"/>
  <c r="PP50" s="1"/>
  <c r="PF50"/>
  <c r="PH50" s="1"/>
  <c r="OX50"/>
  <c r="OZ50" s="1"/>
  <c r="OP50"/>
  <c r="OR50" s="1"/>
  <c r="OH50"/>
  <c r="OJ50" s="1"/>
  <c r="NZ50"/>
  <c r="OB50" s="1"/>
  <c r="NR50"/>
  <c r="NT50" s="1"/>
  <c r="NJ50"/>
  <c r="NL50" s="1"/>
  <c r="NB50"/>
  <c r="ND50" s="1"/>
  <c r="MT50"/>
  <c r="MV50" s="1"/>
  <c r="ML50"/>
  <c r="MN50" s="1"/>
  <c r="MD50"/>
  <c r="MF50" s="1"/>
  <c r="LV50"/>
  <c r="LX50" s="1"/>
  <c r="LN50"/>
  <c r="LP50" s="1"/>
  <c r="LF50"/>
  <c r="LH50" s="1"/>
  <c r="KX50"/>
  <c r="KZ50" s="1"/>
  <c r="KP50"/>
  <c r="KR50" s="1"/>
  <c r="KH50"/>
  <c r="KJ50" s="1"/>
  <c r="JZ50"/>
  <c r="KB50" s="1"/>
  <c r="JR50"/>
  <c r="JT50" s="1"/>
  <c r="JJ50"/>
  <c r="JL50" s="1"/>
  <c r="JB50"/>
  <c r="JD50" s="1"/>
  <c r="IT50"/>
  <c r="IV50" s="1"/>
  <c r="IL50"/>
  <c r="IN50" s="1"/>
  <c r="ID50"/>
  <c r="IF50" s="1"/>
  <c r="HV50"/>
  <c r="HX50" s="1"/>
  <c r="HN50"/>
  <c r="HP50" s="1"/>
  <c r="HF50"/>
  <c r="HH50" s="1"/>
  <c r="GX50"/>
  <c r="GZ50" s="1"/>
  <c r="GP50"/>
  <c r="GR50" s="1"/>
  <c r="GH50"/>
  <c r="GJ50" s="1"/>
  <c r="FZ50"/>
  <c r="GB50" s="1"/>
  <c r="FR50"/>
  <c r="FT50" s="1"/>
  <c r="FJ50"/>
  <c r="FL50" s="1"/>
  <c r="FB50"/>
  <c r="FD50" s="1"/>
  <c r="ET50"/>
  <c r="EV50" s="1"/>
  <c r="EL50"/>
  <c r="EN50" s="1"/>
  <c r="ED50"/>
  <c r="EF50" s="1"/>
  <c r="DV50"/>
  <c r="DX50" s="1"/>
  <c r="DN50"/>
  <c r="DP50" s="1"/>
  <c r="DF50"/>
  <c r="DH50" s="1"/>
  <c r="CX50"/>
  <c r="CZ50" s="1"/>
  <c r="CP50"/>
  <c r="CR50" s="1"/>
  <c r="CH50"/>
  <c r="CJ50" s="1"/>
  <c r="BZ50"/>
  <c r="CB50" s="1"/>
  <c r="BR50"/>
  <c r="BT50" s="1"/>
  <c r="BJ50"/>
  <c r="BL50" s="1"/>
  <c r="BB50"/>
  <c r="BD50" s="1"/>
  <c r="AT50"/>
  <c r="AV50" s="1"/>
  <c r="AL50"/>
  <c r="AN50" s="1"/>
  <c r="AD50"/>
  <c r="AF50" s="1"/>
  <c r="V50"/>
  <c r="X50" s="1"/>
  <c r="N50"/>
  <c r="P50" s="1"/>
  <c r="F50"/>
  <c r="H50" s="1"/>
  <c r="BJR49"/>
  <c r="BJT49" s="1"/>
  <c r="BJJ49"/>
  <c r="BJL49" s="1"/>
  <c r="BJB49"/>
  <c r="BJD49" s="1"/>
  <c r="BIT49"/>
  <c r="BIV49" s="1"/>
  <c r="BIL49"/>
  <c r="BIN49" s="1"/>
  <c r="BID49"/>
  <c r="BIF49" s="1"/>
  <c r="BHV49"/>
  <c r="BHX49" s="1"/>
  <c r="BHN49"/>
  <c r="BHP49" s="1"/>
  <c r="BHF49"/>
  <c r="BHH49" s="1"/>
  <c r="BGX49"/>
  <c r="BGZ49" s="1"/>
  <c r="BGP49"/>
  <c r="BGR49" s="1"/>
  <c r="BGH49"/>
  <c r="BGJ49" s="1"/>
  <c r="BFZ49"/>
  <c r="BGB49" s="1"/>
  <c r="BFR49"/>
  <c r="BFT49" s="1"/>
  <c r="BFJ49"/>
  <c r="BFL49" s="1"/>
  <c r="BFB49"/>
  <c r="BFD49" s="1"/>
  <c r="BET49"/>
  <c r="BEV49" s="1"/>
  <c r="BEL49"/>
  <c r="BEN49" s="1"/>
  <c r="BED49"/>
  <c r="BEF49" s="1"/>
  <c r="BDV49"/>
  <c r="BDX49" s="1"/>
  <c r="BDN49"/>
  <c r="BDP49" s="1"/>
  <c r="BDF49"/>
  <c r="BDH49" s="1"/>
  <c r="BCX49"/>
  <c r="BCZ49" s="1"/>
  <c r="BCP49"/>
  <c r="BCR49" s="1"/>
  <c r="BCH49"/>
  <c r="BCJ49" s="1"/>
  <c r="BBZ49"/>
  <c r="BCB49" s="1"/>
  <c r="BBR49"/>
  <c r="BBT49" s="1"/>
  <c r="BBJ49"/>
  <c r="BBL49" s="1"/>
  <c r="BBB49"/>
  <c r="BBD49" s="1"/>
  <c r="BAT49"/>
  <c r="BAV49" s="1"/>
  <c r="BAL49"/>
  <c r="BAN49" s="1"/>
  <c r="BAD49"/>
  <c r="BAF49" s="1"/>
  <c r="AZV49"/>
  <c r="AZX49" s="1"/>
  <c r="AZN49"/>
  <c r="AZP49" s="1"/>
  <c r="AZF49"/>
  <c r="AZH49" s="1"/>
  <c r="AYX49"/>
  <c r="AYZ49" s="1"/>
  <c r="AYP49"/>
  <c r="AYR49" s="1"/>
  <c r="AYH49"/>
  <c r="AYJ49" s="1"/>
  <c r="AXZ49"/>
  <c r="AYB49" s="1"/>
  <c r="AXR49"/>
  <c r="AXT49" s="1"/>
  <c r="AXJ49"/>
  <c r="AXL49" s="1"/>
  <c r="AXB49"/>
  <c r="AXD49" s="1"/>
  <c r="AWT49"/>
  <c r="AWV49" s="1"/>
  <c r="AWL49"/>
  <c r="AWN49" s="1"/>
  <c r="AWD49"/>
  <c r="AWF49" s="1"/>
  <c r="AVV49"/>
  <c r="AVX49" s="1"/>
  <c r="AVN49"/>
  <c r="AVP49" s="1"/>
  <c r="AVF49"/>
  <c r="AVH49" s="1"/>
  <c r="AUX49"/>
  <c r="AUZ49" s="1"/>
  <c r="AUP49"/>
  <c r="AUR49" s="1"/>
  <c r="AUH49"/>
  <c r="AUJ49" s="1"/>
  <c r="ATZ49"/>
  <c r="AUB49" s="1"/>
  <c r="ATR49"/>
  <c r="ATT49" s="1"/>
  <c r="ATJ49"/>
  <c r="ATL49" s="1"/>
  <c r="ATB49"/>
  <c r="ATD49" s="1"/>
  <c r="AST49"/>
  <c r="ASV49" s="1"/>
  <c r="ASL49"/>
  <c r="ASN49" s="1"/>
  <c r="ASD49"/>
  <c r="ASF49" s="1"/>
  <c r="ARV49"/>
  <c r="ARX49" s="1"/>
  <c r="ARN49"/>
  <c r="ARP49" s="1"/>
  <c r="ARF49"/>
  <c r="ARH49" s="1"/>
  <c r="AQX49"/>
  <c r="AQZ49" s="1"/>
  <c r="AQP49"/>
  <c r="AQR49" s="1"/>
  <c r="AQH49"/>
  <c r="AQJ49" s="1"/>
  <c r="APZ49"/>
  <c r="AQB49" s="1"/>
  <c r="APR49"/>
  <c r="APT49" s="1"/>
  <c r="APJ49"/>
  <c r="APL49" s="1"/>
  <c r="APB49"/>
  <c r="APD49" s="1"/>
  <c r="AOT49"/>
  <c r="AOV49" s="1"/>
  <c r="AOL49"/>
  <c r="AON49" s="1"/>
  <c r="AOD49"/>
  <c r="AOF49" s="1"/>
  <c r="ANV49"/>
  <c r="ANX49" s="1"/>
  <c r="ANN49"/>
  <c r="ANP49" s="1"/>
  <c r="ANF49"/>
  <c r="ANH49" s="1"/>
  <c r="AMX49"/>
  <c r="AMZ49" s="1"/>
  <c r="AMP49"/>
  <c r="AMR49" s="1"/>
  <c r="AMH49"/>
  <c r="AMJ49" s="1"/>
  <c r="ALZ49"/>
  <c r="AMB49" s="1"/>
  <c r="ALR49"/>
  <c r="ALT49" s="1"/>
  <c r="ALJ49"/>
  <c r="ALL49" s="1"/>
  <c r="ALB49"/>
  <c r="ALD49" s="1"/>
  <c r="AKT49"/>
  <c r="AKV49" s="1"/>
  <c r="AKL49"/>
  <c r="AKN49" s="1"/>
  <c r="AKD49"/>
  <c r="AKF49" s="1"/>
  <c r="AJV49"/>
  <c r="AJX49" s="1"/>
  <c r="AJN49"/>
  <c r="AJP49" s="1"/>
  <c r="AJF49"/>
  <c r="AJH49" s="1"/>
  <c r="AIX49"/>
  <c r="AIZ49" s="1"/>
  <c r="AIP49"/>
  <c r="AIR49" s="1"/>
  <c r="AIH49"/>
  <c r="AIJ49" s="1"/>
  <c r="AHZ49"/>
  <c r="AIB49" s="1"/>
  <c r="AHR49"/>
  <c r="AHT49" s="1"/>
  <c r="AHJ49"/>
  <c r="AHL49" s="1"/>
  <c r="AHB49"/>
  <c r="AHD49" s="1"/>
  <c r="AGT49"/>
  <c r="AGV49" s="1"/>
  <c r="AGL49"/>
  <c r="AGN49" s="1"/>
  <c r="AGD49"/>
  <c r="AGF49" s="1"/>
  <c r="AFV49"/>
  <c r="AFX49" s="1"/>
  <c r="AFN49"/>
  <c r="AFP49" s="1"/>
  <c r="AFF49"/>
  <c r="AFH49" s="1"/>
  <c r="AEX49"/>
  <c r="AEZ49" s="1"/>
  <c r="AEP49"/>
  <c r="AER49" s="1"/>
  <c r="AEH49"/>
  <c r="AEJ49" s="1"/>
  <c r="ADZ49"/>
  <c r="AEB49" s="1"/>
  <c r="ADR49"/>
  <c r="ADT49" s="1"/>
  <c r="ADJ49"/>
  <c r="ADL49" s="1"/>
  <c r="ADB49"/>
  <c r="ADD49" s="1"/>
  <c r="ACT49"/>
  <c r="ACV49" s="1"/>
  <c r="ACL49"/>
  <c r="ACN49" s="1"/>
  <c r="ACD49"/>
  <c r="ACF49" s="1"/>
  <c r="ABV49"/>
  <c r="ABX49" s="1"/>
  <c r="ABN49"/>
  <c r="ABP49" s="1"/>
  <c r="ABF49"/>
  <c r="ABH49" s="1"/>
  <c r="AAX49"/>
  <c r="AAZ49" s="1"/>
  <c r="AAP49"/>
  <c r="AAR49" s="1"/>
  <c r="AAH49"/>
  <c r="AAJ49" s="1"/>
  <c r="ZZ49"/>
  <c r="AAB49" s="1"/>
  <c r="ZR49"/>
  <c r="ZT49" s="1"/>
  <c r="ZJ49"/>
  <c r="ZL49" s="1"/>
  <c r="ZB49"/>
  <c r="ZD49" s="1"/>
  <c r="YT49"/>
  <c r="YV49" s="1"/>
  <c r="YL49"/>
  <c r="YN49" s="1"/>
  <c r="YD49"/>
  <c r="YF49" s="1"/>
  <c r="XV49"/>
  <c r="XX49" s="1"/>
  <c r="XN49"/>
  <c r="XP49" s="1"/>
  <c r="XF49"/>
  <c r="XH49" s="1"/>
  <c r="WX49"/>
  <c r="WZ49" s="1"/>
  <c r="WP49"/>
  <c r="WR49" s="1"/>
  <c r="WH49"/>
  <c r="WJ49" s="1"/>
  <c r="VZ49"/>
  <c r="WB49" s="1"/>
  <c r="VR49"/>
  <c r="VT49" s="1"/>
  <c r="VJ49"/>
  <c r="VL49" s="1"/>
  <c r="VB49"/>
  <c r="VD49" s="1"/>
  <c r="UT49"/>
  <c r="UV49" s="1"/>
  <c r="UL49"/>
  <c r="UN49" s="1"/>
  <c r="UD49"/>
  <c r="UF49" s="1"/>
  <c r="TV49"/>
  <c r="TX49" s="1"/>
  <c r="TN49"/>
  <c r="TP49" s="1"/>
  <c r="TF49"/>
  <c r="TH49" s="1"/>
  <c r="SX49"/>
  <c r="SZ49" s="1"/>
  <c r="SP49"/>
  <c r="SR49" s="1"/>
  <c r="SH49"/>
  <c r="SJ49" s="1"/>
  <c r="RZ49"/>
  <c r="SB49" s="1"/>
  <c r="RR49"/>
  <c r="RT49" s="1"/>
  <c r="RJ49"/>
  <c r="RL49" s="1"/>
  <c r="RB49"/>
  <c r="RD49" s="1"/>
  <c r="QT49"/>
  <c r="QV49" s="1"/>
  <c r="QL49"/>
  <c r="QN49" s="1"/>
  <c r="QD49"/>
  <c r="QF49" s="1"/>
  <c r="PV49"/>
  <c r="PX49" s="1"/>
  <c r="PN49"/>
  <c r="PP49" s="1"/>
  <c r="PF49"/>
  <c r="PH49" s="1"/>
  <c r="OX49"/>
  <c r="OZ49" s="1"/>
  <c r="OP49"/>
  <c r="OR49" s="1"/>
  <c r="OH49"/>
  <c r="OJ49" s="1"/>
  <c r="NZ49"/>
  <c r="OB49" s="1"/>
  <c r="NR49"/>
  <c r="NT49" s="1"/>
  <c r="NJ49"/>
  <c r="NL49" s="1"/>
  <c r="NB49"/>
  <c r="ND49" s="1"/>
  <c r="MT49"/>
  <c r="MV49" s="1"/>
  <c r="ML49"/>
  <c r="MN49" s="1"/>
  <c r="MD49"/>
  <c r="MF49" s="1"/>
  <c r="LV49"/>
  <c r="LX49" s="1"/>
  <c r="LN49"/>
  <c r="LP49" s="1"/>
  <c r="LF49"/>
  <c r="LH49" s="1"/>
  <c r="KX49"/>
  <c r="KZ49" s="1"/>
  <c r="KP49"/>
  <c r="KR49" s="1"/>
  <c r="KH49"/>
  <c r="KJ49" s="1"/>
  <c r="JZ49"/>
  <c r="KB49" s="1"/>
  <c r="JR49"/>
  <c r="JT49" s="1"/>
  <c r="JJ49"/>
  <c r="JL49" s="1"/>
  <c r="JB49"/>
  <c r="JD49" s="1"/>
  <c r="IT49"/>
  <c r="IV49" s="1"/>
  <c r="IL49"/>
  <c r="IN49" s="1"/>
  <c r="ID49"/>
  <c r="IF49" s="1"/>
  <c r="HV49"/>
  <c r="HX49" s="1"/>
  <c r="HN49"/>
  <c r="HP49" s="1"/>
  <c r="HF49"/>
  <c r="HH49" s="1"/>
  <c r="GX49"/>
  <c r="GZ49" s="1"/>
  <c r="GP49"/>
  <c r="GR49" s="1"/>
  <c r="GH49"/>
  <c r="GJ49" s="1"/>
  <c r="FZ49"/>
  <c r="GB49" s="1"/>
  <c r="FR49"/>
  <c r="FT49" s="1"/>
  <c r="FJ49"/>
  <c r="FL49" s="1"/>
  <c r="FB49"/>
  <c r="FD49" s="1"/>
  <c r="ET49"/>
  <c r="EV49" s="1"/>
  <c r="EL49"/>
  <c r="EN49" s="1"/>
  <c r="ED49"/>
  <c r="EF49" s="1"/>
  <c r="DV49"/>
  <c r="DX49" s="1"/>
  <c r="DN49"/>
  <c r="DP49" s="1"/>
  <c r="DF49"/>
  <c r="DH49" s="1"/>
  <c r="CX49"/>
  <c r="CZ49" s="1"/>
  <c r="CP49"/>
  <c r="CR49" s="1"/>
  <c r="CH49"/>
  <c r="CJ49" s="1"/>
  <c r="BZ49"/>
  <c r="CB49" s="1"/>
  <c r="BR49"/>
  <c r="BT49" s="1"/>
  <c r="BJ49"/>
  <c r="BL49" s="1"/>
  <c r="BB49"/>
  <c r="BD49" s="1"/>
  <c r="AT49"/>
  <c r="AV49" s="1"/>
  <c r="AL49"/>
  <c r="AN49" s="1"/>
  <c r="AD49"/>
  <c r="AF49" s="1"/>
  <c r="V49"/>
  <c r="X49" s="1"/>
  <c r="N49"/>
  <c r="P49" s="1"/>
  <c r="F49"/>
  <c r="H49" s="1"/>
  <c r="BJR48"/>
  <c r="BJT48" s="1"/>
  <c r="BJJ48"/>
  <c r="BJL48" s="1"/>
  <c r="BJB48"/>
  <c r="BJD48" s="1"/>
  <c r="BIT48"/>
  <c r="BIV48" s="1"/>
  <c r="BIL48"/>
  <c r="BIN48" s="1"/>
  <c r="BID48"/>
  <c r="BIF48" s="1"/>
  <c r="BHV48"/>
  <c r="BHX48" s="1"/>
  <c r="BHN48"/>
  <c r="BHP48" s="1"/>
  <c r="BHF48"/>
  <c r="BHH48" s="1"/>
  <c r="BGX48"/>
  <c r="BGZ48" s="1"/>
  <c r="BGP48"/>
  <c r="BGR48" s="1"/>
  <c r="BGH48"/>
  <c r="BGJ48" s="1"/>
  <c r="BFZ48"/>
  <c r="BGB48" s="1"/>
  <c r="BFR48"/>
  <c r="BFT48" s="1"/>
  <c r="BFJ48"/>
  <c r="BFL48" s="1"/>
  <c r="BFB48"/>
  <c r="BFD48" s="1"/>
  <c r="BET48"/>
  <c r="BEV48" s="1"/>
  <c r="BEL48"/>
  <c r="BEN48" s="1"/>
  <c r="BED48"/>
  <c r="BEF48" s="1"/>
  <c r="BDV48"/>
  <c r="BDX48" s="1"/>
  <c r="BDN48"/>
  <c r="BDP48" s="1"/>
  <c r="BDF48"/>
  <c r="BDH48" s="1"/>
  <c r="BCX48"/>
  <c r="BCZ48" s="1"/>
  <c r="BCP48"/>
  <c r="BCR48" s="1"/>
  <c r="BCH48"/>
  <c r="BCJ48" s="1"/>
  <c r="BBZ48"/>
  <c r="BCB48" s="1"/>
  <c r="BBR48"/>
  <c r="BBT48" s="1"/>
  <c r="BBJ48"/>
  <c r="BBL48" s="1"/>
  <c r="BBB48"/>
  <c r="BBD48" s="1"/>
  <c r="BAT48"/>
  <c r="BAV48" s="1"/>
  <c r="BAL48"/>
  <c r="BAN48" s="1"/>
  <c r="BAD48"/>
  <c r="BAF48" s="1"/>
  <c r="AZV48"/>
  <c r="AZX48" s="1"/>
  <c r="AZN48"/>
  <c r="AZP48" s="1"/>
  <c r="AZF48"/>
  <c r="AZH48" s="1"/>
  <c r="AYX48"/>
  <c r="AYZ48" s="1"/>
  <c r="AYP48"/>
  <c r="AYR48" s="1"/>
  <c r="AYH48"/>
  <c r="AYJ48" s="1"/>
  <c r="AXZ48"/>
  <c r="AYB48" s="1"/>
  <c r="AXR48"/>
  <c r="AXT48" s="1"/>
  <c r="AXJ48"/>
  <c r="AXL48" s="1"/>
  <c r="AXB48"/>
  <c r="AXD48" s="1"/>
  <c r="AWT48"/>
  <c r="AWV48" s="1"/>
  <c r="AWL48"/>
  <c r="AWN48" s="1"/>
  <c r="AWD48"/>
  <c r="AWF48" s="1"/>
  <c r="AVV48"/>
  <c r="AVX48" s="1"/>
  <c r="AVN48"/>
  <c r="AVP48" s="1"/>
  <c r="AVF48"/>
  <c r="AVH48" s="1"/>
  <c r="AUX48"/>
  <c r="AUZ48" s="1"/>
  <c r="AUP48"/>
  <c r="AUR48" s="1"/>
  <c r="AUH48"/>
  <c r="AUJ48" s="1"/>
  <c r="ATZ48"/>
  <c r="AUB48" s="1"/>
  <c r="ATR48"/>
  <c r="ATT48" s="1"/>
  <c r="ATJ48"/>
  <c r="ATL48" s="1"/>
  <c r="ATB48"/>
  <c r="ATD48" s="1"/>
  <c r="AST48"/>
  <c r="ASV48" s="1"/>
  <c r="ASL48"/>
  <c r="ASN48" s="1"/>
  <c r="ASD48"/>
  <c r="ASF48" s="1"/>
  <c r="ARV48"/>
  <c r="ARX48" s="1"/>
  <c r="ARN48"/>
  <c r="ARP48" s="1"/>
  <c r="ARF48"/>
  <c r="ARH48" s="1"/>
  <c r="AQX48"/>
  <c r="AQZ48" s="1"/>
  <c r="AQP48"/>
  <c r="AQR48" s="1"/>
  <c r="AQH48"/>
  <c r="AQJ48" s="1"/>
  <c r="APZ48"/>
  <c r="AQB48" s="1"/>
  <c r="APR48"/>
  <c r="APT48" s="1"/>
  <c r="APJ48"/>
  <c r="APL48" s="1"/>
  <c r="APB48"/>
  <c r="APD48" s="1"/>
  <c r="AOT48"/>
  <c r="AOV48" s="1"/>
  <c r="AOL48"/>
  <c r="AON48" s="1"/>
  <c r="AOD48"/>
  <c r="AOF48" s="1"/>
  <c r="ANV48"/>
  <c r="ANX48" s="1"/>
  <c r="ANN48"/>
  <c r="ANP48" s="1"/>
  <c r="ANF48"/>
  <c r="ANH48" s="1"/>
  <c r="AMX48"/>
  <c r="AMZ48" s="1"/>
  <c r="AMP48"/>
  <c r="AMR48" s="1"/>
  <c r="AMH48"/>
  <c r="AMJ48" s="1"/>
  <c r="ALZ48"/>
  <c r="AMB48" s="1"/>
  <c r="ALR48"/>
  <c r="ALT48" s="1"/>
  <c r="ALJ48"/>
  <c r="ALL48" s="1"/>
  <c r="ALB48"/>
  <c r="ALD48" s="1"/>
  <c r="AKT48"/>
  <c r="AKV48" s="1"/>
  <c r="AKL48"/>
  <c r="AKN48" s="1"/>
  <c r="AKD48"/>
  <c r="AKF48" s="1"/>
  <c r="AJV48"/>
  <c r="AJX48" s="1"/>
  <c r="AJN48"/>
  <c r="AJP48" s="1"/>
  <c r="AJF48"/>
  <c r="AJH48" s="1"/>
  <c r="AIX48"/>
  <c r="AIZ48" s="1"/>
  <c r="AIP48"/>
  <c r="AIR48" s="1"/>
  <c r="AIH48"/>
  <c r="AIJ48" s="1"/>
  <c r="AHZ48"/>
  <c r="AIB48" s="1"/>
  <c r="AHR48"/>
  <c r="AHT48" s="1"/>
  <c r="AHJ48"/>
  <c r="AHL48" s="1"/>
  <c r="AHB48"/>
  <c r="AHD48" s="1"/>
  <c r="AGT48"/>
  <c r="AGV48" s="1"/>
  <c r="AGL48"/>
  <c r="AGN48" s="1"/>
  <c r="AGD48"/>
  <c r="AGF48" s="1"/>
  <c r="AFV48"/>
  <c r="AFX48" s="1"/>
  <c r="AFN48"/>
  <c r="AFP48" s="1"/>
  <c r="AFF48"/>
  <c r="AFH48" s="1"/>
  <c r="AEX48"/>
  <c r="AEZ48" s="1"/>
  <c r="AEP48"/>
  <c r="AER48" s="1"/>
  <c r="AEH48"/>
  <c r="AEJ48" s="1"/>
  <c r="ADZ48"/>
  <c r="AEB48" s="1"/>
  <c r="ADR48"/>
  <c r="ADT48" s="1"/>
  <c r="ADJ48"/>
  <c r="ADL48" s="1"/>
  <c r="ADB48"/>
  <c r="ADD48" s="1"/>
  <c r="ACT48"/>
  <c r="ACV48" s="1"/>
  <c r="ACL48"/>
  <c r="ACN48" s="1"/>
  <c r="ACD48"/>
  <c r="ACF48" s="1"/>
  <c r="ABV48"/>
  <c r="ABX48" s="1"/>
  <c r="ABN48"/>
  <c r="ABP48" s="1"/>
  <c r="ABF48"/>
  <c r="ABH48" s="1"/>
  <c r="AAX48"/>
  <c r="AAZ48" s="1"/>
  <c r="AAP48"/>
  <c r="AAR48" s="1"/>
  <c r="AAH48"/>
  <c r="AAJ48" s="1"/>
  <c r="ZZ48"/>
  <c r="AAB48" s="1"/>
  <c r="ZR48"/>
  <c r="ZT48" s="1"/>
  <c r="ZJ48"/>
  <c r="ZL48" s="1"/>
  <c r="ZB48"/>
  <c r="ZD48" s="1"/>
  <c r="YT48"/>
  <c r="YV48" s="1"/>
  <c r="YL48"/>
  <c r="YN48" s="1"/>
  <c r="YD48"/>
  <c r="YF48" s="1"/>
  <c r="XV48"/>
  <c r="XX48" s="1"/>
  <c r="XN48"/>
  <c r="XP48" s="1"/>
  <c r="XF48"/>
  <c r="XH48" s="1"/>
  <c r="WX48"/>
  <c r="WZ48" s="1"/>
  <c r="WP48"/>
  <c r="WR48" s="1"/>
  <c r="WH48"/>
  <c r="WJ48" s="1"/>
  <c r="VZ48"/>
  <c r="WB48" s="1"/>
  <c r="VR48"/>
  <c r="VT48" s="1"/>
  <c r="VJ48"/>
  <c r="VL48" s="1"/>
  <c r="VB48"/>
  <c r="VD48" s="1"/>
  <c r="UT48"/>
  <c r="UV48" s="1"/>
  <c r="UL48"/>
  <c r="UN48" s="1"/>
  <c r="UD48"/>
  <c r="UF48" s="1"/>
  <c r="TV48"/>
  <c r="TX48" s="1"/>
  <c r="TN48"/>
  <c r="TP48" s="1"/>
  <c r="TF48"/>
  <c r="TH48" s="1"/>
  <c r="SX48"/>
  <c r="SZ48" s="1"/>
  <c r="SP48"/>
  <c r="SR48" s="1"/>
  <c r="SH48"/>
  <c r="SJ48" s="1"/>
  <c r="RZ48"/>
  <c r="SB48" s="1"/>
  <c r="RR48"/>
  <c r="RT48" s="1"/>
  <c r="RJ48"/>
  <c r="RL48" s="1"/>
  <c r="RB48"/>
  <c r="RD48" s="1"/>
  <c r="QT48"/>
  <c r="QV48" s="1"/>
  <c r="QL48"/>
  <c r="QN48" s="1"/>
  <c r="QD48"/>
  <c r="QF48" s="1"/>
  <c r="PV48"/>
  <c r="PX48" s="1"/>
  <c r="PN48"/>
  <c r="PP48" s="1"/>
  <c r="PF48"/>
  <c r="PH48" s="1"/>
  <c r="OX48"/>
  <c r="OZ48" s="1"/>
  <c r="OP48"/>
  <c r="OR48" s="1"/>
  <c r="OH48"/>
  <c r="OJ48" s="1"/>
  <c r="NZ48"/>
  <c r="OB48" s="1"/>
  <c r="NR48"/>
  <c r="NT48" s="1"/>
  <c r="NJ48"/>
  <c r="NL48" s="1"/>
  <c r="NB48"/>
  <c r="ND48" s="1"/>
  <c r="MT48"/>
  <c r="MV48" s="1"/>
  <c r="ML48"/>
  <c r="MN48" s="1"/>
  <c r="MD48"/>
  <c r="MF48" s="1"/>
  <c r="LV48"/>
  <c r="LX48" s="1"/>
  <c r="LN48"/>
  <c r="LP48" s="1"/>
  <c r="LF48"/>
  <c r="LH48" s="1"/>
  <c r="KX48"/>
  <c r="KZ48" s="1"/>
  <c r="KP48"/>
  <c r="KR48" s="1"/>
  <c r="KH48"/>
  <c r="KJ48" s="1"/>
  <c r="JZ48"/>
  <c r="KB48" s="1"/>
  <c r="JR48"/>
  <c r="JT48" s="1"/>
  <c r="JJ48"/>
  <c r="JL48" s="1"/>
  <c r="JB48"/>
  <c r="JD48" s="1"/>
  <c r="IT48"/>
  <c r="IV48" s="1"/>
  <c r="IL48"/>
  <c r="IN48" s="1"/>
  <c r="ID48"/>
  <c r="IF48" s="1"/>
  <c r="HV48"/>
  <c r="HX48" s="1"/>
  <c r="HN48"/>
  <c r="HP48" s="1"/>
  <c r="HF48"/>
  <c r="HH48" s="1"/>
  <c r="GX48"/>
  <c r="GZ48" s="1"/>
  <c r="GP48"/>
  <c r="GR48" s="1"/>
  <c r="GH48"/>
  <c r="GJ48" s="1"/>
  <c r="FZ48"/>
  <c r="GB48" s="1"/>
  <c r="FR48"/>
  <c r="FT48" s="1"/>
  <c r="FJ48"/>
  <c r="FL48" s="1"/>
  <c r="FB48"/>
  <c r="FD48" s="1"/>
  <c r="ET48"/>
  <c r="EV48" s="1"/>
  <c r="EL48"/>
  <c r="EN48" s="1"/>
  <c r="ED48"/>
  <c r="EF48" s="1"/>
  <c r="DV48"/>
  <c r="DX48" s="1"/>
  <c r="DN48"/>
  <c r="DP48" s="1"/>
  <c r="DF48"/>
  <c r="DH48" s="1"/>
  <c r="CX48"/>
  <c r="CZ48" s="1"/>
  <c r="CP48"/>
  <c r="CR48" s="1"/>
  <c r="CH48"/>
  <c r="CJ48" s="1"/>
  <c r="BZ48"/>
  <c r="CB48" s="1"/>
  <c r="BR48"/>
  <c r="BT48" s="1"/>
  <c r="BJ48"/>
  <c r="BL48" s="1"/>
  <c r="BB48"/>
  <c r="BD48" s="1"/>
  <c r="AT48"/>
  <c r="AV48" s="1"/>
  <c r="AL48"/>
  <c r="AN48" s="1"/>
  <c r="AD48"/>
  <c r="AF48" s="1"/>
  <c r="V48"/>
  <c r="X48" s="1"/>
  <c r="N48"/>
  <c r="P48" s="1"/>
  <c r="F48"/>
  <c r="H48" s="1"/>
  <c r="BJR47"/>
  <c r="BJT47" s="1"/>
  <c r="BJJ47"/>
  <c r="BJL47" s="1"/>
  <c r="BJB47"/>
  <c r="BJD47" s="1"/>
  <c r="BIT47"/>
  <c r="BIV47" s="1"/>
  <c r="BIL47"/>
  <c r="BIN47" s="1"/>
  <c r="BID47"/>
  <c r="BIF47" s="1"/>
  <c r="BHV47"/>
  <c r="BHX47" s="1"/>
  <c r="BHN47"/>
  <c r="BHP47" s="1"/>
  <c r="BHF47"/>
  <c r="BHH47" s="1"/>
  <c r="BGX47"/>
  <c r="BGZ47" s="1"/>
  <c r="BGP47"/>
  <c r="BGR47" s="1"/>
  <c r="BGH47"/>
  <c r="BGJ47" s="1"/>
  <c r="BFZ47"/>
  <c r="BGB47" s="1"/>
  <c r="BFR47"/>
  <c r="BFT47" s="1"/>
  <c r="BFJ47"/>
  <c r="BFL47" s="1"/>
  <c r="BFB47"/>
  <c r="BFD47" s="1"/>
  <c r="BET47"/>
  <c r="BEV47" s="1"/>
  <c r="BEL47"/>
  <c r="BEN47" s="1"/>
  <c r="BED47"/>
  <c r="BEF47" s="1"/>
  <c r="BDV47"/>
  <c r="BDX47" s="1"/>
  <c r="BDN47"/>
  <c r="BDP47" s="1"/>
  <c r="BDF47"/>
  <c r="BDH47" s="1"/>
  <c r="BCX47"/>
  <c r="BCZ47" s="1"/>
  <c r="BCP47"/>
  <c r="BCR47" s="1"/>
  <c r="BCH47"/>
  <c r="BCJ47" s="1"/>
  <c r="BBZ47"/>
  <c r="BCB47" s="1"/>
  <c r="BBR47"/>
  <c r="BBT47" s="1"/>
  <c r="BBJ47"/>
  <c r="BBL47" s="1"/>
  <c r="BBB47"/>
  <c r="BBD47" s="1"/>
  <c r="BAT47"/>
  <c r="BAV47" s="1"/>
  <c r="BAL47"/>
  <c r="BAN47" s="1"/>
  <c r="BAD47"/>
  <c r="BAF47" s="1"/>
  <c r="AZV47"/>
  <c r="AZX47" s="1"/>
  <c r="AZN47"/>
  <c r="AZP47" s="1"/>
  <c r="AZF47"/>
  <c r="AZH47" s="1"/>
  <c r="AYX47"/>
  <c r="AYZ47" s="1"/>
  <c r="AYP47"/>
  <c r="AYR47" s="1"/>
  <c r="AYH47"/>
  <c r="AYJ47" s="1"/>
  <c r="AXZ47"/>
  <c r="AYB47" s="1"/>
  <c r="AXR47"/>
  <c r="AXT47" s="1"/>
  <c r="AXJ47"/>
  <c r="AXL47" s="1"/>
  <c r="AXB47"/>
  <c r="AXD47" s="1"/>
  <c r="AWT47"/>
  <c r="AWV47" s="1"/>
  <c r="AWL47"/>
  <c r="AWN47" s="1"/>
  <c r="AWD47"/>
  <c r="AWF47" s="1"/>
  <c r="AVV47"/>
  <c r="AVX47" s="1"/>
  <c r="AVN47"/>
  <c r="AVP47" s="1"/>
  <c r="AVF47"/>
  <c r="AVH47" s="1"/>
  <c r="AUX47"/>
  <c r="AUZ47" s="1"/>
  <c r="AUP47"/>
  <c r="AUR47" s="1"/>
  <c r="AUH47"/>
  <c r="AUJ47" s="1"/>
  <c r="ATZ47"/>
  <c r="AUB47" s="1"/>
  <c r="ATR47"/>
  <c r="ATT47" s="1"/>
  <c r="ATJ47"/>
  <c r="ATL47" s="1"/>
  <c r="ATB47"/>
  <c r="ATD47" s="1"/>
  <c r="AST47"/>
  <c r="ASV47" s="1"/>
  <c r="ASL47"/>
  <c r="ASN47" s="1"/>
  <c r="ASD47"/>
  <c r="ASF47" s="1"/>
  <c r="ARV47"/>
  <c r="ARX47" s="1"/>
  <c r="ARN47"/>
  <c r="ARP47" s="1"/>
  <c r="ARF47"/>
  <c r="ARH47" s="1"/>
  <c r="AQX47"/>
  <c r="AQZ47" s="1"/>
  <c r="AQP47"/>
  <c r="AQR47" s="1"/>
  <c r="AQH47"/>
  <c r="AQJ47" s="1"/>
  <c r="APZ47"/>
  <c r="AQB47" s="1"/>
  <c r="APR47"/>
  <c r="APT47" s="1"/>
  <c r="APJ47"/>
  <c r="APL47" s="1"/>
  <c r="APB47"/>
  <c r="APD47" s="1"/>
  <c r="AOT47"/>
  <c r="AOV47" s="1"/>
  <c r="AOL47"/>
  <c r="AON47" s="1"/>
  <c r="AOD47"/>
  <c r="AOF47" s="1"/>
  <c r="ANV47"/>
  <c r="ANX47" s="1"/>
  <c r="ANN47"/>
  <c r="ANP47" s="1"/>
  <c r="ANF47"/>
  <c r="ANH47" s="1"/>
  <c r="AMX47"/>
  <c r="AMZ47" s="1"/>
  <c r="AMP47"/>
  <c r="AMR47" s="1"/>
  <c r="AMH47"/>
  <c r="AMJ47" s="1"/>
  <c r="ALZ47"/>
  <c r="AMB47" s="1"/>
  <c r="ALR47"/>
  <c r="ALT47" s="1"/>
  <c r="ALJ47"/>
  <c r="ALL47" s="1"/>
  <c r="ALB47"/>
  <c r="ALD47" s="1"/>
  <c r="AKT47"/>
  <c r="AKV47" s="1"/>
  <c r="AKL47"/>
  <c r="AKN47" s="1"/>
  <c r="AKD47"/>
  <c r="AKF47" s="1"/>
  <c r="AJV47"/>
  <c r="AJX47" s="1"/>
  <c r="AJN47"/>
  <c r="AJP47" s="1"/>
  <c r="AJF47"/>
  <c r="AJH47" s="1"/>
  <c r="AIX47"/>
  <c r="AIZ47" s="1"/>
  <c r="AIP47"/>
  <c r="AIR47" s="1"/>
  <c r="AIH47"/>
  <c r="AIJ47" s="1"/>
  <c r="AHZ47"/>
  <c r="AIB47" s="1"/>
  <c r="AHR47"/>
  <c r="AHT47" s="1"/>
  <c r="AHJ47"/>
  <c r="AHL47" s="1"/>
  <c r="AHB47"/>
  <c r="AHD47" s="1"/>
  <c r="AGT47"/>
  <c r="AGV47" s="1"/>
  <c r="AGL47"/>
  <c r="AGN47" s="1"/>
  <c r="AGD47"/>
  <c r="AGF47" s="1"/>
  <c r="AFV47"/>
  <c r="AFX47" s="1"/>
  <c r="AFN47"/>
  <c r="AFP47" s="1"/>
  <c r="AFF47"/>
  <c r="AFH47" s="1"/>
  <c r="AEX47"/>
  <c r="AEZ47" s="1"/>
  <c r="AEP47"/>
  <c r="AER47" s="1"/>
  <c r="AEH47"/>
  <c r="AEJ47" s="1"/>
  <c r="ADZ47"/>
  <c r="AEB47" s="1"/>
  <c r="ADR47"/>
  <c r="ADT47" s="1"/>
  <c r="ADJ47"/>
  <c r="ADL47" s="1"/>
  <c r="ADB47"/>
  <c r="ADD47" s="1"/>
  <c r="ACT47"/>
  <c r="ACV47" s="1"/>
  <c r="ACL47"/>
  <c r="ACN47" s="1"/>
  <c r="ACD47"/>
  <c r="ACF47" s="1"/>
  <c r="ABV47"/>
  <c r="ABX47" s="1"/>
  <c r="ABN47"/>
  <c r="ABP47" s="1"/>
  <c r="ABF47"/>
  <c r="ABH47" s="1"/>
  <c r="AAX47"/>
  <c r="AAZ47" s="1"/>
  <c r="AAP47"/>
  <c r="AAR47" s="1"/>
  <c r="AAH47"/>
  <c r="AAJ47" s="1"/>
  <c r="ZZ47"/>
  <c r="AAB47" s="1"/>
  <c r="ZR47"/>
  <c r="ZT47" s="1"/>
  <c r="ZJ47"/>
  <c r="ZL47" s="1"/>
  <c r="ZB47"/>
  <c r="ZD47" s="1"/>
  <c r="YT47"/>
  <c r="YV47" s="1"/>
  <c r="YL47"/>
  <c r="YN47" s="1"/>
  <c r="YD47"/>
  <c r="YF47" s="1"/>
  <c r="XV47"/>
  <c r="XX47" s="1"/>
  <c r="XN47"/>
  <c r="XP47" s="1"/>
  <c r="XF47"/>
  <c r="XH47" s="1"/>
  <c r="WX47"/>
  <c r="WZ47" s="1"/>
  <c r="WP47"/>
  <c r="WR47" s="1"/>
  <c r="WH47"/>
  <c r="WJ47" s="1"/>
  <c r="VZ47"/>
  <c r="WB47" s="1"/>
  <c r="VR47"/>
  <c r="VT47" s="1"/>
  <c r="VJ47"/>
  <c r="VL47" s="1"/>
  <c r="VB47"/>
  <c r="VD47" s="1"/>
  <c r="UT47"/>
  <c r="UV47" s="1"/>
  <c r="UL47"/>
  <c r="UN47" s="1"/>
  <c r="UD47"/>
  <c r="UF47" s="1"/>
  <c r="TV47"/>
  <c r="TX47" s="1"/>
  <c r="TN47"/>
  <c r="TP47" s="1"/>
  <c r="TF47"/>
  <c r="TH47" s="1"/>
  <c r="SX47"/>
  <c r="SZ47" s="1"/>
  <c r="SP47"/>
  <c r="SR47" s="1"/>
  <c r="SH47"/>
  <c r="SJ47" s="1"/>
  <c r="RZ47"/>
  <c r="SB47" s="1"/>
  <c r="RR47"/>
  <c r="RT47" s="1"/>
  <c r="RJ47"/>
  <c r="RL47" s="1"/>
  <c r="RB47"/>
  <c r="RD47" s="1"/>
  <c r="QT47"/>
  <c r="QV47" s="1"/>
  <c r="QL47"/>
  <c r="QN47" s="1"/>
  <c r="QD47"/>
  <c r="QF47" s="1"/>
  <c r="PV47"/>
  <c r="PX47" s="1"/>
  <c r="PN47"/>
  <c r="PP47" s="1"/>
  <c r="PF47"/>
  <c r="PH47" s="1"/>
  <c r="OX47"/>
  <c r="OZ47" s="1"/>
  <c r="OP47"/>
  <c r="OR47" s="1"/>
  <c r="OH47"/>
  <c r="OJ47" s="1"/>
  <c r="NZ47"/>
  <c r="OB47" s="1"/>
  <c r="NR47"/>
  <c r="NT47" s="1"/>
  <c r="NJ47"/>
  <c r="NL47" s="1"/>
  <c r="NB47"/>
  <c r="ND47" s="1"/>
  <c r="MT47"/>
  <c r="MV47" s="1"/>
  <c r="ML47"/>
  <c r="MN47" s="1"/>
  <c r="MD47"/>
  <c r="MF47" s="1"/>
  <c r="LV47"/>
  <c r="LX47" s="1"/>
  <c r="LN47"/>
  <c r="LP47" s="1"/>
  <c r="LF47"/>
  <c r="LH47" s="1"/>
  <c r="KX47"/>
  <c r="KZ47" s="1"/>
  <c r="KP47"/>
  <c r="KR47" s="1"/>
  <c r="KH47"/>
  <c r="KJ47" s="1"/>
  <c r="JZ47"/>
  <c r="KB47" s="1"/>
  <c r="JR47"/>
  <c r="JT47" s="1"/>
  <c r="JJ47"/>
  <c r="JL47" s="1"/>
  <c r="JB47"/>
  <c r="JD47" s="1"/>
  <c r="IT47"/>
  <c r="IV47" s="1"/>
  <c r="IL47"/>
  <c r="IN47" s="1"/>
  <c r="ID47"/>
  <c r="IF47" s="1"/>
  <c r="HV47"/>
  <c r="HX47" s="1"/>
  <c r="HN47"/>
  <c r="HP47" s="1"/>
  <c r="HF47"/>
  <c r="HH47" s="1"/>
  <c r="GX47"/>
  <c r="GZ47" s="1"/>
  <c r="GP47"/>
  <c r="GR47" s="1"/>
  <c r="GH47"/>
  <c r="GJ47" s="1"/>
  <c r="FZ47"/>
  <c r="GB47" s="1"/>
  <c r="FR47"/>
  <c r="FT47" s="1"/>
  <c r="FJ47"/>
  <c r="FL47" s="1"/>
  <c r="FB47"/>
  <c r="FD47" s="1"/>
  <c r="ET47"/>
  <c r="EV47" s="1"/>
  <c r="EL47"/>
  <c r="EN47" s="1"/>
  <c r="ED47"/>
  <c r="EF47" s="1"/>
  <c r="DV47"/>
  <c r="DX47" s="1"/>
  <c r="DN47"/>
  <c r="DP47" s="1"/>
  <c r="DF47"/>
  <c r="DH47" s="1"/>
  <c r="CX47"/>
  <c r="CZ47" s="1"/>
  <c r="CP47"/>
  <c r="CR47" s="1"/>
  <c r="CH47"/>
  <c r="CJ47" s="1"/>
  <c r="BZ47"/>
  <c r="CB47" s="1"/>
  <c r="BR47"/>
  <c r="BT47" s="1"/>
  <c r="BJ47"/>
  <c r="BL47" s="1"/>
  <c r="BB47"/>
  <c r="BD47" s="1"/>
  <c r="AT47"/>
  <c r="AV47" s="1"/>
  <c r="AL47"/>
  <c r="AN47" s="1"/>
  <c r="AD47"/>
  <c r="AF47" s="1"/>
  <c r="V47"/>
  <c r="X47" s="1"/>
  <c r="N47"/>
  <c r="P47" s="1"/>
  <c r="F47"/>
  <c r="H47" s="1"/>
  <c r="BJR46"/>
  <c r="BJT46" s="1"/>
  <c r="BJJ46"/>
  <c r="BJL46" s="1"/>
  <c r="BJB46"/>
  <c r="BJD46" s="1"/>
  <c r="BIT46"/>
  <c r="BIV46" s="1"/>
  <c r="BIL46"/>
  <c r="BIN46" s="1"/>
  <c r="BID46"/>
  <c r="BIF46" s="1"/>
  <c r="BHV46"/>
  <c r="BHX46" s="1"/>
  <c r="BHN46"/>
  <c r="BHP46" s="1"/>
  <c r="BHF46"/>
  <c r="BHH46" s="1"/>
  <c r="BGX46"/>
  <c r="BGZ46" s="1"/>
  <c r="BGP46"/>
  <c r="BGR46" s="1"/>
  <c r="BGH46"/>
  <c r="BGJ46" s="1"/>
  <c r="BFZ46"/>
  <c r="BGB46" s="1"/>
  <c r="BFR46"/>
  <c r="BFT46" s="1"/>
  <c r="BFJ46"/>
  <c r="BFL46" s="1"/>
  <c r="BFB46"/>
  <c r="BFD46" s="1"/>
  <c r="BET46"/>
  <c r="BEV46" s="1"/>
  <c r="BEL46"/>
  <c r="BEN46" s="1"/>
  <c r="BED46"/>
  <c r="BEF46" s="1"/>
  <c r="BDV46"/>
  <c r="BDX46" s="1"/>
  <c r="BDN46"/>
  <c r="BDP46" s="1"/>
  <c r="BDF46"/>
  <c r="BDH46" s="1"/>
  <c r="BCX46"/>
  <c r="BCZ46" s="1"/>
  <c r="BCP46"/>
  <c r="BCR46" s="1"/>
  <c r="BCH46"/>
  <c r="BCJ46" s="1"/>
  <c r="BBZ46"/>
  <c r="BCB46" s="1"/>
  <c r="BBR46"/>
  <c r="BBT46" s="1"/>
  <c r="BBJ46"/>
  <c r="BBL46" s="1"/>
  <c r="BBB46"/>
  <c r="BBD46" s="1"/>
  <c r="BAT46"/>
  <c r="BAV46" s="1"/>
  <c r="BAL46"/>
  <c r="BAN46" s="1"/>
  <c r="BAD46"/>
  <c r="BAF46" s="1"/>
  <c r="AZV46"/>
  <c r="AZX46" s="1"/>
  <c r="AZN46"/>
  <c r="AZP46" s="1"/>
  <c r="AZF46"/>
  <c r="AZH46" s="1"/>
  <c r="AYX46"/>
  <c r="AYZ46" s="1"/>
  <c r="AYP46"/>
  <c r="AYR46" s="1"/>
  <c r="AYH46"/>
  <c r="AYJ46" s="1"/>
  <c r="AXZ46"/>
  <c r="AYB46" s="1"/>
  <c r="AXR46"/>
  <c r="AXT46" s="1"/>
  <c r="AXJ46"/>
  <c r="AXL46" s="1"/>
  <c r="AXB46"/>
  <c r="AXD46" s="1"/>
  <c r="AWT46"/>
  <c r="AWV46" s="1"/>
  <c r="AWL46"/>
  <c r="AWN46" s="1"/>
  <c r="AWD46"/>
  <c r="AWF46" s="1"/>
  <c r="AVV46"/>
  <c r="AVX46" s="1"/>
  <c r="AVN46"/>
  <c r="AVP46" s="1"/>
  <c r="AVF46"/>
  <c r="AVH46" s="1"/>
  <c r="AUX46"/>
  <c r="AUZ46" s="1"/>
  <c r="AUP46"/>
  <c r="AUR46" s="1"/>
  <c r="AUH46"/>
  <c r="AUJ46" s="1"/>
  <c r="ATZ46"/>
  <c r="AUB46" s="1"/>
  <c r="ATR46"/>
  <c r="ATT46" s="1"/>
  <c r="ATJ46"/>
  <c r="ATL46" s="1"/>
  <c r="ATB46"/>
  <c r="ATD46" s="1"/>
  <c r="AST46"/>
  <c r="ASV46" s="1"/>
  <c r="ASL46"/>
  <c r="ASN46" s="1"/>
  <c r="ASD46"/>
  <c r="ASF46" s="1"/>
  <c r="ARV46"/>
  <c r="ARX46" s="1"/>
  <c r="ARN46"/>
  <c r="ARP46" s="1"/>
  <c r="ARF46"/>
  <c r="ARH46" s="1"/>
  <c r="AQX46"/>
  <c r="AQZ46" s="1"/>
  <c r="AQP46"/>
  <c r="AQR46" s="1"/>
  <c r="AQH46"/>
  <c r="AQJ46" s="1"/>
  <c r="APZ46"/>
  <c r="AQB46" s="1"/>
  <c r="APR46"/>
  <c r="APT46" s="1"/>
  <c r="APJ46"/>
  <c r="APL46" s="1"/>
  <c r="APB46"/>
  <c r="APD46" s="1"/>
  <c r="AOT46"/>
  <c r="AOV46" s="1"/>
  <c r="AOL46"/>
  <c r="AON46" s="1"/>
  <c r="AOD46"/>
  <c r="AOF46" s="1"/>
  <c r="ANV46"/>
  <c r="ANX46" s="1"/>
  <c r="ANN46"/>
  <c r="ANP46" s="1"/>
  <c r="ANF46"/>
  <c r="ANH46" s="1"/>
  <c r="AMX46"/>
  <c r="AMZ46" s="1"/>
  <c r="AMP46"/>
  <c r="AMR46" s="1"/>
  <c r="AMH46"/>
  <c r="AMJ46" s="1"/>
  <c r="ALZ46"/>
  <c r="AMB46" s="1"/>
  <c r="ALR46"/>
  <c r="ALT46" s="1"/>
  <c r="ALJ46"/>
  <c r="ALL46" s="1"/>
  <c r="ALB46"/>
  <c r="ALD46" s="1"/>
  <c r="AKT46"/>
  <c r="AKV46" s="1"/>
  <c r="AKL46"/>
  <c r="AKN46" s="1"/>
  <c r="AKD46"/>
  <c r="AKF46" s="1"/>
  <c r="AJV46"/>
  <c r="AJX46" s="1"/>
  <c r="AJN46"/>
  <c r="AJP46" s="1"/>
  <c r="AJF46"/>
  <c r="AJH46" s="1"/>
  <c r="AIX46"/>
  <c r="AIZ46" s="1"/>
  <c r="AIP46"/>
  <c r="AIR46" s="1"/>
  <c r="AIH46"/>
  <c r="AIJ46" s="1"/>
  <c r="AHZ46"/>
  <c r="AIB46" s="1"/>
  <c r="AHR46"/>
  <c r="AHT46" s="1"/>
  <c r="AHJ46"/>
  <c r="AHL46" s="1"/>
  <c r="AHB46"/>
  <c r="AHD46" s="1"/>
  <c r="AGT46"/>
  <c r="AGV46" s="1"/>
  <c r="AGL46"/>
  <c r="AGN46" s="1"/>
  <c r="AGD46"/>
  <c r="AGF46" s="1"/>
  <c r="AFV46"/>
  <c r="AFX46" s="1"/>
  <c r="AFN46"/>
  <c r="AFP46" s="1"/>
  <c r="AFF46"/>
  <c r="AFH46" s="1"/>
  <c r="AEX46"/>
  <c r="AEZ46" s="1"/>
  <c r="AEP46"/>
  <c r="AER46" s="1"/>
  <c r="AEH46"/>
  <c r="AEJ46" s="1"/>
  <c r="ADZ46"/>
  <c r="AEB46" s="1"/>
  <c r="ADR46"/>
  <c r="ADT46" s="1"/>
  <c r="ADJ46"/>
  <c r="ADL46" s="1"/>
  <c r="ADB46"/>
  <c r="ADD46" s="1"/>
  <c r="ACT46"/>
  <c r="ACV46" s="1"/>
  <c r="ACL46"/>
  <c r="ACN46" s="1"/>
  <c r="ACD46"/>
  <c r="ACF46" s="1"/>
  <c r="ABV46"/>
  <c r="ABX46" s="1"/>
  <c r="ABN46"/>
  <c r="ABP46" s="1"/>
  <c r="ABF46"/>
  <c r="ABH46" s="1"/>
  <c r="AAX46"/>
  <c r="AAZ46" s="1"/>
  <c r="AAP46"/>
  <c r="AAR46" s="1"/>
  <c r="AAH46"/>
  <c r="AAJ46" s="1"/>
  <c r="ZZ46"/>
  <c r="AAB46" s="1"/>
  <c r="ZR46"/>
  <c r="ZT46" s="1"/>
  <c r="ZJ46"/>
  <c r="ZL46" s="1"/>
  <c r="ZB46"/>
  <c r="ZD46" s="1"/>
  <c r="YT46"/>
  <c r="YV46" s="1"/>
  <c r="YL46"/>
  <c r="YN46" s="1"/>
  <c r="YD46"/>
  <c r="YF46" s="1"/>
  <c r="XV46"/>
  <c r="XX46" s="1"/>
  <c r="XN46"/>
  <c r="XP46" s="1"/>
  <c r="XF46"/>
  <c r="XH46" s="1"/>
  <c r="WX46"/>
  <c r="WZ46" s="1"/>
  <c r="WP46"/>
  <c r="WR46" s="1"/>
  <c r="WH46"/>
  <c r="WJ46" s="1"/>
  <c r="VZ46"/>
  <c r="WB46" s="1"/>
  <c r="VR46"/>
  <c r="VT46" s="1"/>
  <c r="VJ46"/>
  <c r="VL46" s="1"/>
  <c r="VB46"/>
  <c r="VD46" s="1"/>
  <c r="UT46"/>
  <c r="UV46" s="1"/>
  <c r="UL46"/>
  <c r="UN46" s="1"/>
  <c r="UD46"/>
  <c r="UF46" s="1"/>
  <c r="TV46"/>
  <c r="TX46" s="1"/>
  <c r="TN46"/>
  <c r="TP46" s="1"/>
  <c r="TF46"/>
  <c r="TH46" s="1"/>
  <c r="SX46"/>
  <c r="SZ46" s="1"/>
  <c r="SP46"/>
  <c r="SR46" s="1"/>
  <c r="SH46"/>
  <c r="SJ46" s="1"/>
  <c r="RZ46"/>
  <c r="SB46" s="1"/>
  <c r="RR46"/>
  <c r="RT46" s="1"/>
  <c r="RJ46"/>
  <c r="RL46" s="1"/>
  <c r="RB46"/>
  <c r="RD46" s="1"/>
  <c r="QT46"/>
  <c r="QV46" s="1"/>
  <c r="QL46"/>
  <c r="QN46" s="1"/>
  <c r="QD46"/>
  <c r="QF46" s="1"/>
  <c r="PV46"/>
  <c r="PX46" s="1"/>
  <c r="PN46"/>
  <c r="PP46" s="1"/>
  <c r="PF46"/>
  <c r="PH46" s="1"/>
  <c r="OX46"/>
  <c r="OZ46" s="1"/>
  <c r="OP46"/>
  <c r="OR46" s="1"/>
  <c r="OH46"/>
  <c r="OJ46" s="1"/>
  <c r="NZ46"/>
  <c r="OB46" s="1"/>
  <c r="NR46"/>
  <c r="NT46" s="1"/>
  <c r="NJ46"/>
  <c r="NL46" s="1"/>
  <c r="NB46"/>
  <c r="ND46" s="1"/>
  <c r="MT46"/>
  <c r="MV46" s="1"/>
  <c r="ML46"/>
  <c r="MN46" s="1"/>
  <c r="MD46"/>
  <c r="MF46" s="1"/>
  <c r="LV46"/>
  <c r="LX46" s="1"/>
  <c r="LN46"/>
  <c r="LP46" s="1"/>
  <c r="LF46"/>
  <c r="LH46" s="1"/>
  <c r="KX46"/>
  <c r="KZ46" s="1"/>
  <c r="KP46"/>
  <c r="KR46" s="1"/>
  <c r="KH46"/>
  <c r="KJ46" s="1"/>
  <c r="JZ46"/>
  <c r="KB46" s="1"/>
  <c r="JR46"/>
  <c r="JT46" s="1"/>
  <c r="JJ46"/>
  <c r="JL46" s="1"/>
  <c r="JB46"/>
  <c r="JD46" s="1"/>
  <c r="IT46"/>
  <c r="IV46" s="1"/>
  <c r="IL46"/>
  <c r="IN46" s="1"/>
  <c r="ID46"/>
  <c r="IF46" s="1"/>
  <c r="HV46"/>
  <c r="HX46" s="1"/>
  <c r="HN46"/>
  <c r="HP46" s="1"/>
  <c r="HF46"/>
  <c r="HH46" s="1"/>
  <c r="GX46"/>
  <c r="GZ46" s="1"/>
  <c r="GP46"/>
  <c r="GR46" s="1"/>
  <c r="GH46"/>
  <c r="GJ46" s="1"/>
  <c r="FZ46"/>
  <c r="GB46" s="1"/>
  <c r="FR46"/>
  <c r="FT46" s="1"/>
  <c r="FJ46"/>
  <c r="FL46" s="1"/>
  <c r="FB46"/>
  <c r="FD46" s="1"/>
  <c r="ET46"/>
  <c r="EV46" s="1"/>
  <c r="EL46"/>
  <c r="EN46" s="1"/>
  <c r="ED46"/>
  <c r="EF46" s="1"/>
  <c r="DV46"/>
  <c r="DX46" s="1"/>
  <c r="DN46"/>
  <c r="DP46" s="1"/>
  <c r="DF46"/>
  <c r="DH46" s="1"/>
  <c r="CX46"/>
  <c r="CZ46" s="1"/>
  <c r="CP46"/>
  <c r="CR46" s="1"/>
  <c r="CH46"/>
  <c r="CJ46" s="1"/>
  <c r="BZ46"/>
  <c r="CB46" s="1"/>
  <c r="BR46"/>
  <c r="BT46" s="1"/>
  <c r="BJ46"/>
  <c r="BL46" s="1"/>
  <c r="BB46"/>
  <c r="BD46" s="1"/>
  <c r="AT46"/>
  <c r="AV46" s="1"/>
  <c r="AL46"/>
  <c r="AN46" s="1"/>
  <c r="AD46"/>
  <c r="AF46" s="1"/>
  <c r="V46"/>
  <c r="X46" s="1"/>
  <c r="N46"/>
  <c r="P46" s="1"/>
  <c r="F46"/>
  <c r="H46" s="1"/>
  <c r="BJR45"/>
  <c r="BJT45" s="1"/>
  <c r="BJJ45"/>
  <c r="BJL45" s="1"/>
  <c r="BJB45"/>
  <c r="BJD45" s="1"/>
  <c r="BIT45"/>
  <c r="BIV45" s="1"/>
  <c r="BIL45"/>
  <c r="BIN45" s="1"/>
  <c r="BID45"/>
  <c r="BIF45" s="1"/>
  <c r="BHV45"/>
  <c r="BHX45" s="1"/>
  <c r="BHN45"/>
  <c r="BHP45" s="1"/>
  <c r="BHF45"/>
  <c r="BHH45" s="1"/>
  <c r="BGX45"/>
  <c r="BGZ45" s="1"/>
  <c r="BGP45"/>
  <c r="BGR45" s="1"/>
  <c r="BGH45"/>
  <c r="BGJ45" s="1"/>
  <c r="BFZ45"/>
  <c r="BGB45" s="1"/>
  <c r="BFR45"/>
  <c r="BFT45" s="1"/>
  <c r="BFJ45"/>
  <c r="BFL45" s="1"/>
  <c r="BFB45"/>
  <c r="BFD45" s="1"/>
  <c r="BET45"/>
  <c r="BEV45" s="1"/>
  <c r="BEL45"/>
  <c r="BEN45" s="1"/>
  <c r="BED45"/>
  <c r="BEF45" s="1"/>
  <c r="BDV45"/>
  <c r="BDX45" s="1"/>
  <c r="BDN45"/>
  <c r="BDP45" s="1"/>
  <c r="BDF45"/>
  <c r="BDH45" s="1"/>
  <c r="BCX45"/>
  <c r="BCZ45" s="1"/>
  <c r="BCP45"/>
  <c r="BCR45" s="1"/>
  <c r="BCH45"/>
  <c r="BCJ45" s="1"/>
  <c r="BBZ45"/>
  <c r="BCB45" s="1"/>
  <c r="BBR45"/>
  <c r="BBT45" s="1"/>
  <c r="BBJ45"/>
  <c r="BBL45" s="1"/>
  <c r="BBB45"/>
  <c r="BBD45" s="1"/>
  <c r="BAT45"/>
  <c r="BAV45" s="1"/>
  <c r="BAL45"/>
  <c r="BAN45" s="1"/>
  <c r="BAD45"/>
  <c r="BAF45" s="1"/>
  <c r="AZV45"/>
  <c r="AZX45" s="1"/>
  <c r="AZN45"/>
  <c r="AZP45" s="1"/>
  <c r="AZF45"/>
  <c r="AZH45" s="1"/>
  <c r="AYX45"/>
  <c r="AYZ45" s="1"/>
  <c r="AYP45"/>
  <c r="AYR45" s="1"/>
  <c r="AYH45"/>
  <c r="AYJ45" s="1"/>
  <c r="AXZ45"/>
  <c r="AYB45" s="1"/>
  <c r="AXR45"/>
  <c r="AXT45" s="1"/>
  <c r="AXJ45"/>
  <c r="AXL45" s="1"/>
  <c r="AXB45"/>
  <c r="AXD45" s="1"/>
  <c r="AWT45"/>
  <c r="AWV45" s="1"/>
  <c r="AWL45"/>
  <c r="AWN45" s="1"/>
  <c r="AWD45"/>
  <c r="AWF45" s="1"/>
  <c r="AVV45"/>
  <c r="AVX45" s="1"/>
  <c r="AVN45"/>
  <c r="AVP45" s="1"/>
  <c r="AVF45"/>
  <c r="AVH45" s="1"/>
  <c r="AUX45"/>
  <c r="AUZ45" s="1"/>
  <c r="AUP45"/>
  <c r="AUR45" s="1"/>
  <c r="AUH45"/>
  <c r="AUJ45" s="1"/>
  <c r="ATZ45"/>
  <c r="AUB45" s="1"/>
  <c r="ATR45"/>
  <c r="ATT45" s="1"/>
  <c r="ATJ45"/>
  <c r="ATL45" s="1"/>
  <c r="ATB45"/>
  <c r="ATD45" s="1"/>
  <c r="AST45"/>
  <c r="ASV45" s="1"/>
  <c r="ASL45"/>
  <c r="ASN45" s="1"/>
  <c r="ASD45"/>
  <c r="ASF45" s="1"/>
  <c r="ARV45"/>
  <c r="ARX45" s="1"/>
  <c r="ARN45"/>
  <c r="ARP45" s="1"/>
  <c r="ARF45"/>
  <c r="ARH45" s="1"/>
  <c r="AQX45"/>
  <c r="AQZ45" s="1"/>
  <c r="AQP45"/>
  <c r="AQR45" s="1"/>
  <c r="AQH45"/>
  <c r="AQJ45" s="1"/>
  <c r="APZ45"/>
  <c r="AQB45" s="1"/>
  <c r="APR45"/>
  <c r="APT45" s="1"/>
  <c r="APJ45"/>
  <c r="APL45" s="1"/>
  <c r="APB45"/>
  <c r="APD45" s="1"/>
  <c r="AOT45"/>
  <c r="AOV45" s="1"/>
  <c r="AOL45"/>
  <c r="AON45" s="1"/>
  <c r="AOD45"/>
  <c r="AOF45" s="1"/>
  <c r="ANV45"/>
  <c r="ANX45" s="1"/>
  <c r="ANN45"/>
  <c r="ANP45" s="1"/>
  <c r="ANF45"/>
  <c r="ANH45" s="1"/>
  <c r="AMX45"/>
  <c r="AMZ45" s="1"/>
  <c r="AMP45"/>
  <c r="AMR45" s="1"/>
  <c r="AMH45"/>
  <c r="AMJ45" s="1"/>
  <c r="ALZ45"/>
  <c r="AMB45" s="1"/>
  <c r="ALR45"/>
  <c r="ALT45" s="1"/>
  <c r="ALJ45"/>
  <c r="ALL45" s="1"/>
  <c r="ALB45"/>
  <c r="ALD45" s="1"/>
  <c r="AKT45"/>
  <c r="AKV45" s="1"/>
  <c r="AKL45"/>
  <c r="AKN45" s="1"/>
  <c r="AKD45"/>
  <c r="AKF45" s="1"/>
  <c r="AJV45"/>
  <c r="AJX45" s="1"/>
  <c r="AJN45"/>
  <c r="AJP45" s="1"/>
  <c r="AJF45"/>
  <c r="AJH45" s="1"/>
  <c r="AIX45"/>
  <c r="AIZ45" s="1"/>
  <c r="AIP45"/>
  <c r="AIR45" s="1"/>
  <c r="AIH45"/>
  <c r="AIJ45" s="1"/>
  <c r="AHZ45"/>
  <c r="AIB45" s="1"/>
  <c r="AHR45"/>
  <c r="AHT45" s="1"/>
  <c r="AHJ45"/>
  <c r="AHL45" s="1"/>
  <c r="AHB45"/>
  <c r="AHD45" s="1"/>
  <c r="AGT45"/>
  <c r="AGV45" s="1"/>
  <c r="AGL45"/>
  <c r="AGN45" s="1"/>
  <c r="AGD45"/>
  <c r="AGF45" s="1"/>
  <c r="AFV45"/>
  <c r="AFX45" s="1"/>
  <c r="AFN45"/>
  <c r="AFP45" s="1"/>
  <c r="AFF45"/>
  <c r="AFH45" s="1"/>
  <c r="AEX45"/>
  <c r="AEZ45" s="1"/>
  <c r="AEP45"/>
  <c r="AER45" s="1"/>
  <c r="AEH45"/>
  <c r="AEJ45" s="1"/>
  <c r="ADZ45"/>
  <c r="AEB45" s="1"/>
  <c r="ADR45"/>
  <c r="ADT45" s="1"/>
  <c r="ADJ45"/>
  <c r="ADL45" s="1"/>
  <c r="ADB45"/>
  <c r="ADD45" s="1"/>
  <c r="ACT45"/>
  <c r="ACV45" s="1"/>
  <c r="ACL45"/>
  <c r="ACN45" s="1"/>
  <c r="ACD45"/>
  <c r="ACF45" s="1"/>
  <c r="ABV45"/>
  <c r="ABX45" s="1"/>
  <c r="ABN45"/>
  <c r="ABP45" s="1"/>
  <c r="ABF45"/>
  <c r="ABH45" s="1"/>
  <c r="AAX45"/>
  <c r="AAZ45" s="1"/>
  <c r="AAP45"/>
  <c r="AAR45" s="1"/>
  <c r="AAH45"/>
  <c r="AAJ45" s="1"/>
  <c r="ZZ45"/>
  <c r="AAB45" s="1"/>
  <c r="ZR45"/>
  <c r="ZT45" s="1"/>
  <c r="ZJ45"/>
  <c r="ZL45" s="1"/>
  <c r="ZB45"/>
  <c r="ZD45" s="1"/>
  <c r="YT45"/>
  <c r="YV45" s="1"/>
  <c r="YL45"/>
  <c r="YN45" s="1"/>
  <c r="YD45"/>
  <c r="YF45" s="1"/>
  <c r="XV45"/>
  <c r="XX45" s="1"/>
  <c r="XN45"/>
  <c r="XP45" s="1"/>
  <c r="XF45"/>
  <c r="XH45" s="1"/>
  <c r="WX45"/>
  <c r="WZ45" s="1"/>
  <c r="WP45"/>
  <c r="WR45" s="1"/>
  <c r="WH45"/>
  <c r="WJ45" s="1"/>
  <c r="VZ45"/>
  <c r="WB45" s="1"/>
  <c r="VR45"/>
  <c r="VT45" s="1"/>
  <c r="VJ45"/>
  <c r="VL45" s="1"/>
  <c r="VB45"/>
  <c r="VD45" s="1"/>
  <c r="UT45"/>
  <c r="UV45" s="1"/>
  <c r="UL45"/>
  <c r="UN45" s="1"/>
  <c r="UD45"/>
  <c r="UF45" s="1"/>
  <c r="TV45"/>
  <c r="TX45" s="1"/>
  <c r="TN45"/>
  <c r="TP45" s="1"/>
  <c r="TF45"/>
  <c r="TH45" s="1"/>
  <c r="SX45"/>
  <c r="SZ45" s="1"/>
  <c r="SP45"/>
  <c r="SR45" s="1"/>
  <c r="SH45"/>
  <c r="SJ45" s="1"/>
  <c r="RZ45"/>
  <c r="SB45" s="1"/>
  <c r="RR45"/>
  <c r="RT45" s="1"/>
  <c r="RJ45"/>
  <c r="RL45" s="1"/>
  <c r="RB45"/>
  <c r="RD45" s="1"/>
  <c r="QT45"/>
  <c r="QV45" s="1"/>
  <c r="QL45"/>
  <c r="QN45" s="1"/>
  <c r="QD45"/>
  <c r="QF45" s="1"/>
  <c r="PV45"/>
  <c r="PX45" s="1"/>
  <c r="PN45"/>
  <c r="PP45" s="1"/>
  <c r="PF45"/>
  <c r="PH45" s="1"/>
  <c r="OX45"/>
  <c r="OZ45" s="1"/>
  <c r="OP45"/>
  <c r="OR45" s="1"/>
  <c r="OH45"/>
  <c r="OJ45" s="1"/>
  <c r="NZ45"/>
  <c r="OB45" s="1"/>
  <c r="NR45"/>
  <c r="NT45" s="1"/>
  <c r="NJ45"/>
  <c r="NL45" s="1"/>
  <c r="NB45"/>
  <c r="ND45" s="1"/>
  <c r="MT45"/>
  <c r="MV45" s="1"/>
  <c r="ML45"/>
  <c r="MN45" s="1"/>
  <c r="MD45"/>
  <c r="MF45" s="1"/>
  <c r="LV45"/>
  <c r="LX45" s="1"/>
  <c r="LN45"/>
  <c r="LP45" s="1"/>
  <c r="LF45"/>
  <c r="LH45" s="1"/>
  <c r="KX45"/>
  <c r="KZ45" s="1"/>
  <c r="KP45"/>
  <c r="KR45" s="1"/>
  <c r="KH45"/>
  <c r="KJ45" s="1"/>
  <c r="JZ45"/>
  <c r="KB45" s="1"/>
  <c r="JR45"/>
  <c r="JT45" s="1"/>
  <c r="JJ45"/>
  <c r="JL45" s="1"/>
  <c r="JB45"/>
  <c r="JD45" s="1"/>
  <c r="IT45"/>
  <c r="IV45" s="1"/>
  <c r="IL45"/>
  <c r="IN45" s="1"/>
  <c r="ID45"/>
  <c r="IF45" s="1"/>
  <c r="HV45"/>
  <c r="HX45" s="1"/>
  <c r="HN45"/>
  <c r="HP45" s="1"/>
  <c r="HF45"/>
  <c r="HH45" s="1"/>
  <c r="GX45"/>
  <c r="GZ45" s="1"/>
  <c r="GP45"/>
  <c r="GR45" s="1"/>
  <c r="GH45"/>
  <c r="GJ45" s="1"/>
  <c r="FZ45"/>
  <c r="GB45" s="1"/>
  <c r="FR45"/>
  <c r="FT45" s="1"/>
  <c r="FJ45"/>
  <c r="FL45" s="1"/>
  <c r="FB45"/>
  <c r="FD45" s="1"/>
  <c r="ET45"/>
  <c r="EV45" s="1"/>
  <c r="EL45"/>
  <c r="EN45" s="1"/>
  <c r="ED45"/>
  <c r="EF45" s="1"/>
  <c r="DV45"/>
  <c r="DX45" s="1"/>
  <c r="DN45"/>
  <c r="DP45" s="1"/>
  <c r="DF45"/>
  <c r="DH45" s="1"/>
  <c r="CX45"/>
  <c r="CZ45" s="1"/>
  <c r="CP45"/>
  <c r="CR45" s="1"/>
  <c r="CH45"/>
  <c r="CJ45" s="1"/>
  <c r="BZ45"/>
  <c r="CB45" s="1"/>
  <c r="BR45"/>
  <c r="BT45" s="1"/>
  <c r="BJ45"/>
  <c r="BL45" s="1"/>
  <c r="BB45"/>
  <c r="BD45" s="1"/>
  <c r="AT45"/>
  <c r="AV45" s="1"/>
  <c r="AL45"/>
  <c r="AN45" s="1"/>
  <c r="AD45"/>
  <c r="AF45" s="1"/>
  <c r="V45"/>
  <c r="X45" s="1"/>
  <c r="N45"/>
  <c r="P45" s="1"/>
  <c r="F45"/>
  <c r="H45" s="1"/>
  <c r="BJR44"/>
  <c r="BJT44" s="1"/>
  <c r="BJJ44"/>
  <c r="BJL44" s="1"/>
  <c r="BJB44"/>
  <c r="BJD44" s="1"/>
  <c r="BIT44"/>
  <c r="BIV44" s="1"/>
  <c r="BIL44"/>
  <c r="BIN44" s="1"/>
  <c r="BID44"/>
  <c r="BIF44" s="1"/>
  <c r="BHV44"/>
  <c r="BHX44" s="1"/>
  <c r="BHN44"/>
  <c r="BHP44" s="1"/>
  <c r="BHF44"/>
  <c r="BHH44" s="1"/>
  <c r="BGX44"/>
  <c r="BGZ44" s="1"/>
  <c r="BGP44"/>
  <c r="BGR44" s="1"/>
  <c r="BGH44"/>
  <c r="BGJ44" s="1"/>
  <c r="BFZ44"/>
  <c r="BGB44" s="1"/>
  <c r="BFR44"/>
  <c r="BFT44" s="1"/>
  <c r="BFJ44"/>
  <c r="BFL44" s="1"/>
  <c r="BFB44"/>
  <c r="BFD44" s="1"/>
  <c r="BET44"/>
  <c r="BEV44" s="1"/>
  <c r="BEL44"/>
  <c r="BEN44" s="1"/>
  <c r="BED44"/>
  <c r="BEF44" s="1"/>
  <c r="BDV44"/>
  <c r="BDX44" s="1"/>
  <c r="BDN44"/>
  <c r="BDP44" s="1"/>
  <c r="BDF44"/>
  <c r="BDH44" s="1"/>
  <c r="BCX44"/>
  <c r="BCZ44" s="1"/>
  <c r="BCP44"/>
  <c r="BCR44" s="1"/>
  <c r="BCH44"/>
  <c r="BCJ44" s="1"/>
  <c r="BBZ44"/>
  <c r="BCB44" s="1"/>
  <c r="BBR44"/>
  <c r="BBT44" s="1"/>
  <c r="BBJ44"/>
  <c r="BBL44" s="1"/>
  <c r="BBB44"/>
  <c r="BBD44" s="1"/>
  <c r="BAT44"/>
  <c r="BAV44" s="1"/>
  <c r="BAL44"/>
  <c r="BAN44" s="1"/>
  <c r="BAD44"/>
  <c r="BAF44" s="1"/>
  <c r="AZV44"/>
  <c r="AZX44" s="1"/>
  <c r="AZN44"/>
  <c r="AZP44" s="1"/>
  <c r="AZF44"/>
  <c r="AZH44" s="1"/>
  <c r="AYX44"/>
  <c r="AYZ44" s="1"/>
  <c r="AYP44"/>
  <c r="AYR44" s="1"/>
  <c r="AYH44"/>
  <c r="AYJ44" s="1"/>
  <c r="AXZ44"/>
  <c r="AYB44" s="1"/>
  <c r="AXR44"/>
  <c r="AXT44" s="1"/>
  <c r="AXJ44"/>
  <c r="AXL44" s="1"/>
  <c r="AXB44"/>
  <c r="AXD44" s="1"/>
  <c r="AWT44"/>
  <c r="AWV44" s="1"/>
  <c r="AWL44"/>
  <c r="AWN44" s="1"/>
  <c r="AWD44"/>
  <c r="AWF44" s="1"/>
  <c r="AVV44"/>
  <c r="AVX44" s="1"/>
  <c r="AVN44"/>
  <c r="AVP44" s="1"/>
  <c r="AVF44"/>
  <c r="AVH44" s="1"/>
  <c r="AUX44"/>
  <c r="AUZ44" s="1"/>
  <c r="AUP44"/>
  <c r="AUR44" s="1"/>
  <c r="AUH44"/>
  <c r="AUJ44" s="1"/>
  <c r="ATZ44"/>
  <c r="AUB44" s="1"/>
  <c r="ATR44"/>
  <c r="ATT44" s="1"/>
  <c r="ATJ44"/>
  <c r="ATL44" s="1"/>
  <c r="ATB44"/>
  <c r="ATD44" s="1"/>
  <c r="AST44"/>
  <c r="ASV44" s="1"/>
  <c r="ASL44"/>
  <c r="ASN44" s="1"/>
  <c r="ASD44"/>
  <c r="ASF44" s="1"/>
  <c r="ARV44"/>
  <c r="ARX44" s="1"/>
  <c r="ARN44"/>
  <c r="ARP44" s="1"/>
  <c r="ARF44"/>
  <c r="ARH44" s="1"/>
  <c r="AQX44"/>
  <c r="AQZ44" s="1"/>
  <c r="AQP44"/>
  <c r="AQR44" s="1"/>
  <c r="AQH44"/>
  <c r="AQJ44" s="1"/>
  <c r="APZ44"/>
  <c r="AQB44" s="1"/>
  <c r="APR44"/>
  <c r="APT44" s="1"/>
  <c r="APJ44"/>
  <c r="APL44" s="1"/>
  <c r="APB44"/>
  <c r="APD44" s="1"/>
  <c r="AOT44"/>
  <c r="AOV44" s="1"/>
  <c r="AOL44"/>
  <c r="AON44" s="1"/>
  <c r="AOD44"/>
  <c r="AOF44" s="1"/>
  <c r="ANV44"/>
  <c r="ANX44" s="1"/>
  <c r="ANN44"/>
  <c r="ANP44" s="1"/>
  <c r="ANF44"/>
  <c r="ANH44" s="1"/>
  <c r="AMX44"/>
  <c r="AMZ44" s="1"/>
  <c r="AMP44"/>
  <c r="AMR44" s="1"/>
  <c r="AMH44"/>
  <c r="AMJ44" s="1"/>
  <c r="ALZ44"/>
  <c r="AMB44" s="1"/>
  <c r="ALR44"/>
  <c r="ALT44" s="1"/>
  <c r="ALJ44"/>
  <c r="ALL44" s="1"/>
  <c r="ALB44"/>
  <c r="ALD44" s="1"/>
  <c r="AKT44"/>
  <c r="AKV44" s="1"/>
  <c r="AKL44"/>
  <c r="AKN44" s="1"/>
  <c r="AKD44"/>
  <c r="AKF44" s="1"/>
  <c r="AJV44"/>
  <c r="AJX44" s="1"/>
  <c r="AJN44"/>
  <c r="AJP44" s="1"/>
  <c r="AJF44"/>
  <c r="AJH44" s="1"/>
  <c r="AIX44"/>
  <c r="AIZ44" s="1"/>
  <c r="AIP44"/>
  <c r="AIR44" s="1"/>
  <c r="AIH44"/>
  <c r="AIJ44" s="1"/>
  <c r="AHZ44"/>
  <c r="AIB44" s="1"/>
  <c r="AHR44"/>
  <c r="AHT44" s="1"/>
  <c r="AHJ44"/>
  <c r="AHL44" s="1"/>
  <c r="AHB44"/>
  <c r="AHD44" s="1"/>
  <c r="AGT44"/>
  <c r="AGV44" s="1"/>
  <c r="AGL44"/>
  <c r="AGN44" s="1"/>
  <c r="AGD44"/>
  <c r="AGF44" s="1"/>
  <c r="AFV44"/>
  <c r="AFX44" s="1"/>
  <c r="AFN44"/>
  <c r="AFP44" s="1"/>
  <c r="AFF44"/>
  <c r="AFH44" s="1"/>
  <c r="AEX44"/>
  <c r="AEZ44" s="1"/>
  <c r="AEP44"/>
  <c r="AER44" s="1"/>
  <c r="AEH44"/>
  <c r="AEJ44" s="1"/>
  <c r="ADZ44"/>
  <c r="AEB44" s="1"/>
  <c r="ADR44"/>
  <c r="ADT44" s="1"/>
  <c r="ADJ44"/>
  <c r="ADL44" s="1"/>
  <c r="ADB44"/>
  <c r="ADD44" s="1"/>
  <c r="ACT44"/>
  <c r="ACV44" s="1"/>
  <c r="ACL44"/>
  <c r="ACN44" s="1"/>
  <c r="ACD44"/>
  <c r="ACF44" s="1"/>
  <c r="ABV44"/>
  <c r="ABX44" s="1"/>
  <c r="ABN44"/>
  <c r="ABP44" s="1"/>
  <c r="ABF44"/>
  <c r="ABH44" s="1"/>
  <c r="AAX44"/>
  <c r="AAZ44" s="1"/>
  <c r="AAP44"/>
  <c r="AAR44" s="1"/>
  <c r="AAH44"/>
  <c r="AAJ44" s="1"/>
  <c r="ZZ44"/>
  <c r="AAB44" s="1"/>
  <c r="ZR44"/>
  <c r="ZT44" s="1"/>
  <c r="ZJ44"/>
  <c r="ZL44" s="1"/>
  <c r="ZB44"/>
  <c r="ZD44" s="1"/>
  <c r="YT44"/>
  <c r="YV44" s="1"/>
  <c r="YL44"/>
  <c r="YN44" s="1"/>
  <c r="YD44"/>
  <c r="YF44" s="1"/>
  <c r="XV44"/>
  <c r="XX44" s="1"/>
  <c r="XN44"/>
  <c r="XP44" s="1"/>
  <c r="XF44"/>
  <c r="XH44" s="1"/>
  <c r="WX44"/>
  <c r="WZ44" s="1"/>
  <c r="WP44"/>
  <c r="WR44" s="1"/>
  <c r="WH44"/>
  <c r="WJ44" s="1"/>
  <c r="VZ44"/>
  <c r="WB44" s="1"/>
  <c r="VR44"/>
  <c r="VT44" s="1"/>
  <c r="VJ44"/>
  <c r="VL44" s="1"/>
  <c r="VB44"/>
  <c r="VD44" s="1"/>
  <c r="UT44"/>
  <c r="UV44" s="1"/>
  <c r="UL44"/>
  <c r="UN44" s="1"/>
  <c r="UD44"/>
  <c r="UF44" s="1"/>
  <c r="TV44"/>
  <c r="TX44" s="1"/>
  <c r="TN44"/>
  <c r="TP44" s="1"/>
  <c r="TF44"/>
  <c r="TH44" s="1"/>
  <c r="SX44"/>
  <c r="SZ44" s="1"/>
  <c r="SP44"/>
  <c r="SR44" s="1"/>
  <c r="SH44"/>
  <c r="SJ44" s="1"/>
  <c r="RZ44"/>
  <c r="SB44" s="1"/>
  <c r="RR44"/>
  <c r="RT44" s="1"/>
  <c r="RJ44"/>
  <c r="RL44" s="1"/>
  <c r="RB44"/>
  <c r="RD44" s="1"/>
  <c r="QT44"/>
  <c r="QV44" s="1"/>
  <c r="QL44"/>
  <c r="QN44" s="1"/>
  <c r="QD44"/>
  <c r="QF44" s="1"/>
  <c r="PV44"/>
  <c r="PX44" s="1"/>
  <c r="PN44"/>
  <c r="PP44" s="1"/>
  <c r="PF44"/>
  <c r="PH44" s="1"/>
  <c r="OX44"/>
  <c r="OZ44" s="1"/>
  <c r="OP44"/>
  <c r="OR44" s="1"/>
  <c r="OH44"/>
  <c r="OJ44" s="1"/>
  <c r="NZ44"/>
  <c r="OB44" s="1"/>
  <c r="NR44"/>
  <c r="NT44" s="1"/>
  <c r="NJ44"/>
  <c r="NL44" s="1"/>
  <c r="NB44"/>
  <c r="ND44" s="1"/>
  <c r="MT44"/>
  <c r="MV44" s="1"/>
  <c r="ML44"/>
  <c r="MN44" s="1"/>
  <c r="MD44"/>
  <c r="MF44" s="1"/>
  <c r="LV44"/>
  <c r="LX44" s="1"/>
  <c r="LN44"/>
  <c r="LP44" s="1"/>
  <c r="LF44"/>
  <c r="LH44" s="1"/>
  <c r="KX44"/>
  <c r="KZ44" s="1"/>
  <c r="KP44"/>
  <c r="KR44" s="1"/>
  <c r="KH44"/>
  <c r="KJ44" s="1"/>
  <c r="JZ44"/>
  <c r="KB44" s="1"/>
  <c r="JR44"/>
  <c r="JT44" s="1"/>
  <c r="JJ44"/>
  <c r="JL44" s="1"/>
  <c r="JB44"/>
  <c r="JD44" s="1"/>
  <c r="IT44"/>
  <c r="IV44" s="1"/>
  <c r="IL44"/>
  <c r="IN44" s="1"/>
  <c r="ID44"/>
  <c r="IF44" s="1"/>
  <c r="HV44"/>
  <c r="HX44" s="1"/>
  <c r="HN44"/>
  <c r="HP44" s="1"/>
  <c r="HF44"/>
  <c r="HH44" s="1"/>
  <c r="GX44"/>
  <c r="GZ44" s="1"/>
  <c r="GP44"/>
  <c r="GR44" s="1"/>
  <c r="GH44"/>
  <c r="GJ44" s="1"/>
  <c r="FZ44"/>
  <c r="GB44" s="1"/>
  <c r="FR44"/>
  <c r="FT44" s="1"/>
  <c r="FJ44"/>
  <c r="FL44" s="1"/>
  <c r="FB44"/>
  <c r="FD44" s="1"/>
  <c r="ET44"/>
  <c r="EV44" s="1"/>
  <c r="EL44"/>
  <c r="EN44" s="1"/>
  <c r="ED44"/>
  <c r="EF44" s="1"/>
  <c r="DV44"/>
  <c r="DX44" s="1"/>
  <c r="DN44"/>
  <c r="DP44" s="1"/>
  <c r="DF44"/>
  <c r="DH44" s="1"/>
  <c r="CX44"/>
  <c r="CZ44" s="1"/>
  <c r="CP44"/>
  <c r="CR44" s="1"/>
  <c r="CH44"/>
  <c r="CJ44" s="1"/>
  <c r="BZ44"/>
  <c r="CB44" s="1"/>
  <c r="BR44"/>
  <c r="BT44" s="1"/>
  <c r="BJ44"/>
  <c r="BL44" s="1"/>
  <c r="BB44"/>
  <c r="BD44" s="1"/>
  <c r="AT44"/>
  <c r="AV44" s="1"/>
  <c r="AL44"/>
  <c r="AN44" s="1"/>
  <c r="AD44"/>
  <c r="AF44" s="1"/>
  <c r="V44"/>
  <c r="X44" s="1"/>
  <c r="N44"/>
  <c r="P44" s="1"/>
  <c r="F44"/>
  <c r="H44" s="1"/>
  <c r="BJR43"/>
  <c r="BJT43" s="1"/>
  <c r="BJJ43"/>
  <c r="BJL43" s="1"/>
  <c r="BJB43"/>
  <c r="BJD43" s="1"/>
  <c r="BIT43"/>
  <c r="BIV43" s="1"/>
  <c r="BIL43"/>
  <c r="BIN43" s="1"/>
  <c r="BID43"/>
  <c r="BIF43" s="1"/>
  <c r="BHV43"/>
  <c r="BHX43" s="1"/>
  <c r="BHN43"/>
  <c r="BHP43" s="1"/>
  <c r="BHF43"/>
  <c r="BHH43" s="1"/>
  <c r="BGX43"/>
  <c r="BGZ43" s="1"/>
  <c r="BGP43"/>
  <c r="BGR43" s="1"/>
  <c r="BGH43"/>
  <c r="BGJ43" s="1"/>
  <c r="BFZ43"/>
  <c r="BGB43" s="1"/>
  <c r="BFR43"/>
  <c r="BFT43" s="1"/>
  <c r="BFJ43"/>
  <c r="BFL43" s="1"/>
  <c r="BFB43"/>
  <c r="BFD43" s="1"/>
  <c r="BET43"/>
  <c r="BEV43" s="1"/>
  <c r="BEL43"/>
  <c r="BEN43" s="1"/>
  <c r="BED43"/>
  <c r="BEF43" s="1"/>
  <c r="BDV43"/>
  <c r="BDX43" s="1"/>
  <c r="BDN43"/>
  <c r="BDP43" s="1"/>
  <c r="BDF43"/>
  <c r="BDH43" s="1"/>
  <c r="BCX43"/>
  <c r="BCZ43" s="1"/>
  <c r="BCP43"/>
  <c r="BCR43" s="1"/>
  <c r="BCH43"/>
  <c r="BCJ43" s="1"/>
  <c r="BBZ43"/>
  <c r="BCB43" s="1"/>
  <c r="BBR43"/>
  <c r="BBT43" s="1"/>
  <c r="BBJ43"/>
  <c r="BBL43" s="1"/>
  <c r="BBB43"/>
  <c r="BBD43" s="1"/>
  <c r="BAT43"/>
  <c r="BAV43" s="1"/>
  <c r="BAL43"/>
  <c r="BAN43" s="1"/>
  <c r="BAD43"/>
  <c r="BAF43" s="1"/>
  <c r="AZV43"/>
  <c r="AZX43" s="1"/>
  <c r="AZN43"/>
  <c r="AZP43" s="1"/>
  <c r="AZF43"/>
  <c r="AZH43" s="1"/>
  <c r="AYX43"/>
  <c r="AYZ43" s="1"/>
  <c r="AYP43"/>
  <c r="AYR43" s="1"/>
  <c r="AYH43"/>
  <c r="AYJ43" s="1"/>
  <c r="AXZ43"/>
  <c r="AYB43" s="1"/>
  <c r="AXR43"/>
  <c r="AXT43" s="1"/>
  <c r="AXJ43"/>
  <c r="AXL43" s="1"/>
  <c r="AXB43"/>
  <c r="AXD43" s="1"/>
  <c r="AWT43"/>
  <c r="AWV43" s="1"/>
  <c r="AWL43"/>
  <c r="AWN43" s="1"/>
  <c r="AWD43"/>
  <c r="AWF43" s="1"/>
  <c r="AVV43"/>
  <c r="AVX43" s="1"/>
  <c r="AVN43"/>
  <c r="AVP43" s="1"/>
  <c r="AVF43"/>
  <c r="AVH43" s="1"/>
  <c r="AUX43"/>
  <c r="AUZ43" s="1"/>
  <c r="AUP43"/>
  <c r="AUR43" s="1"/>
  <c r="AUH43"/>
  <c r="AUJ43" s="1"/>
  <c r="ATZ43"/>
  <c r="AUB43" s="1"/>
  <c r="ATR43"/>
  <c r="ATT43" s="1"/>
  <c r="ATJ43"/>
  <c r="ATL43" s="1"/>
  <c r="ATB43"/>
  <c r="ATD43" s="1"/>
  <c r="AST43"/>
  <c r="ASV43" s="1"/>
  <c r="ASL43"/>
  <c r="ASN43" s="1"/>
  <c r="ASD43"/>
  <c r="ASF43" s="1"/>
  <c r="ARV43"/>
  <c r="ARX43" s="1"/>
  <c r="ARN43"/>
  <c r="ARP43" s="1"/>
  <c r="ARF43"/>
  <c r="ARH43" s="1"/>
  <c r="AQX43"/>
  <c r="AQZ43" s="1"/>
  <c r="AQP43"/>
  <c r="AQR43" s="1"/>
  <c r="AQH43"/>
  <c r="AQJ43" s="1"/>
  <c r="APZ43"/>
  <c r="AQB43" s="1"/>
  <c r="APR43"/>
  <c r="APT43" s="1"/>
  <c r="APJ43"/>
  <c r="APL43" s="1"/>
  <c r="APB43"/>
  <c r="APD43" s="1"/>
  <c r="AOT43"/>
  <c r="AOV43" s="1"/>
  <c r="AOL43"/>
  <c r="AON43" s="1"/>
  <c r="AOD43"/>
  <c r="AOF43" s="1"/>
  <c r="ANV43"/>
  <c r="ANX43" s="1"/>
  <c r="ANN43"/>
  <c r="ANP43" s="1"/>
  <c r="ANF43"/>
  <c r="ANH43" s="1"/>
  <c r="AMX43"/>
  <c r="AMZ43" s="1"/>
  <c r="AMP43"/>
  <c r="AMR43" s="1"/>
  <c r="AMH43"/>
  <c r="AMJ43" s="1"/>
  <c r="ALZ43"/>
  <c r="AMB43" s="1"/>
  <c r="ALR43"/>
  <c r="ALT43" s="1"/>
  <c r="ALJ43"/>
  <c r="ALL43" s="1"/>
  <c r="ALB43"/>
  <c r="ALD43" s="1"/>
  <c r="AKT43"/>
  <c r="AKV43" s="1"/>
  <c r="AKL43"/>
  <c r="AKN43" s="1"/>
  <c r="AKD43"/>
  <c r="AKF43" s="1"/>
  <c r="AJV43"/>
  <c r="AJX43" s="1"/>
  <c r="AJN43"/>
  <c r="AJP43" s="1"/>
  <c r="AJF43"/>
  <c r="AJH43" s="1"/>
  <c r="AIX43"/>
  <c r="AIZ43" s="1"/>
  <c r="AIP43"/>
  <c r="AIR43" s="1"/>
  <c r="AIH43"/>
  <c r="AIJ43" s="1"/>
  <c r="AHZ43"/>
  <c r="AIB43" s="1"/>
  <c r="AHR43"/>
  <c r="AHT43" s="1"/>
  <c r="AHJ43"/>
  <c r="AHL43" s="1"/>
  <c r="AHB43"/>
  <c r="AHD43" s="1"/>
  <c r="AGT43"/>
  <c r="AGV43" s="1"/>
  <c r="AGL43"/>
  <c r="AGN43" s="1"/>
  <c r="AGD43"/>
  <c r="AGF43" s="1"/>
  <c r="AFV43"/>
  <c r="AFX43" s="1"/>
  <c r="AFN43"/>
  <c r="AFP43" s="1"/>
  <c r="AFF43"/>
  <c r="AFH43" s="1"/>
  <c r="AEX43"/>
  <c r="AEZ43" s="1"/>
  <c r="AEP43"/>
  <c r="AER43" s="1"/>
  <c r="AEH43"/>
  <c r="AEJ43" s="1"/>
  <c r="ADZ43"/>
  <c r="AEB43" s="1"/>
  <c r="ADR43"/>
  <c r="ADT43" s="1"/>
  <c r="ADJ43"/>
  <c r="ADL43" s="1"/>
  <c r="ADB43"/>
  <c r="ADD43" s="1"/>
  <c r="ACT43"/>
  <c r="ACV43" s="1"/>
  <c r="ACL43"/>
  <c r="ACN43" s="1"/>
  <c r="ACD43"/>
  <c r="ACF43" s="1"/>
  <c r="ABV43"/>
  <c r="ABX43" s="1"/>
  <c r="ABN43"/>
  <c r="ABP43" s="1"/>
  <c r="ABF43"/>
  <c r="ABH43" s="1"/>
  <c r="AAX43"/>
  <c r="AAZ43" s="1"/>
  <c r="AAP43"/>
  <c r="AAR43" s="1"/>
  <c r="AAH43"/>
  <c r="AAJ43" s="1"/>
  <c r="ZZ43"/>
  <c r="AAB43" s="1"/>
  <c r="ZR43"/>
  <c r="ZT43" s="1"/>
  <c r="ZJ43"/>
  <c r="ZL43" s="1"/>
  <c r="ZB43"/>
  <c r="ZD43" s="1"/>
  <c r="YT43"/>
  <c r="YV43" s="1"/>
  <c r="YL43"/>
  <c r="YN43" s="1"/>
  <c r="YD43"/>
  <c r="YF43" s="1"/>
  <c r="XV43"/>
  <c r="XX43" s="1"/>
  <c r="XN43"/>
  <c r="XP43" s="1"/>
  <c r="XF43"/>
  <c r="XH43" s="1"/>
  <c r="WX43"/>
  <c r="WZ43" s="1"/>
  <c r="WP43"/>
  <c r="WR43" s="1"/>
  <c r="WH43"/>
  <c r="WJ43" s="1"/>
  <c r="VZ43"/>
  <c r="WB43" s="1"/>
  <c r="VR43"/>
  <c r="VT43" s="1"/>
  <c r="VJ43"/>
  <c r="VL43" s="1"/>
  <c r="VB43"/>
  <c r="VD43" s="1"/>
  <c r="UT43"/>
  <c r="UV43" s="1"/>
  <c r="UL43"/>
  <c r="UN43" s="1"/>
  <c r="UD43"/>
  <c r="UF43" s="1"/>
  <c r="TV43"/>
  <c r="TX43" s="1"/>
  <c r="TN43"/>
  <c r="TP43" s="1"/>
  <c r="TF43"/>
  <c r="TH43" s="1"/>
  <c r="SX43"/>
  <c r="SZ43" s="1"/>
  <c r="SP43"/>
  <c r="SR43" s="1"/>
  <c r="SH43"/>
  <c r="SJ43" s="1"/>
  <c r="RZ43"/>
  <c r="SB43" s="1"/>
  <c r="RR43"/>
  <c r="RT43" s="1"/>
  <c r="RJ43"/>
  <c r="RL43" s="1"/>
  <c r="RB43"/>
  <c r="RD43" s="1"/>
  <c r="QT43"/>
  <c r="QV43" s="1"/>
  <c r="QL43"/>
  <c r="QN43" s="1"/>
  <c r="QD43"/>
  <c r="QF43" s="1"/>
  <c r="PV43"/>
  <c r="PX43" s="1"/>
  <c r="PN43"/>
  <c r="PP43" s="1"/>
  <c r="PF43"/>
  <c r="PH43" s="1"/>
  <c r="OX43"/>
  <c r="OZ43" s="1"/>
  <c r="OP43"/>
  <c r="OR43" s="1"/>
  <c r="OH43"/>
  <c r="OJ43" s="1"/>
  <c r="NZ43"/>
  <c r="OB43" s="1"/>
  <c r="NR43"/>
  <c r="NT43" s="1"/>
  <c r="NJ43"/>
  <c r="NL43" s="1"/>
  <c r="NB43"/>
  <c r="ND43" s="1"/>
  <c r="MT43"/>
  <c r="MV43" s="1"/>
  <c r="ML43"/>
  <c r="MN43" s="1"/>
  <c r="MD43"/>
  <c r="MF43" s="1"/>
  <c r="LV43"/>
  <c r="LX43" s="1"/>
  <c r="LN43"/>
  <c r="LP43" s="1"/>
  <c r="LF43"/>
  <c r="LH43" s="1"/>
  <c r="KX43"/>
  <c r="KZ43" s="1"/>
  <c r="KP43"/>
  <c r="KR43" s="1"/>
  <c r="KH43"/>
  <c r="KJ43" s="1"/>
  <c r="JZ43"/>
  <c r="KB43" s="1"/>
  <c r="JR43"/>
  <c r="JT43" s="1"/>
  <c r="JJ43"/>
  <c r="JL43" s="1"/>
  <c r="JB43"/>
  <c r="JD43" s="1"/>
  <c r="IT43"/>
  <c r="IV43" s="1"/>
  <c r="IL43"/>
  <c r="IN43" s="1"/>
  <c r="ID43"/>
  <c r="IF43" s="1"/>
  <c r="HV43"/>
  <c r="HX43" s="1"/>
  <c r="HN43"/>
  <c r="HP43" s="1"/>
  <c r="HF43"/>
  <c r="HH43" s="1"/>
  <c r="GX43"/>
  <c r="GZ43" s="1"/>
  <c r="GP43"/>
  <c r="GR43" s="1"/>
  <c r="GH43"/>
  <c r="GJ43" s="1"/>
  <c r="FZ43"/>
  <c r="GB43" s="1"/>
  <c r="FR43"/>
  <c r="FT43" s="1"/>
  <c r="FJ43"/>
  <c r="FL43" s="1"/>
  <c r="FB43"/>
  <c r="FD43" s="1"/>
  <c r="ET43"/>
  <c r="EV43" s="1"/>
  <c r="EL43"/>
  <c r="EN43" s="1"/>
  <c r="ED43"/>
  <c r="EF43" s="1"/>
  <c r="DV43"/>
  <c r="DX43" s="1"/>
  <c r="DN43"/>
  <c r="DP43" s="1"/>
  <c r="DF43"/>
  <c r="DH43" s="1"/>
  <c r="CX43"/>
  <c r="CZ43" s="1"/>
  <c r="CP43"/>
  <c r="CR43" s="1"/>
  <c r="CH43"/>
  <c r="CJ43" s="1"/>
  <c r="BZ43"/>
  <c r="CB43" s="1"/>
  <c r="BR43"/>
  <c r="BT43" s="1"/>
  <c r="BJ43"/>
  <c r="BL43" s="1"/>
  <c r="BB43"/>
  <c r="BD43" s="1"/>
  <c r="AT43"/>
  <c r="AV43" s="1"/>
  <c r="AL43"/>
  <c r="AN43" s="1"/>
  <c r="AD43"/>
  <c r="AF43" s="1"/>
  <c r="V43"/>
  <c r="X43" s="1"/>
  <c r="N43"/>
  <c r="P43" s="1"/>
  <c r="F43"/>
  <c r="H43" s="1"/>
  <c r="BJR42"/>
  <c r="BJT42" s="1"/>
  <c r="BJJ42"/>
  <c r="BJL42" s="1"/>
  <c r="BJB42"/>
  <c r="BJD42" s="1"/>
  <c r="BIT42"/>
  <c r="BIV42" s="1"/>
  <c r="BIL42"/>
  <c r="BIN42" s="1"/>
  <c r="BID42"/>
  <c r="BIF42" s="1"/>
  <c r="BHV42"/>
  <c r="BHX42" s="1"/>
  <c r="BHN42"/>
  <c r="BHP42" s="1"/>
  <c r="BHF42"/>
  <c r="BHH42" s="1"/>
  <c r="BGX42"/>
  <c r="BGZ42" s="1"/>
  <c r="BGP42"/>
  <c r="BGR42" s="1"/>
  <c r="BGH42"/>
  <c r="BGJ42" s="1"/>
  <c r="BFZ42"/>
  <c r="BGB42" s="1"/>
  <c r="BFR42"/>
  <c r="BFT42" s="1"/>
  <c r="BFJ42"/>
  <c r="BFL42" s="1"/>
  <c r="BFB42"/>
  <c r="BFD42" s="1"/>
  <c r="BET42"/>
  <c r="BEV42" s="1"/>
  <c r="BEL42"/>
  <c r="BEN42" s="1"/>
  <c r="BED42"/>
  <c r="BEF42" s="1"/>
  <c r="BDV42"/>
  <c r="BDX42" s="1"/>
  <c r="BDN42"/>
  <c r="BDP42" s="1"/>
  <c r="BDF42"/>
  <c r="BDH42" s="1"/>
  <c r="BCX42"/>
  <c r="BCZ42" s="1"/>
  <c r="BCP42"/>
  <c r="BCR42" s="1"/>
  <c r="BCH42"/>
  <c r="BCJ42" s="1"/>
  <c r="BBZ42"/>
  <c r="BCB42" s="1"/>
  <c r="BBR42"/>
  <c r="BBT42" s="1"/>
  <c r="BBJ42"/>
  <c r="BBL42" s="1"/>
  <c r="BBB42"/>
  <c r="BBD42" s="1"/>
  <c r="BAT42"/>
  <c r="BAV42" s="1"/>
  <c r="BAL42"/>
  <c r="BAN42" s="1"/>
  <c r="BAD42"/>
  <c r="BAF42" s="1"/>
  <c r="AZV42"/>
  <c r="AZX42" s="1"/>
  <c r="AZN42"/>
  <c r="AZP42" s="1"/>
  <c r="AZF42"/>
  <c r="AZH42" s="1"/>
  <c r="AYX42"/>
  <c r="AYZ42" s="1"/>
  <c r="AYP42"/>
  <c r="AYR42" s="1"/>
  <c r="AYH42"/>
  <c r="AYJ42" s="1"/>
  <c r="AXZ42"/>
  <c r="AYB42" s="1"/>
  <c r="AXR42"/>
  <c r="AXT42" s="1"/>
  <c r="AXJ42"/>
  <c r="AXL42" s="1"/>
  <c r="AXB42"/>
  <c r="AXD42" s="1"/>
  <c r="AWT42"/>
  <c r="AWV42" s="1"/>
  <c r="AWL42"/>
  <c r="AWN42" s="1"/>
  <c r="AWD42"/>
  <c r="AWF42" s="1"/>
  <c r="AVV42"/>
  <c r="AVX42" s="1"/>
  <c r="AVN42"/>
  <c r="AVP42" s="1"/>
  <c r="AVF42"/>
  <c r="AVH42" s="1"/>
  <c r="AUX42"/>
  <c r="AUZ42" s="1"/>
  <c r="AUP42"/>
  <c r="AUR42" s="1"/>
  <c r="AUH42"/>
  <c r="AUJ42" s="1"/>
  <c r="ATZ42"/>
  <c r="AUB42" s="1"/>
  <c r="ATR42"/>
  <c r="ATT42" s="1"/>
  <c r="ATJ42"/>
  <c r="ATL42" s="1"/>
  <c r="ATB42"/>
  <c r="ATD42" s="1"/>
  <c r="AST42"/>
  <c r="ASV42" s="1"/>
  <c r="ASL42"/>
  <c r="ASN42" s="1"/>
  <c r="ASD42"/>
  <c r="ASF42" s="1"/>
  <c r="ARV42"/>
  <c r="ARX42" s="1"/>
  <c r="ARN42"/>
  <c r="ARP42" s="1"/>
  <c r="ARF42"/>
  <c r="ARH42" s="1"/>
  <c r="AQX42"/>
  <c r="AQZ42" s="1"/>
  <c r="AQP42"/>
  <c r="AQR42" s="1"/>
  <c r="AQH42"/>
  <c r="AQJ42" s="1"/>
  <c r="APZ42"/>
  <c r="AQB42" s="1"/>
  <c r="APR42"/>
  <c r="APT42" s="1"/>
  <c r="APJ42"/>
  <c r="APL42" s="1"/>
  <c r="APB42"/>
  <c r="APD42" s="1"/>
  <c r="AOT42"/>
  <c r="AOV42" s="1"/>
  <c r="AOL42"/>
  <c r="AON42" s="1"/>
  <c r="AOD42"/>
  <c r="AOF42" s="1"/>
  <c r="ANV42"/>
  <c r="ANX42" s="1"/>
  <c r="ANN42"/>
  <c r="ANP42" s="1"/>
  <c r="ANF42"/>
  <c r="ANH42" s="1"/>
  <c r="AMX42"/>
  <c r="AMZ42" s="1"/>
  <c r="AMP42"/>
  <c r="AMR42" s="1"/>
  <c r="AMH42"/>
  <c r="AMJ42" s="1"/>
  <c r="ALZ42"/>
  <c r="AMB42" s="1"/>
  <c r="ALR42"/>
  <c r="ALT42" s="1"/>
  <c r="ALJ42"/>
  <c r="ALL42" s="1"/>
  <c r="ALB42"/>
  <c r="ALD42" s="1"/>
  <c r="AKT42"/>
  <c r="AKV42" s="1"/>
  <c r="AKL42"/>
  <c r="AKN42" s="1"/>
  <c r="AKD42"/>
  <c r="AKF42" s="1"/>
  <c r="AJV42"/>
  <c r="AJX42" s="1"/>
  <c r="AJN42"/>
  <c r="AJP42" s="1"/>
  <c r="AJF42"/>
  <c r="AJH42" s="1"/>
  <c r="AIX42"/>
  <c r="AIZ42" s="1"/>
  <c r="AIP42"/>
  <c r="AIR42" s="1"/>
  <c r="AIH42"/>
  <c r="AIJ42" s="1"/>
  <c r="AHZ42"/>
  <c r="AIB42" s="1"/>
  <c r="AHR42"/>
  <c r="AHT42" s="1"/>
  <c r="AHJ42"/>
  <c r="AHL42" s="1"/>
  <c r="AHB42"/>
  <c r="AHD42" s="1"/>
  <c r="AGT42"/>
  <c r="AGV42" s="1"/>
  <c r="AGL42"/>
  <c r="AGN42" s="1"/>
  <c r="AGD42"/>
  <c r="AGF42" s="1"/>
  <c r="AFV42"/>
  <c r="AFX42" s="1"/>
  <c r="AFN42"/>
  <c r="AFP42" s="1"/>
  <c r="AFF42"/>
  <c r="AFH42" s="1"/>
  <c r="AEX42"/>
  <c r="AEZ42" s="1"/>
  <c r="AEP42"/>
  <c r="AER42" s="1"/>
  <c r="AEH42"/>
  <c r="AEJ42" s="1"/>
  <c r="ADZ42"/>
  <c r="AEB42" s="1"/>
  <c r="ADR42"/>
  <c r="ADT42" s="1"/>
  <c r="ADJ42"/>
  <c r="ADL42" s="1"/>
  <c r="ADB42"/>
  <c r="ADD42" s="1"/>
  <c r="ACT42"/>
  <c r="ACV42" s="1"/>
  <c r="ACL42"/>
  <c r="ACN42" s="1"/>
  <c r="ACD42"/>
  <c r="ACF42" s="1"/>
  <c r="ABV42"/>
  <c r="ABX42" s="1"/>
  <c r="ABN42"/>
  <c r="ABP42" s="1"/>
  <c r="ABF42"/>
  <c r="ABH42" s="1"/>
  <c r="AAX42"/>
  <c r="AAZ42" s="1"/>
  <c r="AAP42"/>
  <c r="AAR42" s="1"/>
  <c r="AAH42"/>
  <c r="AAJ42" s="1"/>
  <c r="ZZ42"/>
  <c r="AAB42" s="1"/>
  <c r="ZR42"/>
  <c r="ZT42" s="1"/>
  <c r="ZJ42"/>
  <c r="ZL42" s="1"/>
  <c r="ZB42"/>
  <c r="ZD42" s="1"/>
  <c r="YT42"/>
  <c r="YV42" s="1"/>
  <c r="YL42"/>
  <c r="YN42" s="1"/>
  <c r="YD42"/>
  <c r="YF42" s="1"/>
  <c r="XV42"/>
  <c r="XX42" s="1"/>
  <c r="XN42"/>
  <c r="XP42" s="1"/>
  <c r="XF42"/>
  <c r="XH42" s="1"/>
  <c r="WX42"/>
  <c r="WZ42" s="1"/>
  <c r="WP42"/>
  <c r="WR42" s="1"/>
  <c r="WH42"/>
  <c r="WJ42" s="1"/>
  <c r="VZ42"/>
  <c r="WB42" s="1"/>
  <c r="VR42"/>
  <c r="VT42" s="1"/>
  <c r="VJ42"/>
  <c r="VL42" s="1"/>
  <c r="VB42"/>
  <c r="VD42" s="1"/>
  <c r="UT42"/>
  <c r="UV42" s="1"/>
  <c r="UL42"/>
  <c r="UN42" s="1"/>
  <c r="UD42"/>
  <c r="UF42" s="1"/>
  <c r="TV42"/>
  <c r="TX42" s="1"/>
  <c r="TN42"/>
  <c r="TP42" s="1"/>
  <c r="TF42"/>
  <c r="TH42" s="1"/>
  <c r="SX42"/>
  <c r="SZ42" s="1"/>
  <c r="SP42"/>
  <c r="SR42" s="1"/>
  <c r="SH42"/>
  <c r="SJ42" s="1"/>
  <c r="RZ42"/>
  <c r="SB42" s="1"/>
  <c r="RR42"/>
  <c r="RT42" s="1"/>
  <c r="RJ42"/>
  <c r="RL42" s="1"/>
  <c r="RB42"/>
  <c r="RD42" s="1"/>
  <c r="QT42"/>
  <c r="QV42" s="1"/>
  <c r="QL42"/>
  <c r="QN42" s="1"/>
  <c r="QD42"/>
  <c r="QF42" s="1"/>
  <c r="PV42"/>
  <c r="PX42" s="1"/>
  <c r="PN42"/>
  <c r="PP42" s="1"/>
  <c r="PF42"/>
  <c r="PH42" s="1"/>
  <c r="OX42"/>
  <c r="OZ42" s="1"/>
  <c r="OP42"/>
  <c r="OR42" s="1"/>
  <c r="OH42"/>
  <c r="OJ42" s="1"/>
  <c r="NZ42"/>
  <c r="OB42" s="1"/>
  <c r="NR42"/>
  <c r="NT42" s="1"/>
  <c r="NJ42"/>
  <c r="NL42" s="1"/>
  <c r="NB42"/>
  <c r="ND42" s="1"/>
  <c r="MT42"/>
  <c r="MV42" s="1"/>
  <c r="ML42"/>
  <c r="MN42" s="1"/>
  <c r="MD42"/>
  <c r="MF42" s="1"/>
  <c r="LV42"/>
  <c r="LX42" s="1"/>
  <c r="LN42"/>
  <c r="LP42" s="1"/>
  <c r="LF42"/>
  <c r="LH42" s="1"/>
  <c r="KX42"/>
  <c r="KZ42" s="1"/>
  <c r="KP42"/>
  <c r="KR42" s="1"/>
  <c r="KH42"/>
  <c r="KJ42" s="1"/>
  <c r="JZ42"/>
  <c r="KB42" s="1"/>
  <c r="JR42"/>
  <c r="JT42" s="1"/>
  <c r="JJ42"/>
  <c r="JL42" s="1"/>
  <c r="JB42"/>
  <c r="JD42" s="1"/>
  <c r="IT42"/>
  <c r="IV42" s="1"/>
  <c r="IL42"/>
  <c r="IN42" s="1"/>
  <c r="ID42"/>
  <c r="IF42" s="1"/>
  <c r="HV42"/>
  <c r="HX42" s="1"/>
  <c r="HN42"/>
  <c r="HP42" s="1"/>
  <c r="HF42"/>
  <c r="HH42" s="1"/>
  <c r="GX42"/>
  <c r="GZ42" s="1"/>
  <c r="GP42"/>
  <c r="GR42" s="1"/>
  <c r="GH42"/>
  <c r="GJ42" s="1"/>
  <c r="FZ42"/>
  <c r="GB42" s="1"/>
  <c r="FR42"/>
  <c r="FT42" s="1"/>
  <c r="FJ42"/>
  <c r="FL42" s="1"/>
  <c r="FB42"/>
  <c r="FD42" s="1"/>
  <c r="ET42"/>
  <c r="EV42" s="1"/>
  <c r="EL42"/>
  <c r="EN42" s="1"/>
  <c r="ED42"/>
  <c r="EF42" s="1"/>
  <c r="DV42"/>
  <c r="DX42" s="1"/>
  <c r="DN42"/>
  <c r="DP42" s="1"/>
  <c r="DF42"/>
  <c r="DH42" s="1"/>
  <c r="CX42"/>
  <c r="CZ42" s="1"/>
  <c r="CP42"/>
  <c r="CR42" s="1"/>
  <c r="CH42"/>
  <c r="CJ42" s="1"/>
  <c r="BZ42"/>
  <c r="CB42" s="1"/>
  <c r="BR42"/>
  <c r="BT42" s="1"/>
  <c r="BJ42"/>
  <c r="BL42" s="1"/>
  <c r="BB42"/>
  <c r="BD42" s="1"/>
  <c r="AT42"/>
  <c r="AV42" s="1"/>
  <c r="AL42"/>
  <c r="AN42" s="1"/>
  <c r="AD42"/>
  <c r="AF42" s="1"/>
  <c r="V42"/>
  <c r="X42" s="1"/>
  <c r="N42"/>
  <c r="P42" s="1"/>
  <c r="F42"/>
  <c r="H42" s="1"/>
  <c r="BJR41"/>
  <c r="BJT41" s="1"/>
  <c r="BJJ41"/>
  <c r="BJL41" s="1"/>
  <c r="BJB41"/>
  <c r="BJD41" s="1"/>
  <c r="BIT41"/>
  <c r="BIV41" s="1"/>
  <c r="BIL41"/>
  <c r="BIN41" s="1"/>
  <c r="BID41"/>
  <c r="BIF41" s="1"/>
  <c r="BHV41"/>
  <c r="BHX41" s="1"/>
  <c r="BHN41"/>
  <c r="BHP41" s="1"/>
  <c r="BHF41"/>
  <c r="BHH41" s="1"/>
  <c r="BGX41"/>
  <c r="BGZ41" s="1"/>
  <c r="BGP41"/>
  <c r="BGR41" s="1"/>
  <c r="BGH41"/>
  <c r="BGJ41" s="1"/>
  <c r="BFZ41"/>
  <c r="BGB41" s="1"/>
  <c r="BFR41"/>
  <c r="BFT41" s="1"/>
  <c r="BFJ41"/>
  <c r="BFL41" s="1"/>
  <c r="BFB41"/>
  <c r="BFD41" s="1"/>
  <c r="BET41"/>
  <c r="BEV41" s="1"/>
  <c r="BEL41"/>
  <c r="BEN41" s="1"/>
  <c r="BED41"/>
  <c r="BEF41" s="1"/>
  <c r="BDV41"/>
  <c r="BDX41" s="1"/>
  <c r="BDN41"/>
  <c r="BDP41" s="1"/>
  <c r="BDF41"/>
  <c r="BDH41" s="1"/>
  <c r="BCX41"/>
  <c r="BCZ41" s="1"/>
  <c r="BCP41"/>
  <c r="BCR41" s="1"/>
  <c r="BCH41"/>
  <c r="BCJ41" s="1"/>
  <c r="BBZ41"/>
  <c r="BCB41" s="1"/>
  <c r="BBR41"/>
  <c r="BBT41" s="1"/>
  <c r="BBJ41"/>
  <c r="BBL41" s="1"/>
  <c r="BBB41"/>
  <c r="BBD41" s="1"/>
  <c r="BAT41"/>
  <c r="BAV41" s="1"/>
  <c r="BAL41"/>
  <c r="BAN41" s="1"/>
  <c r="BAD41"/>
  <c r="BAF41" s="1"/>
  <c r="AZV41"/>
  <c r="AZX41" s="1"/>
  <c r="AZN41"/>
  <c r="AZP41" s="1"/>
  <c r="AZF41"/>
  <c r="AZH41" s="1"/>
  <c r="AYX41"/>
  <c r="AYZ41" s="1"/>
  <c r="AYP41"/>
  <c r="AYR41" s="1"/>
  <c r="AYH41"/>
  <c r="AYJ41" s="1"/>
  <c r="AXZ41"/>
  <c r="AYB41" s="1"/>
  <c r="AXR41"/>
  <c r="AXT41" s="1"/>
  <c r="AXJ41"/>
  <c r="AXL41" s="1"/>
  <c r="AXB41"/>
  <c r="AXD41" s="1"/>
  <c r="AWT41"/>
  <c r="AWV41" s="1"/>
  <c r="AWL41"/>
  <c r="AWN41" s="1"/>
  <c r="AWD41"/>
  <c r="AWF41" s="1"/>
  <c r="AVV41"/>
  <c r="AVX41" s="1"/>
  <c r="AVN41"/>
  <c r="AVP41" s="1"/>
  <c r="AVF41"/>
  <c r="AVH41" s="1"/>
  <c r="AUX41"/>
  <c r="AUZ41" s="1"/>
  <c r="AUP41"/>
  <c r="AUR41" s="1"/>
  <c r="AUH41"/>
  <c r="AUJ41" s="1"/>
  <c r="ATZ41"/>
  <c r="AUB41" s="1"/>
  <c r="ATR41"/>
  <c r="ATT41" s="1"/>
  <c r="ATJ41"/>
  <c r="ATL41" s="1"/>
  <c r="ATB41"/>
  <c r="ATD41" s="1"/>
  <c r="AST41"/>
  <c r="ASV41" s="1"/>
  <c r="ASL41"/>
  <c r="ASN41" s="1"/>
  <c r="ASD41"/>
  <c r="ASF41" s="1"/>
  <c r="ARV41"/>
  <c r="ARX41" s="1"/>
  <c r="ARN41"/>
  <c r="ARP41" s="1"/>
  <c r="ARF41"/>
  <c r="ARH41" s="1"/>
  <c r="AQX41"/>
  <c r="AQZ41" s="1"/>
  <c r="AQP41"/>
  <c r="AQR41" s="1"/>
  <c r="AQH41"/>
  <c r="AQJ41" s="1"/>
  <c r="APZ41"/>
  <c r="AQB41" s="1"/>
  <c r="APR41"/>
  <c r="APT41" s="1"/>
  <c r="APJ41"/>
  <c r="APL41" s="1"/>
  <c r="APB41"/>
  <c r="APD41" s="1"/>
  <c r="AOT41"/>
  <c r="AOV41" s="1"/>
  <c r="AOL41"/>
  <c r="AON41" s="1"/>
  <c r="AOD41"/>
  <c r="AOF41" s="1"/>
  <c r="ANV41"/>
  <c r="ANX41" s="1"/>
  <c r="ANN41"/>
  <c r="ANP41" s="1"/>
  <c r="ANF41"/>
  <c r="ANH41" s="1"/>
  <c r="AMX41"/>
  <c r="AMZ41" s="1"/>
  <c r="AMP41"/>
  <c r="AMR41" s="1"/>
  <c r="AMH41"/>
  <c r="AMJ41" s="1"/>
  <c r="ALZ41"/>
  <c r="AMB41" s="1"/>
  <c r="ALR41"/>
  <c r="ALT41" s="1"/>
  <c r="ALJ41"/>
  <c r="ALL41" s="1"/>
  <c r="ALB41"/>
  <c r="ALD41" s="1"/>
  <c r="AKT41"/>
  <c r="AKV41" s="1"/>
  <c r="AKL41"/>
  <c r="AKN41" s="1"/>
  <c r="AKD41"/>
  <c r="AKF41" s="1"/>
  <c r="AJV41"/>
  <c r="AJX41" s="1"/>
  <c r="AJN41"/>
  <c r="AJP41" s="1"/>
  <c r="AJF41"/>
  <c r="AJH41" s="1"/>
  <c r="AIX41"/>
  <c r="AIZ41" s="1"/>
  <c r="AIP41"/>
  <c r="AIR41" s="1"/>
  <c r="AIH41"/>
  <c r="AIJ41" s="1"/>
  <c r="AHZ41"/>
  <c r="AIB41" s="1"/>
  <c r="AHR41"/>
  <c r="AHT41" s="1"/>
  <c r="AHJ41"/>
  <c r="AHL41" s="1"/>
  <c r="AHB41"/>
  <c r="AHD41" s="1"/>
  <c r="AGT41"/>
  <c r="AGV41" s="1"/>
  <c r="AGL41"/>
  <c r="AGN41" s="1"/>
  <c r="AGD41"/>
  <c r="AGF41" s="1"/>
  <c r="AFV41"/>
  <c r="AFX41" s="1"/>
  <c r="AFN41"/>
  <c r="AFP41" s="1"/>
  <c r="AFF41"/>
  <c r="AFH41" s="1"/>
  <c r="AEX41"/>
  <c r="AEZ41" s="1"/>
  <c r="AEP41"/>
  <c r="AER41" s="1"/>
  <c r="AEH41"/>
  <c r="AEJ41" s="1"/>
  <c r="ADZ41"/>
  <c r="AEB41" s="1"/>
  <c r="ADR41"/>
  <c r="ADT41" s="1"/>
  <c r="ADJ41"/>
  <c r="ADL41" s="1"/>
  <c r="ADB41"/>
  <c r="ADD41" s="1"/>
  <c r="ACT41"/>
  <c r="ACV41" s="1"/>
  <c r="ACL41"/>
  <c r="ACN41" s="1"/>
  <c r="ACD41"/>
  <c r="ACF41" s="1"/>
  <c r="ABV41"/>
  <c r="ABX41" s="1"/>
  <c r="ABN41"/>
  <c r="ABP41" s="1"/>
  <c r="ABF41"/>
  <c r="ABH41" s="1"/>
  <c r="AAX41"/>
  <c r="AAZ41" s="1"/>
  <c r="AAP41"/>
  <c r="AAR41" s="1"/>
  <c r="AAH41"/>
  <c r="AAJ41" s="1"/>
  <c r="ZZ41"/>
  <c r="AAB41" s="1"/>
  <c r="ZR41"/>
  <c r="ZT41" s="1"/>
  <c r="ZJ41"/>
  <c r="ZL41" s="1"/>
  <c r="ZB41"/>
  <c r="ZD41" s="1"/>
  <c r="YT41"/>
  <c r="YV41" s="1"/>
  <c r="YL41"/>
  <c r="YN41" s="1"/>
  <c r="YD41"/>
  <c r="YF41" s="1"/>
  <c r="XV41"/>
  <c r="XX41" s="1"/>
  <c r="XN41"/>
  <c r="XP41" s="1"/>
  <c r="XF41"/>
  <c r="XH41" s="1"/>
  <c r="WX41"/>
  <c r="WZ41" s="1"/>
  <c r="WP41"/>
  <c r="WR41" s="1"/>
  <c r="WH41"/>
  <c r="WJ41" s="1"/>
  <c r="VZ41"/>
  <c r="WB41" s="1"/>
  <c r="VR41"/>
  <c r="VT41" s="1"/>
  <c r="VJ41"/>
  <c r="VL41" s="1"/>
  <c r="VB41"/>
  <c r="VD41" s="1"/>
  <c r="UT41"/>
  <c r="UV41" s="1"/>
  <c r="UL41"/>
  <c r="UN41" s="1"/>
  <c r="UD41"/>
  <c r="UF41" s="1"/>
  <c r="TV41"/>
  <c r="TX41" s="1"/>
  <c r="TN41"/>
  <c r="TP41" s="1"/>
  <c r="TF41"/>
  <c r="TH41" s="1"/>
  <c r="SX41"/>
  <c r="SZ41" s="1"/>
  <c r="SP41"/>
  <c r="SR41" s="1"/>
  <c r="SH41"/>
  <c r="SJ41" s="1"/>
  <c r="RZ41"/>
  <c r="SB41" s="1"/>
  <c r="RR41"/>
  <c r="RT41" s="1"/>
  <c r="RJ41"/>
  <c r="RL41" s="1"/>
  <c r="RB41"/>
  <c r="RD41" s="1"/>
  <c r="QT41"/>
  <c r="QV41" s="1"/>
  <c r="QL41"/>
  <c r="QN41" s="1"/>
  <c r="QD41"/>
  <c r="QF41" s="1"/>
  <c r="PV41"/>
  <c r="PX41" s="1"/>
  <c r="PN41"/>
  <c r="PP41" s="1"/>
  <c r="PF41"/>
  <c r="PH41" s="1"/>
  <c r="OX41"/>
  <c r="OZ41" s="1"/>
  <c r="OP41"/>
  <c r="OR41" s="1"/>
  <c r="OH41"/>
  <c r="OJ41" s="1"/>
  <c r="NZ41"/>
  <c r="OB41" s="1"/>
  <c r="NR41"/>
  <c r="NT41" s="1"/>
  <c r="NJ41"/>
  <c r="NL41" s="1"/>
  <c r="NB41"/>
  <c r="ND41" s="1"/>
  <c r="MT41"/>
  <c r="MV41" s="1"/>
  <c r="ML41"/>
  <c r="MN41" s="1"/>
  <c r="MD41"/>
  <c r="MF41" s="1"/>
  <c r="LV41"/>
  <c r="LX41" s="1"/>
  <c r="LN41"/>
  <c r="LP41" s="1"/>
  <c r="LF41"/>
  <c r="LH41" s="1"/>
  <c r="KX41"/>
  <c r="KZ41" s="1"/>
  <c r="KP41"/>
  <c r="KR41" s="1"/>
  <c r="KH41"/>
  <c r="KJ41" s="1"/>
  <c r="JZ41"/>
  <c r="KB41" s="1"/>
  <c r="JR41"/>
  <c r="JT41" s="1"/>
  <c r="JJ41"/>
  <c r="JL41" s="1"/>
  <c r="JB41"/>
  <c r="JD41" s="1"/>
  <c r="IT41"/>
  <c r="IV41" s="1"/>
  <c r="IL41"/>
  <c r="IN41" s="1"/>
  <c r="ID41"/>
  <c r="IF41" s="1"/>
  <c r="HV41"/>
  <c r="HX41" s="1"/>
  <c r="HN41"/>
  <c r="HP41" s="1"/>
  <c r="HF41"/>
  <c r="HH41" s="1"/>
  <c r="GX41"/>
  <c r="GZ41" s="1"/>
  <c r="GP41"/>
  <c r="GR41" s="1"/>
  <c r="GH41"/>
  <c r="GJ41" s="1"/>
  <c r="FZ41"/>
  <c r="GB41" s="1"/>
  <c r="FR41"/>
  <c r="FT41" s="1"/>
  <c r="FJ41"/>
  <c r="FL41" s="1"/>
  <c r="FB41"/>
  <c r="FD41" s="1"/>
  <c r="ET41"/>
  <c r="EV41" s="1"/>
  <c r="EL41"/>
  <c r="EN41" s="1"/>
  <c r="ED41"/>
  <c r="EF41" s="1"/>
  <c r="DV41"/>
  <c r="DX41" s="1"/>
  <c r="DN41"/>
  <c r="DP41" s="1"/>
  <c r="DF41"/>
  <c r="DH41" s="1"/>
  <c r="CX41"/>
  <c r="CZ41" s="1"/>
  <c r="CP41"/>
  <c r="CR41" s="1"/>
  <c r="CH41"/>
  <c r="CJ41" s="1"/>
  <c r="BZ41"/>
  <c r="CB41" s="1"/>
  <c r="BR41"/>
  <c r="BT41" s="1"/>
  <c r="BJ41"/>
  <c r="BL41" s="1"/>
  <c r="BB41"/>
  <c r="BD41" s="1"/>
  <c r="AT41"/>
  <c r="AV41" s="1"/>
  <c r="AL41"/>
  <c r="AN41" s="1"/>
  <c r="AD41"/>
  <c r="AF41" s="1"/>
  <c r="V41"/>
  <c r="X41" s="1"/>
  <c r="N41"/>
  <c r="P41" s="1"/>
  <c r="F41"/>
  <c r="H41" s="1"/>
  <c r="BJR40"/>
  <c r="BJT40" s="1"/>
  <c r="BJJ40"/>
  <c r="BJL40" s="1"/>
  <c r="BJB40"/>
  <c r="BJD40" s="1"/>
  <c r="BIT40"/>
  <c r="BIV40" s="1"/>
  <c r="BIL40"/>
  <c r="BIN40" s="1"/>
  <c r="BID40"/>
  <c r="BIF40" s="1"/>
  <c r="BHV40"/>
  <c r="BHX40" s="1"/>
  <c r="BHN40"/>
  <c r="BHP40" s="1"/>
  <c r="BHF40"/>
  <c r="BHH40" s="1"/>
  <c r="BGX40"/>
  <c r="BGZ40" s="1"/>
  <c r="BGP40"/>
  <c r="BGR40" s="1"/>
  <c r="BGH40"/>
  <c r="BGJ40" s="1"/>
  <c r="BFZ40"/>
  <c r="BGB40" s="1"/>
  <c r="BFR40"/>
  <c r="BFT40" s="1"/>
  <c r="BFJ40"/>
  <c r="BFL40" s="1"/>
  <c r="BFB40"/>
  <c r="BFD40" s="1"/>
  <c r="BET40"/>
  <c r="BEV40" s="1"/>
  <c r="BEL40"/>
  <c r="BEN40" s="1"/>
  <c r="BED40"/>
  <c r="BEF40" s="1"/>
  <c r="BDV40"/>
  <c r="BDX40" s="1"/>
  <c r="BDN40"/>
  <c r="BDP40" s="1"/>
  <c r="BDF40"/>
  <c r="BDH40" s="1"/>
  <c r="BCX40"/>
  <c r="BCZ40" s="1"/>
  <c r="BCP40"/>
  <c r="BCR40" s="1"/>
  <c r="BCH40"/>
  <c r="BCJ40" s="1"/>
  <c r="BBZ40"/>
  <c r="BCB40" s="1"/>
  <c r="BBR40"/>
  <c r="BBT40" s="1"/>
  <c r="BBJ40"/>
  <c r="BBL40" s="1"/>
  <c r="BBB40"/>
  <c r="BBD40" s="1"/>
  <c r="BAT40"/>
  <c r="BAV40" s="1"/>
  <c r="BAL40"/>
  <c r="BAN40" s="1"/>
  <c r="BAD40"/>
  <c r="BAF40" s="1"/>
  <c r="AZV40"/>
  <c r="AZX40" s="1"/>
  <c r="AZN40"/>
  <c r="AZP40" s="1"/>
  <c r="AZF40"/>
  <c r="AZH40" s="1"/>
  <c r="AYX40"/>
  <c r="AYZ40" s="1"/>
  <c r="AYP40"/>
  <c r="AYR40" s="1"/>
  <c r="AYH40"/>
  <c r="AYJ40" s="1"/>
  <c r="AXZ40"/>
  <c r="AYB40" s="1"/>
  <c r="AXR40"/>
  <c r="AXT40" s="1"/>
  <c r="AXJ40"/>
  <c r="AXL40" s="1"/>
  <c r="AXB40"/>
  <c r="AXD40" s="1"/>
  <c r="AWT40"/>
  <c r="AWV40" s="1"/>
  <c r="AWL40"/>
  <c r="AWN40" s="1"/>
  <c r="AWD40"/>
  <c r="AWF40" s="1"/>
  <c r="AVV40"/>
  <c r="AVX40" s="1"/>
  <c r="AVN40"/>
  <c r="AVP40" s="1"/>
  <c r="AVF40"/>
  <c r="AVH40" s="1"/>
  <c r="AUX40"/>
  <c r="AUZ40" s="1"/>
  <c r="AUP40"/>
  <c r="AUR40" s="1"/>
  <c r="AUH40"/>
  <c r="AUJ40" s="1"/>
  <c r="ATZ40"/>
  <c r="AUB40" s="1"/>
  <c r="ATR40"/>
  <c r="ATT40" s="1"/>
  <c r="ATJ40"/>
  <c r="ATL40" s="1"/>
  <c r="ATB40"/>
  <c r="ATD40" s="1"/>
  <c r="AST40"/>
  <c r="ASV40" s="1"/>
  <c r="ASL40"/>
  <c r="ASN40" s="1"/>
  <c r="ASD40"/>
  <c r="ASF40" s="1"/>
  <c r="ARV40"/>
  <c r="ARX40" s="1"/>
  <c r="ARN40"/>
  <c r="ARP40" s="1"/>
  <c r="ARF40"/>
  <c r="ARH40" s="1"/>
  <c r="AQX40"/>
  <c r="AQZ40" s="1"/>
  <c r="AQP40"/>
  <c r="AQR40" s="1"/>
  <c r="AQH40"/>
  <c r="AQJ40" s="1"/>
  <c r="APZ40"/>
  <c r="AQB40" s="1"/>
  <c r="APR40"/>
  <c r="APT40" s="1"/>
  <c r="APJ40"/>
  <c r="APL40" s="1"/>
  <c r="APB40"/>
  <c r="APD40" s="1"/>
  <c r="AOT40"/>
  <c r="AOV40" s="1"/>
  <c r="AOL40"/>
  <c r="AON40" s="1"/>
  <c r="AOD40"/>
  <c r="AOF40" s="1"/>
  <c r="ANV40"/>
  <c r="ANX40" s="1"/>
  <c r="ANN40"/>
  <c r="ANP40" s="1"/>
  <c r="ANF40"/>
  <c r="ANH40" s="1"/>
  <c r="AMX40"/>
  <c r="AMZ40" s="1"/>
  <c r="AMP40"/>
  <c r="AMR40" s="1"/>
  <c r="AMH40"/>
  <c r="AMJ40" s="1"/>
  <c r="ALZ40"/>
  <c r="AMB40" s="1"/>
  <c r="ALR40"/>
  <c r="ALT40" s="1"/>
  <c r="ALJ40"/>
  <c r="ALL40" s="1"/>
  <c r="ALB40"/>
  <c r="ALD40" s="1"/>
  <c r="AKT40"/>
  <c r="AKV40" s="1"/>
  <c r="AKL40"/>
  <c r="AKN40" s="1"/>
  <c r="AKD40"/>
  <c r="AKF40" s="1"/>
  <c r="AJV40"/>
  <c r="AJX40" s="1"/>
  <c r="AJN40"/>
  <c r="AJP40" s="1"/>
  <c r="AJF40"/>
  <c r="AJH40" s="1"/>
  <c r="AIX40"/>
  <c r="AIZ40" s="1"/>
  <c r="AIP40"/>
  <c r="AIR40" s="1"/>
  <c r="AIH40"/>
  <c r="AIJ40" s="1"/>
  <c r="AHZ40"/>
  <c r="AIB40" s="1"/>
  <c r="AHR40"/>
  <c r="AHT40" s="1"/>
  <c r="AHJ40"/>
  <c r="AHL40" s="1"/>
  <c r="AHB40"/>
  <c r="AHD40" s="1"/>
  <c r="AGT40"/>
  <c r="AGV40" s="1"/>
  <c r="AGL40"/>
  <c r="AGN40" s="1"/>
  <c r="AGD40"/>
  <c r="AGF40" s="1"/>
  <c r="AFV40"/>
  <c r="AFX40" s="1"/>
  <c r="AFN40"/>
  <c r="AFP40" s="1"/>
  <c r="AFF40"/>
  <c r="AFH40" s="1"/>
  <c r="AEX40"/>
  <c r="AEZ40" s="1"/>
  <c r="AEP40"/>
  <c r="AER40" s="1"/>
  <c r="AEH40"/>
  <c r="AEJ40" s="1"/>
  <c r="ADZ40"/>
  <c r="AEB40" s="1"/>
  <c r="ADR40"/>
  <c r="ADT40" s="1"/>
  <c r="ADJ40"/>
  <c r="ADL40" s="1"/>
  <c r="ADB40"/>
  <c r="ADD40" s="1"/>
  <c r="ACT40"/>
  <c r="ACV40" s="1"/>
  <c r="ACL40"/>
  <c r="ACN40" s="1"/>
  <c r="ACD40"/>
  <c r="ACF40" s="1"/>
  <c r="ABV40"/>
  <c r="ABX40" s="1"/>
  <c r="ABN40"/>
  <c r="ABP40" s="1"/>
  <c r="ABF40"/>
  <c r="ABH40" s="1"/>
  <c r="AAX40"/>
  <c r="AAZ40" s="1"/>
  <c r="AAP40"/>
  <c r="AAR40" s="1"/>
  <c r="AAH40"/>
  <c r="AAJ40" s="1"/>
  <c r="ZZ40"/>
  <c r="AAB40" s="1"/>
  <c r="ZR40"/>
  <c r="ZT40" s="1"/>
  <c r="ZJ40"/>
  <c r="ZL40" s="1"/>
  <c r="ZB40"/>
  <c r="ZD40" s="1"/>
  <c r="YT40"/>
  <c r="YV40" s="1"/>
  <c r="YL40"/>
  <c r="YN40" s="1"/>
  <c r="YD40"/>
  <c r="YF40" s="1"/>
  <c r="XV40"/>
  <c r="XX40" s="1"/>
  <c r="XN40"/>
  <c r="XP40" s="1"/>
  <c r="XF40"/>
  <c r="XH40" s="1"/>
  <c r="WX40"/>
  <c r="WZ40" s="1"/>
  <c r="WP40"/>
  <c r="WR40" s="1"/>
  <c r="WH40"/>
  <c r="WJ40" s="1"/>
  <c r="VZ40"/>
  <c r="WB40" s="1"/>
  <c r="VR40"/>
  <c r="VT40" s="1"/>
  <c r="VJ40"/>
  <c r="VL40" s="1"/>
  <c r="VB40"/>
  <c r="VD40" s="1"/>
  <c r="UT40"/>
  <c r="UV40" s="1"/>
  <c r="UL40"/>
  <c r="UN40" s="1"/>
  <c r="UD40"/>
  <c r="UF40" s="1"/>
  <c r="TV40"/>
  <c r="TX40" s="1"/>
  <c r="TN40"/>
  <c r="TP40" s="1"/>
  <c r="TF40"/>
  <c r="TH40" s="1"/>
  <c r="SX40"/>
  <c r="SZ40" s="1"/>
  <c r="SP40"/>
  <c r="SR40" s="1"/>
  <c r="SH40"/>
  <c r="SJ40" s="1"/>
  <c r="RZ40"/>
  <c r="SB40" s="1"/>
  <c r="RR40"/>
  <c r="RT40" s="1"/>
  <c r="RJ40"/>
  <c r="RL40" s="1"/>
  <c r="RB40"/>
  <c r="RD40" s="1"/>
  <c r="QT40"/>
  <c r="QV40" s="1"/>
  <c r="QL40"/>
  <c r="QN40" s="1"/>
  <c r="QD40"/>
  <c r="QF40" s="1"/>
  <c r="PV40"/>
  <c r="PX40" s="1"/>
  <c r="PN40"/>
  <c r="PP40" s="1"/>
  <c r="PF40"/>
  <c r="PH40" s="1"/>
  <c r="OX40"/>
  <c r="OZ40" s="1"/>
  <c r="OP40"/>
  <c r="OR40" s="1"/>
  <c r="OH40"/>
  <c r="OJ40" s="1"/>
  <c r="NZ40"/>
  <c r="OB40" s="1"/>
  <c r="NR40"/>
  <c r="NT40" s="1"/>
  <c r="NJ40"/>
  <c r="NL40" s="1"/>
  <c r="NB40"/>
  <c r="ND40" s="1"/>
  <c r="MT40"/>
  <c r="MV40" s="1"/>
  <c r="ML40"/>
  <c r="MN40" s="1"/>
  <c r="MD40"/>
  <c r="MF40" s="1"/>
  <c r="LV40"/>
  <c r="LX40" s="1"/>
  <c r="LN40"/>
  <c r="LP40" s="1"/>
  <c r="LF40"/>
  <c r="LH40" s="1"/>
  <c r="KX40"/>
  <c r="KZ40" s="1"/>
  <c r="KP40"/>
  <c r="KR40" s="1"/>
  <c r="KH40"/>
  <c r="KJ40" s="1"/>
  <c r="JZ40"/>
  <c r="KB40" s="1"/>
  <c r="JR40"/>
  <c r="JT40" s="1"/>
  <c r="JJ40"/>
  <c r="JL40" s="1"/>
  <c r="JB40"/>
  <c r="JD40" s="1"/>
  <c r="IT40"/>
  <c r="IV40" s="1"/>
  <c r="IL40"/>
  <c r="IN40" s="1"/>
  <c r="ID40"/>
  <c r="IF40" s="1"/>
  <c r="HV40"/>
  <c r="HX40" s="1"/>
  <c r="HN40"/>
  <c r="HP40" s="1"/>
  <c r="HF40"/>
  <c r="HH40" s="1"/>
  <c r="GX40"/>
  <c r="GZ40" s="1"/>
  <c r="GP40"/>
  <c r="GR40" s="1"/>
  <c r="GH40"/>
  <c r="GJ40" s="1"/>
  <c r="FZ40"/>
  <c r="GB40" s="1"/>
  <c r="FR40"/>
  <c r="FT40" s="1"/>
  <c r="FJ40"/>
  <c r="FL40" s="1"/>
  <c r="FB40"/>
  <c r="FD40" s="1"/>
  <c r="ET40"/>
  <c r="EV40" s="1"/>
  <c r="EL40"/>
  <c r="EN40" s="1"/>
  <c r="ED40"/>
  <c r="EF40" s="1"/>
  <c r="DV40"/>
  <c r="DX40" s="1"/>
  <c r="DN40"/>
  <c r="DP40" s="1"/>
  <c r="DF40"/>
  <c r="DH40" s="1"/>
  <c r="CX40"/>
  <c r="CZ40" s="1"/>
  <c r="CP40"/>
  <c r="CR40" s="1"/>
  <c r="CH40"/>
  <c r="CJ40" s="1"/>
  <c r="BZ40"/>
  <c r="CB40" s="1"/>
  <c r="BR40"/>
  <c r="BT40" s="1"/>
  <c r="BJ40"/>
  <c r="BL40" s="1"/>
  <c r="BB40"/>
  <c r="BD40" s="1"/>
  <c r="AT40"/>
  <c r="AV40" s="1"/>
  <c r="AL40"/>
  <c r="AN40" s="1"/>
  <c r="AD40"/>
  <c r="AF40" s="1"/>
  <c r="V40"/>
  <c r="X40" s="1"/>
  <c r="N40"/>
  <c r="P40" s="1"/>
  <c r="F40"/>
  <c r="H40" s="1"/>
  <c r="BJR39"/>
  <c r="BJT39" s="1"/>
  <c r="BJJ39"/>
  <c r="BJL39" s="1"/>
  <c r="BJB39"/>
  <c r="BJD39" s="1"/>
  <c r="BIT39"/>
  <c r="BIV39" s="1"/>
  <c r="BIL39"/>
  <c r="BIN39" s="1"/>
  <c r="BID39"/>
  <c r="BIF39" s="1"/>
  <c r="BHV39"/>
  <c r="BHX39" s="1"/>
  <c r="BHN39"/>
  <c r="BHP39" s="1"/>
  <c r="BHF39"/>
  <c r="BHH39" s="1"/>
  <c r="BGX39"/>
  <c r="BGZ39" s="1"/>
  <c r="BGP39"/>
  <c r="BGR39" s="1"/>
  <c r="BGH39"/>
  <c r="BGJ39" s="1"/>
  <c r="BFZ39"/>
  <c r="BGB39" s="1"/>
  <c r="BFR39"/>
  <c r="BFT39" s="1"/>
  <c r="BFJ39"/>
  <c r="BFL39" s="1"/>
  <c r="BFB39"/>
  <c r="BFD39" s="1"/>
  <c r="BET39"/>
  <c r="BEV39" s="1"/>
  <c r="BEL39"/>
  <c r="BEN39" s="1"/>
  <c r="BED39"/>
  <c r="BEF39" s="1"/>
  <c r="BDV39"/>
  <c r="BDX39" s="1"/>
  <c r="BDN39"/>
  <c r="BDP39" s="1"/>
  <c r="BDF39"/>
  <c r="BDH39" s="1"/>
  <c r="BCX39"/>
  <c r="BCZ39" s="1"/>
  <c r="BCP39"/>
  <c r="BCR39" s="1"/>
  <c r="BCH39"/>
  <c r="BCJ39" s="1"/>
  <c r="BBZ39"/>
  <c r="BCB39" s="1"/>
  <c r="BBR39"/>
  <c r="BBT39" s="1"/>
  <c r="BBJ39"/>
  <c r="BBL39" s="1"/>
  <c r="BBB39"/>
  <c r="BBD39" s="1"/>
  <c r="BAT39"/>
  <c r="BAV39" s="1"/>
  <c r="BAL39"/>
  <c r="BAN39" s="1"/>
  <c r="BAD39"/>
  <c r="BAF39" s="1"/>
  <c r="AZV39"/>
  <c r="AZX39" s="1"/>
  <c r="AZN39"/>
  <c r="AZP39" s="1"/>
  <c r="AZF39"/>
  <c r="AZH39" s="1"/>
  <c r="AYX39"/>
  <c r="AYZ39" s="1"/>
  <c r="AYP39"/>
  <c r="AYR39" s="1"/>
  <c r="AYH39"/>
  <c r="AYJ39" s="1"/>
  <c r="AXZ39"/>
  <c r="AYB39" s="1"/>
  <c r="AXR39"/>
  <c r="AXT39" s="1"/>
  <c r="AXJ39"/>
  <c r="AXL39" s="1"/>
  <c r="AXB39"/>
  <c r="AXD39" s="1"/>
  <c r="AWT39"/>
  <c r="AWV39" s="1"/>
  <c r="AWL39"/>
  <c r="AWN39" s="1"/>
  <c r="AWD39"/>
  <c r="AWF39" s="1"/>
  <c r="AVV39"/>
  <c r="AVX39" s="1"/>
  <c r="AVN39"/>
  <c r="AVP39" s="1"/>
  <c r="AVF39"/>
  <c r="AVH39" s="1"/>
  <c r="AUX39"/>
  <c r="AUZ39" s="1"/>
  <c r="AUP39"/>
  <c r="AUR39" s="1"/>
  <c r="AUH39"/>
  <c r="AUJ39" s="1"/>
  <c r="ATZ39"/>
  <c r="AUB39" s="1"/>
  <c r="ATR39"/>
  <c r="ATT39" s="1"/>
  <c r="ATJ39"/>
  <c r="ATL39" s="1"/>
  <c r="ATB39"/>
  <c r="ATD39" s="1"/>
  <c r="AST39"/>
  <c r="ASV39" s="1"/>
  <c r="ASL39"/>
  <c r="ASN39" s="1"/>
  <c r="ASD39"/>
  <c r="ASF39" s="1"/>
  <c r="ARV39"/>
  <c r="ARX39" s="1"/>
  <c r="ARN39"/>
  <c r="ARP39" s="1"/>
  <c r="ARF39"/>
  <c r="ARH39" s="1"/>
  <c r="AQX39"/>
  <c r="AQZ39" s="1"/>
  <c r="AQP39"/>
  <c r="AQR39" s="1"/>
  <c r="AQH39"/>
  <c r="AQJ39" s="1"/>
  <c r="APZ39"/>
  <c r="AQB39" s="1"/>
  <c r="APR39"/>
  <c r="APT39" s="1"/>
  <c r="APJ39"/>
  <c r="APL39" s="1"/>
  <c r="APB39"/>
  <c r="APD39" s="1"/>
  <c r="AOT39"/>
  <c r="AOV39" s="1"/>
  <c r="AOL39"/>
  <c r="AON39" s="1"/>
  <c r="AOD39"/>
  <c r="AOF39" s="1"/>
  <c r="ANV39"/>
  <c r="ANX39" s="1"/>
  <c r="ANN39"/>
  <c r="ANP39" s="1"/>
  <c r="ANF39"/>
  <c r="ANH39" s="1"/>
  <c r="AMX39"/>
  <c r="AMZ39" s="1"/>
  <c r="AMP39"/>
  <c r="AMR39" s="1"/>
  <c r="AMH39"/>
  <c r="AMJ39" s="1"/>
  <c r="ALZ39"/>
  <c r="AMB39" s="1"/>
  <c r="ALR39"/>
  <c r="ALT39" s="1"/>
  <c r="ALJ39"/>
  <c r="ALL39" s="1"/>
  <c r="ALB39"/>
  <c r="ALD39" s="1"/>
  <c r="AKT39"/>
  <c r="AKV39" s="1"/>
  <c r="AKL39"/>
  <c r="AKN39" s="1"/>
  <c r="AKD39"/>
  <c r="AKF39" s="1"/>
  <c r="AJV39"/>
  <c r="AJX39" s="1"/>
  <c r="AJN39"/>
  <c r="AJP39" s="1"/>
  <c r="AJF39"/>
  <c r="AJH39" s="1"/>
  <c r="AIX39"/>
  <c r="AIZ39" s="1"/>
  <c r="AIP39"/>
  <c r="AIR39" s="1"/>
  <c r="AIH39"/>
  <c r="AIJ39" s="1"/>
  <c r="AHZ39"/>
  <c r="AIB39" s="1"/>
  <c r="AHR39"/>
  <c r="AHT39" s="1"/>
  <c r="AHJ39"/>
  <c r="AHL39" s="1"/>
  <c r="AHB39"/>
  <c r="AHD39" s="1"/>
  <c r="AGT39"/>
  <c r="AGV39" s="1"/>
  <c r="AGL39"/>
  <c r="AGN39" s="1"/>
  <c r="AGD39"/>
  <c r="AGF39" s="1"/>
  <c r="AFV39"/>
  <c r="AFX39" s="1"/>
  <c r="AFN39"/>
  <c r="AFP39" s="1"/>
  <c r="AFF39"/>
  <c r="AFH39" s="1"/>
  <c r="AEX39"/>
  <c r="AEZ39" s="1"/>
  <c r="AEP39"/>
  <c r="AER39" s="1"/>
  <c r="AEH39"/>
  <c r="AEJ39" s="1"/>
  <c r="ADZ39"/>
  <c r="AEB39" s="1"/>
  <c r="ADR39"/>
  <c r="ADT39" s="1"/>
  <c r="ADJ39"/>
  <c r="ADL39" s="1"/>
  <c r="ADB39"/>
  <c r="ADD39" s="1"/>
  <c r="ACT39"/>
  <c r="ACV39" s="1"/>
  <c r="ACL39"/>
  <c r="ACN39" s="1"/>
  <c r="ACD39"/>
  <c r="ACF39" s="1"/>
  <c r="ABV39"/>
  <c r="ABX39" s="1"/>
  <c r="ABN39"/>
  <c r="ABP39" s="1"/>
  <c r="ABF39"/>
  <c r="ABH39" s="1"/>
  <c r="AAX39"/>
  <c r="AAZ39" s="1"/>
  <c r="AAP39"/>
  <c r="AAR39" s="1"/>
  <c r="AAH39"/>
  <c r="AAJ39" s="1"/>
  <c r="ZZ39"/>
  <c r="AAB39" s="1"/>
  <c r="ZR39"/>
  <c r="ZT39" s="1"/>
  <c r="ZJ39"/>
  <c r="ZL39" s="1"/>
  <c r="ZB39"/>
  <c r="ZD39" s="1"/>
  <c r="YT39"/>
  <c r="YV39" s="1"/>
  <c r="YL39"/>
  <c r="YN39" s="1"/>
  <c r="YD39"/>
  <c r="YF39" s="1"/>
  <c r="XV39"/>
  <c r="XX39" s="1"/>
  <c r="XN39"/>
  <c r="XP39" s="1"/>
  <c r="XF39"/>
  <c r="XH39" s="1"/>
  <c r="WX39"/>
  <c r="WZ39" s="1"/>
  <c r="WP39"/>
  <c r="WR39" s="1"/>
  <c r="WH39"/>
  <c r="WJ39" s="1"/>
  <c r="VZ39"/>
  <c r="WB39" s="1"/>
  <c r="VR39"/>
  <c r="VT39" s="1"/>
  <c r="VJ39"/>
  <c r="VL39" s="1"/>
  <c r="VB39"/>
  <c r="VD39" s="1"/>
  <c r="UT39"/>
  <c r="UV39" s="1"/>
  <c r="UL39"/>
  <c r="UN39" s="1"/>
  <c r="UD39"/>
  <c r="UF39" s="1"/>
  <c r="TV39"/>
  <c r="TX39" s="1"/>
  <c r="TN39"/>
  <c r="TP39" s="1"/>
  <c r="TF39"/>
  <c r="TH39" s="1"/>
  <c r="SX39"/>
  <c r="SZ39" s="1"/>
  <c r="SP39"/>
  <c r="SR39" s="1"/>
  <c r="SH39"/>
  <c r="SJ39" s="1"/>
  <c r="RZ39"/>
  <c r="SB39" s="1"/>
  <c r="RR39"/>
  <c r="RT39" s="1"/>
  <c r="RJ39"/>
  <c r="RL39" s="1"/>
  <c r="RB39"/>
  <c r="RD39" s="1"/>
  <c r="QT39"/>
  <c r="QV39" s="1"/>
  <c r="QL39"/>
  <c r="QN39" s="1"/>
  <c r="QD39"/>
  <c r="QF39" s="1"/>
  <c r="PV39"/>
  <c r="PX39" s="1"/>
  <c r="PN39"/>
  <c r="PP39" s="1"/>
  <c r="PF39"/>
  <c r="PH39" s="1"/>
  <c r="OX39"/>
  <c r="OZ39" s="1"/>
  <c r="OP39"/>
  <c r="OR39" s="1"/>
  <c r="OH39"/>
  <c r="OJ39" s="1"/>
  <c r="NZ39"/>
  <c r="OB39" s="1"/>
  <c r="NR39"/>
  <c r="NT39" s="1"/>
  <c r="NJ39"/>
  <c r="NL39" s="1"/>
  <c r="NB39"/>
  <c r="ND39" s="1"/>
  <c r="MT39"/>
  <c r="MV39" s="1"/>
  <c r="ML39"/>
  <c r="MN39" s="1"/>
  <c r="MD39"/>
  <c r="MF39" s="1"/>
  <c r="LV39"/>
  <c r="LX39" s="1"/>
  <c r="LN39"/>
  <c r="LP39" s="1"/>
  <c r="LF39"/>
  <c r="LH39" s="1"/>
  <c r="KX39"/>
  <c r="KZ39" s="1"/>
  <c r="KP39"/>
  <c r="KR39" s="1"/>
  <c r="KH39"/>
  <c r="KJ39" s="1"/>
  <c r="JZ39"/>
  <c r="KB39" s="1"/>
  <c r="JR39"/>
  <c r="JT39" s="1"/>
  <c r="JJ39"/>
  <c r="JL39" s="1"/>
  <c r="JB39"/>
  <c r="JD39" s="1"/>
  <c r="IT39"/>
  <c r="IV39" s="1"/>
  <c r="IL39"/>
  <c r="IN39" s="1"/>
  <c r="ID39"/>
  <c r="IF39" s="1"/>
  <c r="HV39"/>
  <c r="HX39" s="1"/>
  <c r="HN39"/>
  <c r="HP39" s="1"/>
  <c r="HF39"/>
  <c r="HH39" s="1"/>
  <c r="GX39"/>
  <c r="GZ39" s="1"/>
  <c r="GP39"/>
  <c r="GR39" s="1"/>
  <c r="GH39"/>
  <c r="GJ39" s="1"/>
  <c r="FZ39"/>
  <c r="GB39" s="1"/>
  <c r="FR39"/>
  <c r="FT39" s="1"/>
  <c r="FJ39"/>
  <c r="FL39" s="1"/>
  <c r="FB39"/>
  <c r="FD39" s="1"/>
  <c r="ET39"/>
  <c r="EV39" s="1"/>
  <c r="EL39"/>
  <c r="EN39" s="1"/>
  <c r="ED39"/>
  <c r="EF39" s="1"/>
  <c r="DV39"/>
  <c r="DX39" s="1"/>
  <c r="DN39"/>
  <c r="DP39" s="1"/>
  <c r="DF39"/>
  <c r="DH39" s="1"/>
  <c r="CX39"/>
  <c r="CZ39" s="1"/>
  <c r="CP39"/>
  <c r="CR39" s="1"/>
  <c r="CH39"/>
  <c r="CJ39" s="1"/>
  <c r="BZ39"/>
  <c r="CB39" s="1"/>
  <c r="BR39"/>
  <c r="BT39" s="1"/>
  <c r="BJ39"/>
  <c r="BL39" s="1"/>
  <c r="BB39"/>
  <c r="BD39" s="1"/>
  <c r="AT39"/>
  <c r="AV39" s="1"/>
  <c r="AL39"/>
  <c r="AN39" s="1"/>
  <c r="AD39"/>
  <c r="AF39" s="1"/>
  <c r="V39"/>
  <c r="X39" s="1"/>
  <c r="N39"/>
  <c r="P39" s="1"/>
  <c r="F39"/>
  <c r="H39" s="1"/>
  <c r="BJR38"/>
  <c r="BJT38" s="1"/>
  <c r="BJJ38"/>
  <c r="BJL38" s="1"/>
  <c r="BJB38"/>
  <c r="BJD38" s="1"/>
  <c r="BIT38"/>
  <c r="BIV38" s="1"/>
  <c r="BIL38"/>
  <c r="BIN38" s="1"/>
  <c r="BID38"/>
  <c r="BIF38" s="1"/>
  <c r="BHV38"/>
  <c r="BHX38" s="1"/>
  <c r="BHN38"/>
  <c r="BHP38" s="1"/>
  <c r="BHF38"/>
  <c r="BHH38" s="1"/>
  <c r="BGX38"/>
  <c r="BGZ38" s="1"/>
  <c r="BGP38"/>
  <c r="BGR38" s="1"/>
  <c r="BGH38"/>
  <c r="BGJ38" s="1"/>
  <c r="BFZ38"/>
  <c r="BGB38" s="1"/>
  <c r="BFR38"/>
  <c r="BFT38" s="1"/>
  <c r="BFJ38"/>
  <c r="BFL38" s="1"/>
  <c r="BFB38"/>
  <c r="BFD38" s="1"/>
  <c r="BET38"/>
  <c r="BEV38" s="1"/>
  <c r="BEL38"/>
  <c r="BEN38" s="1"/>
  <c r="BED38"/>
  <c r="BEF38" s="1"/>
  <c r="BDV38"/>
  <c r="BDX38" s="1"/>
  <c r="BDN38"/>
  <c r="BDP38" s="1"/>
  <c r="BDF38"/>
  <c r="BDH38" s="1"/>
  <c r="BCX38"/>
  <c r="BCZ38" s="1"/>
  <c r="BCP38"/>
  <c r="BCR38" s="1"/>
  <c r="BCH38"/>
  <c r="BCJ38" s="1"/>
  <c r="BBZ38"/>
  <c r="BCB38" s="1"/>
  <c r="BBR38"/>
  <c r="BBT38" s="1"/>
  <c r="BBJ38"/>
  <c r="BBL38" s="1"/>
  <c r="BBB38"/>
  <c r="BBD38" s="1"/>
  <c r="BAT38"/>
  <c r="BAV38" s="1"/>
  <c r="BAL38"/>
  <c r="BAN38" s="1"/>
  <c r="BAD38"/>
  <c r="BAF38" s="1"/>
  <c r="AZV38"/>
  <c r="AZX38" s="1"/>
  <c r="AZN38"/>
  <c r="AZP38" s="1"/>
  <c r="AZF38"/>
  <c r="AZH38" s="1"/>
  <c r="AYX38"/>
  <c r="AYZ38" s="1"/>
  <c r="AYP38"/>
  <c r="AYR38" s="1"/>
  <c r="AYH38"/>
  <c r="AYJ38" s="1"/>
  <c r="AXZ38"/>
  <c r="AYB38" s="1"/>
  <c r="AXR38"/>
  <c r="AXT38" s="1"/>
  <c r="AXJ38"/>
  <c r="AXL38" s="1"/>
  <c r="AXB38"/>
  <c r="AXD38" s="1"/>
  <c r="AWT38"/>
  <c r="AWV38" s="1"/>
  <c r="AWL38"/>
  <c r="AWN38" s="1"/>
  <c r="AWD38"/>
  <c r="AWF38" s="1"/>
  <c r="AVV38"/>
  <c r="AVX38" s="1"/>
  <c r="AVN38"/>
  <c r="AVP38" s="1"/>
  <c r="AVF38"/>
  <c r="AVH38" s="1"/>
  <c r="AUX38"/>
  <c r="AUZ38" s="1"/>
  <c r="AUP38"/>
  <c r="AUR38" s="1"/>
  <c r="AUH38"/>
  <c r="AUJ38" s="1"/>
  <c r="ATZ38"/>
  <c r="AUB38" s="1"/>
  <c r="ATR38"/>
  <c r="ATT38" s="1"/>
  <c r="ATJ38"/>
  <c r="ATL38" s="1"/>
  <c r="ATB38"/>
  <c r="ATD38" s="1"/>
  <c r="AST38"/>
  <c r="ASV38" s="1"/>
  <c r="ASL38"/>
  <c r="ASN38" s="1"/>
  <c r="ASD38"/>
  <c r="ASF38" s="1"/>
  <c r="ARV38"/>
  <c r="ARX38" s="1"/>
  <c r="ARN38"/>
  <c r="ARP38" s="1"/>
  <c r="ARF38"/>
  <c r="ARH38" s="1"/>
  <c r="AQX38"/>
  <c r="AQZ38" s="1"/>
  <c r="AQP38"/>
  <c r="AQR38" s="1"/>
  <c r="AQH38"/>
  <c r="AQJ38" s="1"/>
  <c r="APZ38"/>
  <c r="AQB38" s="1"/>
  <c r="APR38"/>
  <c r="APT38" s="1"/>
  <c r="APJ38"/>
  <c r="APL38" s="1"/>
  <c r="APB38"/>
  <c r="APD38" s="1"/>
  <c r="AOT38"/>
  <c r="AOV38" s="1"/>
  <c r="AOL38"/>
  <c r="AON38" s="1"/>
  <c r="AOD38"/>
  <c r="AOF38" s="1"/>
  <c r="ANV38"/>
  <c r="ANX38" s="1"/>
  <c r="ANN38"/>
  <c r="ANP38" s="1"/>
  <c r="ANF38"/>
  <c r="ANH38" s="1"/>
  <c r="AMX38"/>
  <c r="AMZ38" s="1"/>
  <c r="AMP38"/>
  <c r="AMR38" s="1"/>
  <c r="AMH38"/>
  <c r="AMJ38" s="1"/>
  <c r="ALZ38"/>
  <c r="AMB38" s="1"/>
  <c r="ALR38"/>
  <c r="ALT38" s="1"/>
  <c r="ALJ38"/>
  <c r="ALL38" s="1"/>
  <c r="ALB38"/>
  <c r="ALD38" s="1"/>
  <c r="AKT38"/>
  <c r="AKV38" s="1"/>
  <c r="AKL38"/>
  <c r="AKN38" s="1"/>
  <c r="AKD38"/>
  <c r="AKF38" s="1"/>
  <c r="AJV38"/>
  <c r="AJX38" s="1"/>
  <c r="AJN38"/>
  <c r="AJP38" s="1"/>
  <c r="AJF38"/>
  <c r="AJH38" s="1"/>
  <c r="AIX38"/>
  <c r="AIZ38" s="1"/>
  <c r="AIP38"/>
  <c r="AIR38" s="1"/>
  <c r="AIH38"/>
  <c r="AIJ38" s="1"/>
  <c r="AHZ38"/>
  <c r="AIB38" s="1"/>
  <c r="AHR38"/>
  <c r="AHT38" s="1"/>
  <c r="AHJ38"/>
  <c r="AHL38" s="1"/>
  <c r="AHB38"/>
  <c r="AHD38" s="1"/>
  <c r="AGT38"/>
  <c r="AGV38" s="1"/>
  <c r="AGL38"/>
  <c r="AGN38" s="1"/>
  <c r="AGD38"/>
  <c r="AGF38" s="1"/>
  <c r="AFV38"/>
  <c r="AFX38" s="1"/>
  <c r="AFN38"/>
  <c r="AFP38" s="1"/>
  <c r="AFF38"/>
  <c r="AFH38" s="1"/>
  <c r="AEX38"/>
  <c r="AEZ38" s="1"/>
  <c r="AEP38"/>
  <c r="AER38" s="1"/>
  <c r="AEH38"/>
  <c r="AEJ38" s="1"/>
  <c r="ADZ38"/>
  <c r="AEB38" s="1"/>
  <c r="ADR38"/>
  <c r="ADT38" s="1"/>
  <c r="ADJ38"/>
  <c r="ADL38" s="1"/>
  <c r="ADB38"/>
  <c r="ADD38" s="1"/>
  <c r="ACT38"/>
  <c r="ACV38" s="1"/>
  <c r="ACL38"/>
  <c r="ACN38" s="1"/>
  <c r="ACD38"/>
  <c r="ACF38" s="1"/>
  <c r="ABV38"/>
  <c r="ABX38" s="1"/>
  <c r="ABN38"/>
  <c r="ABP38" s="1"/>
  <c r="ABF38"/>
  <c r="ABH38" s="1"/>
  <c r="AAX38"/>
  <c r="AAZ38" s="1"/>
  <c r="AAP38"/>
  <c r="AAR38" s="1"/>
  <c r="AAH38"/>
  <c r="AAJ38" s="1"/>
  <c r="ZZ38"/>
  <c r="AAB38" s="1"/>
  <c r="ZR38"/>
  <c r="ZT38" s="1"/>
  <c r="ZJ38"/>
  <c r="ZL38" s="1"/>
  <c r="ZB38"/>
  <c r="ZD38" s="1"/>
  <c r="YT38"/>
  <c r="YV38" s="1"/>
  <c r="YL38"/>
  <c r="YN38" s="1"/>
  <c r="YD38"/>
  <c r="YF38" s="1"/>
  <c r="XV38"/>
  <c r="XX38" s="1"/>
  <c r="XN38"/>
  <c r="XP38" s="1"/>
  <c r="XF38"/>
  <c r="XH38" s="1"/>
  <c r="WX38"/>
  <c r="WZ38" s="1"/>
  <c r="WP38"/>
  <c r="WR38" s="1"/>
  <c r="WH38"/>
  <c r="WJ38" s="1"/>
  <c r="VZ38"/>
  <c r="WB38" s="1"/>
  <c r="VR38"/>
  <c r="VT38" s="1"/>
  <c r="VJ38"/>
  <c r="VL38" s="1"/>
  <c r="VB38"/>
  <c r="VD38" s="1"/>
  <c r="UT38"/>
  <c r="UV38" s="1"/>
  <c r="UL38"/>
  <c r="UN38" s="1"/>
  <c r="UD38"/>
  <c r="UF38" s="1"/>
  <c r="TV38"/>
  <c r="TX38" s="1"/>
  <c r="TN38"/>
  <c r="TP38" s="1"/>
  <c r="TF38"/>
  <c r="TH38" s="1"/>
  <c r="SX38"/>
  <c r="SZ38" s="1"/>
  <c r="SP38"/>
  <c r="SR38" s="1"/>
  <c r="SH38"/>
  <c r="SJ38" s="1"/>
  <c r="RZ38"/>
  <c r="SB38" s="1"/>
  <c r="RR38"/>
  <c r="RT38" s="1"/>
  <c r="RJ38"/>
  <c r="RL38" s="1"/>
  <c r="RB38"/>
  <c r="RD38" s="1"/>
  <c r="QT38"/>
  <c r="QV38" s="1"/>
  <c r="QL38"/>
  <c r="QN38" s="1"/>
  <c r="QD38"/>
  <c r="QF38" s="1"/>
  <c r="PV38"/>
  <c r="PX38" s="1"/>
  <c r="PN38"/>
  <c r="PP38" s="1"/>
  <c r="PF38"/>
  <c r="PH38" s="1"/>
  <c r="OX38"/>
  <c r="OZ38" s="1"/>
  <c r="OP38"/>
  <c r="OR38" s="1"/>
  <c r="OH38"/>
  <c r="OJ38" s="1"/>
  <c r="NZ38"/>
  <c r="OB38" s="1"/>
  <c r="NR38"/>
  <c r="NT38" s="1"/>
  <c r="NJ38"/>
  <c r="NL38" s="1"/>
  <c r="NB38"/>
  <c r="ND38" s="1"/>
  <c r="MT38"/>
  <c r="MV38" s="1"/>
  <c r="ML38"/>
  <c r="MN38" s="1"/>
  <c r="MD38"/>
  <c r="MF38" s="1"/>
  <c r="LV38"/>
  <c r="LX38" s="1"/>
  <c r="LN38"/>
  <c r="LP38" s="1"/>
  <c r="LF38"/>
  <c r="LH38" s="1"/>
  <c r="KX38"/>
  <c r="KZ38" s="1"/>
  <c r="KP38"/>
  <c r="KR38" s="1"/>
  <c r="KH38"/>
  <c r="KJ38" s="1"/>
  <c r="JZ38"/>
  <c r="KB38" s="1"/>
  <c r="JR38"/>
  <c r="JT38" s="1"/>
  <c r="JJ38"/>
  <c r="JL38" s="1"/>
  <c r="JB38"/>
  <c r="JD38" s="1"/>
  <c r="IT38"/>
  <c r="IV38" s="1"/>
  <c r="IL38"/>
  <c r="IN38" s="1"/>
  <c r="ID38"/>
  <c r="IF38" s="1"/>
  <c r="HV38"/>
  <c r="HX38" s="1"/>
  <c r="HN38"/>
  <c r="HP38" s="1"/>
  <c r="HF38"/>
  <c r="HH38" s="1"/>
  <c r="GX38"/>
  <c r="GZ38" s="1"/>
  <c r="GP38"/>
  <c r="GR38" s="1"/>
  <c r="GH38"/>
  <c r="GJ38" s="1"/>
  <c r="FZ38"/>
  <c r="GB38" s="1"/>
  <c r="FR38"/>
  <c r="FT38" s="1"/>
  <c r="FJ38"/>
  <c r="FL38" s="1"/>
  <c r="FB38"/>
  <c r="FD38" s="1"/>
  <c r="ET38"/>
  <c r="EV38" s="1"/>
  <c r="EL38"/>
  <c r="EN38" s="1"/>
  <c r="ED38"/>
  <c r="EF38" s="1"/>
  <c r="DV38"/>
  <c r="DX38" s="1"/>
  <c r="DN38"/>
  <c r="DP38" s="1"/>
  <c r="DF38"/>
  <c r="DH38" s="1"/>
  <c r="CX38"/>
  <c r="CZ38" s="1"/>
  <c r="CP38"/>
  <c r="CR38" s="1"/>
  <c r="CH38"/>
  <c r="CJ38" s="1"/>
  <c r="BZ38"/>
  <c r="CB38" s="1"/>
  <c r="BR38"/>
  <c r="BT38" s="1"/>
  <c r="BJ38"/>
  <c r="BL38" s="1"/>
  <c r="BB38"/>
  <c r="BD38" s="1"/>
  <c r="AT38"/>
  <c r="AV38" s="1"/>
  <c r="AL38"/>
  <c r="AN38" s="1"/>
  <c r="AD38"/>
  <c r="AF38" s="1"/>
  <c r="V38"/>
  <c r="X38" s="1"/>
  <c r="N38"/>
  <c r="P38" s="1"/>
  <c r="F38"/>
  <c r="H38" s="1"/>
  <c r="BJR37"/>
  <c r="BJT37" s="1"/>
  <c r="BJJ37"/>
  <c r="BJL37" s="1"/>
  <c r="BJB37"/>
  <c r="BJD37" s="1"/>
  <c r="BIT37"/>
  <c r="BIV37" s="1"/>
  <c r="BIL37"/>
  <c r="BIN37" s="1"/>
  <c r="BID37"/>
  <c r="BIF37" s="1"/>
  <c r="BHV37"/>
  <c r="BHX37" s="1"/>
  <c r="BHN37"/>
  <c r="BHP37" s="1"/>
  <c r="BHF37"/>
  <c r="BHH37" s="1"/>
  <c r="BGX37"/>
  <c r="BGZ37" s="1"/>
  <c r="BGP37"/>
  <c r="BGR37" s="1"/>
  <c r="BGH37"/>
  <c r="BGJ37" s="1"/>
  <c r="BFZ37"/>
  <c r="BGB37" s="1"/>
  <c r="BFR37"/>
  <c r="BFT37" s="1"/>
  <c r="BFJ37"/>
  <c r="BFL37" s="1"/>
  <c r="BFB37"/>
  <c r="BFD37" s="1"/>
  <c r="BET37"/>
  <c r="BEV37" s="1"/>
  <c r="BEL37"/>
  <c r="BEN37" s="1"/>
  <c r="BED37"/>
  <c r="BEF37" s="1"/>
  <c r="BDV37"/>
  <c r="BDX37" s="1"/>
  <c r="BDN37"/>
  <c r="BDP37" s="1"/>
  <c r="BDF37"/>
  <c r="BDH37" s="1"/>
  <c r="BCX37"/>
  <c r="BCZ37" s="1"/>
  <c r="BCP37"/>
  <c r="BCR37" s="1"/>
  <c r="BCH37"/>
  <c r="BCJ37" s="1"/>
  <c r="BBZ37"/>
  <c r="BCB37" s="1"/>
  <c r="BBR37"/>
  <c r="BBT37" s="1"/>
  <c r="BBJ37"/>
  <c r="BBL37" s="1"/>
  <c r="BBB37"/>
  <c r="BBD37" s="1"/>
  <c r="BAT37"/>
  <c r="BAV37" s="1"/>
  <c r="BAL37"/>
  <c r="BAN37" s="1"/>
  <c r="BAD37"/>
  <c r="BAF37" s="1"/>
  <c r="AZV37"/>
  <c r="AZX37" s="1"/>
  <c r="AZN37"/>
  <c r="AZP37" s="1"/>
  <c r="AZF37"/>
  <c r="AZH37" s="1"/>
  <c r="AYX37"/>
  <c r="AYZ37" s="1"/>
  <c r="AYP37"/>
  <c r="AYR37" s="1"/>
  <c r="AYH37"/>
  <c r="AYJ37" s="1"/>
  <c r="AXZ37"/>
  <c r="AYB37" s="1"/>
  <c r="AXR37"/>
  <c r="AXT37" s="1"/>
  <c r="AXJ37"/>
  <c r="AXL37" s="1"/>
  <c r="AXB37"/>
  <c r="AXD37" s="1"/>
  <c r="AWT37"/>
  <c r="AWV37" s="1"/>
  <c r="AWL37"/>
  <c r="AWN37" s="1"/>
  <c r="AWD37"/>
  <c r="AWF37" s="1"/>
  <c r="AVV37"/>
  <c r="AVX37" s="1"/>
  <c r="AVN37"/>
  <c r="AVP37" s="1"/>
  <c r="AVF37"/>
  <c r="AVH37" s="1"/>
  <c r="AUX37"/>
  <c r="AUZ37" s="1"/>
  <c r="AUP37"/>
  <c r="AUR37" s="1"/>
  <c r="AUH37"/>
  <c r="AUJ37" s="1"/>
  <c r="ATZ37"/>
  <c r="AUB37" s="1"/>
  <c r="ATR37"/>
  <c r="ATT37" s="1"/>
  <c r="ATJ37"/>
  <c r="ATL37" s="1"/>
  <c r="ATB37"/>
  <c r="ATD37" s="1"/>
  <c r="AST37"/>
  <c r="ASV37" s="1"/>
  <c r="ASL37"/>
  <c r="ASN37" s="1"/>
  <c r="ASD37"/>
  <c r="ASF37" s="1"/>
  <c r="ARV37"/>
  <c r="ARX37" s="1"/>
  <c r="ARN37"/>
  <c r="ARP37" s="1"/>
  <c r="ARF37"/>
  <c r="ARH37" s="1"/>
  <c r="AQX37"/>
  <c r="AQZ37" s="1"/>
  <c r="AQP37"/>
  <c r="AQR37" s="1"/>
  <c r="AQH37"/>
  <c r="AQJ37" s="1"/>
  <c r="APZ37"/>
  <c r="AQB37" s="1"/>
  <c r="APR37"/>
  <c r="APT37" s="1"/>
  <c r="APJ37"/>
  <c r="APL37" s="1"/>
  <c r="APB37"/>
  <c r="APD37" s="1"/>
  <c r="AOT37"/>
  <c r="AOV37" s="1"/>
  <c r="AOL37"/>
  <c r="AON37" s="1"/>
  <c r="AOD37"/>
  <c r="AOF37" s="1"/>
  <c r="ANV37"/>
  <c r="ANX37" s="1"/>
  <c r="ANN37"/>
  <c r="ANP37" s="1"/>
  <c r="ANF37"/>
  <c r="ANH37" s="1"/>
  <c r="AMX37"/>
  <c r="AMZ37" s="1"/>
  <c r="AMP37"/>
  <c r="AMR37" s="1"/>
  <c r="AMH37"/>
  <c r="AMJ37" s="1"/>
  <c r="ALZ37"/>
  <c r="AMB37" s="1"/>
  <c r="ALR37"/>
  <c r="ALT37" s="1"/>
  <c r="ALJ37"/>
  <c r="ALL37" s="1"/>
  <c r="ALB37"/>
  <c r="ALD37" s="1"/>
  <c r="AKT37"/>
  <c r="AKV37" s="1"/>
  <c r="AKL37"/>
  <c r="AKN37" s="1"/>
  <c r="AKD37"/>
  <c r="AKF37" s="1"/>
  <c r="AJV37"/>
  <c r="AJX37" s="1"/>
  <c r="AJN37"/>
  <c r="AJP37" s="1"/>
  <c r="AJF37"/>
  <c r="AJH37" s="1"/>
  <c r="AIX37"/>
  <c r="AIZ37" s="1"/>
  <c r="AIP37"/>
  <c r="AIR37" s="1"/>
  <c r="AIH37"/>
  <c r="AIJ37" s="1"/>
  <c r="AHZ37"/>
  <c r="AIB37" s="1"/>
  <c r="AHR37"/>
  <c r="AHT37" s="1"/>
  <c r="AHJ37"/>
  <c r="AHL37" s="1"/>
  <c r="AHB37"/>
  <c r="AHD37" s="1"/>
  <c r="AGT37"/>
  <c r="AGV37" s="1"/>
  <c r="AGL37"/>
  <c r="AGN37" s="1"/>
  <c r="AGD37"/>
  <c r="AGF37" s="1"/>
  <c r="AFV37"/>
  <c r="AFX37" s="1"/>
  <c r="AFN37"/>
  <c r="AFP37" s="1"/>
  <c r="AFF37"/>
  <c r="AFH37" s="1"/>
  <c r="AEX37"/>
  <c r="AEZ37" s="1"/>
  <c r="AEP37"/>
  <c r="AER37" s="1"/>
  <c r="AEH37"/>
  <c r="AEJ37" s="1"/>
  <c r="ADZ37"/>
  <c r="AEB37" s="1"/>
  <c r="ADR37"/>
  <c r="ADT37" s="1"/>
  <c r="ADJ37"/>
  <c r="ADL37" s="1"/>
  <c r="ADB37"/>
  <c r="ADD37" s="1"/>
  <c r="ACT37"/>
  <c r="ACV37" s="1"/>
  <c r="ACL37"/>
  <c r="ACN37" s="1"/>
  <c r="ACD37"/>
  <c r="ACF37" s="1"/>
  <c r="ABV37"/>
  <c r="ABX37" s="1"/>
  <c r="ABN37"/>
  <c r="ABP37" s="1"/>
  <c r="ABF37"/>
  <c r="ABH37" s="1"/>
  <c r="AAX37"/>
  <c r="AAZ37" s="1"/>
  <c r="AAP37"/>
  <c r="AAR37" s="1"/>
  <c r="AAH37"/>
  <c r="AAJ37" s="1"/>
  <c r="ZZ37"/>
  <c r="AAB37" s="1"/>
  <c r="ZR37"/>
  <c r="ZT37" s="1"/>
  <c r="ZJ37"/>
  <c r="ZL37" s="1"/>
  <c r="ZB37"/>
  <c r="ZD37" s="1"/>
  <c r="YT37"/>
  <c r="YV37" s="1"/>
  <c r="YL37"/>
  <c r="YN37" s="1"/>
  <c r="YD37"/>
  <c r="YF37" s="1"/>
  <c r="XV37"/>
  <c r="XX37" s="1"/>
  <c r="XN37"/>
  <c r="XP37" s="1"/>
  <c r="XF37"/>
  <c r="XH37" s="1"/>
  <c r="WX37"/>
  <c r="WZ37" s="1"/>
  <c r="WP37"/>
  <c r="WR37" s="1"/>
  <c r="WH37"/>
  <c r="WJ37" s="1"/>
  <c r="VZ37"/>
  <c r="WB37" s="1"/>
  <c r="VR37"/>
  <c r="VT37" s="1"/>
  <c r="VJ37"/>
  <c r="VL37" s="1"/>
  <c r="VB37"/>
  <c r="VD37" s="1"/>
  <c r="UT37"/>
  <c r="UV37" s="1"/>
  <c r="UL37"/>
  <c r="UN37" s="1"/>
  <c r="UD37"/>
  <c r="UF37" s="1"/>
  <c r="TV37"/>
  <c r="TX37" s="1"/>
  <c r="TN37"/>
  <c r="TP37" s="1"/>
  <c r="TF37"/>
  <c r="TH37" s="1"/>
  <c r="SX37"/>
  <c r="SZ37" s="1"/>
  <c r="SP37"/>
  <c r="SR37" s="1"/>
  <c r="SH37"/>
  <c r="SJ37" s="1"/>
  <c r="RZ37"/>
  <c r="SB37" s="1"/>
  <c r="RR37"/>
  <c r="RT37" s="1"/>
  <c r="RJ37"/>
  <c r="RL37" s="1"/>
  <c r="RB37"/>
  <c r="RD37" s="1"/>
  <c r="QT37"/>
  <c r="QV37" s="1"/>
  <c r="QL37"/>
  <c r="QN37" s="1"/>
  <c r="QD37"/>
  <c r="QF37" s="1"/>
  <c r="PV37"/>
  <c r="PX37" s="1"/>
  <c r="PN37"/>
  <c r="PP37" s="1"/>
  <c r="PF37"/>
  <c r="PH37" s="1"/>
  <c r="OX37"/>
  <c r="OZ37" s="1"/>
  <c r="OP37"/>
  <c r="OR37" s="1"/>
  <c r="OH37"/>
  <c r="OJ37" s="1"/>
  <c r="NZ37"/>
  <c r="OB37" s="1"/>
  <c r="NR37"/>
  <c r="NT37" s="1"/>
  <c r="NJ37"/>
  <c r="NL37" s="1"/>
  <c r="NB37"/>
  <c r="ND37" s="1"/>
  <c r="MT37"/>
  <c r="MV37" s="1"/>
  <c r="ML37"/>
  <c r="MN37" s="1"/>
  <c r="MD37"/>
  <c r="MF37" s="1"/>
  <c r="LV37"/>
  <c r="LX37" s="1"/>
  <c r="LN37"/>
  <c r="LP37" s="1"/>
  <c r="LF37"/>
  <c r="LH37" s="1"/>
  <c r="KX37"/>
  <c r="KZ37" s="1"/>
  <c r="KP37"/>
  <c r="KR37" s="1"/>
  <c r="KH37"/>
  <c r="KJ37" s="1"/>
  <c r="JZ37"/>
  <c r="KB37" s="1"/>
  <c r="JR37"/>
  <c r="JT37" s="1"/>
  <c r="JJ37"/>
  <c r="JL37" s="1"/>
  <c r="JB37"/>
  <c r="JD37" s="1"/>
  <c r="IT37"/>
  <c r="IV37" s="1"/>
  <c r="IL37"/>
  <c r="IN37" s="1"/>
  <c r="ID37"/>
  <c r="IF37" s="1"/>
  <c r="HV37"/>
  <c r="HX37" s="1"/>
  <c r="HN37"/>
  <c r="HP37" s="1"/>
  <c r="HF37"/>
  <c r="HH37" s="1"/>
  <c r="GX37"/>
  <c r="GZ37" s="1"/>
  <c r="GP37"/>
  <c r="GR37" s="1"/>
  <c r="GH37"/>
  <c r="GJ37" s="1"/>
  <c r="FZ37"/>
  <c r="GB37" s="1"/>
  <c r="FR37"/>
  <c r="FT37" s="1"/>
  <c r="FJ37"/>
  <c r="FL37" s="1"/>
  <c r="FB37"/>
  <c r="FD37" s="1"/>
  <c r="ET37"/>
  <c r="EV37" s="1"/>
  <c r="EL37"/>
  <c r="EN37" s="1"/>
  <c r="ED37"/>
  <c r="EF37" s="1"/>
  <c r="DV37"/>
  <c r="DX37" s="1"/>
  <c r="DN37"/>
  <c r="DP37" s="1"/>
  <c r="DF37"/>
  <c r="DH37" s="1"/>
  <c r="CX37"/>
  <c r="CZ37" s="1"/>
  <c r="CP37"/>
  <c r="CR37" s="1"/>
  <c r="CH37"/>
  <c r="CJ37" s="1"/>
  <c r="BZ37"/>
  <c r="CB37" s="1"/>
  <c r="BR37"/>
  <c r="BT37" s="1"/>
  <c r="BJ37"/>
  <c r="BL37" s="1"/>
  <c r="BB37"/>
  <c r="BD37" s="1"/>
  <c r="AT37"/>
  <c r="AV37" s="1"/>
  <c r="AL37"/>
  <c r="AN37" s="1"/>
  <c r="AD37"/>
  <c r="AF37" s="1"/>
  <c r="V37"/>
  <c r="X37" s="1"/>
  <c r="N37"/>
  <c r="P37" s="1"/>
  <c r="F37"/>
  <c r="H37" s="1"/>
  <c r="BJR36"/>
  <c r="BJT36" s="1"/>
  <c r="BJJ36"/>
  <c r="BJL36" s="1"/>
  <c r="BJB36"/>
  <c r="BJD36" s="1"/>
  <c r="BIT36"/>
  <c r="BIV36" s="1"/>
  <c r="BIL36"/>
  <c r="BIN36" s="1"/>
  <c r="BID36"/>
  <c r="BIF36" s="1"/>
  <c r="BHV36"/>
  <c r="BHX36" s="1"/>
  <c r="BHN36"/>
  <c r="BHP36" s="1"/>
  <c r="BHF36"/>
  <c r="BHH36" s="1"/>
  <c r="BGX36"/>
  <c r="BGZ36" s="1"/>
  <c r="BGP36"/>
  <c r="BGR36" s="1"/>
  <c r="BGH36"/>
  <c r="BGJ36" s="1"/>
  <c r="BFZ36"/>
  <c r="BGB36" s="1"/>
  <c r="BFR36"/>
  <c r="BFT36" s="1"/>
  <c r="BFJ36"/>
  <c r="BFL36" s="1"/>
  <c r="BFB36"/>
  <c r="BFD36" s="1"/>
  <c r="BET36"/>
  <c r="BEV36" s="1"/>
  <c r="BEL36"/>
  <c r="BEN36" s="1"/>
  <c r="BED36"/>
  <c r="BEF36" s="1"/>
  <c r="BDV36"/>
  <c r="BDX36" s="1"/>
  <c r="BDN36"/>
  <c r="BDP36" s="1"/>
  <c r="BDF36"/>
  <c r="BDH36" s="1"/>
  <c r="BCX36"/>
  <c r="BCZ36" s="1"/>
  <c r="BCP36"/>
  <c r="BCR36" s="1"/>
  <c r="BCH36"/>
  <c r="BCJ36" s="1"/>
  <c r="BBZ36"/>
  <c r="BCB36" s="1"/>
  <c r="BBR36"/>
  <c r="BBT36" s="1"/>
  <c r="BBJ36"/>
  <c r="BBL36" s="1"/>
  <c r="BBB36"/>
  <c r="BBD36" s="1"/>
  <c r="BAT36"/>
  <c r="BAV36" s="1"/>
  <c r="BAL36"/>
  <c r="BAN36" s="1"/>
  <c r="BAD36"/>
  <c r="BAF36" s="1"/>
  <c r="AZV36"/>
  <c r="AZX36" s="1"/>
  <c r="AZN36"/>
  <c r="AZP36" s="1"/>
  <c r="AZF36"/>
  <c r="AZH36" s="1"/>
  <c r="AYX36"/>
  <c r="AYZ36" s="1"/>
  <c r="AYP36"/>
  <c r="AYR36" s="1"/>
  <c r="AYH36"/>
  <c r="AYJ36" s="1"/>
  <c r="AXZ36"/>
  <c r="AYB36" s="1"/>
  <c r="AXR36"/>
  <c r="AXT36" s="1"/>
  <c r="AXJ36"/>
  <c r="AXL36" s="1"/>
  <c r="AXB36"/>
  <c r="AXD36" s="1"/>
  <c r="AWT36"/>
  <c r="AWV36" s="1"/>
  <c r="AWL36"/>
  <c r="AWN36" s="1"/>
  <c r="AWD36"/>
  <c r="AWF36" s="1"/>
  <c r="AVV36"/>
  <c r="AVX36" s="1"/>
  <c r="AVN36"/>
  <c r="AVP36" s="1"/>
  <c r="AVF36"/>
  <c r="AVH36" s="1"/>
  <c r="AUX36"/>
  <c r="AUZ36" s="1"/>
  <c r="AUP36"/>
  <c r="AUR36" s="1"/>
  <c r="AUH36"/>
  <c r="AUJ36" s="1"/>
  <c r="ATZ36"/>
  <c r="AUB36" s="1"/>
  <c r="ATR36"/>
  <c r="ATT36" s="1"/>
  <c r="ATJ36"/>
  <c r="ATL36" s="1"/>
  <c r="ATB36"/>
  <c r="ATD36" s="1"/>
  <c r="AST36"/>
  <c r="ASV36" s="1"/>
  <c r="ASL36"/>
  <c r="ASN36" s="1"/>
  <c r="ASD36"/>
  <c r="ASF36" s="1"/>
  <c r="ARV36"/>
  <c r="ARX36" s="1"/>
  <c r="ARN36"/>
  <c r="ARP36" s="1"/>
  <c r="ARF36"/>
  <c r="ARH36" s="1"/>
  <c r="AQX36"/>
  <c r="AQZ36" s="1"/>
  <c r="AQP36"/>
  <c r="AQR36" s="1"/>
  <c r="AQH36"/>
  <c r="AQJ36" s="1"/>
  <c r="APZ36"/>
  <c r="AQB36" s="1"/>
  <c r="APR36"/>
  <c r="APT36" s="1"/>
  <c r="APJ36"/>
  <c r="APL36" s="1"/>
  <c r="APB36"/>
  <c r="APD36" s="1"/>
  <c r="AOT36"/>
  <c r="AOV36" s="1"/>
  <c r="AOL36"/>
  <c r="AON36" s="1"/>
  <c r="AOD36"/>
  <c r="AOF36" s="1"/>
  <c r="ANV36"/>
  <c r="ANX36" s="1"/>
  <c r="ANN36"/>
  <c r="ANP36" s="1"/>
  <c r="ANF36"/>
  <c r="ANH36" s="1"/>
  <c r="AMX36"/>
  <c r="AMZ36" s="1"/>
  <c r="AMP36"/>
  <c r="AMR36" s="1"/>
  <c r="AMH36"/>
  <c r="AMJ36" s="1"/>
  <c r="ALZ36"/>
  <c r="AMB36" s="1"/>
  <c r="ALR36"/>
  <c r="ALT36" s="1"/>
  <c r="ALJ36"/>
  <c r="ALL36" s="1"/>
  <c r="ALB36"/>
  <c r="ALD36" s="1"/>
  <c r="AKT36"/>
  <c r="AKV36" s="1"/>
  <c r="AKL36"/>
  <c r="AKN36" s="1"/>
  <c r="AKD36"/>
  <c r="AKF36" s="1"/>
  <c r="AJV36"/>
  <c r="AJX36" s="1"/>
  <c r="AJN36"/>
  <c r="AJP36" s="1"/>
  <c r="AJF36"/>
  <c r="AJH36" s="1"/>
  <c r="AIX36"/>
  <c r="AIZ36" s="1"/>
  <c r="AIP36"/>
  <c r="AIR36" s="1"/>
  <c r="AIH36"/>
  <c r="AIJ36" s="1"/>
  <c r="AHZ36"/>
  <c r="AIB36" s="1"/>
  <c r="AHR36"/>
  <c r="AHT36" s="1"/>
  <c r="AHJ36"/>
  <c r="AHL36" s="1"/>
  <c r="AHB36"/>
  <c r="AHD36" s="1"/>
  <c r="AGT36"/>
  <c r="AGV36" s="1"/>
  <c r="AGL36"/>
  <c r="AGN36" s="1"/>
  <c r="AGD36"/>
  <c r="AGF36" s="1"/>
  <c r="AFV36"/>
  <c r="AFX36" s="1"/>
  <c r="AFN36"/>
  <c r="AFP36" s="1"/>
  <c r="AFF36"/>
  <c r="AFH36" s="1"/>
  <c r="AEX36"/>
  <c r="AEZ36" s="1"/>
  <c r="AEP36"/>
  <c r="AER36" s="1"/>
  <c r="AEH36"/>
  <c r="AEJ36" s="1"/>
  <c r="ADZ36"/>
  <c r="AEB36" s="1"/>
  <c r="ADR36"/>
  <c r="ADT36" s="1"/>
  <c r="ADJ36"/>
  <c r="ADL36" s="1"/>
  <c r="ADB36"/>
  <c r="ADD36" s="1"/>
  <c r="ACL36"/>
  <c r="ACN36" s="1"/>
  <c r="ACD36"/>
  <c r="ACF36" s="1"/>
  <c r="ABV36"/>
  <c r="ABX36" s="1"/>
  <c r="ABN36"/>
  <c r="ABP36" s="1"/>
  <c r="ABF36"/>
  <c r="ABH36" s="1"/>
  <c r="AAX36"/>
  <c r="AAZ36" s="1"/>
  <c r="AAP36"/>
  <c r="AAR36" s="1"/>
  <c r="AAH36"/>
  <c r="AAJ36" s="1"/>
  <c r="ZZ36"/>
  <c r="AAB36" s="1"/>
  <c r="ZR36"/>
  <c r="ZT36" s="1"/>
  <c r="ZJ36"/>
  <c r="ZL36" s="1"/>
  <c r="ZB36"/>
  <c r="ZD36" s="1"/>
  <c r="YT36"/>
  <c r="YV36" s="1"/>
  <c r="YL36"/>
  <c r="YN36" s="1"/>
  <c r="YD36"/>
  <c r="YF36" s="1"/>
  <c r="XV36"/>
  <c r="XX36" s="1"/>
  <c r="XN36"/>
  <c r="XP36" s="1"/>
  <c r="XF36"/>
  <c r="XH36" s="1"/>
  <c r="WX36"/>
  <c r="WZ36" s="1"/>
  <c r="WP36"/>
  <c r="WR36" s="1"/>
  <c r="WH36"/>
  <c r="WJ36" s="1"/>
  <c r="VZ36"/>
  <c r="WB36" s="1"/>
  <c r="VR36"/>
  <c r="VT36" s="1"/>
  <c r="VJ36"/>
  <c r="VL36" s="1"/>
  <c r="VB36"/>
  <c r="VD36" s="1"/>
  <c r="UT36"/>
  <c r="UV36" s="1"/>
  <c r="UL36"/>
  <c r="UN36" s="1"/>
  <c r="UD36"/>
  <c r="UF36" s="1"/>
  <c r="TV36"/>
  <c r="TX36" s="1"/>
  <c r="TN36"/>
  <c r="TP36" s="1"/>
  <c r="TF36"/>
  <c r="TH36" s="1"/>
  <c r="SX36"/>
  <c r="SZ36" s="1"/>
  <c r="SP36"/>
  <c r="SR36" s="1"/>
  <c r="SH36"/>
  <c r="SJ36" s="1"/>
  <c r="RZ36"/>
  <c r="SB36" s="1"/>
  <c r="RR36"/>
  <c r="RT36" s="1"/>
  <c r="RJ36"/>
  <c r="RL36" s="1"/>
  <c r="RB36"/>
  <c r="RD36" s="1"/>
  <c r="QT36"/>
  <c r="QV36" s="1"/>
  <c r="QL36"/>
  <c r="QN36" s="1"/>
  <c r="QD36"/>
  <c r="QF36" s="1"/>
  <c r="PV36"/>
  <c r="PX36" s="1"/>
  <c r="PN36"/>
  <c r="PP36" s="1"/>
  <c r="PF36"/>
  <c r="PH36" s="1"/>
  <c r="OX36"/>
  <c r="OZ36" s="1"/>
  <c r="OP36"/>
  <c r="OR36" s="1"/>
  <c r="OH36"/>
  <c r="OJ36" s="1"/>
  <c r="NZ36"/>
  <c r="OB36" s="1"/>
  <c r="NR36"/>
  <c r="NT36" s="1"/>
  <c r="NJ36"/>
  <c r="NL36" s="1"/>
  <c r="NB36"/>
  <c r="ND36" s="1"/>
  <c r="MT36"/>
  <c r="MV36" s="1"/>
  <c r="ML36"/>
  <c r="MN36" s="1"/>
  <c r="MD36"/>
  <c r="MF36" s="1"/>
  <c r="LV36"/>
  <c r="LX36" s="1"/>
  <c r="LN36"/>
  <c r="LP36" s="1"/>
  <c r="LF36"/>
  <c r="LH36" s="1"/>
  <c r="KX36"/>
  <c r="KZ36" s="1"/>
  <c r="KP36"/>
  <c r="KR36" s="1"/>
  <c r="KH36"/>
  <c r="KJ36" s="1"/>
  <c r="JZ36"/>
  <c r="KB36" s="1"/>
  <c r="JR36"/>
  <c r="JT36" s="1"/>
  <c r="JJ36"/>
  <c r="JL36" s="1"/>
  <c r="JB36"/>
  <c r="JD36" s="1"/>
  <c r="IT36"/>
  <c r="IV36" s="1"/>
  <c r="IL36"/>
  <c r="IN36" s="1"/>
  <c r="ID36"/>
  <c r="IF36" s="1"/>
  <c r="HV36"/>
  <c r="HX36" s="1"/>
  <c r="HN36"/>
  <c r="HP36" s="1"/>
  <c r="HF36"/>
  <c r="HH36" s="1"/>
  <c r="GX36"/>
  <c r="GZ36" s="1"/>
  <c r="GP36"/>
  <c r="GR36" s="1"/>
  <c r="GH36"/>
  <c r="GJ36" s="1"/>
  <c r="FZ36"/>
  <c r="GB36" s="1"/>
  <c r="FR36"/>
  <c r="FT36" s="1"/>
  <c r="FJ36"/>
  <c r="FL36" s="1"/>
  <c r="FB36"/>
  <c r="FD36" s="1"/>
  <c r="ET36"/>
  <c r="EV36" s="1"/>
  <c r="EL36"/>
  <c r="EN36" s="1"/>
  <c r="ED36"/>
  <c r="EF36" s="1"/>
  <c r="DV36"/>
  <c r="DX36" s="1"/>
  <c r="DN36"/>
  <c r="DP36" s="1"/>
  <c r="DF36"/>
  <c r="DH36" s="1"/>
  <c r="CX36"/>
  <c r="CZ36" s="1"/>
  <c r="CP36"/>
  <c r="CR36" s="1"/>
  <c r="CH36"/>
  <c r="CJ36" s="1"/>
  <c r="BZ36"/>
  <c r="CB36" s="1"/>
  <c r="BR36"/>
  <c r="BT36" s="1"/>
  <c r="BJ36"/>
  <c r="BL36" s="1"/>
  <c r="BB36"/>
  <c r="BD36" s="1"/>
  <c r="AT36"/>
  <c r="AV36" s="1"/>
  <c r="AL36"/>
  <c r="AN36" s="1"/>
  <c r="AD36"/>
  <c r="AF36" s="1"/>
  <c r="V36"/>
  <c r="X36" s="1"/>
  <c r="N36"/>
  <c r="P36" s="1"/>
  <c r="F36"/>
  <c r="H36" s="1"/>
  <c r="BJR35"/>
  <c r="BJT35" s="1"/>
  <c r="BJJ35"/>
  <c r="BJL35" s="1"/>
  <c r="BJB35"/>
  <c r="BJD35" s="1"/>
  <c r="BIT35"/>
  <c r="BIV35" s="1"/>
  <c r="BIL35"/>
  <c r="BIN35" s="1"/>
  <c r="BID35"/>
  <c r="BIF35" s="1"/>
  <c r="BHV35"/>
  <c r="BHX35" s="1"/>
  <c r="BHN35"/>
  <c r="BHP35" s="1"/>
  <c r="BHF35"/>
  <c r="BHH35" s="1"/>
  <c r="BGX35"/>
  <c r="BGZ35" s="1"/>
  <c r="BGP35"/>
  <c r="BGR35" s="1"/>
  <c r="BGH35"/>
  <c r="BGJ35" s="1"/>
  <c r="BFZ35"/>
  <c r="BGB35" s="1"/>
  <c r="BFR35"/>
  <c r="BFT35" s="1"/>
  <c r="BFJ35"/>
  <c r="BFL35" s="1"/>
  <c r="BFB35"/>
  <c r="BFD35" s="1"/>
  <c r="BET35"/>
  <c r="BEV35" s="1"/>
  <c r="BEL35"/>
  <c r="BEN35" s="1"/>
  <c r="BED35"/>
  <c r="BEF35" s="1"/>
  <c r="BDV35"/>
  <c r="BDX35" s="1"/>
  <c r="BDN35"/>
  <c r="BDP35" s="1"/>
  <c r="BDF35"/>
  <c r="BDH35" s="1"/>
  <c r="BCX35"/>
  <c r="BCZ35" s="1"/>
  <c r="BCP35"/>
  <c r="BCR35" s="1"/>
  <c r="BCH35"/>
  <c r="BCJ35" s="1"/>
  <c r="BBZ35"/>
  <c r="BCB35" s="1"/>
  <c r="BBR35"/>
  <c r="BBT35" s="1"/>
  <c r="BBJ35"/>
  <c r="BBL35" s="1"/>
  <c r="BBB35"/>
  <c r="BBD35" s="1"/>
  <c r="BAT35"/>
  <c r="BAV35" s="1"/>
  <c r="BAL35"/>
  <c r="BAN35" s="1"/>
  <c r="BAD35"/>
  <c r="BAF35" s="1"/>
  <c r="AZV35"/>
  <c r="AZX35" s="1"/>
  <c r="AZN35"/>
  <c r="AZP35" s="1"/>
  <c r="AZF35"/>
  <c r="AZH35" s="1"/>
  <c r="AYX35"/>
  <c r="AYZ35" s="1"/>
  <c r="AYP35"/>
  <c r="AYR35" s="1"/>
  <c r="AYH35"/>
  <c r="AYJ35" s="1"/>
  <c r="AXZ35"/>
  <c r="AYB35" s="1"/>
  <c r="AXR35"/>
  <c r="AXT35" s="1"/>
  <c r="AXJ35"/>
  <c r="AXL35" s="1"/>
  <c r="AXB35"/>
  <c r="AXD35" s="1"/>
  <c r="AWT35"/>
  <c r="AWV35" s="1"/>
  <c r="AWL35"/>
  <c r="AWN35" s="1"/>
  <c r="AWD35"/>
  <c r="AWF35" s="1"/>
  <c r="AVV35"/>
  <c r="AVX35" s="1"/>
  <c r="AVN35"/>
  <c r="AVP35" s="1"/>
  <c r="AVF35"/>
  <c r="AVH35" s="1"/>
  <c r="AUX35"/>
  <c r="AUZ35" s="1"/>
  <c r="AUP35"/>
  <c r="AUR35" s="1"/>
  <c r="AUH35"/>
  <c r="AUJ35" s="1"/>
  <c r="ATZ35"/>
  <c r="AUB35" s="1"/>
  <c r="ATR35"/>
  <c r="ATT35" s="1"/>
  <c r="ATJ35"/>
  <c r="ATL35" s="1"/>
  <c r="ATB35"/>
  <c r="ATD35" s="1"/>
  <c r="AST35"/>
  <c r="ASV35" s="1"/>
  <c r="ASL35"/>
  <c r="ASN35" s="1"/>
  <c r="ASD35"/>
  <c r="ASF35" s="1"/>
  <c r="ARV35"/>
  <c r="ARX35" s="1"/>
  <c r="ARN35"/>
  <c r="ARP35" s="1"/>
  <c r="ARF35"/>
  <c r="ARH35" s="1"/>
  <c r="AQX35"/>
  <c r="AQZ35" s="1"/>
  <c r="AQP35"/>
  <c r="AQR35" s="1"/>
  <c r="AQH35"/>
  <c r="AQJ35" s="1"/>
  <c r="APZ35"/>
  <c r="AQB35" s="1"/>
  <c r="APR35"/>
  <c r="APT35" s="1"/>
  <c r="APJ35"/>
  <c r="APL35" s="1"/>
  <c r="APB35"/>
  <c r="APD35" s="1"/>
  <c r="AOT35"/>
  <c r="AOV35" s="1"/>
  <c r="AOL35"/>
  <c r="AON35" s="1"/>
  <c r="AOD35"/>
  <c r="AOF35" s="1"/>
  <c r="ANV35"/>
  <c r="ANX35" s="1"/>
  <c r="ANN35"/>
  <c r="ANP35" s="1"/>
  <c r="ANF35"/>
  <c r="ANH35" s="1"/>
  <c r="AMX35"/>
  <c r="AMZ35" s="1"/>
  <c r="AMP35"/>
  <c r="AMR35" s="1"/>
  <c r="AMH35"/>
  <c r="AMJ35" s="1"/>
  <c r="ALZ35"/>
  <c r="AMB35" s="1"/>
  <c r="ALR35"/>
  <c r="ALT35" s="1"/>
  <c r="ALJ35"/>
  <c r="ALL35" s="1"/>
  <c r="ALB35"/>
  <c r="ALD35" s="1"/>
  <c r="AKT35"/>
  <c r="AKV35" s="1"/>
  <c r="AKL35"/>
  <c r="AKN35" s="1"/>
  <c r="AKD35"/>
  <c r="AKF35" s="1"/>
  <c r="AJV35"/>
  <c r="AJX35" s="1"/>
  <c r="AJN35"/>
  <c r="AJP35" s="1"/>
  <c r="AJF35"/>
  <c r="AJH35" s="1"/>
  <c r="AIX35"/>
  <c r="AIZ35" s="1"/>
  <c r="AIP35"/>
  <c r="AIR35" s="1"/>
  <c r="AIH35"/>
  <c r="AIJ35" s="1"/>
  <c r="AHZ35"/>
  <c r="AIB35" s="1"/>
  <c r="AHR35"/>
  <c r="AHT35" s="1"/>
  <c r="AHJ35"/>
  <c r="AHL35" s="1"/>
  <c r="AHB35"/>
  <c r="AHD35" s="1"/>
  <c r="AGT35"/>
  <c r="AGV35" s="1"/>
  <c r="AGL35"/>
  <c r="AGN35" s="1"/>
  <c r="AGD35"/>
  <c r="AGF35" s="1"/>
  <c r="AFV35"/>
  <c r="AFX35" s="1"/>
  <c r="AFN35"/>
  <c r="AFP35" s="1"/>
  <c r="AFF35"/>
  <c r="AFH35" s="1"/>
  <c r="AEX35"/>
  <c r="AEZ35" s="1"/>
  <c r="AEP35"/>
  <c r="AER35" s="1"/>
  <c r="AEH35"/>
  <c r="AEJ35" s="1"/>
  <c r="ADZ35"/>
  <c r="AEB35" s="1"/>
  <c r="ADR35"/>
  <c r="ADT35" s="1"/>
  <c r="ADJ35"/>
  <c r="ADL35" s="1"/>
  <c r="ADB35"/>
  <c r="ADD35" s="1"/>
  <c r="ACT35"/>
  <c r="ACV35" s="1"/>
  <c r="ACL35"/>
  <c r="ACN35" s="1"/>
  <c r="ACD35"/>
  <c r="ACF35" s="1"/>
  <c r="ABV35"/>
  <c r="ABX35" s="1"/>
  <c r="ABN35"/>
  <c r="ABP35" s="1"/>
  <c r="ABF35"/>
  <c r="ABH35" s="1"/>
  <c r="AAX35"/>
  <c r="AAZ35" s="1"/>
  <c r="AAP35"/>
  <c r="AAR35" s="1"/>
  <c r="AAH35"/>
  <c r="AAJ35" s="1"/>
  <c r="ZZ35"/>
  <c r="AAB35" s="1"/>
  <c r="ZR35"/>
  <c r="ZT35" s="1"/>
  <c r="ZJ35"/>
  <c r="ZL35" s="1"/>
  <c r="ZB35"/>
  <c r="ZD35" s="1"/>
  <c r="YT35"/>
  <c r="YV35" s="1"/>
  <c r="YL35"/>
  <c r="YN35" s="1"/>
  <c r="YD35"/>
  <c r="YF35" s="1"/>
  <c r="XV35"/>
  <c r="XX35" s="1"/>
  <c r="XN35"/>
  <c r="XP35" s="1"/>
  <c r="XF35"/>
  <c r="XH35" s="1"/>
  <c r="WX35"/>
  <c r="WZ35" s="1"/>
  <c r="WP35"/>
  <c r="WR35" s="1"/>
  <c r="WH35"/>
  <c r="WJ35" s="1"/>
  <c r="VZ35"/>
  <c r="WB35" s="1"/>
  <c r="VR35"/>
  <c r="VT35" s="1"/>
  <c r="VJ35"/>
  <c r="VL35" s="1"/>
  <c r="VB35"/>
  <c r="VD35" s="1"/>
  <c r="UT35"/>
  <c r="UV35" s="1"/>
  <c r="UL35"/>
  <c r="UN35" s="1"/>
  <c r="UD35"/>
  <c r="UF35" s="1"/>
  <c r="TV35"/>
  <c r="TX35" s="1"/>
  <c r="TN35"/>
  <c r="TP35" s="1"/>
  <c r="TF35"/>
  <c r="TH35" s="1"/>
  <c r="SX35"/>
  <c r="SZ35" s="1"/>
  <c r="SP35"/>
  <c r="SR35" s="1"/>
  <c r="SH35"/>
  <c r="SJ35" s="1"/>
  <c r="RZ35"/>
  <c r="SB35" s="1"/>
  <c r="RR35"/>
  <c r="RT35" s="1"/>
  <c r="RJ35"/>
  <c r="RL35" s="1"/>
  <c r="RB35"/>
  <c r="RD35" s="1"/>
  <c r="QT35"/>
  <c r="QV35" s="1"/>
  <c r="QL35"/>
  <c r="QN35" s="1"/>
  <c r="QD35"/>
  <c r="QF35" s="1"/>
  <c r="PV35"/>
  <c r="PX35" s="1"/>
  <c r="PN35"/>
  <c r="PP35" s="1"/>
  <c r="PF35"/>
  <c r="PH35" s="1"/>
  <c r="OX35"/>
  <c r="OZ35" s="1"/>
  <c r="OP35"/>
  <c r="OR35" s="1"/>
  <c r="OH35"/>
  <c r="OJ35" s="1"/>
  <c r="NZ35"/>
  <c r="OB35" s="1"/>
  <c r="NR35"/>
  <c r="NT35" s="1"/>
  <c r="NJ35"/>
  <c r="NL35" s="1"/>
  <c r="NB35"/>
  <c r="ND35" s="1"/>
  <c r="MT35"/>
  <c r="MV35" s="1"/>
  <c r="ML35"/>
  <c r="MN35" s="1"/>
  <c r="MD35"/>
  <c r="MF35" s="1"/>
  <c r="LV35"/>
  <c r="LX35" s="1"/>
  <c r="LN35"/>
  <c r="LP35" s="1"/>
  <c r="LF35"/>
  <c r="LH35" s="1"/>
  <c r="KX35"/>
  <c r="KZ35" s="1"/>
  <c r="KP35"/>
  <c r="KR35" s="1"/>
  <c r="KH35"/>
  <c r="KJ35" s="1"/>
  <c r="JZ35"/>
  <c r="KB35" s="1"/>
  <c r="JR35"/>
  <c r="JT35" s="1"/>
  <c r="JJ35"/>
  <c r="JL35" s="1"/>
  <c r="JB35"/>
  <c r="JD35" s="1"/>
  <c r="IT35"/>
  <c r="IV35" s="1"/>
  <c r="IL35"/>
  <c r="IN35" s="1"/>
  <c r="ID35"/>
  <c r="IF35" s="1"/>
  <c r="HV35"/>
  <c r="HX35" s="1"/>
  <c r="HN35"/>
  <c r="HP35" s="1"/>
  <c r="HF35"/>
  <c r="HH35" s="1"/>
  <c r="GX35"/>
  <c r="GZ35" s="1"/>
  <c r="GP35"/>
  <c r="GR35" s="1"/>
  <c r="GH35"/>
  <c r="GJ35" s="1"/>
  <c r="FZ35"/>
  <c r="GB35" s="1"/>
  <c r="FR35"/>
  <c r="FT35" s="1"/>
  <c r="FJ35"/>
  <c r="FL35" s="1"/>
  <c r="FB35"/>
  <c r="FD35" s="1"/>
  <c r="ET35"/>
  <c r="EV35" s="1"/>
  <c r="EL35"/>
  <c r="EN35" s="1"/>
  <c r="ED35"/>
  <c r="EF35" s="1"/>
  <c r="DV35"/>
  <c r="DX35" s="1"/>
  <c r="DN35"/>
  <c r="DP35" s="1"/>
  <c r="DF35"/>
  <c r="DH35" s="1"/>
  <c r="CX35"/>
  <c r="CZ35" s="1"/>
  <c r="CP35"/>
  <c r="CR35" s="1"/>
  <c r="CH35"/>
  <c r="CJ35" s="1"/>
  <c r="BZ35"/>
  <c r="CB35" s="1"/>
  <c r="BR35"/>
  <c r="BT35" s="1"/>
  <c r="BJ35"/>
  <c r="BL35" s="1"/>
  <c r="BB35"/>
  <c r="BD35" s="1"/>
  <c r="AT35"/>
  <c r="AV35" s="1"/>
  <c r="AL35"/>
  <c r="AN35" s="1"/>
  <c r="AD35"/>
  <c r="AF35" s="1"/>
  <c r="V35"/>
  <c r="X35" s="1"/>
  <c r="N35"/>
  <c r="P35" s="1"/>
  <c r="F35"/>
  <c r="H35" s="1"/>
  <c r="BJR34"/>
  <c r="BJT34" s="1"/>
  <c r="BJJ34"/>
  <c r="BJL34" s="1"/>
  <c r="BJB34"/>
  <c r="BJD34" s="1"/>
  <c r="BIT34"/>
  <c r="BIV34" s="1"/>
  <c r="BIL34"/>
  <c r="BIN34" s="1"/>
  <c r="BID34"/>
  <c r="BIF34" s="1"/>
  <c r="BHV34"/>
  <c r="BHX34" s="1"/>
  <c r="BHN34"/>
  <c r="BHP34" s="1"/>
  <c r="BHF34"/>
  <c r="BHH34" s="1"/>
  <c r="BGX34"/>
  <c r="BGZ34" s="1"/>
  <c r="BGP34"/>
  <c r="BGR34" s="1"/>
  <c r="BGH34"/>
  <c r="BGJ34" s="1"/>
  <c r="BFZ34"/>
  <c r="BGB34" s="1"/>
  <c r="BFR34"/>
  <c r="BFT34" s="1"/>
  <c r="BFJ34"/>
  <c r="BFL34" s="1"/>
  <c r="BFB34"/>
  <c r="BFD34" s="1"/>
  <c r="BET34"/>
  <c r="BEV34" s="1"/>
  <c r="BEL34"/>
  <c r="BEN34" s="1"/>
  <c r="BED34"/>
  <c r="BEF34" s="1"/>
  <c r="BDV34"/>
  <c r="BDX34" s="1"/>
  <c r="BDN34"/>
  <c r="BDP34" s="1"/>
  <c r="BDF34"/>
  <c r="BDH34" s="1"/>
  <c r="BCX34"/>
  <c r="BCZ34" s="1"/>
  <c r="BCP34"/>
  <c r="BCR34" s="1"/>
  <c r="BCH34"/>
  <c r="BCJ34" s="1"/>
  <c r="BBZ34"/>
  <c r="BCB34" s="1"/>
  <c r="BBR34"/>
  <c r="BBT34" s="1"/>
  <c r="BBJ34"/>
  <c r="BBL34" s="1"/>
  <c r="BBB34"/>
  <c r="BBD34" s="1"/>
  <c r="BAT34"/>
  <c r="BAV34" s="1"/>
  <c r="BAL34"/>
  <c r="BAN34" s="1"/>
  <c r="BAD34"/>
  <c r="BAF34" s="1"/>
  <c r="AZV34"/>
  <c r="AZX34" s="1"/>
  <c r="AZN34"/>
  <c r="AZP34" s="1"/>
  <c r="AZF34"/>
  <c r="AZH34" s="1"/>
  <c r="AYX34"/>
  <c r="AYZ34" s="1"/>
  <c r="AYP34"/>
  <c r="AYR34" s="1"/>
  <c r="AYH34"/>
  <c r="AYJ34" s="1"/>
  <c r="AXZ34"/>
  <c r="AYB34" s="1"/>
  <c r="AXR34"/>
  <c r="AXT34" s="1"/>
  <c r="AXJ34"/>
  <c r="AXL34" s="1"/>
  <c r="AXB34"/>
  <c r="AXD34" s="1"/>
  <c r="AWT34"/>
  <c r="AWV34" s="1"/>
  <c r="AWL34"/>
  <c r="AWN34" s="1"/>
  <c r="AWD34"/>
  <c r="AWF34" s="1"/>
  <c r="AVV34"/>
  <c r="AVX34" s="1"/>
  <c r="AVN34"/>
  <c r="AVP34" s="1"/>
  <c r="AVF34"/>
  <c r="AVH34" s="1"/>
  <c r="AUX34"/>
  <c r="AUZ34" s="1"/>
  <c r="AUP34"/>
  <c r="AUR34" s="1"/>
  <c r="AUH34"/>
  <c r="AUJ34" s="1"/>
  <c r="ATZ34"/>
  <c r="AUB34" s="1"/>
  <c r="ATR34"/>
  <c r="ATT34" s="1"/>
  <c r="ATJ34"/>
  <c r="ATL34" s="1"/>
  <c r="ATB34"/>
  <c r="ATD34" s="1"/>
  <c r="AST34"/>
  <c r="ASV34" s="1"/>
  <c r="ASL34"/>
  <c r="ASN34" s="1"/>
  <c r="ASD34"/>
  <c r="ASF34" s="1"/>
  <c r="ARV34"/>
  <c r="ARX34" s="1"/>
  <c r="ARN34"/>
  <c r="ARP34" s="1"/>
  <c r="ARF34"/>
  <c r="ARH34" s="1"/>
  <c r="AQX34"/>
  <c r="AQZ34" s="1"/>
  <c r="AQP34"/>
  <c r="AQR34" s="1"/>
  <c r="AQH34"/>
  <c r="AQJ34" s="1"/>
  <c r="APZ34"/>
  <c r="AQB34" s="1"/>
  <c r="APR34"/>
  <c r="APT34" s="1"/>
  <c r="APJ34"/>
  <c r="APL34" s="1"/>
  <c r="APB34"/>
  <c r="APD34" s="1"/>
  <c r="AOT34"/>
  <c r="AOV34" s="1"/>
  <c r="AOL34"/>
  <c r="AON34" s="1"/>
  <c r="AOD34"/>
  <c r="AOF34" s="1"/>
  <c r="ANV34"/>
  <c r="ANX34" s="1"/>
  <c r="ANN34"/>
  <c r="ANP34" s="1"/>
  <c r="ANF34"/>
  <c r="ANH34" s="1"/>
  <c r="AMX34"/>
  <c r="AMZ34" s="1"/>
  <c r="AMP34"/>
  <c r="AMR34" s="1"/>
  <c r="AMH34"/>
  <c r="AMJ34" s="1"/>
  <c r="ALZ34"/>
  <c r="AMB34" s="1"/>
  <c r="ALR34"/>
  <c r="ALT34" s="1"/>
  <c r="ALJ34"/>
  <c r="ALL34" s="1"/>
  <c r="ALB34"/>
  <c r="ALD34" s="1"/>
  <c r="AKT34"/>
  <c r="AKV34" s="1"/>
  <c r="AKL34"/>
  <c r="AKN34" s="1"/>
  <c r="AKD34"/>
  <c r="AKF34" s="1"/>
  <c r="AJV34"/>
  <c r="AJX34" s="1"/>
  <c r="AJN34"/>
  <c r="AJP34" s="1"/>
  <c r="AJF34"/>
  <c r="AJH34" s="1"/>
  <c r="AIX34"/>
  <c r="AIZ34" s="1"/>
  <c r="AIP34"/>
  <c r="AIR34" s="1"/>
  <c r="AIH34"/>
  <c r="AIJ34" s="1"/>
  <c r="AHZ34"/>
  <c r="AIB34" s="1"/>
  <c r="AHR34"/>
  <c r="AHT34" s="1"/>
  <c r="AHJ34"/>
  <c r="AHL34" s="1"/>
  <c r="AHB34"/>
  <c r="AHD34" s="1"/>
  <c r="AGT34"/>
  <c r="AGV34" s="1"/>
  <c r="AGL34"/>
  <c r="AGN34" s="1"/>
  <c r="AGD34"/>
  <c r="AGF34" s="1"/>
  <c r="AFV34"/>
  <c r="AFX34" s="1"/>
  <c r="AFN34"/>
  <c r="AFP34" s="1"/>
  <c r="AFF34"/>
  <c r="AFH34" s="1"/>
  <c r="AEX34"/>
  <c r="AEZ34" s="1"/>
  <c r="AEP34"/>
  <c r="AER34" s="1"/>
  <c r="AEH34"/>
  <c r="AEJ34" s="1"/>
  <c r="ADZ34"/>
  <c r="AEB34" s="1"/>
  <c r="ADR34"/>
  <c r="ADT34" s="1"/>
  <c r="ADJ34"/>
  <c r="ADL34" s="1"/>
  <c r="ADB34"/>
  <c r="ADD34" s="1"/>
  <c r="ACT34"/>
  <c r="ACV34" s="1"/>
  <c r="ACL34"/>
  <c r="ACN34" s="1"/>
  <c r="ACD34"/>
  <c r="ACF34" s="1"/>
  <c r="ABV34"/>
  <c r="ABX34" s="1"/>
  <c r="ABN34"/>
  <c r="ABP34" s="1"/>
  <c r="ABF34"/>
  <c r="ABH34" s="1"/>
  <c r="AAX34"/>
  <c r="AAZ34" s="1"/>
  <c r="AAP34"/>
  <c r="AAR34" s="1"/>
  <c r="AAH34"/>
  <c r="AAJ34" s="1"/>
  <c r="ZZ34"/>
  <c r="AAB34" s="1"/>
  <c r="ZR34"/>
  <c r="ZT34" s="1"/>
  <c r="ZJ34"/>
  <c r="ZL34" s="1"/>
  <c r="ZB34"/>
  <c r="ZD34" s="1"/>
  <c r="YT34"/>
  <c r="YV34" s="1"/>
  <c r="YL34"/>
  <c r="YN34" s="1"/>
  <c r="YD34"/>
  <c r="YF34" s="1"/>
  <c r="XV34"/>
  <c r="XX34" s="1"/>
  <c r="XN34"/>
  <c r="XP34" s="1"/>
  <c r="XF34"/>
  <c r="XH34" s="1"/>
  <c r="WX34"/>
  <c r="WZ34" s="1"/>
  <c r="WP34"/>
  <c r="WR34" s="1"/>
  <c r="WH34"/>
  <c r="WJ34" s="1"/>
  <c r="VZ34"/>
  <c r="WB34" s="1"/>
  <c r="VR34"/>
  <c r="VT34" s="1"/>
  <c r="VJ34"/>
  <c r="VL34" s="1"/>
  <c r="VB34"/>
  <c r="VD34" s="1"/>
  <c r="UT34"/>
  <c r="UV34" s="1"/>
  <c r="UL34"/>
  <c r="UN34" s="1"/>
  <c r="UD34"/>
  <c r="UF34" s="1"/>
  <c r="TV34"/>
  <c r="TX34" s="1"/>
  <c r="TN34"/>
  <c r="TP34" s="1"/>
  <c r="TF34"/>
  <c r="TH34" s="1"/>
  <c r="SX34"/>
  <c r="SZ34" s="1"/>
  <c r="SP34"/>
  <c r="SR34" s="1"/>
  <c r="SH34"/>
  <c r="SJ34" s="1"/>
  <c r="RZ34"/>
  <c r="SB34" s="1"/>
  <c r="RR34"/>
  <c r="RT34" s="1"/>
  <c r="RJ34"/>
  <c r="RL34" s="1"/>
  <c r="RB34"/>
  <c r="RD34" s="1"/>
  <c r="QT34"/>
  <c r="QV34" s="1"/>
  <c r="QL34"/>
  <c r="QN34" s="1"/>
  <c r="QD34"/>
  <c r="QF34" s="1"/>
  <c r="PV34"/>
  <c r="PX34" s="1"/>
  <c r="PN34"/>
  <c r="PP34" s="1"/>
  <c r="PF34"/>
  <c r="PH34" s="1"/>
  <c r="OX34"/>
  <c r="OZ34" s="1"/>
  <c r="OP34"/>
  <c r="OR34" s="1"/>
  <c r="OH34"/>
  <c r="OJ34" s="1"/>
  <c r="NZ34"/>
  <c r="OB34" s="1"/>
  <c r="NR34"/>
  <c r="NT34" s="1"/>
  <c r="NJ34"/>
  <c r="NL34" s="1"/>
  <c r="NB34"/>
  <c r="ND34" s="1"/>
  <c r="MT34"/>
  <c r="MV34" s="1"/>
  <c r="ML34"/>
  <c r="MN34" s="1"/>
  <c r="MD34"/>
  <c r="MF34" s="1"/>
  <c r="LV34"/>
  <c r="LX34" s="1"/>
  <c r="LN34"/>
  <c r="LP34" s="1"/>
  <c r="LF34"/>
  <c r="LH34" s="1"/>
  <c r="KX34"/>
  <c r="KZ34" s="1"/>
  <c r="KP34"/>
  <c r="KR34" s="1"/>
  <c r="KH34"/>
  <c r="KJ34" s="1"/>
  <c r="JZ34"/>
  <c r="KB34" s="1"/>
  <c r="JR34"/>
  <c r="JT34" s="1"/>
  <c r="JJ34"/>
  <c r="JL34" s="1"/>
  <c r="JB34"/>
  <c r="JD34" s="1"/>
  <c r="IT34"/>
  <c r="IV34" s="1"/>
  <c r="IL34"/>
  <c r="IN34" s="1"/>
  <c r="ID34"/>
  <c r="IF34" s="1"/>
  <c r="HV34"/>
  <c r="HX34" s="1"/>
  <c r="HN34"/>
  <c r="HP34" s="1"/>
  <c r="HF34"/>
  <c r="HH34" s="1"/>
  <c r="GX34"/>
  <c r="GZ34" s="1"/>
  <c r="GP34"/>
  <c r="GR34" s="1"/>
  <c r="GH34"/>
  <c r="GJ34" s="1"/>
  <c r="FZ34"/>
  <c r="GB34" s="1"/>
  <c r="FR34"/>
  <c r="FT34" s="1"/>
  <c r="FJ34"/>
  <c r="FL34" s="1"/>
  <c r="FB34"/>
  <c r="FD34" s="1"/>
  <c r="ET34"/>
  <c r="EV34" s="1"/>
  <c r="EL34"/>
  <c r="EN34" s="1"/>
  <c r="ED34"/>
  <c r="EF34" s="1"/>
  <c r="DV34"/>
  <c r="DX34" s="1"/>
  <c r="DN34"/>
  <c r="DP34" s="1"/>
  <c r="DF34"/>
  <c r="DH34" s="1"/>
  <c r="CX34"/>
  <c r="CZ34" s="1"/>
  <c r="CP34"/>
  <c r="CR34" s="1"/>
  <c r="CH34"/>
  <c r="CJ34" s="1"/>
  <c r="BZ34"/>
  <c r="CB34" s="1"/>
  <c r="BR34"/>
  <c r="BT34" s="1"/>
  <c r="BJ34"/>
  <c r="BL34" s="1"/>
  <c r="BB34"/>
  <c r="BD34" s="1"/>
  <c r="AT34"/>
  <c r="AV34" s="1"/>
  <c r="AL34"/>
  <c r="AN34" s="1"/>
  <c r="AD34"/>
  <c r="AF34" s="1"/>
  <c r="V34"/>
  <c r="X34" s="1"/>
  <c r="N34"/>
  <c r="P34" s="1"/>
  <c r="F34"/>
  <c r="H34" s="1"/>
  <c r="BJR33"/>
  <c r="BJT33" s="1"/>
  <c r="BJJ33"/>
  <c r="BJL33" s="1"/>
  <c r="BJB33"/>
  <c r="BJD33" s="1"/>
  <c r="BIT33"/>
  <c r="BIV33" s="1"/>
  <c r="BIL33"/>
  <c r="BIN33" s="1"/>
  <c r="BID33"/>
  <c r="BIF33" s="1"/>
  <c r="BHV33"/>
  <c r="BHX33" s="1"/>
  <c r="BHN33"/>
  <c r="BHP33" s="1"/>
  <c r="BHF33"/>
  <c r="BHH33" s="1"/>
  <c r="BGX33"/>
  <c r="BGZ33" s="1"/>
  <c r="BGP33"/>
  <c r="BGR33" s="1"/>
  <c r="BGH33"/>
  <c r="BGJ33" s="1"/>
  <c r="BFZ33"/>
  <c r="BGB33" s="1"/>
  <c r="BFR33"/>
  <c r="BFT33" s="1"/>
  <c r="BFJ33"/>
  <c r="BFL33" s="1"/>
  <c r="BFB33"/>
  <c r="BFD33" s="1"/>
  <c r="BET33"/>
  <c r="BEV33" s="1"/>
  <c r="BEL33"/>
  <c r="BEN33" s="1"/>
  <c r="BED33"/>
  <c r="BEF33" s="1"/>
  <c r="BDV33"/>
  <c r="BDX33" s="1"/>
  <c r="BDN33"/>
  <c r="BDP33" s="1"/>
  <c r="BDF33"/>
  <c r="BDH33" s="1"/>
  <c r="BCX33"/>
  <c r="BCZ33" s="1"/>
  <c r="BCP33"/>
  <c r="BCR33" s="1"/>
  <c r="BCH33"/>
  <c r="BCJ33" s="1"/>
  <c r="BBZ33"/>
  <c r="BCB33" s="1"/>
  <c r="BBR33"/>
  <c r="BBT33" s="1"/>
  <c r="BBJ33"/>
  <c r="BBL33" s="1"/>
  <c r="BBB33"/>
  <c r="BBD33" s="1"/>
  <c r="BAT33"/>
  <c r="BAV33" s="1"/>
  <c r="BAL33"/>
  <c r="BAN33" s="1"/>
  <c r="BAD33"/>
  <c r="BAF33" s="1"/>
  <c r="AZV33"/>
  <c r="AZX33" s="1"/>
  <c r="AZN33"/>
  <c r="AZP33" s="1"/>
  <c r="AZF33"/>
  <c r="AZH33" s="1"/>
  <c r="AYX33"/>
  <c r="AYZ33" s="1"/>
  <c r="AYP33"/>
  <c r="AYR33" s="1"/>
  <c r="AYH33"/>
  <c r="AYJ33" s="1"/>
  <c r="AXZ33"/>
  <c r="AYB33" s="1"/>
  <c r="AXR33"/>
  <c r="AXT33" s="1"/>
  <c r="AXJ33"/>
  <c r="AXL33" s="1"/>
  <c r="AXB33"/>
  <c r="AXD33" s="1"/>
  <c r="AWT33"/>
  <c r="AWV33" s="1"/>
  <c r="AWL33"/>
  <c r="AWN33" s="1"/>
  <c r="AWD33"/>
  <c r="AWF33" s="1"/>
  <c r="AVV33"/>
  <c r="AVX33" s="1"/>
  <c r="AVN33"/>
  <c r="AVP33" s="1"/>
  <c r="AVF33"/>
  <c r="AVH33" s="1"/>
  <c r="AUX33"/>
  <c r="AUZ33" s="1"/>
  <c r="AUP33"/>
  <c r="AUR33" s="1"/>
  <c r="AUH33"/>
  <c r="AUJ33" s="1"/>
  <c r="ATZ33"/>
  <c r="AUB33" s="1"/>
  <c r="ATR33"/>
  <c r="ATT33" s="1"/>
  <c r="ATJ33"/>
  <c r="ATL33" s="1"/>
  <c r="ATB33"/>
  <c r="ATD33" s="1"/>
  <c r="AST33"/>
  <c r="ASV33" s="1"/>
  <c r="ASL33"/>
  <c r="ASN33" s="1"/>
  <c r="ASD33"/>
  <c r="ASF33" s="1"/>
  <c r="ARV33"/>
  <c r="ARX33" s="1"/>
  <c r="ARN33"/>
  <c r="ARP33" s="1"/>
  <c r="ARF33"/>
  <c r="ARH33" s="1"/>
  <c r="AQX33"/>
  <c r="AQZ33" s="1"/>
  <c r="AQP33"/>
  <c r="AQR33" s="1"/>
  <c r="AQH33"/>
  <c r="AQJ33" s="1"/>
  <c r="APZ33"/>
  <c r="AQB33" s="1"/>
  <c r="APR33"/>
  <c r="APT33" s="1"/>
  <c r="APJ33"/>
  <c r="APL33" s="1"/>
  <c r="APB33"/>
  <c r="APD33" s="1"/>
  <c r="AOT33"/>
  <c r="AOV33" s="1"/>
  <c r="AOL33"/>
  <c r="AON33" s="1"/>
  <c r="AOD33"/>
  <c r="AOF33" s="1"/>
  <c r="ANV33"/>
  <c r="ANX33" s="1"/>
  <c r="ANN33"/>
  <c r="ANP33" s="1"/>
  <c r="ANF33"/>
  <c r="ANH33" s="1"/>
  <c r="AMX33"/>
  <c r="AMZ33" s="1"/>
  <c r="AMP33"/>
  <c r="AMR33" s="1"/>
  <c r="AMH33"/>
  <c r="AMJ33" s="1"/>
  <c r="ALZ33"/>
  <c r="AMB33" s="1"/>
  <c r="ALR33"/>
  <c r="ALT33" s="1"/>
  <c r="ALJ33"/>
  <c r="ALL33" s="1"/>
  <c r="ALB33"/>
  <c r="ALD33" s="1"/>
  <c r="AKT33"/>
  <c r="AKV33" s="1"/>
  <c r="AKL33"/>
  <c r="AKN33" s="1"/>
  <c r="AKD33"/>
  <c r="AKF33" s="1"/>
  <c r="AJV33"/>
  <c r="AJX33" s="1"/>
  <c r="AJN33"/>
  <c r="AJP33" s="1"/>
  <c r="AJF33"/>
  <c r="AJH33" s="1"/>
  <c r="AIX33"/>
  <c r="AIZ33" s="1"/>
  <c r="AIP33"/>
  <c r="AIR33" s="1"/>
  <c r="AIH33"/>
  <c r="AIJ33" s="1"/>
  <c r="AHZ33"/>
  <c r="AIB33" s="1"/>
  <c r="AHR33"/>
  <c r="AHT33" s="1"/>
  <c r="AHJ33"/>
  <c r="AHL33" s="1"/>
  <c r="AHB33"/>
  <c r="AHD33" s="1"/>
  <c r="AGT33"/>
  <c r="AGV33" s="1"/>
  <c r="AGL33"/>
  <c r="AGN33" s="1"/>
  <c r="AGD33"/>
  <c r="AGF33" s="1"/>
  <c r="AFV33"/>
  <c r="AFX33" s="1"/>
  <c r="AFN33"/>
  <c r="AFP33" s="1"/>
  <c r="AFF33"/>
  <c r="AFH33" s="1"/>
  <c r="AEX33"/>
  <c r="AEZ33" s="1"/>
  <c r="AEP33"/>
  <c r="AER33" s="1"/>
  <c r="AEH33"/>
  <c r="AEJ33" s="1"/>
  <c r="ADZ33"/>
  <c r="AEB33" s="1"/>
  <c r="ADR33"/>
  <c r="ADT33" s="1"/>
  <c r="ADJ33"/>
  <c r="ADL33" s="1"/>
  <c r="ADB33"/>
  <c r="ADD33" s="1"/>
  <c r="ACT33"/>
  <c r="ACV33" s="1"/>
  <c r="ACL33"/>
  <c r="ACN33" s="1"/>
  <c r="ACD33"/>
  <c r="ACF33" s="1"/>
  <c r="ABV33"/>
  <c r="ABX33" s="1"/>
  <c r="ABN33"/>
  <c r="ABP33" s="1"/>
  <c r="ABF33"/>
  <c r="ABH33" s="1"/>
  <c r="AAX33"/>
  <c r="AAZ33" s="1"/>
  <c r="AAP33"/>
  <c r="AAR33" s="1"/>
  <c r="AAH33"/>
  <c r="AAJ33" s="1"/>
  <c r="ZZ33"/>
  <c r="AAB33" s="1"/>
  <c r="ZR33"/>
  <c r="ZT33" s="1"/>
  <c r="ZJ33"/>
  <c r="ZL33" s="1"/>
  <c r="ZB33"/>
  <c r="ZD33" s="1"/>
  <c r="YT33"/>
  <c r="YV33" s="1"/>
  <c r="YL33"/>
  <c r="YN33" s="1"/>
  <c r="YD33"/>
  <c r="YF33" s="1"/>
  <c r="XV33"/>
  <c r="XX33" s="1"/>
  <c r="XN33"/>
  <c r="XP33" s="1"/>
  <c r="XF33"/>
  <c r="XH33" s="1"/>
  <c r="WX33"/>
  <c r="WZ33" s="1"/>
  <c r="WP33"/>
  <c r="WR33" s="1"/>
  <c r="WH33"/>
  <c r="WJ33" s="1"/>
  <c r="VZ33"/>
  <c r="WB33" s="1"/>
  <c r="VR33"/>
  <c r="VT33" s="1"/>
  <c r="VJ33"/>
  <c r="VL33" s="1"/>
  <c r="VB33"/>
  <c r="VD33" s="1"/>
  <c r="UT33"/>
  <c r="UV33" s="1"/>
  <c r="UL33"/>
  <c r="UN33" s="1"/>
  <c r="UD33"/>
  <c r="UF33" s="1"/>
  <c r="TV33"/>
  <c r="TX33" s="1"/>
  <c r="TN33"/>
  <c r="TP33" s="1"/>
  <c r="TF33"/>
  <c r="TH33" s="1"/>
  <c r="SX33"/>
  <c r="SZ33" s="1"/>
  <c r="SP33"/>
  <c r="SR33" s="1"/>
  <c r="SH33"/>
  <c r="SJ33" s="1"/>
  <c r="RZ33"/>
  <c r="SB33" s="1"/>
  <c r="RR33"/>
  <c r="RT33" s="1"/>
  <c r="RJ33"/>
  <c r="RL33" s="1"/>
  <c r="RB33"/>
  <c r="RD33" s="1"/>
  <c r="QT33"/>
  <c r="QV33" s="1"/>
  <c r="QL33"/>
  <c r="QN33" s="1"/>
  <c r="QD33"/>
  <c r="QF33" s="1"/>
  <c r="PV33"/>
  <c r="PX33" s="1"/>
  <c r="PN33"/>
  <c r="PP33" s="1"/>
  <c r="PF33"/>
  <c r="PH33" s="1"/>
  <c r="OX33"/>
  <c r="OZ33" s="1"/>
  <c r="OH33"/>
  <c r="OJ33" s="1"/>
  <c r="NZ33"/>
  <c r="OB33" s="1"/>
  <c r="NR33"/>
  <c r="NT33" s="1"/>
  <c r="NJ33"/>
  <c r="NL33" s="1"/>
  <c r="NB33"/>
  <c r="ND33" s="1"/>
  <c r="MT33"/>
  <c r="MV33" s="1"/>
  <c r="ML33"/>
  <c r="MN33" s="1"/>
  <c r="MD33"/>
  <c r="MF33" s="1"/>
  <c r="LV33"/>
  <c r="LX33" s="1"/>
  <c r="LN33"/>
  <c r="LP33" s="1"/>
  <c r="LF33"/>
  <c r="LH33" s="1"/>
  <c r="KX33"/>
  <c r="KZ33" s="1"/>
  <c r="KP33"/>
  <c r="KR33" s="1"/>
  <c r="KH33"/>
  <c r="KJ33" s="1"/>
  <c r="JZ33"/>
  <c r="KB33" s="1"/>
  <c r="JR33"/>
  <c r="JT33" s="1"/>
  <c r="JJ33"/>
  <c r="JL33" s="1"/>
  <c r="JB33"/>
  <c r="JD33" s="1"/>
  <c r="IT33"/>
  <c r="IV33" s="1"/>
  <c r="IL33"/>
  <c r="IN33" s="1"/>
  <c r="ID33"/>
  <c r="IF33" s="1"/>
  <c r="HV33"/>
  <c r="HX33" s="1"/>
  <c r="HN33"/>
  <c r="HP33" s="1"/>
  <c r="HF33"/>
  <c r="HH33" s="1"/>
  <c r="GX33"/>
  <c r="GZ33" s="1"/>
  <c r="GP33"/>
  <c r="GR33" s="1"/>
  <c r="GH33"/>
  <c r="GJ33" s="1"/>
  <c r="FZ33"/>
  <c r="GB33" s="1"/>
  <c r="FR33"/>
  <c r="FT33" s="1"/>
  <c r="FJ33"/>
  <c r="FL33" s="1"/>
  <c r="FB33"/>
  <c r="FD33" s="1"/>
  <c r="ET33"/>
  <c r="EV33" s="1"/>
  <c r="EL33"/>
  <c r="EN33" s="1"/>
  <c r="ED33"/>
  <c r="EF33" s="1"/>
  <c r="DV33"/>
  <c r="DX33" s="1"/>
  <c r="DN33"/>
  <c r="DP33" s="1"/>
  <c r="DF33"/>
  <c r="DH33" s="1"/>
  <c r="CX33"/>
  <c r="CZ33" s="1"/>
  <c r="CP33"/>
  <c r="CR33" s="1"/>
  <c r="CH33"/>
  <c r="CJ33" s="1"/>
  <c r="BZ33"/>
  <c r="CB33" s="1"/>
  <c r="BR33"/>
  <c r="BT33" s="1"/>
  <c r="BJ33"/>
  <c r="BL33" s="1"/>
  <c r="BB33"/>
  <c r="BD33" s="1"/>
  <c r="AT33"/>
  <c r="AV33" s="1"/>
  <c r="AL33"/>
  <c r="AN33" s="1"/>
  <c r="AD33"/>
  <c r="AF33" s="1"/>
  <c r="V33"/>
  <c r="X33" s="1"/>
  <c r="N33"/>
  <c r="P33" s="1"/>
  <c r="F33"/>
  <c r="H33" s="1"/>
  <c r="BJR32"/>
  <c r="BJT32" s="1"/>
  <c r="BJJ32"/>
  <c r="BJL32" s="1"/>
  <c r="BJB32"/>
  <c r="BJD32" s="1"/>
  <c r="BIT32"/>
  <c r="BIV32" s="1"/>
  <c r="BIL32"/>
  <c r="BIN32" s="1"/>
  <c r="BID32"/>
  <c r="BIF32" s="1"/>
  <c r="BHV32"/>
  <c r="BHX32" s="1"/>
  <c r="BHN32"/>
  <c r="BHP32" s="1"/>
  <c r="BHF32"/>
  <c r="BHH32" s="1"/>
  <c r="BGX32"/>
  <c r="BGZ32" s="1"/>
  <c r="BGP32"/>
  <c r="BGR32" s="1"/>
  <c r="BGH32"/>
  <c r="BGJ32" s="1"/>
  <c r="BFZ32"/>
  <c r="BGB32" s="1"/>
  <c r="BFR32"/>
  <c r="BFT32" s="1"/>
  <c r="BFJ32"/>
  <c r="BFL32" s="1"/>
  <c r="BFB32"/>
  <c r="BFD32" s="1"/>
  <c r="BET32"/>
  <c r="BEV32" s="1"/>
  <c r="BEL32"/>
  <c r="BEN32" s="1"/>
  <c r="BED32"/>
  <c r="BEF32" s="1"/>
  <c r="BDV32"/>
  <c r="BDX32" s="1"/>
  <c r="BDN32"/>
  <c r="BDP32" s="1"/>
  <c r="BDF32"/>
  <c r="BDH32" s="1"/>
  <c r="BCX32"/>
  <c r="BCZ32" s="1"/>
  <c r="BCP32"/>
  <c r="BCR32" s="1"/>
  <c r="BCH32"/>
  <c r="BCJ32" s="1"/>
  <c r="BBZ32"/>
  <c r="BCB32" s="1"/>
  <c r="BBR32"/>
  <c r="BBT32" s="1"/>
  <c r="BBJ32"/>
  <c r="BBL32" s="1"/>
  <c r="BBB32"/>
  <c r="BBD32" s="1"/>
  <c r="BAT32"/>
  <c r="BAV32" s="1"/>
  <c r="BAL32"/>
  <c r="BAN32" s="1"/>
  <c r="BAD32"/>
  <c r="BAF32" s="1"/>
  <c r="AZV32"/>
  <c r="AZX32" s="1"/>
  <c r="AZN32"/>
  <c r="AZP32" s="1"/>
  <c r="AZF32"/>
  <c r="AZH32" s="1"/>
  <c r="AYX32"/>
  <c r="AYZ32" s="1"/>
  <c r="AYP32"/>
  <c r="AYR32" s="1"/>
  <c r="AYH32"/>
  <c r="AYJ32" s="1"/>
  <c r="AXZ32"/>
  <c r="AYB32" s="1"/>
  <c r="AXR32"/>
  <c r="AXT32" s="1"/>
  <c r="AXJ32"/>
  <c r="AXL32" s="1"/>
  <c r="AXB32"/>
  <c r="AXD32" s="1"/>
  <c r="AWT32"/>
  <c r="AWV32" s="1"/>
  <c r="AWL32"/>
  <c r="AWN32" s="1"/>
  <c r="AWD32"/>
  <c r="AWF32" s="1"/>
  <c r="AVV32"/>
  <c r="AVX32" s="1"/>
  <c r="AVN32"/>
  <c r="AVP32" s="1"/>
  <c r="AVF32"/>
  <c r="AVH32" s="1"/>
  <c r="AUX32"/>
  <c r="AUZ32" s="1"/>
  <c r="AUP32"/>
  <c r="AUR32" s="1"/>
  <c r="AUH32"/>
  <c r="AUJ32" s="1"/>
  <c r="ATZ32"/>
  <c r="AUB32" s="1"/>
  <c r="ATR32"/>
  <c r="ATT32" s="1"/>
  <c r="ATJ32"/>
  <c r="ATL32" s="1"/>
  <c r="ATB32"/>
  <c r="ATD32" s="1"/>
  <c r="AST32"/>
  <c r="ASV32" s="1"/>
  <c r="ASL32"/>
  <c r="ASN32" s="1"/>
  <c r="ASD32"/>
  <c r="ASF32" s="1"/>
  <c r="ARV32"/>
  <c r="ARX32" s="1"/>
  <c r="ARN32"/>
  <c r="ARP32" s="1"/>
  <c r="ARF32"/>
  <c r="ARH32" s="1"/>
  <c r="AQX32"/>
  <c r="AQZ32" s="1"/>
  <c r="AQP32"/>
  <c r="AQR32" s="1"/>
  <c r="AQH32"/>
  <c r="AQJ32" s="1"/>
  <c r="APZ32"/>
  <c r="AQB32" s="1"/>
  <c r="APR32"/>
  <c r="APT32" s="1"/>
  <c r="APJ32"/>
  <c r="APL32" s="1"/>
  <c r="APB32"/>
  <c r="APD32" s="1"/>
  <c r="AOT32"/>
  <c r="AOV32" s="1"/>
  <c r="AOL32"/>
  <c r="AON32" s="1"/>
  <c r="AOD32"/>
  <c r="AOF32" s="1"/>
  <c r="ANV32"/>
  <c r="ANX32" s="1"/>
  <c r="ANN32"/>
  <c r="ANP32" s="1"/>
  <c r="ANF32"/>
  <c r="ANH32" s="1"/>
  <c r="AMX32"/>
  <c r="AMZ32" s="1"/>
  <c r="AMP32"/>
  <c r="AMR32" s="1"/>
  <c r="AMH32"/>
  <c r="AMJ32" s="1"/>
  <c r="ALZ32"/>
  <c r="AMB32" s="1"/>
  <c r="ALR32"/>
  <c r="ALT32" s="1"/>
  <c r="ALJ32"/>
  <c r="ALL32" s="1"/>
  <c r="ALB32"/>
  <c r="ALD32" s="1"/>
  <c r="AKT32"/>
  <c r="AKV32" s="1"/>
  <c r="AKL32"/>
  <c r="AKN32" s="1"/>
  <c r="AKD32"/>
  <c r="AKF32" s="1"/>
  <c r="AJV32"/>
  <c r="AJX32" s="1"/>
  <c r="AJN32"/>
  <c r="AJP32" s="1"/>
  <c r="AJF32"/>
  <c r="AJH32" s="1"/>
  <c r="AIX32"/>
  <c r="AIZ32" s="1"/>
  <c r="AIP32"/>
  <c r="AIR32" s="1"/>
  <c r="AIH32"/>
  <c r="AIJ32" s="1"/>
  <c r="AHZ32"/>
  <c r="AIB32" s="1"/>
  <c r="AHR32"/>
  <c r="AHT32" s="1"/>
  <c r="AHJ32"/>
  <c r="AHL32" s="1"/>
  <c r="AHB32"/>
  <c r="AHD32" s="1"/>
  <c r="AGT32"/>
  <c r="AGV32" s="1"/>
  <c r="AGL32"/>
  <c r="AGN32" s="1"/>
  <c r="AGD32"/>
  <c r="AGF32" s="1"/>
  <c r="AFV32"/>
  <c r="AFX32" s="1"/>
  <c r="AFN32"/>
  <c r="AFP32" s="1"/>
  <c r="AFF32"/>
  <c r="AFH32" s="1"/>
  <c r="AEX32"/>
  <c r="AEZ32" s="1"/>
  <c r="AEP32"/>
  <c r="AER32" s="1"/>
  <c r="AEH32"/>
  <c r="AEJ32" s="1"/>
  <c r="ADZ32"/>
  <c r="AEB32" s="1"/>
  <c r="ADR32"/>
  <c r="ADT32" s="1"/>
  <c r="ADJ32"/>
  <c r="ADL32" s="1"/>
  <c r="ADB32"/>
  <c r="ADD32" s="1"/>
  <c r="ACT32"/>
  <c r="ACV32" s="1"/>
  <c r="ACL32"/>
  <c r="ACN32" s="1"/>
  <c r="ACD32"/>
  <c r="ACF32" s="1"/>
  <c r="ABV32"/>
  <c r="ABX32" s="1"/>
  <c r="ABN32"/>
  <c r="ABP32" s="1"/>
  <c r="ABF32"/>
  <c r="ABH32" s="1"/>
  <c r="AAX32"/>
  <c r="AAZ32" s="1"/>
  <c r="AAP32"/>
  <c r="AAR32" s="1"/>
  <c r="AAH32"/>
  <c r="AAJ32" s="1"/>
  <c r="ZZ32"/>
  <c r="AAB32" s="1"/>
  <c r="ZR32"/>
  <c r="ZT32" s="1"/>
  <c r="ZJ32"/>
  <c r="ZL32" s="1"/>
  <c r="ZB32"/>
  <c r="ZD32" s="1"/>
  <c r="YT32"/>
  <c r="YV32" s="1"/>
  <c r="YL32"/>
  <c r="YN32" s="1"/>
  <c r="YD32"/>
  <c r="YF32" s="1"/>
  <c r="XV32"/>
  <c r="XX32" s="1"/>
  <c r="XN32"/>
  <c r="XP32" s="1"/>
  <c r="XF32"/>
  <c r="XH32" s="1"/>
  <c r="WX32"/>
  <c r="WZ32" s="1"/>
  <c r="WP32"/>
  <c r="WR32" s="1"/>
  <c r="WH32"/>
  <c r="WJ32" s="1"/>
  <c r="VZ32"/>
  <c r="WB32" s="1"/>
  <c r="VR32"/>
  <c r="VT32" s="1"/>
  <c r="VJ32"/>
  <c r="VL32" s="1"/>
  <c r="VB32"/>
  <c r="VD32" s="1"/>
  <c r="UT32"/>
  <c r="UV32" s="1"/>
  <c r="UL32"/>
  <c r="UN32" s="1"/>
  <c r="UD32"/>
  <c r="UF32" s="1"/>
  <c r="TV32"/>
  <c r="TX32" s="1"/>
  <c r="TN32"/>
  <c r="TP32" s="1"/>
  <c r="TF32"/>
  <c r="TH32" s="1"/>
  <c r="SX32"/>
  <c r="SZ32" s="1"/>
  <c r="SP32"/>
  <c r="SR32" s="1"/>
  <c r="SH32"/>
  <c r="SJ32" s="1"/>
  <c r="RZ32"/>
  <c r="SB32" s="1"/>
  <c r="RR32"/>
  <c r="RT32" s="1"/>
  <c r="RJ32"/>
  <c r="RL32" s="1"/>
  <c r="RB32"/>
  <c r="RD32" s="1"/>
  <c r="QT32"/>
  <c r="QV32" s="1"/>
  <c r="QL32"/>
  <c r="QN32" s="1"/>
  <c r="QD32"/>
  <c r="QF32" s="1"/>
  <c r="PV32"/>
  <c r="PX32" s="1"/>
  <c r="PN32"/>
  <c r="PP32" s="1"/>
  <c r="PF32"/>
  <c r="PH32" s="1"/>
  <c r="OX32"/>
  <c r="OZ32" s="1"/>
  <c r="OP32"/>
  <c r="OR32" s="1"/>
  <c r="OH32"/>
  <c r="OJ32" s="1"/>
  <c r="NZ32"/>
  <c r="OB32" s="1"/>
  <c r="NR32"/>
  <c r="NT32" s="1"/>
  <c r="NJ32"/>
  <c r="NL32" s="1"/>
  <c r="NB32"/>
  <c r="ND32" s="1"/>
  <c r="MT32"/>
  <c r="MV32" s="1"/>
  <c r="ML32"/>
  <c r="MN32" s="1"/>
  <c r="MD32"/>
  <c r="MF32" s="1"/>
  <c r="LV32"/>
  <c r="LX32" s="1"/>
  <c r="LN32"/>
  <c r="LP32" s="1"/>
  <c r="LF32"/>
  <c r="LH32" s="1"/>
  <c r="KX32"/>
  <c r="KZ32" s="1"/>
  <c r="KP32"/>
  <c r="KR32" s="1"/>
  <c r="KH32"/>
  <c r="KJ32" s="1"/>
  <c r="JZ32"/>
  <c r="KB32" s="1"/>
  <c r="JR32"/>
  <c r="JT32" s="1"/>
  <c r="JJ32"/>
  <c r="JL32" s="1"/>
  <c r="JB32"/>
  <c r="JD32" s="1"/>
  <c r="IT32"/>
  <c r="IV32" s="1"/>
  <c r="IL32"/>
  <c r="IN32" s="1"/>
  <c r="ID32"/>
  <c r="IF32" s="1"/>
  <c r="HV32"/>
  <c r="HX32" s="1"/>
  <c r="HN32"/>
  <c r="HP32" s="1"/>
  <c r="HF32"/>
  <c r="HH32" s="1"/>
  <c r="GX32"/>
  <c r="GZ32" s="1"/>
  <c r="GP32"/>
  <c r="GR32" s="1"/>
  <c r="GH32"/>
  <c r="GJ32" s="1"/>
  <c r="FZ32"/>
  <c r="GB32" s="1"/>
  <c r="FR32"/>
  <c r="FT32" s="1"/>
  <c r="FJ32"/>
  <c r="FL32" s="1"/>
  <c r="FB32"/>
  <c r="FD32" s="1"/>
  <c r="ET32"/>
  <c r="EV32" s="1"/>
  <c r="EL32"/>
  <c r="EN32" s="1"/>
  <c r="ED32"/>
  <c r="EF32" s="1"/>
  <c r="DV32"/>
  <c r="DX32" s="1"/>
  <c r="DN32"/>
  <c r="DP32" s="1"/>
  <c r="DF32"/>
  <c r="DH32" s="1"/>
  <c r="CX32"/>
  <c r="CZ32" s="1"/>
  <c r="CP32"/>
  <c r="CR32" s="1"/>
  <c r="CH32"/>
  <c r="CJ32" s="1"/>
  <c r="BZ32"/>
  <c r="CB32" s="1"/>
  <c r="BR32"/>
  <c r="BT32" s="1"/>
  <c r="BJ32"/>
  <c r="BL32" s="1"/>
  <c r="BB32"/>
  <c r="BD32" s="1"/>
  <c r="AT32"/>
  <c r="AV32" s="1"/>
  <c r="AL32"/>
  <c r="AN32" s="1"/>
  <c r="AD32"/>
  <c r="AF32" s="1"/>
  <c r="V32"/>
  <c r="X32" s="1"/>
  <c r="N32"/>
  <c r="P32" s="1"/>
  <c r="F32"/>
  <c r="H32" s="1"/>
  <c r="BJR31"/>
  <c r="BJT31" s="1"/>
  <c r="BJJ31"/>
  <c r="BJL31" s="1"/>
  <c r="BJB31"/>
  <c r="BJD31" s="1"/>
  <c r="BIT31"/>
  <c r="BIV31" s="1"/>
  <c r="BIL31"/>
  <c r="BIN31" s="1"/>
  <c r="BID31"/>
  <c r="BIF31" s="1"/>
  <c r="BHV31"/>
  <c r="BHX31" s="1"/>
  <c r="BHN31"/>
  <c r="BHP31" s="1"/>
  <c r="BHF31"/>
  <c r="BHH31" s="1"/>
  <c r="BGX31"/>
  <c r="BGZ31" s="1"/>
  <c r="BGP31"/>
  <c r="BGR31" s="1"/>
  <c r="BGH31"/>
  <c r="BGJ31" s="1"/>
  <c r="BFZ31"/>
  <c r="BGB31" s="1"/>
  <c r="BFR31"/>
  <c r="BFT31" s="1"/>
  <c r="BFJ31"/>
  <c r="BFL31" s="1"/>
  <c r="BFB31"/>
  <c r="BFD31" s="1"/>
  <c r="BET31"/>
  <c r="BEV31" s="1"/>
  <c r="BEL31"/>
  <c r="BEN31" s="1"/>
  <c r="BED31"/>
  <c r="BEF31" s="1"/>
  <c r="BDV31"/>
  <c r="BDX31" s="1"/>
  <c r="BDN31"/>
  <c r="BDP31" s="1"/>
  <c r="BDF31"/>
  <c r="BDH31" s="1"/>
  <c r="BCX31"/>
  <c r="BCZ31" s="1"/>
  <c r="BCP31"/>
  <c r="BCR31" s="1"/>
  <c r="BCH31"/>
  <c r="BCJ31" s="1"/>
  <c r="BBZ31"/>
  <c r="BCB31" s="1"/>
  <c r="BBR31"/>
  <c r="BBT31" s="1"/>
  <c r="BBJ31"/>
  <c r="BBL31" s="1"/>
  <c r="BBB31"/>
  <c r="BBD31" s="1"/>
  <c r="BAT31"/>
  <c r="BAV31" s="1"/>
  <c r="BAL31"/>
  <c r="BAN31" s="1"/>
  <c r="BAD31"/>
  <c r="BAF31" s="1"/>
  <c r="AZV31"/>
  <c r="AZX31" s="1"/>
  <c r="AZN31"/>
  <c r="AZP31" s="1"/>
  <c r="AZF31"/>
  <c r="AZH31" s="1"/>
  <c r="AYX31"/>
  <c r="AYZ31" s="1"/>
  <c r="AYP31"/>
  <c r="AYR31" s="1"/>
  <c r="AYH31"/>
  <c r="AYJ31" s="1"/>
  <c r="AXZ31"/>
  <c r="AYB31" s="1"/>
  <c r="AXR31"/>
  <c r="AXT31" s="1"/>
  <c r="AXJ31"/>
  <c r="AXL31" s="1"/>
  <c r="AXB31"/>
  <c r="AXD31" s="1"/>
  <c r="AWT31"/>
  <c r="AWV31" s="1"/>
  <c r="AWL31"/>
  <c r="AWN31" s="1"/>
  <c r="AWD31"/>
  <c r="AWF31" s="1"/>
  <c r="AVV31"/>
  <c r="AVX31" s="1"/>
  <c r="AVN31"/>
  <c r="AVP31" s="1"/>
  <c r="AVF31"/>
  <c r="AVH31" s="1"/>
  <c r="AUX31"/>
  <c r="AUZ31" s="1"/>
  <c r="AUP31"/>
  <c r="AUR31" s="1"/>
  <c r="AUH31"/>
  <c r="AUJ31" s="1"/>
  <c r="ATZ31"/>
  <c r="AUB31" s="1"/>
  <c r="ATR31"/>
  <c r="ATT31" s="1"/>
  <c r="ATJ31"/>
  <c r="ATL31" s="1"/>
  <c r="ATB31"/>
  <c r="ATD31" s="1"/>
  <c r="AST31"/>
  <c r="ASV31" s="1"/>
  <c r="ASL31"/>
  <c r="ASN31" s="1"/>
  <c r="ASD31"/>
  <c r="ASF31" s="1"/>
  <c r="ARV31"/>
  <c r="ARX31" s="1"/>
  <c r="ARN31"/>
  <c r="ARP31" s="1"/>
  <c r="ARF31"/>
  <c r="ARH31" s="1"/>
  <c r="AQX31"/>
  <c r="AQZ31" s="1"/>
  <c r="AQP31"/>
  <c r="AQR31" s="1"/>
  <c r="AQH31"/>
  <c r="AQJ31" s="1"/>
  <c r="APZ31"/>
  <c r="AQB31" s="1"/>
  <c r="APR31"/>
  <c r="APT31" s="1"/>
  <c r="APJ31"/>
  <c r="APL31" s="1"/>
  <c r="APB31"/>
  <c r="APD31" s="1"/>
  <c r="AOT31"/>
  <c r="AOV31" s="1"/>
  <c r="AOL31"/>
  <c r="AON31" s="1"/>
  <c r="AOD31"/>
  <c r="AOF31" s="1"/>
  <c r="ANV31"/>
  <c r="ANX31" s="1"/>
  <c r="ANN31"/>
  <c r="ANP31" s="1"/>
  <c r="ANF31"/>
  <c r="ANH31" s="1"/>
  <c r="AMX31"/>
  <c r="AMZ31" s="1"/>
  <c r="AMP31"/>
  <c r="AMR31" s="1"/>
  <c r="AMH31"/>
  <c r="AMJ31" s="1"/>
  <c r="ALZ31"/>
  <c r="AMB31" s="1"/>
  <c r="ALR31"/>
  <c r="ALT31" s="1"/>
  <c r="ALJ31"/>
  <c r="ALL31" s="1"/>
  <c r="ALB31"/>
  <c r="ALD31" s="1"/>
  <c r="AKT31"/>
  <c r="AKV31" s="1"/>
  <c r="AKL31"/>
  <c r="AKN31" s="1"/>
  <c r="AKD31"/>
  <c r="AKF31" s="1"/>
  <c r="AJV31"/>
  <c r="AJX31" s="1"/>
  <c r="AJN31"/>
  <c r="AJP31" s="1"/>
  <c r="AJF31"/>
  <c r="AJH31" s="1"/>
  <c r="AIX31"/>
  <c r="AIZ31" s="1"/>
  <c r="AIP31"/>
  <c r="AIR31" s="1"/>
  <c r="AIH31"/>
  <c r="AIJ31" s="1"/>
  <c r="AHZ31"/>
  <c r="AIB31" s="1"/>
  <c r="AHR31"/>
  <c r="AHT31" s="1"/>
  <c r="AHJ31"/>
  <c r="AHL31" s="1"/>
  <c r="AHB31"/>
  <c r="AHD31" s="1"/>
  <c r="AGT31"/>
  <c r="AGV31" s="1"/>
  <c r="AGL31"/>
  <c r="AGN31" s="1"/>
  <c r="AGD31"/>
  <c r="AGF31" s="1"/>
  <c r="AFV31"/>
  <c r="AFX31" s="1"/>
  <c r="AFN31"/>
  <c r="AFP31" s="1"/>
  <c r="AFF31"/>
  <c r="AFH31" s="1"/>
  <c r="AEX31"/>
  <c r="AEZ31" s="1"/>
  <c r="AEP31"/>
  <c r="AER31" s="1"/>
  <c r="AEH31"/>
  <c r="AEJ31" s="1"/>
  <c r="ADZ31"/>
  <c r="AEB31" s="1"/>
  <c r="ADR31"/>
  <c r="ADT31" s="1"/>
  <c r="ADJ31"/>
  <c r="ADL31" s="1"/>
  <c r="ADB31"/>
  <c r="ADD31" s="1"/>
  <c r="ACT31"/>
  <c r="ACV31" s="1"/>
  <c r="ACL31"/>
  <c r="ACN31" s="1"/>
  <c r="ACD31"/>
  <c r="ACF31" s="1"/>
  <c r="ABV31"/>
  <c r="ABX31" s="1"/>
  <c r="ABN31"/>
  <c r="ABP31" s="1"/>
  <c r="ABF31"/>
  <c r="ABH31" s="1"/>
  <c r="AAX31"/>
  <c r="AAZ31" s="1"/>
  <c r="AAP31"/>
  <c r="AAR31" s="1"/>
  <c r="AAH31"/>
  <c r="AAJ31" s="1"/>
  <c r="ZZ31"/>
  <c r="AAB31" s="1"/>
  <c r="ZR31"/>
  <c r="ZT31" s="1"/>
  <c r="ZJ31"/>
  <c r="ZL31" s="1"/>
  <c r="ZB31"/>
  <c r="ZD31" s="1"/>
  <c r="YT31"/>
  <c r="YV31" s="1"/>
  <c r="YL31"/>
  <c r="YN31" s="1"/>
  <c r="YD31"/>
  <c r="YF31" s="1"/>
  <c r="XV31"/>
  <c r="XX31" s="1"/>
  <c r="XN31"/>
  <c r="XP31" s="1"/>
  <c r="XF31"/>
  <c r="XH31" s="1"/>
  <c r="WX31"/>
  <c r="WZ31" s="1"/>
  <c r="WP31"/>
  <c r="WR31" s="1"/>
  <c r="WH31"/>
  <c r="WJ31" s="1"/>
  <c r="VZ31"/>
  <c r="WB31" s="1"/>
  <c r="VR31"/>
  <c r="VT31" s="1"/>
  <c r="VJ31"/>
  <c r="VL31" s="1"/>
  <c r="VB31"/>
  <c r="VD31" s="1"/>
  <c r="UT31"/>
  <c r="UV31" s="1"/>
  <c r="UL31"/>
  <c r="UN31" s="1"/>
  <c r="UD31"/>
  <c r="UF31" s="1"/>
  <c r="TV31"/>
  <c r="TX31" s="1"/>
  <c r="TN31"/>
  <c r="TP31" s="1"/>
  <c r="TF31"/>
  <c r="TH31" s="1"/>
  <c r="SX31"/>
  <c r="SZ31" s="1"/>
  <c r="SP31"/>
  <c r="SR31" s="1"/>
  <c r="SH31"/>
  <c r="SJ31" s="1"/>
  <c r="RZ31"/>
  <c r="SB31" s="1"/>
  <c r="RR31"/>
  <c r="RT31" s="1"/>
  <c r="RJ31"/>
  <c r="RL31" s="1"/>
  <c r="RB31"/>
  <c r="RD31" s="1"/>
  <c r="QT31"/>
  <c r="QV31" s="1"/>
  <c r="QL31"/>
  <c r="QN31" s="1"/>
  <c r="QD31"/>
  <c r="QF31" s="1"/>
  <c r="PV31"/>
  <c r="PX31" s="1"/>
  <c r="PN31"/>
  <c r="PP31" s="1"/>
  <c r="PF31"/>
  <c r="PH31" s="1"/>
  <c r="OX31"/>
  <c r="OZ31" s="1"/>
  <c r="OP31"/>
  <c r="OR31" s="1"/>
  <c r="OH31"/>
  <c r="OJ31" s="1"/>
  <c r="NZ31"/>
  <c r="OB31" s="1"/>
  <c r="NR31"/>
  <c r="NT31" s="1"/>
  <c r="NJ31"/>
  <c r="NL31" s="1"/>
  <c r="NB31"/>
  <c r="ND31" s="1"/>
  <c r="MT31"/>
  <c r="MV31" s="1"/>
  <c r="ML31"/>
  <c r="MN31" s="1"/>
  <c r="MD31"/>
  <c r="MF31" s="1"/>
  <c r="LV31"/>
  <c r="LX31" s="1"/>
  <c r="LN31"/>
  <c r="LP31" s="1"/>
  <c r="LF31"/>
  <c r="LH31" s="1"/>
  <c r="KX31"/>
  <c r="KZ31" s="1"/>
  <c r="KP31"/>
  <c r="KR31" s="1"/>
  <c r="KH31"/>
  <c r="KJ31" s="1"/>
  <c r="JZ31"/>
  <c r="KB31" s="1"/>
  <c r="JR31"/>
  <c r="JT31" s="1"/>
  <c r="JJ31"/>
  <c r="JL31" s="1"/>
  <c r="JB31"/>
  <c r="JD31" s="1"/>
  <c r="IT31"/>
  <c r="IV31" s="1"/>
  <c r="IL31"/>
  <c r="IN31" s="1"/>
  <c r="ID31"/>
  <c r="IF31" s="1"/>
  <c r="HV31"/>
  <c r="HX31" s="1"/>
  <c r="HN31"/>
  <c r="HP31" s="1"/>
  <c r="HF31"/>
  <c r="HH31" s="1"/>
  <c r="GX31"/>
  <c r="GZ31" s="1"/>
  <c r="GP31"/>
  <c r="GR31" s="1"/>
  <c r="GH31"/>
  <c r="GJ31" s="1"/>
  <c r="FZ31"/>
  <c r="GB31" s="1"/>
  <c r="FR31"/>
  <c r="FT31" s="1"/>
  <c r="FJ31"/>
  <c r="FL31" s="1"/>
  <c r="FB31"/>
  <c r="FD31" s="1"/>
  <c r="ET31"/>
  <c r="EV31" s="1"/>
  <c r="EL31"/>
  <c r="EN31" s="1"/>
  <c r="ED31"/>
  <c r="EF31" s="1"/>
  <c r="DV31"/>
  <c r="DX31" s="1"/>
  <c r="DN31"/>
  <c r="DP31" s="1"/>
  <c r="DF31"/>
  <c r="DH31" s="1"/>
  <c r="CX31"/>
  <c r="CZ31" s="1"/>
  <c r="CP31"/>
  <c r="CR31" s="1"/>
  <c r="CH31"/>
  <c r="CJ31" s="1"/>
  <c r="BZ31"/>
  <c r="CB31" s="1"/>
  <c r="BR31"/>
  <c r="BT31" s="1"/>
  <c r="BJ31"/>
  <c r="BL31" s="1"/>
  <c r="BB31"/>
  <c r="BD31" s="1"/>
  <c r="AT31"/>
  <c r="AV31" s="1"/>
  <c r="AL31"/>
  <c r="AN31" s="1"/>
  <c r="AD31"/>
  <c r="AF31" s="1"/>
  <c r="V31"/>
  <c r="X31" s="1"/>
  <c r="N31"/>
  <c r="P31" s="1"/>
  <c r="F31"/>
  <c r="H31" s="1"/>
  <c r="BJR30"/>
  <c r="BJT30" s="1"/>
  <c r="BJJ30"/>
  <c r="BJL30" s="1"/>
  <c r="BJB30"/>
  <c r="BJD30" s="1"/>
  <c r="BIT30"/>
  <c r="BIV30" s="1"/>
  <c r="BIL30"/>
  <c r="BIN30" s="1"/>
  <c r="BID30"/>
  <c r="BIF30" s="1"/>
  <c r="BHV30"/>
  <c r="BHX30" s="1"/>
  <c r="BHN30"/>
  <c r="BHP30" s="1"/>
  <c r="BHF30"/>
  <c r="BHH30" s="1"/>
  <c r="BGX30"/>
  <c r="BGZ30" s="1"/>
  <c r="BGP30"/>
  <c r="BGR30" s="1"/>
  <c r="BGH30"/>
  <c r="BGJ30" s="1"/>
  <c r="BFZ30"/>
  <c r="BGB30" s="1"/>
  <c r="BFR30"/>
  <c r="BFT30" s="1"/>
  <c r="BFJ30"/>
  <c r="BFL30" s="1"/>
  <c r="BFB30"/>
  <c r="BFD30" s="1"/>
  <c r="BET30"/>
  <c r="BEV30" s="1"/>
  <c r="BEL30"/>
  <c r="BEN30" s="1"/>
  <c r="BED30"/>
  <c r="BEF30" s="1"/>
  <c r="BDV30"/>
  <c r="BDX30" s="1"/>
  <c r="BDN30"/>
  <c r="BDP30" s="1"/>
  <c r="BDF30"/>
  <c r="BDH30" s="1"/>
  <c r="BCX30"/>
  <c r="BCZ30" s="1"/>
  <c r="BCP30"/>
  <c r="BCR30" s="1"/>
  <c r="BCH30"/>
  <c r="BCJ30" s="1"/>
  <c r="BBZ30"/>
  <c r="BCB30" s="1"/>
  <c r="BBR30"/>
  <c r="BBT30" s="1"/>
  <c r="BBJ30"/>
  <c r="BBL30" s="1"/>
  <c r="BBB30"/>
  <c r="BBD30" s="1"/>
  <c r="BAT30"/>
  <c r="BAV30" s="1"/>
  <c r="BAL30"/>
  <c r="BAN30" s="1"/>
  <c r="BAD30"/>
  <c r="BAF30" s="1"/>
  <c r="AZV30"/>
  <c r="AZX30" s="1"/>
  <c r="AZN30"/>
  <c r="AZP30" s="1"/>
  <c r="AZF30"/>
  <c r="AZH30" s="1"/>
  <c r="AYX30"/>
  <c r="AYZ30" s="1"/>
  <c r="AYP30"/>
  <c r="AYR30" s="1"/>
  <c r="AYH30"/>
  <c r="AYJ30" s="1"/>
  <c r="AXZ30"/>
  <c r="AYB30" s="1"/>
  <c r="AXR30"/>
  <c r="AXT30" s="1"/>
  <c r="AXJ30"/>
  <c r="AXL30" s="1"/>
  <c r="AXB30"/>
  <c r="AXD30" s="1"/>
  <c r="AWT30"/>
  <c r="AWV30" s="1"/>
  <c r="AWL30"/>
  <c r="AWN30" s="1"/>
  <c r="AWD30"/>
  <c r="AWF30" s="1"/>
  <c r="AVV30"/>
  <c r="AVX30" s="1"/>
  <c r="AVN30"/>
  <c r="AVP30" s="1"/>
  <c r="AVF30"/>
  <c r="AVH30" s="1"/>
  <c r="AUX30"/>
  <c r="AUZ30" s="1"/>
  <c r="AUP30"/>
  <c r="AUR30" s="1"/>
  <c r="AUH30"/>
  <c r="AUJ30" s="1"/>
  <c r="ATZ30"/>
  <c r="AUB30" s="1"/>
  <c r="ATR30"/>
  <c r="ATT30" s="1"/>
  <c r="ATJ30"/>
  <c r="ATL30" s="1"/>
  <c r="ATB30"/>
  <c r="ATD30" s="1"/>
  <c r="AST30"/>
  <c r="ASV30" s="1"/>
  <c r="ASL30"/>
  <c r="ASN30" s="1"/>
  <c r="ASD30"/>
  <c r="ASF30" s="1"/>
  <c r="ARV30"/>
  <c r="ARX30" s="1"/>
  <c r="ARN30"/>
  <c r="ARP30" s="1"/>
  <c r="ARF30"/>
  <c r="ARH30" s="1"/>
  <c r="AQX30"/>
  <c r="AQZ30" s="1"/>
  <c r="AQP30"/>
  <c r="AQR30" s="1"/>
  <c r="AQH30"/>
  <c r="AQJ30" s="1"/>
  <c r="APZ30"/>
  <c r="AQB30" s="1"/>
  <c r="APR30"/>
  <c r="APT30" s="1"/>
  <c r="APJ30"/>
  <c r="APL30" s="1"/>
  <c r="APB30"/>
  <c r="APD30" s="1"/>
  <c r="AOT30"/>
  <c r="AOV30" s="1"/>
  <c r="AOL30"/>
  <c r="AON30" s="1"/>
  <c r="AOD30"/>
  <c r="AOF30" s="1"/>
  <c r="ANV30"/>
  <c r="ANX30" s="1"/>
  <c r="ANN30"/>
  <c r="ANP30" s="1"/>
  <c r="ANF30"/>
  <c r="ANH30" s="1"/>
  <c r="AMX30"/>
  <c r="AMZ30" s="1"/>
  <c r="AMP30"/>
  <c r="AMR30" s="1"/>
  <c r="AMH30"/>
  <c r="AMJ30" s="1"/>
  <c r="ALZ30"/>
  <c r="AMB30" s="1"/>
  <c r="ALR30"/>
  <c r="ALT30" s="1"/>
  <c r="ALJ30"/>
  <c r="ALL30" s="1"/>
  <c r="ALB30"/>
  <c r="ALD30" s="1"/>
  <c r="AKT30"/>
  <c r="AKV30" s="1"/>
  <c r="AKL30"/>
  <c r="AKN30" s="1"/>
  <c r="AKD30"/>
  <c r="AKF30" s="1"/>
  <c r="AJV30"/>
  <c r="AJX30" s="1"/>
  <c r="AJN30"/>
  <c r="AJP30" s="1"/>
  <c r="AJF30"/>
  <c r="AJH30" s="1"/>
  <c r="AIX30"/>
  <c r="AIZ30" s="1"/>
  <c r="AIP30"/>
  <c r="AIR30" s="1"/>
  <c r="AIH30"/>
  <c r="AIJ30" s="1"/>
  <c r="AHZ30"/>
  <c r="AIB30" s="1"/>
  <c r="AHR30"/>
  <c r="AHT30" s="1"/>
  <c r="AHJ30"/>
  <c r="AHL30" s="1"/>
  <c r="AHB30"/>
  <c r="AHD30" s="1"/>
  <c r="AGT30"/>
  <c r="AGV30" s="1"/>
  <c r="AGL30"/>
  <c r="AGN30" s="1"/>
  <c r="AGD30"/>
  <c r="AGF30" s="1"/>
  <c r="AFV30"/>
  <c r="AFX30" s="1"/>
  <c r="AFN30"/>
  <c r="AFP30" s="1"/>
  <c r="AFF30"/>
  <c r="AFH30" s="1"/>
  <c r="AEX30"/>
  <c r="AEZ30" s="1"/>
  <c r="AEP30"/>
  <c r="AER30" s="1"/>
  <c r="AEH30"/>
  <c r="AEJ30" s="1"/>
  <c r="ADZ30"/>
  <c r="AEB30" s="1"/>
  <c r="ADR30"/>
  <c r="ADT30" s="1"/>
  <c r="ADJ30"/>
  <c r="ADL30" s="1"/>
  <c r="ADB30"/>
  <c r="ADD30" s="1"/>
  <c r="ACT30"/>
  <c r="ACV30" s="1"/>
  <c r="ACL30"/>
  <c r="ACN30" s="1"/>
  <c r="ACD30"/>
  <c r="ACF30" s="1"/>
  <c r="ABV30"/>
  <c r="ABX30" s="1"/>
  <c r="ABN30"/>
  <c r="ABP30" s="1"/>
  <c r="ABF30"/>
  <c r="ABH30" s="1"/>
  <c r="AAX30"/>
  <c r="AAZ30" s="1"/>
  <c r="AAP30"/>
  <c r="AAR30" s="1"/>
  <c r="AAH30"/>
  <c r="AAJ30" s="1"/>
  <c r="ZZ30"/>
  <c r="AAB30" s="1"/>
  <c r="ZR30"/>
  <c r="ZT30" s="1"/>
  <c r="ZJ30"/>
  <c r="ZL30" s="1"/>
  <c r="ZB30"/>
  <c r="ZD30" s="1"/>
  <c r="YT30"/>
  <c r="YV30" s="1"/>
  <c r="YL30"/>
  <c r="YN30" s="1"/>
  <c r="YD30"/>
  <c r="YF30" s="1"/>
  <c r="XV30"/>
  <c r="XX30" s="1"/>
  <c r="XN30"/>
  <c r="XP30" s="1"/>
  <c r="XF30"/>
  <c r="XH30" s="1"/>
  <c r="WX30"/>
  <c r="WZ30" s="1"/>
  <c r="WP30"/>
  <c r="WR30" s="1"/>
  <c r="WH30"/>
  <c r="WJ30" s="1"/>
  <c r="VZ30"/>
  <c r="WB30" s="1"/>
  <c r="VR30"/>
  <c r="VT30" s="1"/>
  <c r="VJ30"/>
  <c r="VL30" s="1"/>
  <c r="VB30"/>
  <c r="VD30" s="1"/>
  <c r="UT30"/>
  <c r="UV30" s="1"/>
  <c r="UL30"/>
  <c r="UN30" s="1"/>
  <c r="UD30"/>
  <c r="UF30" s="1"/>
  <c r="TV30"/>
  <c r="TX30" s="1"/>
  <c r="TN30"/>
  <c r="TP30" s="1"/>
  <c r="TF30"/>
  <c r="TH30" s="1"/>
  <c r="SX30"/>
  <c r="SZ30" s="1"/>
  <c r="SP30"/>
  <c r="SR30" s="1"/>
  <c r="SH30"/>
  <c r="SJ30" s="1"/>
  <c r="RZ30"/>
  <c r="SB30" s="1"/>
  <c r="RR30"/>
  <c r="RT30" s="1"/>
  <c r="RJ30"/>
  <c r="RL30" s="1"/>
  <c r="RB30"/>
  <c r="RD30" s="1"/>
  <c r="QT30"/>
  <c r="QV30" s="1"/>
  <c r="QL30"/>
  <c r="QN30" s="1"/>
  <c r="QD30"/>
  <c r="QF30" s="1"/>
  <c r="PV30"/>
  <c r="PX30" s="1"/>
  <c r="PN30"/>
  <c r="PP30" s="1"/>
  <c r="PF30"/>
  <c r="PH30" s="1"/>
  <c r="OX30"/>
  <c r="OZ30" s="1"/>
  <c r="OP30"/>
  <c r="OR30" s="1"/>
  <c r="OH30"/>
  <c r="OJ30" s="1"/>
  <c r="NZ30"/>
  <c r="OB30" s="1"/>
  <c r="NR30"/>
  <c r="NT30" s="1"/>
  <c r="NJ30"/>
  <c r="NL30" s="1"/>
  <c r="NB30"/>
  <c r="ND30" s="1"/>
  <c r="MT30"/>
  <c r="MV30" s="1"/>
  <c r="ML30"/>
  <c r="MN30" s="1"/>
  <c r="MD30"/>
  <c r="MF30" s="1"/>
  <c r="LV30"/>
  <c r="LX30" s="1"/>
  <c r="LN30"/>
  <c r="LP30" s="1"/>
  <c r="LF30"/>
  <c r="LH30" s="1"/>
  <c r="KX30"/>
  <c r="KZ30" s="1"/>
  <c r="KP30"/>
  <c r="KR30" s="1"/>
  <c r="KH30"/>
  <c r="KJ30" s="1"/>
  <c r="JZ30"/>
  <c r="KB30" s="1"/>
  <c r="JR30"/>
  <c r="JT30" s="1"/>
  <c r="JJ30"/>
  <c r="JL30" s="1"/>
  <c r="JB30"/>
  <c r="JD30" s="1"/>
  <c r="IT30"/>
  <c r="IV30" s="1"/>
  <c r="IL30"/>
  <c r="IN30" s="1"/>
  <c r="ID30"/>
  <c r="IF30" s="1"/>
  <c r="HV30"/>
  <c r="HX30" s="1"/>
  <c r="HN30"/>
  <c r="HP30" s="1"/>
  <c r="HF30"/>
  <c r="HH30" s="1"/>
  <c r="GX30"/>
  <c r="GZ30" s="1"/>
  <c r="GP30"/>
  <c r="GR30" s="1"/>
  <c r="GH30"/>
  <c r="GJ30" s="1"/>
  <c r="FZ30"/>
  <c r="GB30" s="1"/>
  <c r="FR30"/>
  <c r="FT30" s="1"/>
  <c r="FJ30"/>
  <c r="FL30" s="1"/>
  <c r="FB30"/>
  <c r="FD30" s="1"/>
  <c r="ET30"/>
  <c r="EV30" s="1"/>
  <c r="EL30"/>
  <c r="EN30" s="1"/>
  <c r="ED30"/>
  <c r="EF30" s="1"/>
  <c r="DV30"/>
  <c r="DX30" s="1"/>
  <c r="DN30"/>
  <c r="DP30" s="1"/>
  <c r="DF30"/>
  <c r="DH30" s="1"/>
  <c r="CX30"/>
  <c r="CZ30" s="1"/>
  <c r="CP30"/>
  <c r="CR30" s="1"/>
  <c r="CH30"/>
  <c r="CJ30" s="1"/>
  <c r="BZ30"/>
  <c r="CB30" s="1"/>
  <c r="BR30"/>
  <c r="BT30" s="1"/>
  <c r="BJ30"/>
  <c r="BL30" s="1"/>
  <c r="BB30"/>
  <c r="BD30" s="1"/>
  <c r="AT30"/>
  <c r="AV30" s="1"/>
  <c r="AL30"/>
  <c r="AN30" s="1"/>
  <c r="AD30"/>
  <c r="AF30" s="1"/>
  <c r="V30"/>
  <c r="X30" s="1"/>
  <c r="N30"/>
  <c r="P30" s="1"/>
  <c r="F30"/>
  <c r="H30" s="1"/>
  <c r="BJR29"/>
  <c r="BJT29" s="1"/>
  <c r="BJJ29"/>
  <c r="BJL29" s="1"/>
  <c r="BJB29"/>
  <c r="BJD29" s="1"/>
  <c r="BIT29"/>
  <c r="BIV29" s="1"/>
  <c r="BIL29"/>
  <c r="BIN29" s="1"/>
  <c r="BID29"/>
  <c r="BIF29" s="1"/>
  <c r="BHV29"/>
  <c r="BHX29" s="1"/>
  <c r="BHN29"/>
  <c r="BHP29" s="1"/>
  <c r="BHF29"/>
  <c r="BHH29" s="1"/>
  <c r="BGX29"/>
  <c r="BGZ29" s="1"/>
  <c r="BGP29"/>
  <c r="BGR29" s="1"/>
  <c r="BGH29"/>
  <c r="BGJ29" s="1"/>
  <c r="BFZ29"/>
  <c r="BGB29" s="1"/>
  <c r="BFR29"/>
  <c r="BFT29" s="1"/>
  <c r="BFJ29"/>
  <c r="BFL29" s="1"/>
  <c r="BFB29"/>
  <c r="BFD29" s="1"/>
  <c r="BET29"/>
  <c r="BEV29" s="1"/>
  <c r="BEL29"/>
  <c r="BEN29" s="1"/>
  <c r="BED29"/>
  <c r="BEF29" s="1"/>
  <c r="BDV29"/>
  <c r="BDX29" s="1"/>
  <c r="BDN29"/>
  <c r="BDP29" s="1"/>
  <c r="BDF29"/>
  <c r="BDH29" s="1"/>
  <c r="BCX29"/>
  <c r="BCZ29" s="1"/>
  <c r="BCP29"/>
  <c r="BCR29" s="1"/>
  <c r="BCH29"/>
  <c r="BCJ29" s="1"/>
  <c r="BBZ29"/>
  <c r="BCB29" s="1"/>
  <c r="BBR29"/>
  <c r="BBT29" s="1"/>
  <c r="BBJ29"/>
  <c r="BBL29" s="1"/>
  <c r="BBB29"/>
  <c r="BBD29" s="1"/>
  <c r="BAT29"/>
  <c r="BAV29" s="1"/>
  <c r="BAL29"/>
  <c r="BAN29" s="1"/>
  <c r="BAD29"/>
  <c r="BAF29" s="1"/>
  <c r="AZV29"/>
  <c r="AZX29" s="1"/>
  <c r="AZN29"/>
  <c r="AZP29" s="1"/>
  <c r="AZF29"/>
  <c r="AZH29" s="1"/>
  <c r="AYX29"/>
  <c r="AYZ29" s="1"/>
  <c r="AYP29"/>
  <c r="AYR29" s="1"/>
  <c r="AYH29"/>
  <c r="AYJ29" s="1"/>
  <c r="AXZ29"/>
  <c r="AYB29" s="1"/>
  <c r="AXR29"/>
  <c r="AXT29" s="1"/>
  <c r="AXJ29"/>
  <c r="AXL29" s="1"/>
  <c r="AXB29"/>
  <c r="AXD29" s="1"/>
  <c r="AWT29"/>
  <c r="AWV29" s="1"/>
  <c r="AWL29"/>
  <c r="AWN29" s="1"/>
  <c r="AWD29"/>
  <c r="AWF29" s="1"/>
  <c r="AVV29"/>
  <c r="AVX29" s="1"/>
  <c r="AVN29"/>
  <c r="AVP29" s="1"/>
  <c r="AVF29"/>
  <c r="AVH29" s="1"/>
  <c r="AUX29"/>
  <c r="AUZ29" s="1"/>
  <c r="AUP29"/>
  <c r="AUR29" s="1"/>
  <c r="AUH29"/>
  <c r="AUJ29" s="1"/>
  <c r="ATZ29"/>
  <c r="AUB29" s="1"/>
  <c r="ATR29"/>
  <c r="ATT29" s="1"/>
  <c r="ATJ29"/>
  <c r="ATL29" s="1"/>
  <c r="ATB29"/>
  <c r="ATD29" s="1"/>
  <c r="AST29"/>
  <c r="ASV29" s="1"/>
  <c r="ASL29"/>
  <c r="ASN29" s="1"/>
  <c r="ASD29"/>
  <c r="ASF29" s="1"/>
  <c r="ARV29"/>
  <c r="ARX29" s="1"/>
  <c r="ARN29"/>
  <c r="ARP29" s="1"/>
  <c r="ARF29"/>
  <c r="ARH29" s="1"/>
  <c r="AQX29"/>
  <c r="AQZ29" s="1"/>
  <c r="AQP29"/>
  <c r="AQR29" s="1"/>
  <c r="AQH29"/>
  <c r="AQJ29" s="1"/>
  <c r="APZ29"/>
  <c r="AQB29" s="1"/>
  <c r="APR29"/>
  <c r="APT29" s="1"/>
  <c r="APJ29"/>
  <c r="APL29" s="1"/>
  <c r="APB29"/>
  <c r="APD29" s="1"/>
  <c r="AOT29"/>
  <c r="AOV29" s="1"/>
  <c r="AOL29"/>
  <c r="AON29" s="1"/>
  <c r="AOD29"/>
  <c r="AOF29" s="1"/>
  <c r="ANV29"/>
  <c r="ANX29" s="1"/>
  <c r="ANN29"/>
  <c r="ANP29" s="1"/>
  <c r="ANF29"/>
  <c r="ANH29" s="1"/>
  <c r="AMX29"/>
  <c r="AMZ29" s="1"/>
  <c r="AMP29"/>
  <c r="AMR29" s="1"/>
  <c r="AMH29"/>
  <c r="AMJ29" s="1"/>
  <c r="ALZ29"/>
  <c r="AMB29" s="1"/>
  <c r="ALR29"/>
  <c r="ALT29" s="1"/>
  <c r="ALJ29"/>
  <c r="ALL29" s="1"/>
  <c r="ALB29"/>
  <c r="ALD29" s="1"/>
  <c r="AKT29"/>
  <c r="AKV29" s="1"/>
  <c r="AKL29"/>
  <c r="AKN29" s="1"/>
  <c r="AKD29"/>
  <c r="AKF29" s="1"/>
  <c r="AJV29"/>
  <c r="AJX29" s="1"/>
  <c r="AJN29"/>
  <c r="AJP29" s="1"/>
  <c r="AJF29"/>
  <c r="AJH29" s="1"/>
  <c r="AIX29"/>
  <c r="AIZ29" s="1"/>
  <c r="AIP29"/>
  <c r="AIR29" s="1"/>
  <c r="AIH29"/>
  <c r="AIJ29" s="1"/>
  <c r="AHZ29"/>
  <c r="AIB29" s="1"/>
  <c r="AHR29"/>
  <c r="AHT29" s="1"/>
  <c r="AHJ29"/>
  <c r="AHL29" s="1"/>
  <c r="AHB29"/>
  <c r="AHD29" s="1"/>
  <c r="AGT29"/>
  <c r="AGV29" s="1"/>
  <c r="AGL29"/>
  <c r="AGN29" s="1"/>
  <c r="AGD29"/>
  <c r="AGF29" s="1"/>
  <c r="AFV29"/>
  <c r="AFX29" s="1"/>
  <c r="AFN29"/>
  <c r="AFP29" s="1"/>
  <c r="AFF29"/>
  <c r="AFH29" s="1"/>
  <c r="AEX29"/>
  <c r="AEZ29" s="1"/>
  <c r="AEP29"/>
  <c r="AER29" s="1"/>
  <c r="AEH29"/>
  <c r="AEJ29" s="1"/>
  <c r="ADZ29"/>
  <c r="AEB29" s="1"/>
  <c r="ADR29"/>
  <c r="ADT29" s="1"/>
  <c r="ADJ29"/>
  <c r="ADL29" s="1"/>
  <c r="ADB29"/>
  <c r="ADD29" s="1"/>
  <c r="ACT29"/>
  <c r="ACV29" s="1"/>
  <c r="ACL29"/>
  <c r="ACN29" s="1"/>
  <c r="ACD29"/>
  <c r="ACF29" s="1"/>
  <c r="ABV29"/>
  <c r="ABX29" s="1"/>
  <c r="ABN29"/>
  <c r="ABP29" s="1"/>
  <c r="ABF29"/>
  <c r="ABH29" s="1"/>
  <c r="AAX29"/>
  <c r="AAZ29" s="1"/>
  <c r="AAP29"/>
  <c r="AAR29" s="1"/>
  <c r="AAH29"/>
  <c r="AAJ29" s="1"/>
  <c r="ZZ29"/>
  <c r="AAB29" s="1"/>
  <c r="ZR29"/>
  <c r="ZT29" s="1"/>
  <c r="ZJ29"/>
  <c r="ZL29" s="1"/>
  <c r="ZB29"/>
  <c r="ZD29" s="1"/>
  <c r="YT29"/>
  <c r="YV29" s="1"/>
  <c r="YL29"/>
  <c r="YN29" s="1"/>
  <c r="YD29"/>
  <c r="YF29" s="1"/>
  <c r="XV29"/>
  <c r="XX29" s="1"/>
  <c r="XN29"/>
  <c r="XP29" s="1"/>
  <c r="XF29"/>
  <c r="XH29" s="1"/>
  <c r="WX29"/>
  <c r="WZ29" s="1"/>
  <c r="WP29"/>
  <c r="WR29" s="1"/>
  <c r="WH29"/>
  <c r="WJ29" s="1"/>
  <c r="VZ29"/>
  <c r="WB29" s="1"/>
  <c r="VR29"/>
  <c r="VT29" s="1"/>
  <c r="VJ29"/>
  <c r="VL29" s="1"/>
  <c r="VB29"/>
  <c r="VD29" s="1"/>
  <c r="UT29"/>
  <c r="UV29" s="1"/>
  <c r="UL29"/>
  <c r="UN29" s="1"/>
  <c r="UD29"/>
  <c r="UF29" s="1"/>
  <c r="TV29"/>
  <c r="TX29" s="1"/>
  <c r="TN29"/>
  <c r="TP29" s="1"/>
  <c r="TF29"/>
  <c r="TH29" s="1"/>
  <c r="SX29"/>
  <c r="SZ29" s="1"/>
  <c r="SP29"/>
  <c r="SR29" s="1"/>
  <c r="SH29"/>
  <c r="SJ29" s="1"/>
  <c r="RZ29"/>
  <c r="SB29" s="1"/>
  <c r="RR29"/>
  <c r="RT29" s="1"/>
  <c r="RJ29"/>
  <c r="RL29" s="1"/>
  <c r="RB29"/>
  <c r="RD29" s="1"/>
  <c r="QT29"/>
  <c r="QV29" s="1"/>
  <c r="QL29"/>
  <c r="QN29" s="1"/>
  <c r="QD29"/>
  <c r="QF29" s="1"/>
  <c r="PV29"/>
  <c r="PX29" s="1"/>
  <c r="PN29"/>
  <c r="PP29" s="1"/>
  <c r="PF29"/>
  <c r="PH29" s="1"/>
  <c r="OX29"/>
  <c r="OZ29" s="1"/>
  <c r="OP29"/>
  <c r="OR29" s="1"/>
  <c r="OH29"/>
  <c r="OJ29" s="1"/>
  <c r="NZ29"/>
  <c r="OB29" s="1"/>
  <c r="NR29"/>
  <c r="NT29" s="1"/>
  <c r="NJ29"/>
  <c r="NL29" s="1"/>
  <c r="NB29"/>
  <c r="ND29" s="1"/>
  <c r="MT29"/>
  <c r="MV29" s="1"/>
  <c r="ML29"/>
  <c r="MN29" s="1"/>
  <c r="MD29"/>
  <c r="MF29" s="1"/>
  <c r="LV29"/>
  <c r="LX29" s="1"/>
  <c r="LN29"/>
  <c r="LP29" s="1"/>
  <c r="LF29"/>
  <c r="LH29" s="1"/>
  <c r="KX29"/>
  <c r="KZ29" s="1"/>
  <c r="KP29"/>
  <c r="KR29" s="1"/>
  <c r="KH29"/>
  <c r="KJ29" s="1"/>
  <c r="JZ29"/>
  <c r="KB29" s="1"/>
  <c r="JR29"/>
  <c r="JT29" s="1"/>
  <c r="JJ29"/>
  <c r="JL29" s="1"/>
  <c r="JB29"/>
  <c r="JD29" s="1"/>
  <c r="IT29"/>
  <c r="IV29" s="1"/>
  <c r="IL29"/>
  <c r="IN29" s="1"/>
  <c r="ID29"/>
  <c r="IF29" s="1"/>
  <c r="HV29"/>
  <c r="HX29" s="1"/>
  <c r="HN29"/>
  <c r="HP29" s="1"/>
  <c r="HF29"/>
  <c r="HH29" s="1"/>
  <c r="GX29"/>
  <c r="GZ29" s="1"/>
  <c r="GP29"/>
  <c r="GR29" s="1"/>
  <c r="GH29"/>
  <c r="GJ29" s="1"/>
  <c r="FZ29"/>
  <c r="GB29" s="1"/>
  <c r="FR29"/>
  <c r="FT29" s="1"/>
  <c r="FJ29"/>
  <c r="FL29" s="1"/>
  <c r="FB29"/>
  <c r="FD29" s="1"/>
  <c r="ET29"/>
  <c r="EV29" s="1"/>
  <c r="EL29"/>
  <c r="EN29" s="1"/>
  <c r="ED29"/>
  <c r="EF29" s="1"/>
  <c r="DV29"/>
  <c r="DX29" s="1"/>
  <c r="DN29"/>
  <c r="DP29" s="1"/>
  <c r="DF29"/>
  <c r="DH29" s="1"/>
  <c r="CX29"/>
  <c r="CZ29" s="1"/>
  <c r="CP29"/>
  <c r="CR29" s="1"/>
  <c r="CH29"/>
  <c r="CJ29" s="1"/>
  <c r="BZ29"/>
  <c r="CB29" s="1"/>
  <c r="BR29"/>
  <c r="BT29" s="1"/>
  <c r="BJ29"/>
  <c r="BL29" s="1"/>
  <c r="BB29"/>
  <c r="BD29" s="1"/>
  <c r="AT29"/>
  <c r="AV29" s="1"/>
  <c r="AL29"/>
  <c r="AN29" s="1"/>
  <c r="AD29"/>
  <c r="AF29" s="1"/>
  <c r="V29"/>
  <c r="X29" s="1"/>
  <c r="N29"/>
  <c r="P29" s="1"/>
  <c r="F29"/>
  <c r="H29" s="1"/>
  <c r="BJR28"/>
  <c r="BJT28" s="1"/>
  <c r="BJJ28"/>
  <c r="BJL28" s="1"/>
  <c r="BJB28"/>
  <c r="BJD28" s="1"/>
  <c r="BIT28"/>
  <c r="BIV28" s="1"/>
  <c r="BIL28"/>
  <c r="BIN28" s="1"/>
  <c r="BID28"/>
  <c r="BIF28" s="1"/>
  <c r="BHV28"/>
  <c r="BHX28" s="1"/>
  <c r="BHN28"/>
  <c r="BHP28" s="1"/>
  <c r="BHF28"/>
  <c r="BHH28" s="1"/>
  <c r="BGX28"/>
  <c r="BGZ28" s="1"/>
  <c r="BGP28"/>
  <c r="BGR28" s="1"/>
  <c r="BGH28"/>
  <c r="BGJ28" s="1"/>
  <c r="BFZ28"/>
  <c r="BGB28" s="1"/>
  <c r="BFR28"/>
  <c r="BFT28" s="1"/>
  <c r="BFJ28"/>
  <c r="BFL28" s="1"/>
  <c r="BFB28"/>
  <c r="BFD28" s="1"/>
  <c r="BET28"/>
  <c r="BEV28" s="1"/>
  <c r="BEL28"/>
  <c r="BEN28" s="1"/>
  <c r="BED28"/>
  <c r="BEF28" s="1"/>
  <c r="BDV28"/>
  <c r="BDX28" s="1"/>
  <c r="BDN28"/>
  <c r="BDP28" s="1"/>
  <c r="BDF28"/>
  <c r="BDH28" s="1"/>
  <c r="BCX28"/>
  <c r="BCZ28" s="1"/>
  <c r="BCP28"/>
  <c r="BCR28" s="1"/>
  <c r="BCH28"/>
  <c r="BCJ28" s="1"/>
  <c r="BBZ28"/>
  <c r="BCB28" s="1"/>
  <c r="BBR28"/>
  <c r="BBT28" s="1"/>
  <c r="BBJ28"/>
  <c r="BBL28" s="1"/>
  <c r="BBB28"/>
  <c r="BBD28" s="1"/>
  <c r="BAT28"/>
  <c r="BAV28" s="1"/>
  <c r="BAL28"/>
  <c r="BAN28" s="1"/>
  <c r="BAD28"/>
  <c r="BAF28" s="1"/>
  <c r="AZV28"/>
  <c r="AZX28" s="1"/>
  <c r="AZN28"/>
  <c r="AZP28" s="1"/>
  <c r="AZF28"/>
  <c r="AZH28" s="1"/>
  <c r="AYX28"/>
  <c r="AYZ28" s="1"/>
  <c r="AYP28"/>
  <c r="AYR28" s="1"/>
  <c r="AYH28"/>
  <c r="AYJ28" s="1"/>
  <c r="AXZ28"/>
  <c r="AYB28" s="1"/>
  <c r="AXR28"/>
  <c r="AXT28" s="1"/>
  <c r="AXJ28"/>
  <c r="AXL28" s="1"/>
  <c r="AXB28"/>
  <c r="AXD28" s="1"/>
  <c r="AWT28"/>
  <c r="AWV28" s="1"/>
  <c r="AWL28"/>
  <c r="AWN28" s="1"/>
  <c r="AWD28"/>
  <c r="AWF28" s="1"/>
  <c r="AVV28"/>
  <c r="AVX28" s="1"/>
  <c r="AVN28"/>
  <c r="AVP28" s="1"/>
  <c r="AVF28"/>
  <c r="AVH28" s="1"/>
  <c r="AUX28"/>
  <c r="AUZ28" s="1"/>
  <c r="AUP28"/>
  <c r="AUR28" s="1"/>
  <c r="AUH28"/>
  <c r="AUJ28" s="1"/>
  <c r="ATZ28"/>
  <c r="AUB28" s="1"/>
  <c r="ATR28"/>
  <c r="ATT28" s="1"/>
  <c r="ATJ28"/>
  <c r="ATL28" s="1"/>
  <c r="ATB28"/>
  <c r="ATD28" s="1"/>
  <c r="AST28"/>
  <c r="ASV28" s="1"/>
  <c r="ASL28"/>
  <c r="ASN28" s="1"/>
  <c r="ASD28"/>
  <c r="ASF28" s="1"/>
  <c r="ARV28"/>
  <c r="ARX28" s="1"/>
  <c r="ARN28"/>
  <c r="ARP28" s="1"/>
  <c r="ARF28"/>
  <c r="ARH28" s="1"/>
  <c r="AQX28"/>
  <c r="AQZ28" s="1"/>
  <c r="AQP28"/>
  <c r="AQR28" s="1"/>
  <c r="AQH28"/>
  <c r="AQJ28" s="1"/>
  <c r="APZ28"/>
  <c r="AQB28" s="1"/>
  <c r="APR28"/>
  <c r="APT28" s="1"/>
  <c r="APJ28"/>
  <c r="APL28" s="1"/>
  <c r="APB28"/>
  <c r="APD28" s="1"/>
  <c r="AOT28"/>
  <c r="AOV28" s="1"/>
  <c r="AOL28"/>
  <c r="AON28" s="1"/>
  <c r="AOD28"/>
  <c r="AOF28" s="1"/>
  <c r="ANV28"/>
  <c r="ANX28" s="1"/>
  <c r="ANN28"/>
  <c r="ANP28" s="1"/>
  <c r="ANF28"/>
  <c r="ANH28" s="1"/>
  <c r="AMX28"/>
  <c r="AMZ28" s="1"/>
  <c r="AMP28"/>
  <c r="AMR28" s="1"/>
  <c r="AMH28"/>
  <c r="AMJ28" s="1"/>
  <c r="ALZ28"/>
  <c r="AMB28" s="1"/>
  <c r="ALR28"/>
  <c r="ALT28" s="1"/>
  <c r="ALJ28"/>
  <c r="ALL28" s="1"/>
  <c r="ALB28"/>
  <c r="ALD28" s="1"/>
  <c r="AKT28"/>
  <c r="AKV28" s="1"/>
  <c r="AKL28"/>
  <c r="AKN28" s="1"/>
  <c r="AKD28"/>
  <c r="AKF28" s="1"/>
  <c r="AJV28"/>
  <c r="AJX28" s="1"/>
  <c r="AJN28"/>
  <c r="AJP28" s="1"/>
  <c r="AJF28"/>
  <c r="AJH28" s="1"/>
  <c r="AIX28"/>
  <c r="AIZ28" s="1"/>
  <c r="AIP28"/>
  <c r="AIR28" s="1"/>
  <c r="AIH28"/>
  <c r="AIJ28" s="1"/>
  <c r="AHZ28"/>
  <c r="AIB28" s="1"/>
  <c r="AHR28"/>
  <c r="AHT28" s="1"/>
  <c r="AHJ28"/>
  <c r="AHL28" s="1"/>
  <c r="AHB28"/>
  <c r="AHD28" s="1"/>
  <c r="AGT28"/>
  <c r="AGV28" s="1"/>
  <c r="AGL28"/>
  <c r="AGN28" s="1"/>
  <c r="AGD28"/>
  <c r="AGF28" s="1"/>
  <c r="AFV28"/>
  <c r="AFX28" s="1"/>
  <c r="AFN28"/>
  <c r="AFP28" s="1"/>
  <c r="AFF28"/>
  <c r="AFH28" s="1"/>
  <c r="AEX28"/>
  <c r="AEZ28" s="1"/>
  <c r="AEP28"/>
  <c r="AER28" s="1"/>
  <c r="AEH28"/>
  <c r="AEJ28" s="1"/>
  <c r="ADZ28"/>
  <c r="AEB28" s="1"/>
  <c r="ADR28"/>
  <c r="ADT28" s="1"/>
  <c r="ADJ28"/>
  <c r="ADL28" s="1"/>
  <c r="ADB28"/>
  <c r="ADD28" s="1"/>
  <c r="ACT28"/>
  <c r="ACV28" s="1"/>
  <c r="ACL28"/>
  <c r="ACN28" s="1"/>
  <c r="ACD28"/>
  <c r="ACF28" s="1"/>
  <c r="ABV28"/>
  <c r="ABX28" s="1"/>
  <c r="ABN28"/>
  <c r="ABP28" s="1"/>
  <c r="ABF28"/>
  <c r="ABH28" s="1"/>
  <c r="AAX28"/>
  <c r="AAZ28" s="1"/>
  <c r="AAP28"/>
  <c r="AAR28" s="1"/>
  <c r="AAH28"/>
  <c r="AAJ28" s="1"/>
  <c r="ZZ28"/>
  <c r="AAB28" s="1"/>
  <c r="ZR28"/>
  <c r="ZT28" s="1"/>
  <c r="ZJ28"/>
  <c r="ZL28" s="1"/>
  <c r="ZB28"/>
  <c r="ZD28" s="1"/>
  <c r="YT28"/>
  <c r="YV28" s="1"/>
  <c r="YL28"/>
  <c r="YN28" s="1"/>
  <c r="YD28"/>
  <c r="YF28" s="1"/>
  <c r="XV28"/>
  <c r="XX28" s="1"/>
  <c r="XN28"/>
  <c r="XP28" s="1"/>
  <c r="XF28"/>
  <c r="XH28" s="1"/>
  <c r="WX28"/>
  <c r="WZ28" s="1"/>
  <c r="WP28"/>
  <c r="WR28" s="1"/>
  <c r="WH28"/>
  <c r="WJ28" s="1"/>
  <c r="VZ28"/>
  <c r="WB28" s="1"/>
  <c r="VR28"/>
  <c r="VT28" s="1"/>
  <c r="VJ28"/>
  <c r="VL28" s="1"/>
  <c r="VB28"/>
  <c r="VD28" s="1"/>
  <c r="UT28"/>
  <c r="UV28" s="1"/>
  <c r="UL28"/>
  <c r="UN28" s="1"/>
  <c r="UD28"/>
  <c r="UF28" s="1"/>
  <c r="TV28"/>
  <c r="TX28" s="1"/>
  <c r="TN28"/>
  <c r="TP28" s="1"/>
  <c r="TF28"/>
  <c r="TH28" s="1"/>
  <c r="SX28"/>
  <c r="SZ28" s="1"/>
  <c r="SP28"/>
  <c r="SR28" s="1"/>
  <c r="SH28"/>
  <c r="SJ28" s="1"/>
  <c r="RZ28"/>
  <c r="SB28" s="1"/>
  <c r="RR28"/>
  <c r="RT28" s="1"/>
  <c r="RJ28"/>
  <c r="RL28" s="1"/>
  <c r="RB28"/>
  <c r="RD28" s="1"/>
  <c r="QT28"/>
  <c r="QV28" s="1"/>
  <c r="QL28"/>
  <c r="QN28" s="1"/>
  <c r="QD28"/>
  <c r="QF28" s="1"/>
  <c r="PV28"/>
  <c r="PX28" s="1"/>
  <c r="PN28"/>
  <c r="PP28" s="1"/>
  <c r="PF28"/>
  <c r="PH28" s="1"/>
  <c r="OX28"/>
  <c r="OZ28" s="1"/>
  <c r="OP28"/>
  <c r="OR28" s="1"/>
  <c r="OH28"/>
  <c r="OJ28" s="1"/>
  <c r="NZ28"/>
  <c r="OB28" s="1"/>
  <c r="NR28"/>
  <c r="NT28" s="1"/>
  <c r="NJ28"/>
  <c r="NL28" s="1"/>
  <c r="NB28"/>
  <c r="ND28" s="1"/>
  <c r="MT28"/>
  <c r="MV28" s="1"/>
  <c r="ML28"/>
  <c r="MN28" s="1"/>
  <c r="MD28"/>
  <c r="MF28" s="1"/>
  <c r="LV28"/>
  <c r="LX28" s="1"/>
  <c r="LN28"/>
  <c r="LP28" s="1"/>
  <c r="LF28"/>
  <c r="LH28" s="1"/>
  <c r="KX28"/>
  <c r="KZ28" s="1"/>
  <c r="KP28"/>
  <c r="KR28" s="1"/>
  <c r="KH28"/>
  <c r="KJ28" s="1"/>
  <c r="JZ28"/>
  <c r="KB28" s="1"/>
  <c r="JR28"/>
  <c r="JT28" s="1"/>
  <c r="JJ28"/>
  <c r="JL28" s="1"/>
  <c r="JB28"/>
  <c r="JD28" s="1"/>
  <c r="IT28"/>
  <c r="IV28" s="1"/>
  <c r="IL28"/>
  <c r="IN28" s="1"/>
  <c r="ID28"/>
  <c r="IF28" s="1"/>
  <c r="HV28"/>
  <c r="HX28" s="1"/>
  <c r="HN28"/>
  <c r="HP28" s="1"/>
  <c r="HF28"/>
  <c r="HH28" s="1"/>
  <c r="GX28"/>
  <c r="GZ28" s="1"/>
  <c r="GP28"/>
  <c r="GR28" s="1"/>
  <c r="GH28"/>
  <c r="GJ28" s="1"/>
  <c r="FZ28"/>
  <c r="GB28" s="1"/>
  <c r="FR28"/>
  <c r="FT28" s="1"/>
  <c r="FJ28"/>
  <c r="FL28" s="1"/>
  <c r="FB28"/>
  <c r="FD28" s="1"/>
  <c r="ET28"/>
  <c r="EV28" s="1"/>
  <c r="EL28"/>
  <c r="EN28" s="1"/>
  <c r="ED28"/>
  <c r="EF28" s="1"/>
  <c r="DV28"/>
  <c r="DX28" s="1"/>
  <c r="DN28"/>
  <c r="DP28" s="1"/>
  <c r="DF28"/>
  <c r="DH28" s="1"/>
  <c r="CX28"/>
  <c r="CZ28" s="1"/>
  <c r="CP28"/>
  <c r="CR28" s="1"/>
  <c r="CH28"/>
  <c r="CJ28" s="1"/>
  <c r="BZ28"/>
  <c r="CB28" s="1"/>
  <c r="BR28"/>
  <c r="BT28" s="1"/>
  <c r="BJ28"/>
  <c r="BL28" s="1"/>
  <c r="BB28"/>
  <c r="BD28" s="1"/>
  <c r="AT28"/>
  <c r="AV28" s="1"/>
  <c r="AL28"/>
  <c r="AN28" s="1"/>
  <c r="AD28"/>
  <c r="AF28" s="1"/>
  <c r="V28"/>
  <c r="X28" s="1"/>
  <c r="N28"/>
  <c r="P28" s="1"/>
  <c r="F28"/>
  <c r="H28" s="1"/>
  <c r="BJR27"/>
  <c r="BJT27" s="1"/>
  <c r="BJJ27"/>
  <c r="BJL27" s="1"/>
  <c r="BJB27"/>
  <c r="BJD27" s="1"/>
  <c r="BIT27"/>
  <c r="BIV27" s="1"/>
  <c r="BIL27"/>
  <c r="BIN27" s="1"/>
  <c r="BID27"/>
  <c r="BIF27" s="1"/>
  <c r="BHV27"/>
  <c r="BHX27" s="1"/>
  <c r="BHN27"/>
  <c r="BHP27" s="1"/>
  <c r="BHF27"/>
  <c r="BHH27" s="1"/>
  <c r="BGX27"/>
  <c r="BGZ27" s="1"/>
  <c r="BGP27"/>
  <c r="BGR27" s="1"/>
  <c r="BGH27"/>
  <c r="BGJ27" s="1"/>
  <c r="BFZ27"/>
  <c r="BGB27" s="1"/>
  <c r="BFR27"/>
  <c r="BFT27" s="1"/>
  <c r="BFJ27"/>
  <c r="BFL27" s="1"/>
  <c r="BFB27"/>
  <c r="BFD27" s="1"/>
  <c r="BET27"/>
  <c r="BEV27" s="1"/>
  <c r="BEL27"/>
  <c r="BEN27" s="1"/>
  <c r="BED27"/>
  <c r="BEF27" s="1"/>
  <c r="BDV27"/>
  <c r="BDX27" s="1"/>
  <c r="BDN27"/>
  <c r="BDP27" s="1"/>
  <c r="BDF27"/>
  <c r="BDH27" s="1"/>
  <c r="BCX27"/>
  <c r="BCZ27" s="1"/>
  <c r="BCP27"/>
  <c r="BCR27" s="1"/>
  <c r="BCH27"/>
  <c r="BCJ27" s="1"/>
  <c r="BBZ27"/>
  <c r="BCB27" s="1"/>
  <c r="BBR27"/>
  <c r="BBT27" s="1"/>
  <c r="BBJ27"/>
  <c r="BBL27" s="1"/>
  <c r="BBB27"/>
  <c r="BBD27" s="1"/>
  <c r="BAT27"/>
  <c r="BAV27" s="1"/>
  <c r="BAL27"/>
  <c r="BAN27" s="1"/>
  <c r="BAD27"/>
  <c r="BAF27" s="1"/>
  <c r="AZV27"/>
  <c r="AZX27" s="1"/>
  <c r="AZN27"/>
  <c r="AZP27" s="1"/>
  <c r="AZF27"/>
  <c r="AZH27" s="1"/>
  <c r="AYX27"/>
  <c r="AYZ27" s="1"/>
  <c r="AYP27"/>
  <c r="AYR27" s="1"/>
  <c r="AYH27"/>
  <c r="AYJ27" s="1"/>
  <c r="AXZ27"/>
  <c r="AYB27" s="1"/>
  <c r="AXR27"/>
  <c r="AXT27" s="1"/>
  <c r="AXJ27"/>
  <c r="AXL27" s="1"/>
  <c r="AXB27"/>
  <c r="AXD27" s="1"/>
  <c r="AWT27"/>
  <c r="AWV27" s="1"/>
  <c r="AWL27"/>
  <c r="AWN27" s="1"/>
  <c r="AWD27"/>
  <c r="AWF27" s="1"/>
  <c r="AVV27"/>
  <c r="AVX27" s="1"/>
  <c r="AVN27"/>
  <c r="AVP27" s="1"/>
  <c r="AVF27"/>
  <c r="AVH27" s="1"/>
  <c r="AUX27"/>
  <c r="AUZ27" s="1"/>
  <c r="AUP27"/>
  <c r="AUR27" s="1"/>
  <c r="AUH27"/>
  <c r="AUJ27" s="1"/>
  <c r="ATZ27"/>
  <c r="AUB27" s="1"/>
  <c r="ATR27"/>
  <c r="ATT27" s="1"/>
  <c r="ATJ27"/>
  <c r="ATL27" s="1"/>
  <c r="ATB27"/>
  <c r="ATD27" s="1"/>
  <c r="AST27"/>
  <c r="ASV27" s="1"/>
  <c r="ASL27"/>
  <c r="ASN27" s="1"/>
  <c r="ASD27"/>
  <c r="ASF27" s="1"/>
  <c r="ARV27"/>
  <c r="ARX27" s="1"/>
  <c r="ARN27"/>
  <c r="ARP27" s="1"/>
  <c r="ARF27"/>
  <c r="ARH27" s="1"/>
  <c r="AQX27"/>
  <c r="AQZ27" s="1"/>
  <c r="AQP27"/>
  <c r="AQR27" s="1"/>
  <c r="AQH27"/>
  <c r="AQJ27" s="1"/>
  <c r="APZ27"/>
  <c r="AQB27" s="1"/>
  <c r="APR27"/>
  <c r="APT27" s="1"/>
  <c r="APJ27"/>
  <c r="APL27" s="1"/>
  <c r="APB27"/>
  <c r="APD27" s="1"/>
  <c r="AOT27"/>
  <c r="AOV27" s="1"/>
  <c r="AOL27"/>
  <c r="AON27" s="1"/>
  <c r="AOD27"/>
  <c r="AOF27" s="1"/>
  <c r="ANV27"/>
  <c r="ANX27" s="1"/>
  <c r="ANN27"/>
  <c r="ANP27" s="1"/>
  <c r="ANF27"/>
  <c r="ANH27" s="1"/>
  <c r="AMX27"/>
  <c r="AMZ27" s="1"/>
  <c r="AMP27"/>
  <c r="AMR27" s="1"/>
  <c r="AMH27"/>
  <c r="AMJ27" s="1"/>
  <c r="ALZ27"/>
  <c r="AMB27" s="1"/>
  <c r="ALR27"/>
  <c r="ALT27" s="1"/>
  <c r="ALJ27"/>
  <c r="ALL27" s="1"/>
  <c r="ALB27"/>
  <c r="ALD27" s="1"/>
  <c r="AKT27"/>
  <c r="AKV27" s="1"/>
  <c r="AKL27"/>
  <c r="AKN27" s="1"/>
  <c r="AKD27"/>
  <c r="AKF27" s="1"/>
  <c r="AJV27"/>
  <c r="AJX27" s="1"/>
  <c r="AJN27"/>
  <c r="AJP27" s="1"/>
  <c r="AJF27"/>
  <c r="AJH27" s="1"/>
  <c r="AIX27"/>
  <c r="AIZ27" s="1"/>
  <c r="AIP27"/>
  <c r="AIR27" s="1"/>
  <c r="AIH27"/>
  <c r="AIJ27" s="1"/>
  <c r="AHZ27"/>
  <c r="AIB27" s="1"/>
  <c r="AHR27"/>
  <c r="AHT27" s="1"/>
  <c r="AHJ27"/>
  <c r="AHL27" s="1"/>
  <c r="AHB27"/>
  <c r="AHD27" s="1"/>
  <c r="AGT27"/>
  <c r="AGV27" s="1"/>
  <c r="AGL27"/>
  <c r="AGN27" s="1"/>
  <c r="AGD27"/>
  <c r="AGF27" s="1"/>
  <c r="AFV27"/>
  <c r="AFX27" s="1"/>
  <c r="AFN27"/>
  <c r="AFP27" s="1"/>
  <c r="AFF27"/>
  <c r="AFH27" s="1"/>
  <c r="AEX27"/>
  <c r="AEZ27" s="1"/>
  <c r="AEP27"/>
  <c r="AER27" s="1"/>
  <c r="AEH27"/>
  <c r="AEJ27" s="1"/>
  <c r="ADZ27"/>
  <c r="AEB27" s="1"/>
  <c r="ADR27"/>
  <c r="ADT27" s="1"/>
  <c r="ADJ27"/>
  <c r="ADL27" s="1"/>
  <c r="ADB27"/>
  <c r="ADD27" s="1"/>
  <c r="ACT27"/>
  <c r="ACV27" s="1"/>
  <c r="ACL27"/>
  <c r="ACN27" s="1"/>
  <c r="ACD27"/>
  <c r="ACF27" s="1"/>
  <c r="ABV27"/>
  <c r="ABX27" s="1"/>
  <c r="ABN27"/>
  <c r="ABP27" s="1"/>
  <c r="ABF27"/>
  <c r="ABH27" s="1"/>
  <c r="AAX27"/>
  <c r="AAZ27" s="1"/>
  <c r="AAP27"/>
  <c r="AAR27" s="1"/>
  <c r="AAH27"/>
  <c r="AAJ27" s="1"/>
  <c r="ZZ27"/>
  <c r="AAB27" s="1"/>
  <c r="ZR27"/>
  <c r="ZT27" s="1"/>
  <c r="ZJ27"/>
  <c r="ZL27" s="1"/>
  <c r="ZB27"/>
  <c r="ZD27" s="1"/>
  <c r="YT27"/>
  <c r="YV27" s="1"/>
  <c r="YL27"/>
  <c r="YN27" s="1"/>
  <c r="YD27"/>
  <c r="YF27" s="1"/>
  <c r="XV27"/>
  <c r="XX27" s="1"/>
  <c r="XN27"/>
  <c r="XP27" s="1"/>
  <c r="XF27"/>
  <c r="XH27" s="1"/>
  <c r="WX27"/>
  <c r="WZ27" s="1"/>
  <c r="WP27"/>
  <c r="WR27" s="1"/>
  <c r="WH27"/>
  <c r="WJ27" s="1"/>
  <c r="VZ27"/>
  <c r="WB27" s="1"/>
  <c r="VR27"/>
  <c r="VT27" s="1"/>
  <c r="VJ27"/>
  <c r="VL27" s="1"/>
  <c r="VB27"/>
  <c r="VD27" s="1"/>
  <c r="UT27"/>
  <c r="UV27" s="1"/>
  <c r="UL27"/>
  <c r="UN27" s="1"/>
  <c r="UD27"/>
  <c r="UF27" s="1"/>
  <c r="TV27"/>
  <c r="TX27" s="1"/>
  <c r="TN27"/>
  <c r="TP27" s="1"/>
  <c r="TF27"/>
  <c r="TH27" s="1"/>
  <c r="SX27"/>
  <c r="SZ27" s="1"/>
  <c r="SP27"/>
  <c r="SR27" s="1"/>
  <c r="SH27"/>
  <c r="SJ27" s="1"/>
  <c r="RZ27"/>
  <c r="SB27" s="1"/>
  <c r="RR27"/>
  <c r="RT27" s="1"/>
  <c r="RJ27"/>
  <c r="RL27" s="1"/>
  <c r="RB27"/>
  <c r="RD27" s="1"/>
  <c r="QT27"/>
  <c r="QV27" s="1"/>
  <c r="QL27"/>
  <c r="QN27" s="1"/>
  <c r="QD27"/>
  <c r="QF27" s="1"/>
  <c r="PV27"/>
  <c r="PX27" s="1"/>
  <c r="PN27"/>
  <c r="PP27" s="1"/>
  <c r="PF27"/>
  <c r="PH27" s="1"/>
  <c r="OX27"/>
  <c r="OZ27" s="1"/>
  <c r="OP27"/>
  <c r="OR27" s="1"/>
  <c r="OH27"/>
  <c r="OJ27" s="1"/>
  <c r="NZ27"/>
  <c r="OB27" s="1"/>
  <c r="NR27"/>
  <c r="NT27" s="1"/>
  <c r="NJ27"/>
  <c r="NL27" s="1"/>
  <c r="NB27"/>
  <c r="ND27" s="1"/>
  <c r="MT27"/>
  <c r="MV27" s="1"/>
  <c r="ML27"/>
  <c r="MN27" s="1"/>
  <c r="MD27"/>
  <c r="MF27" s="1"/>
  <c r="LV27"/>
  <c r="LX27" s="1"/>
  <c r="LN27"/>
  <c r="LP27" s="1"/>
  <c r="LF27"/>
  <c r="LH27" s="1"/>
  <c r="KX27"/>
  <c r="KZ27" s="1"/>
  <c r="KP27"/>
  <c r="KR27" s="1"/>
  <c r="KH27"/>
  <c r="KJ27" s="1"/>
  <c r="JZ27"/>
  <c r="KB27" s="1"/>
  <c r="JR27"/>
  <c r="JT27" s="1"/>
  <c r="JJ27"/>
  <c r="JL27" s="1"/>
  <c r="JB27"/>
  <c r="JD27" s="1"/>
  <c r="IT27"/>
  <c r="IV27" s="1"/>
  <c r="IL27"/>
  <c r="IN27" s="1"/>
  <c r="ID27"/>
  <c r="IF27" s="1"/>
  <c r="HV27"/>
  <c r="HX27" s="1"/>
  <c r="HN27"/>
  <c r="HP27" s="1"/>
  <c r="HF27"/>
  <c r="HH27" s="1"/>
  <c r="GX27"/>
  <c r="GZ27" s="1"/>
  <c r="GP27"/>
  <c r="GR27" s="1"/>
  <c r="GH27"/>
  <c r="GJ27" s="1"/>
  <c r="FZ27"/>
  <c r="GB27" s="1"/>
  <c r="FR27"/>
  <c r="FT27" s="1"/>
  <c r="FJ27"/>
  <c r="FL27" s="1"/>
  <c r="FB27"/>
  <c r="FD27" s="1"/>
  <c r="ET27"/>
  <c r="EV27" s="1"/>
  <c r="EL27"/>
  <c r="EN27" s="1"/>
  <c r="ED27"/>
  <c r="EF27" s="1"/>
  <c r="DV27"/>
  <c r="DX27" s="1"/>
  <c r="DN27"/>
  <c r="DP27" s="1"/>
  <c r="DF27"/>
  <c r="DH27" s="1"/>
  <c r="CX27"/>
  <c r="CZ27" s="1"/>
  <c r="CP27"/>
  <c r="CR27" s="1"/>
  <c r="CH27"/>
  <c r="CJ27" s="1"/>
  <c r="BZ27"/>
  <c r="CB27" s="1"/>
  <c r="BR27"/>
  <c r="BT27" s="1"/>
  <c r="BJ27"/>
  <c r="BL27" s="1"/>
  <c r="BB27"/>
  <c r="BD27" s="1"/>
  <c r="AT27"/>
  <c r="AV27" s="1"/>
  <c r="AL27"/>
  <c r="AN27" s="1"/>
  <c r="AD27"/>
  <c r="AF27" s="1"/>
  <c r="V27"/>
  <c r="X27" s="1"/>
  <c r="N27"/>
  <c r="P27" s="1"/>
  <c r="F27"/>
  <c r="H27" s="1"/>
  <c r="BJR26"/>
  <c r="BJT26" s="1"/>
  <c r="BJJ26"/>
  <c r="BJL26" s="1"/>
  <c r="BJB26"/>
  <c r="BJD26" s="1"/>
  <c r="BIT26"/>
  <c r="BIV26" s="1"/>
  <c r="BIL26"/>
  <c r="BIN26" s="1"/>
  <c r="BID26"/>
  <c r="BIF26" s="1"/>
  <c r="BHV26"/>
  <c r="BHX26" s="1"/>
  <c r="BHN26"/>
  <c r="BHP26" s="1"/>
  <c r="BHF26"/>
  <c r="BHH26" s="1"/>
  <c r="BGX26"/>
  <c r="BGZ26" s="1"/>
  <c r="BGP26"/>
  <c r="BGR26" s="1"/>
  <c r="BGH26"/>
  <c r="BGJ26" s="1"/>
  <c r="BFZ26"/>
  <c r="BGB26" s="1"/>
  <c r="BFR26"/>
  <c r="BFT26" s="1"/>
  <c r="BFJ26"/>
  <c r="BFL26" s="1"/>
  <c r="BFB26"/>
  <c r="BFD26" s="1"/>
  <c r="BET26"/>
  <c r="BEV26" s="1"/>
  <c r="BEL26"/>
  <c r="BEN26" s="1"/>
  <c r="BED26"/>
  <c r="BEF26" s="1"/>
  <c r="BDV26"/>
  <c r="BDX26" s="1"/>
  <c r="BDN26"/>
  <c r="BDP26" s="1"/>
  <c r="BDF26"/>
  <c r="BDH26" s="1"/>
  <c r="BCX26"/>
  <c r="BCZ26" s="1"/>
  <c r="BCP26"/>
  <c r="BCR26" s="1"/>
  <c r="BCH26"/>
  <c r="BCJ26" s="1"/>
  <c r="BBZ26"/>
  <c r="BCB26" s="1"/>
  <c r="BBR26"/>
  <c r="BBT26" s="1"/>
  <c r="BBJ26"/>
  <c r="BBL26" s="1"/>
  <c r="BBB26"/>
  <c r="BBD26" s="1"/>
  <c r="BAT26"/>
  <c r="BAV26" s="1"/>
  <c r="BAL26"/>
  <c r="BAN26" s="1"/>
  <c r="BAD26"/>
  <c r="BAF26" s="1"/>
  <c r="AZV26"/>
  <c r="AZX26" s="1"/>
  <c r="AZN26"/>
  <c r="AZP26" s="1"/>
  <c r="AZF26"/>
  <c r="AZH26" s="1"/>
  <c r="AYX26"/>
  <c r="AYZ26" s="1"/>
  <c r="AYP26"/>
  <c r="AYR26" s="1"/>
  <c r="AYH26"/>
  <c r="AYJ26" s="1"/>
  <c r="AXZ26"/>
  <c r="AYB26" s="1"/>
  <c r="AXR26"/>
  <c r="AXT26" s="1"/>
  <c r="AXJ26"/>
  <c r="AXL26" s="1"/>
  <c r="AXB26"/>
  <c r="AXD26" s="1"/>
  <c r="AWT26"/>
  <c r="AWV26" s="1"/>
  <c r="AWL26"/>
  <c r="AWN26" s="1"/>
  <c r="AWD26"/>
  <c r="AWF26" s="1"/>
  <c r="AVV26"/>
  <c r="AVX26" s="1"/>
  <c r="AVN26"/>
  <c r="AVP26" s="1"/>
  <c r="AVF26"/>
  <c r="AVH26" s="1"/>
  <c r="AUX26"/>
  <c r="AUZ26" s="1"/>
  <c r="AUP26"/>
  <c r="AUR26" s="1"/>
  <c r="AUH26"/>
  <c r="AUJ26" s="1"/>
  <c r="ATZ26"/>
  <c r="AUB26" s="1"/>
  <c r="ATR26"/>
  <c r="ATT26" s="1"/>
  <c r="ATJ26"/>
  <c r="ATL26" s="1"/>
  <c r="ATB26"/>
  <c r="ATD26" s="1"/>
  <c r="AST26"/>
  <c r="ASV26" s="1"/>
  <c r="ASL26"/>
  <c r="ASN26" s="1"/>
  <c r="ASD26"/>
  <c r="ASF26" s="1"/>
  <c r="ARV26"/>
  <c r="ARX26" s="1"/>
  <c r="ARN26"/>
  <c r="ARP26" s="1"/>
  <c r="ARF26"/>
  <c r="ARH26" s="1"/>
  <c r="AQX26"/>
  <c r="AQZ26" s="1"/>
  <c r="AQP26"/>
  <c r="AQR26" s="1"/>
  <c r="AQH26"/>
  <c r="AQJ26" s="1"/>
  <c r="APZ26"/>
  <c r="AQB26" s="1"/>
  <c r="APR26"/>
  <c r="APT26" s="1"/>
  <c r="APJ26"/>
  <c r="APL26" s="1"/>
  <c r="APB26"/>
  <c r="APD26" s="1"/>
  <c r="AOT26"/>
  <c r="AOV26" s="1"/>
  <c r="AOL26"/>
  <c r="AON26" s="1"/>
  <c r="AOD26"/>
  <c r="AOF26" s="1"/>
  <c r="ANV26"/>
  <c r="ANX26" s="1"/>
  <c r="ANN26"/>
  <c r="ANP26" s="1"/>
  <c r="ANF26"/>
  <c r="ANH26" s="1"/>
  <c r="AMX26"/>
  <c r="AMZ26" s="1"/>
  <c r="AMP26"/>
  <c r="AMR26" s="1"/>
  <c r="AMH26"/>
  <c r="AMJ26" s="1"/>
  <c r="ALZ26"/>
  <c r="AMB26" s="1"/>
  <c r="ALR26"/>
  <c r="ALT26" s="1"/>
  <c r="ALJ26"/>
  <c r="ALL26" s="1"/>
  <c r="ALB26"/>
  <c r="ALD26" s="1"/>
  <c r="AKT26"/>
  <c r="AKV26" s="1"/>
  <c r="AKL26"/>
  <c r="AKN26" s="1"/>
  <c r="AKD26"/>
  <c r="AKF26" s="1"/>
  <c r="AJV26"/>
  <c r="AJX26" s="1"/>
  <c r="AJN26"/>
  <c r="AJP26" s="1"/>
  <c r="AJF26"/>
  <c r="AJH26" s="1"/>
  <c r="AIX26"/>
  <c r="AIZ26" s="1"/>
  <c r="AIP26"/>
  <c r="AIR26" s="1"/>
  <c r="AIH26"/>
  <c r="AIJ26" s="1"/>
  <c r="AHZ26"/>
  <c r="AIB26" s="1"/>
  <c r="AHR26"/>
  <c r="AHT26" s="1"/>
  <c r="AHJ26"/>
  <c r="AHL26" s="1"/>
  <c r="AHB26"/>
  <c r="AHD26" s="1"/>
  <c r="AGT26"/>
  <c r="AGV26" s="1"/>
  <c r="AGL26"/>
  <c r="AGN26" s="1"/>
  <c r="AGD26"/>
  <c r="AGF26" s="1"/>
  <c r="AFV26"/>
  <c r="AFX26" s="1"/>
  <c r="AFN26"/>
  <c r="AFP26" s="1"/>
  <c r="AFF26"/>
  <c r="AFH26" s="1"/>
  <c r="AEX26"/>
  <c r="AEZ26" s="1"/>
  <c r="AEP26"/>
  <c r="AER26" s="1"/>
  <c r="AEH26"/>
  <c r="AEJ26" s="1"/>
  <c r="ADZ26"/>
  <c r="AEB26" s="1"/>
  <c r="ADR26"/>
  <c r="ADT26" s="1"/>
  <c r="ADJ26"/>
  <c r="ADL26" s="1"/>
  <c r="ADB26"/>
  <c r="ADD26" s="1"/>
  <c r="ACT26"/>
  <c r="ACV26" s="1"/>
  <c r="ACL26"/>
  <c r="ACN26" s="1"/>
  <c r="ACD26"/>
  <c r="ACF26" s="1"/>
  <c r="ABV26"/>
  <c r="ABX26" s="1"/>
  <c r="ABN26"/>
  <c r="ABP26" s="1"/>
  <c r="ABF26"/>
  <c r="ABH26" s="1"/>
  <c r="AAX26"/>
  <c r="AAZ26" s="1"/>
  <c r="AAP26"/>
  <c r="AAR26" s="1"/>
  <c r="AAH26"/>
  <c r="AAJ26" s="1"/>
  <c r="ZZ26"/>
  <c r="AAB26" s="1"/>
  <c r="ZR26"/>
  <c r="ZT26" s="1"/>
  <c r="ZJ26"/>
  <c r="ZL26" s="1"/>
  <c r="ZB26"/>
  <c r="ZD26" s="1"/>
  <c r="YT26"/>
  <c r="YV26" s="1"/>
  <c r="YL26"/>
  <c r="YN26" s="1"/>
  <c r="YD26"/>
  <c r="YF26" s="1"/>
  <c r="XV26"/>
  <c r="XX26" s="1"/>
  <c r="XN26"/>
  <c r="XP26" s="1"/>
  <c r="XF26"/>
  <c r="XH26" s="1"/>
  <c r="WX26"/>
  <c r="WZ26" s="1"/>
  <c r="WP26"/>
  <c r="WR26" s="1"/>
  <c r="WH26"/>
  <c r="WJ26" s="1"/>
  <c r="VZ26"/>
  <c r="WB26" s="1"/>
  <c r="VR26"/>
  <c r="VT26" s="1"/>
  <c r="VJ26"/>
  <c r="VL26" s="1"/>
  <c r="VB26"/>
  <c r="VD26" s="1"/>
  <c r="UT26"/>
  <c r="UV26" s="1"/>
  <c r="UL26"/>
  <c r="UN26" s="1"/>
  <c r="UD26"/>
  <c r="UF26" s="1"/>
  <c r="TV26"/>
  <c r="TX26" s="1"/>
  <c r="TN26"/>
  <c r="TP26" s="1"/>
  <c r="TF26"/>
  <c r="TH26" s="1"/>
  <c r="SX26"/>
  <c r="SZ26" s="1"/>
  <c r="SP26"/>
  <c r="SR26" s="1"/>
  <c r="SH26"/>
  <c r="SJ26" s="1"/>
  <c r="RZ26"/>
  <c r="SB26" s="1"/>
  <c r="RR26"/>
  <c r="RT26" s="1"/>
  <c r="RJ26"/>
  <c r="RL26" s="1"/>
  <c r="RB26"/>
  <c r="RD26" s="1"/>
  <c r="QT26"/>
  <c r="QV26" s="1"/>
  <c r="QL26"/>
  <c r="QN26" s="1"/>
  <c r="QD26"/>
  <c r="QF26" s="1"/>
  <c r="PV26"/>
  <c r="PX26" s="1"/>
  <c r="PN26"/>
  <c r="PP26" s="1"/>
  <c r="PF26"/>
  <c r="PH26" s="1"/>
  <c r="OX26"/>
  <c r="OZ26" s="1"/>
  <c r="OP26"/>
  <c r="OR26" s="1"/>
  <c r="OH26"/>
  <c r="OJ26" s="1"/>
  <c r="NZ26"/>
  <c r="OB26" s="1"/>
  <c r="NR26"/>
  <c r="NT26" s="1"/>
  <c r="NJ26"/>
  <c r="NL26" s="1"/>
  <c r="NB26"/>
  <c r="ND26" s="1"/>
  <c r="MT26"/>
  <c r="MV26" s="1"/>
  <c r="ML26"/>
  <c r="MN26" s="1"/>
  <c r="MD26"/>
  <c r="MF26" s="1"/>
  <c r="LV26"/>
  <c r="LX26" s="1"/>
  <c r="LN26"/>
  <c r="LP26" s="1"/>
  <c r="LF26"/>
  <c r="LH26" s="1"/>
  <c r="KX26"/>
  <c r="KZ26" s="1"/>
  <c r="KP26"/>
  <c r="KR26" s="1"/>
  <c r="KH26"/>
  <c r="KJ26" s="1"/>
  <c r="JZ26"/>
  <c r="KB26" s="1"/>
  <c r="JR26"/>
  <c r="JT26" s="1"/>
  <c r="JJ26"/>
  <c r="JL26" s="1"/>
  <c r="JB26"/>
  <c r="JD26" s="1"/>
  <c r="IT26"/>
  <c r="IV26" s="1"/>
  <c r="IL26"/>
  <c r="IN26" s="1"/>
  <c r="ID26"/>
  <c r="IF26" s="1"/>
  <c r="HV26"/>
  <c r="HX26" s="1"/>
  <c r="HN26"/>
  <c r="HP26" s="1"/>
  <c r="HF26"/>
  <c r="HH26" s="1"/>
  <c r="GX26"/>
  <c r="GZ26" s="1"/>
  <c r="GP26"/>
  <c r="GR26" s="1"/>
  <c r="GH26"/>
  <c r="GJ26" s="1"/>
  <c r="FZ26"/>
  <c r="GB26" s="1"/>
  <c r="FR26"/>
  <c r="FT26" s="1"/>
  <c r="FJ26"/>
  <c r="FL26" s="1"/>
  <c r="FB26"/>
  <c r="FD26" s="1"/>
  <c r="ET26"/>
  <c r="EV26" s="1"/>
  <c r="EL26"/>
  <c r="EN26" s="1"/>
  <c r="ED26"/>
  <c r="EF26" s="1"/>
  <c r="DV26"/>
  <c r="DX26" s="1"/>
  <c r="DN26"/>
  <c r="DP26" s="1"/>
  <c r="DF26"/>
  <c r="DH26" s="1"/>
  <c r="CX26"/>
  <c r="CZ26" s="1"/>
  <c r="CP26"/>
  <c r="CR26" s="1"/>
  <c r="CH26"/>
  <c r="CJ26" s="1"/>
  <c r="BZ26"/>
  <c r="CB26" s="1"/>
  <c r="BR26"/>
  <c r="BT26" s="1"/>
  <c r="BJ26"/>
  <c r="BL26" s="1"/>
  <c r="BB26"/>
  <c r="BD26" s="1"/>
  <c r="AT26"/>
  <c r="AV26" s="1"/>
  <c r="AL26"/>
  <c r="AN26" s="1"/>
  <c r="AD26"/>
  <c r="AF26" s="1"/>
  <c r="V26"/>
  <c r="X26" s="1"/>
  <c r="N26"/>
  <c r="P26" s="1"/>
  <c r="F26"/>
  <c r="H26" s="1"/>
  <c r="BJR25"/>
  <c r="BJT25" s="1"/>
  <c r="BJJ25"/>
  <c r="BJL25" s="1"/>
  <c r="BJB25"/>
  <c r="BJD25" s="1"/>
  <c r="BIT25"/>
  <c r="BIV25" s="1"/>
  <c r="BIL25"/>
  <c r="BIN25" s="1"/>
  <c r="BID25"/>
  <c r="BIF25" s="1"/>
  <c r="BHV25"/>
  <c r="BHX25" s="1"/>
  <c r="BHN25"/>
  <c r="BHP25" s="1"/>
  <c r="BHF25"/>
  <c r="BHH25" s="1"/>
  <c r="BGX25"/>
  <c r="BGZ25" s="1"/>
  <c r="BGP25"/>
  <c r="BGR25" s="1"/>
  <c r="BGH25"/>
  <c r="BGJ25" s="1"/>
  <c r="BFZ25"/>
  <c r="BGB25" s="1"/>
  <c r="BFR25"/>
  <c r="BFT25" s="1"/>
  <c r="BFJ25"/>
  <c r="BFL25" s="1"/>
  <c r="BFB25"/>
  <c r="BFD25" s="1"/>
  <c r="BET25"/>
  <c r="BEV25" s="1"/>
  <c r="BEL25"/>
  <c r="BEN25" s="1"/>
  <c r="BED25"/>
  <c r="BEF25" s="1"/>
  <c r="BDV25"/>
  <c r="BDX25" s="1"/>
  <c r="BDN25"/>
  <c r="BDP25" s="1"/>
  <c r="BDF25"/>
  <c r="BDH25" s="1"/>
  <c r="BCX25"/>
  <c r="BCZ25" s="1"/>
  <c r="BCP25"/>
  <c r="BCR25" s="1"/>
  <c r="BCH25"/>
  <c r="BCJ25" s="1"/>
  <c r="BBZ25"/>
  <c r="BCB25" s="1"/>
  <c r="BBR25"/>
  <c r="BBT25" s="1"/>
  <c r="BBJ25"/>
  <c r="BBL25" s="1"/>
  <c r="BBB25"/>
  <c r="BBD25" s="1"/>
  <c r="BAT25"/>
  <c r="BAV25" s="1"/>
  <c r="BAL25"/>
  <c r="BAN25" s="1"/>
  <c r="BAD25"/>
  <c r="BAF25" s="1"/>
  <c r="AZV25"/>
  <c r="AZX25" s="1"/>
  <c r="AZN25"/>
  <c r="AZP25" s="1"/>
  <c r="AZF25"/>
  <c r="AZH25" s="1"/>
  <c r="AYX25"/>
  <c r="AYZ25" s="1"/>
  <c r="AYP25"/>
  <c r="AYR25" s="1"/>
  <c r="AYH25"/>
  <c r="AYJ25" s="1"/>
  <c r="AXZ25"/>
  <c r="AYB25" s="1"/>
  <c r="AXR25"/>
  <c r="AXT25" s="1"/>
  <c r="AXJ25"/>
  <c r="AXL25" s="1"/>
  <c r="AXB25"/>
  <c r="AXD25" s="1"/>
  <c r="AWT25"/>
  <c r="AWV25" s="1"/>
  <c r="AWL25"/>
  <c r="AWN25" s="1"/>
  <c r="AWD25"/>
  <c r="AWF25" s="1"/>
  <c r="AVV25"/>
  <c r="AVX25" s="1"/>
  <c r="AVN25"/>
  <c r="AVP25" s="1"/>
  <c r="AVF25"/>
  <c r="AVH25" s="1"/>
  <c r="AUX25"/>
  <c r="AUZ25" s="1"/>
  <c r="AUP25"/>
  <c r="AUR25" s="1"/>
  <c r="AUH25"/>
  <c r="AUJ25" s="1"/>
  <c r="ATZ25"/>
  <c r="AUB25" s="1"/>
  <c r="ATR25"/>
  <c r="ATT25" s="1"/>
  <c r="ATJ25"/>
  <c r="ATL25" s="1"/>
  <c r="ATB25"/>
  <c r="ATD25" s="1"/>
  <c r="AST25"/>
  <c r="ASV25" s="1"/>
  <c r="ASL25"/>
  <c r="ASN25" s="1"/>
  <c r="ASD25"/>
  <c r="ASF25" s="1"/>
  <c r="ARV25"/>
  <c r="ARX25" s="1"/>
  <c r="ARN25"/>
  <c r="ARP25" s="1"/>
  <c r="ARF25"/>
  <c r="ARH25" s="1"/>
  <c r="AQX25"/>
  <c r="AQZ25" s="1"/>
  <c r="AQP25"/>
  <c r="AQR25" s="1"/>
  <c r="AQH25"/>
  <c r="AQJ25" s="1"/>
  <c r="APZ25"/>
  <c r="AQB25" s="1"/>
  <c r="APR25"/>
  <c r="APT25" s="1"/>
  <c r="APJ25"/>
  <c r="APL25" s="1"/>
  <c r="APB25"/>
  <c r="APD25" s="1"/>
  <c r="AOT25"/>
  <c r="AOV25" s="1"/>
  <c r="AOL25"/>
  <c r="AON25" s="1"/>
  <c r="AOD25"/>
  <c r="AOF25" s="1"/>
  <c r="ANV25"/>
  <c r="ANX25" s="1"/>
  <c r="ANN25"/>
  <c r="ANP25" s="1"/>
  <c r="ANF25"/>
  <c r="ANH25" s="1"/>
  <c r="AMX25"/>
  <c r="AMZ25" s="1"/>
  <c r="AMP25"/>
  <c r="AMR25" s="1"/>
  <c r="AMH25"/>
  <c r="AMJ25" s="1"/>
  <c r="ALZ25"/>
  <c r="AMB25" s="1"/>
  <c r="ALR25"/>
  <c r="ALT25" s="1"/>
  <c r="ALJ25"/>
  <c r="ALL25" s="1"/>
  <c r="ALB25"/>
  <c r="ALD25" s="1"/>
  <c r="AKT25"/>
  <c r="AKV25" s="1"/>
  <c r="AKL25"/>
  <c r="AKN25" s="1"/>
  <c r="AKD25"/>
  <c r="AKF25" s="1"/>
  <c r="AJV25"/>
  <c r="AJX25" s="1"/>
  <c r="AJN25"/>
  <c r="AJP25" s="1"/>
  <c r="AJF25"/>
  <c r="AJH25" s="1"/>
  <c r="AIX25"/>
  <c r="AIZ25" s="1"/>
  <c r="AIP25"/>
  <c r="AIR25" s="1"/>
  <c r="AIH25"/>
  <c r="AIJ25" s="1"/>
  <c r="AHZ25"/>
  <c r="AIB25" s="1"/>
  <c r="AHR25"/>
  <c r="AHT25" s="1"/>
  <c r="AHJ25"/>
  <c r="AHL25" s="1"/>
  <c r="AHB25"/>
  <c r="AHD25" s="1"/>
  <c r="AGT25"/>
  <c r="AGV25" s="1"/>
  <c r="AGL25"/>
  <c r="AGN25" s="1"/>
  <c r="AGD25"/>
  <c r="AGF25" s="1"/>
  <c r="AFV25"/>
  <c r="AFX25" s="1"/>
  <c r="AFN25"/>
  <c r="AFP25" s="1"/>
  <c r="AFF25"/>
  <c r="AFH25" s="1"/>
  <c r="AEX25"/>
  <c r="AEZ25" s="1"/>
  <c r="AEP25"/>
  <c r="AER25" s="1"/>
  <c r="AEH25"/>
  <c r="AEJ25" s="1"/>
  <c r="ADZ25"/>
  <c r="AEB25" s="1"/>
  <c r="ADR25"/>
  <c r="ADT25" s="1"/>
  <c r="ADJ25"/>
  <c r="ADL25" s="1"/>
  <c r="ADB25"/>
  <c r="ADD25" s="1"/>
  <c r="ACT25"/>
  <c r="ACV25" s="1"/>
  <c r="ACL25"/>
  <c r="ACN25" s="1"/>
  <c r="ACD25"/>
  <c r="ACF25" s="1"/>
  <c r="ABV25"/>
  <c r="ABX25" s="1"/>
  <c r="ABN25"/>
  <c r="ABP25" s="1"/>
  <c r="ABF25"/>
  <c r="ABH25" s="1"/>
  <c r="AAX25"/>
  <c r="AAZ25" s="1"/>
  <c r="AAP25"/>
  <c r="AAR25" s="1"/>
  <c r="AAH25"/>
  <c r="AAJ25" s="1"/>
  <c r="ZZ25"/>
  <c r="AAB25" s="1"/>
  <c r="ZR25"/>
  <c r="ZT25" s="1"/>
  <c r="ZJ25"/>
  <c r="ZL25" s="1"/>
  <c r="ZB25"/>
  <c r="ZD25" s="1"/>
  <c r="YT25"/>
  <c r="YV25" s="1"/>
  <c r="YL25"/>
  <c r="YN25" s="1"/>
  <c r="YD25"/>
  <c r="YF25" s="1"/>
  <c r="XV25"/>
  <c r="XX25" s="1"/>
  <c r="XN25"/>
  <c r="XP25" s="1"/>
  <c r="XF25"/>
  <c r="XH25" s="1"/>
  <c r="WX25"/>
  <c r="WZ25" s="1"/>
  <c r="WP25"/>
  <c r="WR25" s="1"/>
  <c r="WH25"/>
  <c r="WJ25" s="1"/>
  <c r="VZ25"/>
  <c r="WB25" s="1"/>
  <c r="VR25"/>
  <c r="VT25" s="1"/>
  <c r="VJ25"/>
  <c r="VL25" s="1"/>
  <c r="VB25"/>
  <c r="VD25" s="1"/>
  <c r="UT25"/>
  <c r="UV25" s="1"/>
  <c r="UL25"/>
  <c r="UN25" s="1"/>
  <c r="UD25"/>
  <c r="UF25" s="1"/>
  <c r="TV25"/>
  <c r="TX25" s="1"/>
  <c r="TN25"/>
  <c r="TP25" s="1"/>
  <c r="TF25"/>
  <c r="TH25" s="1"/>
  <c r="SX25"/>
  <c r="SZ25" s="1"/>
  <c r="SP25"/>
  <c r="SR25" s="1"/>
  <c r="SH25"/>
  <c r="SJ25" s="1"/>
  <c r="RZ25"/>
  <c r="SB25" s="1"/>
  <c r="RR25"/>
  <c r="RT25" s="1"/>
  <c r="RJ25"/>
  <c r="RL25" s="1"/>
  <c r="RB25"/>
  <c r="RD25" s="1"/>
  <c r="QT25"/>
  <c r="QV25" s="1"/>
  <c r="QL25"/>
  <c r="QN25" s="1"/>
  <c r="QD25"/>
  <c r="QF25" s="1"/>
  <c r="PV25"/>
  <c r="PX25" s="1"/>
  <c r="PN25"/>
  <c r="PP25" s="1"/>
  <c r="PF25"/>
  <c r="PH25" s="1"/>
  <c r="OX25"/>
  <c r="OZ25" s="1"/>
  <c r="OP25"/>
  <c r="OR25" s="1"/>
  <c r="OH25"/>
  <c r="OJ25" s="1"/>
  <c r="NZ25"/>
  <c r="OB25" s="1"/>
  <c r="NR25"/>
  <c r="NT25" s="1"/>
  <c r="NJ25"/>
  <c r="NL25" s="1"/>
  <c r="NB25"/>
  <c r="ND25" s="1"/>
  <c r="MT25"/>
  <c r="MV25" s="1"/>
  <c r="ML25"/>
  <c r="MN25" s="1"/>
  <c r="MD25"/>
  <c r="MF25" s="1"/>
  <c r="LV25"/>
  <c r="LX25" s="1"/>
  <c r="LN25"/>
  <c r="LP25" s="1"/>
  <c r="LF25"/>
  <c r="LH25" s="1"/>
  <c r="KX25"/>
  <c r="KZ25" s="1"/>
  <c r="KP25"/>
  <c r="KR25" s="1"/>
  <c r="KH25"/>
  <c r="KJ25" s="1"/>
  <c r="JZ25"/>
  <c r="KB25" s="1"/>
  <c r="JR25"/>
  <c r="JT25" s="1"/>
  <c r="JJ25"/>
  <c r="JL25" s="1"/>
  <c r="JB25"/>
  <c r="JD25" s="1"/>
  <c r="IT25"/>
  <c r="IV25" s="1"/>
  <c r="IL25"/>
  <c r="IN25" s="1"/>
  <c r="ID25"/>
  <c r="IF25" s="1"/>
  <c r="HV25"/>
  <c r="HX25" s="1"/>
  <c r="HN25"/>
  <c r="HP25" s="1"/>
  <c r="HF25"/>
  <c r="HH25" s="1"/>
  <c r="GX25"/>
  <c r="GZ25" s="1"/>
  <c r="GP25"/>
  <c r="GR25" s="1"/>
  <c r="GH25"/>
  <c r="GJ25" s="1"/>
  <c r="FZ25"/>
  <c r="GB25" s="1"/>
  <c r="FR25"/>
  <c r="FT25" s="1"/>
  <c r="FJ25"/>
  <c r="FL25" s="1"/>
  <c r="FB25"/>
  <c r="FD25" s="1"/>
  <c r="ET25"/>
  <c r="EV25" s="1"/>
  <c r="EL25"/>
  <c r="EN25" s="1"/>
  <c r="ED25"/>
  <c r="EF25" s="1"/>
  <c r="DV25"/>
  <c r="DX25" s="1"/>
  <c r="DN25"/>
  <c r="DP25" s="1"/>
  <c r="DF25"/>
  <c r="DH25" s="1"/>
  <c r="CX25"/>
  <c r="CZ25" s="1"/>
  <c r="CP25"/>
  <c r="CR25" s="1"/>
  <c r="CH25"/>
  <c r="CJ25" s="1"/>
  <c r="BZ25"/>
  <c r="CB25" s="1"/>
  <c r="BR25"/>
  <c r="BT25" s="1"/>
  <c r="BJ25"/>
  <c r="BL25" s="1"/>
  <c r="BB25"/>
  <c r="BD25" s="1"/>
  <c r="AT25"/>
  <c r="AV25" s="1"/>
  <c r="AL25"/>
  <c r="AN25" s="1"/>
  <c r="AD25"/>
  <c r="AF25" s="1"/>
  <c r="V25"/>
  <c r="X25" s="1"/>
  <c r="N25"/>
  <c r="P25" s="1"/>
  <c r="F25"/>
  <c r="H25" s="1"/>
  <c r="BJR24"/>
  <c r="BJT24" s="1"/>
  <c r="BJJ24"/>
  <c r="BJL24" s="1"/>
  <c r="BJB24"/>
  <c r="BJD24" s="1"/>
  <c r="BIT24"/>
  <c r="BIV24" s="1"/>
  <c r="BIL24"/>
  <c r="BIN24" s="1"/>
  <c r="BID24"/>
  <c r="BIF24" s="1"/>
  <c r="BHV24"/>
  <c r="BHX24" s="1"/>
  <c r="BHN24"/>
  <c r="BHP24" s="1"/>
  <c r="BHF24"/>
  <c r="BHH24" s="1"/>
  <c r="BGX24"/>
  <c r="BGZ24" s="1"/>
  <c r="BGP24"/>
  <c r="BGR24" s="1"/>
  <c r="BGH24"/>
  <c r="BGJ24" s="1"/>
  <c r="BFZ24"/>
  <c r="BGB24" s="1"/>
  <c r="BFR24"/>
  <c r="BFT24" s="1"/>
  <c r="BFJ24"/>
  <c r="BFL24" s="1"/>
  <c r="BFB24"/>
  <c r="BFD24" s="1"/>
  <c r="BET24"/>
  <c r="BEV24" s="1"/>
  <c r="BEL24"/>
  <c r="BEN24" s="1"/>
  <c r="BED24"/>
  <c r="BEF24" s="1"/>
  <c r="BDV24"/>
  <c r="BDX24" s="1"/>
  <c r="BDN24"/>
  <c r="BDP24" s="1"/>
  <c r="BDF24"/>
  <c r="BDH24" s="1"/>
  <c r="BCX24"/>
  <c r="BCZ24" s="1"/>
  <c r="BCP24"/>
  <c r="BCR24" s="1"/>
  <c r="BCH24"/>
  <c r="BCJ24" s="1"/>
  <c r="BBZ24"/>
  <c r="BCB24" s="1"/>
  <c r="BBR24"/>
  <c r="BBT24" s="1"/>
  <c r="BBJ24"/>
  <c r="BBL24" s="1"/>
  <c r="BBB24"/>
  <c r="BBD24" s="1"/>
  <c r="BAT24"/>
  <c r="BAV24" s="1"/>
  <c r="BAL24"/>
  <c r="BAN24" s="1"/>
  <c r="BAD24"/>
  <c r="BAF24" s="1"/>
  <c r="AZV24"/>
  <c r="AZX24" s="1"/>
  <c r="AZN24"/>
  <c r="AZP24" s="1"/>
  <c r="AZF24"/>
  <c r="AZH24" s="1"/>
  <c r="AYX24"/>
  <c r="AYZ24" s="1"/>
  <c r="AYP24"/>
  <c r="AYR24" s="1"/>
  <c r="AYH24"/>
  <c r="AYJ24" s="1"/>
  <c r="AXZ24"/>
  <c r="AYB24" s="1"/>
  <c r="AXR24"/>
  <c r="AXT24" s="1"/>
  <c r="AXJ24"/>
  <c r="AXL24" s="1"/>
  <c r="AXB24"/>
  <c r="AXD24" s="1"/>
  <c r="AWT24"/>
  <c r="AWV24" s="1"/>
  <c r="AWL24"/>
  <c r="AWN24" s="1"/>
  <c r="AWD24"/>
  <c r="AWF24" s="1"/>
  <c r="AVV24"/>
  <c r="AVX24" s="1"/>
  <c r="AVN24"/>
  <c r="AVP24" s="1"/>
  <c r="AVF24"/>
  <c r="AVH24" s="1"/>
  <c r="AUX24"/>
  <c r="AUZ24" s="1"/>
  <c r="AUP24"/>
  <c r="AUR24" s="1"/>
  <c r="AUH24"/>
  <c r="AUJ24" s="1"/>
  <c r="ATZ24"/>
  <c r="AUB24" s="1"/>
  <c r="ATR24"/>
  <c r="ATT24" s="1"/>
  <c r="ATJ24"/>
  <c r="ATL24" s="1"/>
  <c r="ATB24"/>
  <c r="ATD24" s="1"/>
  <c r="AST24"/>
  <c r="ASV24" s="1"/>
  <c r="ASL24"/>
  <c r="ASN24" s="1"/>
  <c r="ASD24"/>
  <c r="ASF24" s="1"/>
  <c r="ARV24"/>
  <c r="ARX24" s="1"/>
  <c r="ARN24"/>
  <c r="ARP24" s="1"/>
  <c r="ARF24"/>
  <c r="ARH24" s="1"/>
  <c r="AQX24"/>
  <c r="AQZ24" s="1"/>
  <c r="AQP24"/>
  <c r="AQR24" s="1"/>
  <c r="AQH24"/>
  <c r="AQJ24" s="1"/>
  <c r="APZ24"/>
  <c r="AQB24" s="1"/>
  <c r="APR24"/>
  <c r="APT24" s="1"/>
  <c r="APJ24"/>
  <c r="APL24" s="1"/>
  <c r="APB24"/>
  <c r="APD24" s="1"/>
  <c r="AOT24"/>
  <c r="AOV24" s="1"/>
  <c r="AOL24"/>
  <c r="AON24" s="1"/>
  <c r="AOD24"/>
  <c r="AOF24" s="1"/>
  <c r="ANV24"/>
  <c r="ANX24" s="1"/>
  <c r="ANN24"/>
  <c r="ANP24" s="1"/>
  <c r="ANF24"/>
  <c r="ANH24" s="1"/>
  <c r="AMX24"/>
  <c r="AMZ24" s="1"/>
  <c r="AMP24"/>
  <c r="AMR24" s="1"/>
  <c r="AMH24"/>
  <c r="AMJ24" s="1"/>
  <c r="ALZ24"/>
  <c r="AMB24" s="1"/>
  <c r="ALR24"/>
  <c r="ALT24" s="1"/>
  <c r="ALJ24"/>
  <c r="ALL24" s="1"/>
  <c r="ALB24"/>
  <c r="ALD24" s="1"/>
  <c r="AKT24"/>
  <c r="AKV24" s="1"/>
  <c r="AKL24"/>
  <c r="AKN24" s="1"/>
  <c r="AKD24"/>
  <c r="AKF24" s="1"/>
  <c r="AJV24"/>
  <c r="AJX24" s="1"/>
  <c r="AJN24"/>
  <c r="AJP24" s="1"/>
  <c r="AJF24"/>
  <c r="AJH24" s="1"/>
  <c r="AIX24"/>
  <c r="AIZ24" s="1"/>
  <c r="AIP24"/>
  <c r="AIR24" s="1"/>
  <c r="AIH24"/>
  <c r="AIJ24" s="1"/>
  <c r="AHZ24"/>
  <c r="AIB24" s="1"/>
  <c r="AHR24"/>
  <c r="AHT24" s="1"/>
  <c r="AHJ24"/>
  <c r="AHL24" s="1"/>
  <c r="AHB24"/>
  <c r="AHD24" s="1"/>
  <c r="AGT24"/>
  <c r="AGV24" s="1"/>
  <c r="AGL24"/>
  <c r="AGN24" s="1"/>
  <c r="AGD24"/>
  <c r="AGF24" s="1"/>
  <c r="AFV24"/>
  <c r="AFX24" s="1"/>
  <c r="AFN24"/>
  <c r="AFP24" s="1"/>
  <c r="AFF24"/>
  <c r="AFH24" s="1"/>
  <c r="AEX24"/>
  <c r="AEZ24" s="1"/>
  <c r="AEP24"/>
  <c r="AER24" s="1"/>
  <c r="AEH24"/>
  <c r="AEJ24" s="1"/>
  <c r="ADZ24"/>
  <c r="AEB24" s="1"/>
  <c r="ADR24"/>
  <c r="ADT24" s="1"/>
  <c r="ADJ24"/>
  <c r="ADL24" s="1"/>
  <c r="ADB24"/>
  <c r="ADD24" s="1"/>
  <c r="ACT24"/>
  <c r="ACV24" s="1"/>
  <c r="ACL24"/>
  <c r="ACN24" s="1"/>
  <c r="ACD24"/>
  <c r="ACF24" s="1"/>
  <c r="ABV24"/>
  <c r="ABX24" s="1"/>
  <c r="ABN24"/>
  <c r="ABP24" s="1"/>
  <c r="ABF24"/>
  <c r="ABH24" s="1"/>
  <c r="AAX24"/>
  <c r="AAZ24" s="1"/>
  <c r="AAP24"/>
  <c r="AAR24" s="1"/>
  <c r="AAH24"/>
  <c r="AAJ24" s="1"/>
  <c r="ZZ24"/>
  <c r="AAB24" s="1"/>
  <c r="ZR24"/>
  <c r="ZT24" s="1"/>
  <c r="ZJ24"/>
  <c r="ZL24" s="1"/>
  <c r="ZB24"/>
  <c r="ZD24" s="1"/>
  <c r="YT24"/>
  <c r="YV24" s="1"/>
  <c r="YL24"/>
  <c r="YN24" s="1"/>
  <c r="YD24"/>
  <c r="YF24" s="1"/>
  <c r="XV24"/>
  <c r="XX24" s="1"/>
  <c r="XN24"/>
  <c r="XP24" s="1"/>
  <c r="XF24"/>
  <c r="XH24" s="1"/>
  <c r="WX24"/>
  <c r="WZ24" s="1"/>
  <c r="WP24"/>
  <c r="WR24" s="1"/>
  <c r="WH24"/>
  <c r="WJ24" s="1"/>
  <c r="VZ24"/>
  <c r="WB24" s="1"/>
  <c r="VR24"/>
  <c r="VT24" s="1"/>
  <c r="VJ24"/>
  <c r="VL24" s="1"/>
  <c r="VB24"/>
  <c r="VD24" s="1"/>
  <c r="UT24"/>
  <c r="UV24" s="1"/>
  <c r="UL24"/>
  <c r="UN24" s="1"/>
  <c r="UD24"/>
  <c r="UF24" s="1"/>
  <c r="TV24"/>
  <c r="TX24" s="1"/>
  <c r="TN24"/>
  <c r="TP24" s="1"/>
  <c r="TF24"/>
  <c r="TH24" s="1"/>
  <c r="SX24"/>
  <c r="SZ24" s="1"/>
  <c r="SP24"/>
  <c r="SR24" s="1"/>
  <c r="SH24"/>
  <c r="SJ24" s="1"/>
  <c r="RZ24"/>
  <c r="SB24" s="1"/>
  <c r="RR24"/>
  <c r="RT24" s="1"/>
  <c r="RJ24"/>
  <c r="RL24" s="1"/>
  <c r="RB24"/>
  <c r="RD24" s="1"/>
  <c r="QT24"/>
  <c r="QV24" s="1"/>
  <c r="QL24"/>
  <c r="QN24" s="1"/>
  <c r="QD24"/>
  <c r="QF24" s="1"/>
  <c r="PV24"/>
  <c r="PX24" s="1"/>
  <c r="PN24"/>
  <c r="PP24" s="1"/>
  <c r="PF24"/>
  <c r="PH24" s="1"/>
  <c r="OX24"/>
  <c r="OZ24" s="1"/>
  <c r="OP24"/>
  <c r="OR24" s="1"/>
  <c r="OH24"/>
  <c r="OJ24" s="1"/>
  <c r="NZ24"/>
  <c r="OB24" s="1"/>
  <c r="NR24"/>
  <c r="NT24" s="1"/>
  <c r="NJ24"/>
  <c r="NL24" s="1"/>
  <c r="NB24"/>
  <c r="ND24" s="1"/>
  <c r="MT24"/>
  <c r="MV24" s="1"/>
  <c r="ML24"/>
  <c r="MN24" s="1"/>
  <c r="MD24"/>
  <c r="MF24" s="1"/>
  <c r="LV24"/>
  <c r="LX24" s="1"/>
  <c r="LN24"/>
  <c r="LP24" s="1"/>
  <c r="LF24"/>
  <c r="LH24" s="1"/>
  <c r="KX24"/>
  <c r="KZ24" s="1"/>
  <c r="KP24"/>
  <c r="KR24" s="1"/>
  <c r="KH24"/>
  <c r="KJ24" s="1"/>
  <c r="JZ24"/>
  <c r="KB24" s="1"/>
  <c r="JR24"/>
  <c r="JT24" s="1"/>
  <c r="JJ24"/>
  <c r="JL24" s="1"/>
  <c r="JB24"/>
  <c r="JD24" s="1"/>
  <c r="IT24"/>
  <c r="IV24" s="1"/>
  <c r="IL24"/>
  <c r="IN24" s="1"/>
  <c r="ID24"/>
  <c r="IF24" s="1"/>
  <c r="HV24"/>
  <c r="HX24" s="1"/>
  <c r="HN24"/>
  <c r="HP24" s="1"/>
  <c r="HF24"/>
  <c r="HH24" s="1"/>
  <c r="GX24"/>
  <c r="GZ24" s="1"/>
  <c r="GP24"/>
  <c r="GR24" s="1"/>
  <c r="GH24"/>
  <c r="GJ24" s="1"/>
  <c r="FZ24"/>
  <c r="GB24" s="1"/>
  <c r="FR24"/>
  <c r="FT24" s="1"/>
  <c r="FJ24"/>
  <c r="FL24" s="1"/>
  <c r="FB24"/>
  <c r="FD24" s="1"/>
  <c r="ET24"/>
  <c r="EV24" s="1"/>
  <c r="EL24"/>
  <c r="EN24" s="1"/>
  <c r="ED24"/>
  <c r="EF24" s="1"/>
  <c r="DV24"/>
  <c r="DX24" s="1"/>
  <c r="DN24"/>
  <c r="DP24" s="1"/>
  <c r="DF24"/>
  <c r="DH24" s="1"/>
  <c r="CX24"/>
  <c r="CZ24" s="1"/>
  <c r="CP24"/>
  <c r="CR24" s="1"/>
  <c r="CH24"/>
  <c r="CJ24" s="1"/>
  <c r="BZ24"/>
  <c r="CB24" s="1"/>
  <c r="BR24"/>
  <c r="BT24" s="1"/>
  <c r="BJ24"/>
  <c r="BL24" s="1"/>
  <c r="BB24"/>
  <c r="BD24" s="1"/>
  <c r="AT24"/>
  <c r="AV24" s="1"/>
  <c r="AL24"/>
  <c r="AN24" s="1"/>
  <c r="AD24"/>
  <c r="AF24" s="1"/>
  <c r="V24"/>
  <c r="X24" s="1"/>
  <c r="N24"/>
  <c r="P24" s="1"/>
  <c r="F24"/>
  <c r="H24" s="1"/>
  <c r="BJR23"/>
  <c r="BJT23" s="1"/>
  <c r="BJJ23"/>
  <c r="BJL23" s="1"/>
  <c r="BJB23"/>
  <c r="BJD23" s="1"/>
  <c r="BIT23"/>
  <c r="BIV23" s="1"/>
  <c r="BIL23"/>
  <c r="BIN23" s="1"/>
  <c r="BID23"/>
  <c r="BIF23" s="1"/>
  <c r="BHV23"/>
  <c r="BHX23" s="1"/>
  <c r="BHN23"/>
  <c r="BHP23" s="1"/>
  <c r="BHF23"/>
  <c r="BHH23" s="1"/>
  <c r="BGX23"/>
  <c r="BGZ23" s="1"/>
  <c r="BGP23"/>
  <c r="BGR23" s="1"/>
  <c r="BGH23"/>
  <c r="BGJ23" s="1"/>
  <c r="BFZ23"/>
  <c r="BGB23" s="1"/>
  <c r="BFR23"/>
  <c r="BFT23" s="1"/>
  <c r="BFJ23"/>
  <c r="BFL23" s="1"/>
  <c r="BFB23"/>
  <c r="BFD23" s="1"/>
  <c r="BET23"/>
  <c r="BEV23" s="1"/>
  <c r="BEL23"/>
  <c r="BEN23" s="1"/>
  <c r="BED23"/>
  <c r="BEF23" s="1"/>
  <c r="BDV23"/>
  <c r="BDX23" s="1"/>
  <c r="BDN23"/>
  <c r="BDP23" s="1"/>
  <c r="BDF23"/>
  <c r="BDH23" s="1"/>
  <c r="BCX23"/>
  <c r="BCZ23" s="1"/>
  <c r="BCP23"/>
  <c r="BCR23" s="1"/>
  <c r="BCH23"/>
  <c r="BCJ23" s="1"/>
  <c r="BBZ23"/>
  <c r="BCB23" s="1"/>
  <c r="BBR23"/>
  <c r="BBT23" s="1"/>
  <c r="BBJ23"/>
  <c r="BBL23" s="1"/>
  <c r="BBB23"/>
  <c r="BBD23" s="1"/>
  <c r="BAT23"/>
  <c r="BAV23" s="1"/>
  <c r="BAL23"/>
  <c r="BAN23" s="1"/>
  <c r="BAD23"/>
  <c r="BAF23" s="1"/>
  <c r="AZV23"/>
  <c r="AZX23" s="1"/>
  <c r="AZN23"/>
  <c r="AZP23" s="1"/>
  <c r="AZF23"/>
  <c r="AZH23" s="1"/>
  <c r="AYX23"/>
  <c r="AYZ23" s="1"/>
  <c r="AYP23"/>
  <c r="AYR23" s="1"/>
  <c r="AYH23"/>
  <c r="AYJ23" s="1"/>
  <c r="AXZ23"/>
  <c r="AYB23" s="1"/>
  <c r="AXR23"/>
  <c r="AXT23" s="1"/>
  <c r="AXJ23"/>
  <c r="AXL23" s="1"/>
  <c r="AXB23"/>
  <c r="AXD23" s="1"/>
  <c r="AWT23"/>
  <c r="AWV23" s="1"/>
  <c r="AWL23"/>
  <c r="AWN23" s="1"/>
  <c r="AWD23"/>
  <c r="AWF23" s="1"/>
  <c r="AVV23"/>
  <c r="AVX23" s="1"/>
  <c r="AVN23"/>
  <c r="AVP23" s="1"/>
  <c r="AVF23"/>
  <c r="AVH23" s="1"/>
  <c r="AUX23"/>
  <c r="AUZ23" s="1"/>
  <c r="AUP23"/>
  <c r="AUR23" s="1"/>
  <c r="AUH23"/>
  <c r="AUJ23" s="1"/>
  <c r="ATZ23"/>
  <c r="AUB23" s="1"/>
  <c r="ATR23"/>
  <c r="ATT23" s="1"/>
  <c r="ATJ23"/>
  <c r="ATL23" s="1"/>
  <c r="ATB23"/>
  <c r="ATD23" s="1"/>
  <c r="AST23"/>
  <c r="ASV23" s="1"/>
  <c r="ASL23"/>
  <c r="ASN23" s="1"/>
  <c r="ASD23"/>
  <c r="ASF23" s="1"/>
  <c r="ARV23"/>
  <c r="ARX23" s="1"/>
  <c r="ARN23"/>
  <c r="ARP23" s="1"/>
  <c r="ARF23"/>
  <c r="ARH23" s="1"/>
  <c r="AQX23"/>
  <c r="AQZ23" s="1"/>
  <c r="AQP23"/>
  <c r="AQR23" s="1"/>
  <c r="AQH23"/>
  <c r="AQJ23" s="1"/>
  <c r="APZ23"/>
  <c r="AQB23" s="1"/>
  <c r="APR23"/>
  <c r="APT23" s="1"/>
  <c r="APJ23"/>
  <c r="APL23" s="1"/>
  <c r="APB23"/>
  <c r="APD23" s="1"/>
  <c r="AOT23"/>
  <c r="AOV23" s="1"/>
  <c r="AOL23"/>
  <c r="AON23" s="1"/>
  <c r="AOD23"/>
  <c r="AOF23" s="1"/>
  <c r="ANV23"/>
  <c r="ANX23" s="1"/>
  <c r="ANN23"/>
  <c r="ANP23" s="1"/>
  <c r="ANF23"/>
  <c r="ANH23" s="1"/>
  <c r="AMX23"/>
  <c r="AMZ23" s="1"/>
  <c r="AMP23"/>
  <c r="AMR23" s="1"/>
  <c r="AMH23"/>
  <c r="AMJ23" s="1"/>
  <c r="ALZ23"/>
  <c r="AMB23" s="1"/>
  <c r="ALR23"/>
  <c r="ALT23" s="1"/>
  <c r="ALJ23"/>
  <c r="ALL23" s="1"/>
  <c r="ALB23"/>
  <c r="ALD23" s="1"/>
  <c r="AKT23"/>
  <c r="AKV23" s="1"/>
  <c r="AKL23"/>
  <c r="AKN23" s="1"/>
  <c r="AKD23"/>
  <c r="AKF23" s="1"/>
  <c r="AJV23"/>
  <c r="AJX23" s="1"/>
  <c r="AJN23"/>
  <c r="AJP23" s="1"/>
  <c r="AJF23"/>
  <c r="AJH23" s="1"/>
  <c r="AIX23"/>
  <c r="AIZ23" s="1"/>
  <c r="AIP23"/>
  <c r="AIR23" s="1"/>
  <c r="AIH23"/>
  <c r="AIJ23" s="1"/>
  <c r="AHZ23"/>
  <c r="AIB23" s="1"/>
  <c r="AHR23"/>
  <c r="AHT23" s="1"/>
  <c r="AHJ23"/>
  <c r="AHL23" s="1"/>
  <c r="AHB23"/>
  <c r="AHD23" s="1"/>
  <c r="AGT23"/>
  <c r="AGV23" s="1"/>
  <c r="AGL23"/>
  <c r="AGN23" s="1"/>
  <c r="AGD23"/>
  <c r="AGF23" s="1"/>
  <c r="AFV23"/>
  <c r="AFX23" s="1"/>
  <c r="AFN23"/>
  <c r="AFP23" s="1"/>
  <c r="AFF23"/>
  <c r="AFH23" s="1"/>
  <c r="AEX23"/>
  <c r="AEZ23" s="1"/>
  <c r="AEP23"/>
  <c r="AER23" s="1"/>
  <c r="AEH23"/>
  <c r="AEJ23" s="1"/>
  <c r="ADZ23"/>
  <c r="AEB23" s="1"/>
  <c r="ADR23"/>
  <c r="ADT23" s="1"/>
  <c r="ADJ23"/>
  <c r="ADL23" s="1"/>
  <c r="ADB23"/>
  <c r="ADD23" s="1"/>
  <c r="ACT23"/>
  <c r="ACV23" s="1"/>
  <c r="ACL23"/>
  <c r="ACN23" s="1"/>
  <c r="ACD23"/>
  <c r="ACF23" s="1"/>
  <c r="ABV23"/>
  <c r="ABX23" s="1"/>
  <c r="ABN23"/>
  <c r="ABP23" s="1"/>
  <c r="ABF23"/>
  <c r="ABH23" s="1"/>
  <c r="AAX23"/>
  <c r="AAZ23" s="1"/>
  <c r="AAP23"/>
  <c r="AAR23" s="1"/>
  <c r="AAH23"/>
  <c r="AAJ23" s="1"/>
  <c r="ZZ23"/>
  <c r="AAB23" s="1"/>
  <c r="ZR23"/>
  <c r="ZT23" s="1"/>
  <c r="ZJ23"/>
  <c r="ZL23" s="1"/>
  <c r="ZB23"/>
  <c r="ZD23" s="1"/>
  <c r="YT23"/>
  <c r="YV23" s="1"/>
  <c r="YL23"/>
  <c r="YN23" s="1"/>
  <c r="YD23"/>
  <c r="YF23" s="1"/>
  <c r="XV23"/>
  <c r="XX23" s="1"/>
  <c r="XN23"/>
  <c r="XP23" s="1"/>
  <c r="XF23"/>
  <c r="XH23" s="1"/>
  <c r="WX23"/>
  <c r="WZ23" s="1"/>
  <c r="WP23"/>
  <c r="WR23" s="1"/>
  <c r="WH23"/>
  <c r="WJ23" s="1"/>
  <c r="VZ23"/>
  <c r="WB23" s="1"/>
  <c r="VR23"/>
  <c r="VT23" s="1"/>
  <c r="VJ23"/>
  <c r="VL23" s="1"/>
  <c r="VB23"/>
  <c r="VD23" s="1"/>
  <c r="UT23"/>
  <c r="UV23" s="1"/>
  <c r="UL23"/>
  <c r="UN23" s="1"/>
  <c r="UD23"/>
  <c r="UF23" s="1"/>
  <c r="TV23"/>
  <c r="TX23" s="1"/>
  <c r="TN23"/>
  <c r="TP23" s="1"/>
  <c r="TF23"/>
  <c r="TH23" s="1"/>
  <c r="SX23"/>
  <c r="SZ23" s="1"/>
  <c r="SP23"/>
  <c r="SR23" s="1"/>
  <c r="SH23"/>
  <c r="SJ23" s="1"/>
  <c r="RZ23"/>
  <c r="SB23" s="1"/>
  <c r="RR23"/>
  <c r="RT23" s="1"/>
  <c r="RJ23"/>
  <c r="RL23" s="1"/>
  <c r="RB23"/>
  <c r="RD23" s="1"/>
  <c r="QT23"/>
  <c r="QV23" s="1"/>
  <c r="QL23"/>
  <c r="QN23" s="1"/>
  <c r="QD23"/>
  <c r="QF23" s="1"/>
  <c r="PV23"/>
  <c r="PX23" s="1"/>
  <c r="PN23"/>
  <c r="PP23" s="1"/>
  <c r="PF23"/>
  <c r="PH23" s="1"/>
  <c r="OX23"/>
  <c r="OZ23" s="1"/>
  <c r="OP23"/>
  <c r="OR23" s="1"/>
  <c r="OH23"/>
  <c r="OJ23" s="1"/>
  <c r="NZ23"/>
  <c r="OB23" s="1"/>
  <c r="NR23"/>
  <c r="NT23" s="1"/>
  <c r="NJ23"/>
  <c r="NL23" s="1"/>
  <c r="NB23"/>
  <c r="ND23" s="1"/>
  <c r="MT23"/>
  <c r="MV23" s="1"/>
  <c r="ML23"/>
  <c r="MN23" s="1"/>
  <c r="MD23"/>
  <c r="MF23" s="1"/>
  <c r="LV23"/>
  <c r="LX23" s="1"/>
  <c r="LN23"/>
  <c r="LP23" s="1"/>
  <c r="LF23"/>
  <c r="LH23" s="1"/>
  <c r="KX23"/>
  <c r="KZ23" s="1"/>
  <c r="KP23"/>
  <c r="KR23" s="1"/>
  <c r="KH23"/>
  <c r="KJ23" s="1"/>
  <c r="JZ23"/>
  <c r="KB23" s="1"/>
  <c r="JR23"/>
  <c r="JT23" s="1"/>
  <c r="JJ23"/>
  <c r="JL23" s="1"/>
  <c r="JB23"/>
  <c r="JD23" s="1"/>
  <c r="IT23"/>
  <c r="IV23" s="1"/>
  <c r="IL23"/>
  <c r="IN23" s="1"/>
  <c r="ID23"/>
  <c r="IF23" s="1"/>
  <c r="HV23"/>
  <c r="HX23" s="1"/>
  <c r="HN23"/>
  <c r="HP23" s="1"/>
  <c r="HF23"/>
  <c r="HH23" s="1"/>
  <c r="GX23"/>
  <c r="GZ23" s="1"/>
  <c r="GP23"/>
  <c r="GR23" s="1"/>
  <c r="GH23"/>
  <c r="GJ23" s="1"/>
  <c r="FZ23"/>
  <c r="GB23" s="1"/>
  <c r="FR23"/>
  <c r="FT23" s="1"/>
  <c r="FL23"/>
  <c r="FB23"/>
  <c r="FD23" s="1"/>
  <c r="ET23"/>
  <c r="EV23" s="1"/>
  <c r="EL23"/>
  <c r="EN23" s="1"/>
  <c r="ED23"/>
  <c r="EF23" s="1"/>
  <c r="DV23"/>
  <c r="DX23" s="1"/>
  <c r="DN23"/>
  <c r="DP23" s="1"/>
  <c r="DF23"/>
  <c r="DH23" s="1"/>
  <c r="CX23"/>
  <c r="CZ23" s="1"/>
  <c r="CP23"/>
  <c r="CR23" s="1"/>
  <c r="CH23"/>
  <c r="CJ23" s="1"/>
  <c r="BZ23"/>
  <c r="CB23" s="1"/>
  <c r="BR23"/>
  <c r="BT23" s="1"/>
  <c r="BJ23"/>
  <c r="BL23" s="1"/>
  <c r="BB23"/>
  <c r="BD23" s="1"/>
  <c r="AT23"/>
  <c r="AV23" s="1"/>
  <c r="AL23"/>
  <c r="AD23"/>
  <c r="AF23" s="1"/>
  <c r="V23"/>
  <c r="X23" s="1"/>
  <c r="N23"/>
  <c r="P23" s="1"/>
  <c r="F23"/>
  <c r="H23" s="1"/>
  <c r="BJR22"/>
  <c r="BJT22" s="1"/>
  <c r="BJJ22"/>
  <c r="BJL22" s="1"/>
  <c r="BJB22"/>
  <c r="BJD22" s="1"/>
  <c r="BIT22"/>
  <c r="BIV22" s="1"/>
  <c r="BIL22"/>
  <c r="BIN22" s="1"/>
  <c r="BID22"/>
  <c r="BIF22" s="1"/>
  <c r="BHV22"/>
  <c r="BHX22" s="1"/>
  <c r="BHN22"/>
  <c r="BHP22" s="1"/>
  <c r="BHF22"/>
  <c r="BHH22" s="1"/>
  <c r="BGX22"/>
  <c r="BGZ22" s="1"/>
  <c r="BGP22"/>
  <c r="BGR22" s="1"/>
  <c r="BGH22"/>
  <c r="BGJ22" s="1"/>
  <c r="BFZ22"/>
  <c r="BGB22" s="1"/>
  <c r="BFR22"/>
  <c r="BFT22" s="1"/>
  <c r="BFJ22"/>
  <c r="BFL22" s="1"/>
  <c r="BFB22"/>
  <c r="BFD22" s="1"/>
  <c r="BET22"/>
  <c r="BEV22" s="1"/>
  <c r="BEL22"/>
  <c r="BEN22" s="1"/>
  <c r="BED22"/>
  <c r="BEF22" s="1"/>
  <c r="BDV22"/>
  <c r="BDX22" s="1"/>
  <c r="BDN22"/>
  <c r="BDP22" s="1"/>
  <c r="BDF22"/>
  <c r="BDH22" s="1"/>
  <c r="BCX22"/>
  <c r="BCZ22" s="1"/>
  <c r="BCP22"/>
  <c r="BCR22" s="1"/>
  <c r="BCH22"/>
  <c r="BCJ22" s="1"/>
  <c r="BBZ22"/>
  <c r="BCB22" s="1"/>
  <c r="BBR22"/>
  <c r="BBT22" s="1"/>
  <c r="BBJ22"/>
  <c r="BBL22" s="1"/>
  <c r="BBB22"/>
  <c r="BBD22" s="1"/>
  <c r="BAT22"/>
  <c r="BAV22" s="1"/>
  <c r="BAL22"/>
  <c r="BAN22" s="1"/>
  <c r="BAD22"/>
  <c r="BAF22" s="1"/>
  <c r="AZV22"/>
  <c r="AZX22" s="1"/>
  <c r="AZN22"/>
  <c r="AZP22" s="1"/>
  <c r="AZF22"/>
  <c r="AZH22" s="1"/>
  <c r="AYX22"/>
  <c r="AYZ22" s="1"/>
  <c r="AYP22"/>
  <c r="AYR22" s="1"/>
  <c r="AYH22"/>
  <c r="AYJ22" s="1"/>
  <c r="AXZ22"/>
  <c r="AYB22" s="1"/>
  <c r="AXR22"/>
  <c r="AXT22" s="1"/>
  <c r="AXJ22"/>
  <c r="AXL22" s="1"/>
  <c r="AXB22"/>
  <c r="AXD22" s="1"/>
  <c r="AWT22"/>
  <c r="AWV22" s="1"/>
  <c r="AWL22"/>
  <c r="AWN22" s="1"/>
  <c r="AWD22"/>
  <c r="AWF22" s="1"/>
  <c r="AVV22"/>
  <c r="AVX22" s="1"/>
  <c r="AVN22"/>
  <c r="AVP22" s="1"/>
  <c r="AVF22"/>
  <c r="AVH22" s="1"/>
  <c r="AUX22"/>
  <c r="AUZ22" s="1"/>
  <c r="AUP22"/>
  <c r="AUR22" s="1"/>
  <c r="AUH22"/>
  <c r="AUJ22" s="1"/>
  <c r="ATZ22"/>
  <c r="AUB22" s="1"/>
  <c r="ATR22"/>
  <c r="ATT22" s="1"/>
  <c r="ATJ22"/>
  <c r="ATL22" s="1"/>
  <c r="ATB22"/>
  <c r="ATD22" s="1"/>
  <c r="AST22"/>
  <c r="ASV22" s="1"/>
  <c r="ASL22"/>
  <c r="ASN22" s="1"/>
  <c r="ASD22"/>
  <c r="ASF22" s="1"/>
  <c r="ARV22"/>
  <c r="ARX22" s="1"/>
  <c r="ARN22"/>
  <c r="ARP22" s="1"/>
  <c r="ARF22"/>
  <c r="ARH22" s="1"/>
  <c r="AQX22"/>
  <c r="AQZ22" s="1"/>
  <c r="AQP22"/>
  <c r="AQR22" s="1"/>
  <c r="AQH22"/>
  <c r="AQJ22" s="1"/>
  <c r="APZ22"/>
  <c r="AQB22" s="1"/>
  <c r="APR22"/>
  <c r="APT22" s="1"/>
  <c r="APJ22"/>
  <c r="APL22" s="1"/>
  <c r="APB22"/>
  <c r="APD22" s="1"/>
  <c r="AOT22"/>
  <c r="AOV22" s="1"/>
  <c r="AOL22"/>
  <c r="AON22" s="1"/>
  <c r="AOD22"/>
  <c r="AOF22" s="1"/>
  <c r="ANV22"/>
  <c r="ANX22" s="1"/>
  <c r="ANN22"/>
  <c r="ANP22" s="1"/>
  <c r="ANF22"/>
  <c r="ANH22" s="1"/>
  <c r="AMX22"/>
  <c r="AMZ22" s="1"/>
  <c r="AMP22"/>
  <c r="AMR22" s="1"/>
  <c r="AMH22"/>
  <c r="AMJ22" s="1"/>
  <c r="ALZ22"/>
  <c r="AMB22" s="1"/>
  <c r="ALR22"/>
  <c r="ALT22" s="1"/>
  <c r="ALJ22"/>
  <c r="ALL22" s="1"/>
  <c r="ALB22"/>
  <c r="ALD22" s="1"/>
  <c r="AKT22"/>
  <c r="AKV22" s="1"/>
  <c r="AKL22"/>
  <c r="AKN22" s="1"/>
  <c r="AKD22"/>
  <c r="AKF22" s="1"/>
  <c r="AJV22"/>
  <c r="AJX22" s="1"/>
  <c r="AJN22"/>
  <c r="AJP22" s="1"/>
  <c r="AJF22"/>
  <c r="AJH22" s="1"/>
  <c r="AIX22"/>
  <c r="AIZ22" s="1"/>
  <c r="AIP22"/>
  <c r="AIR22" s="1"/>
  <c r="AIH22"/>
  <c r="AIJ22" s="1"/>
  <c r="AHZ22"/>
  <c r="AIB22" s="1"/>
  <c r="AHR22"/>
  <c r="AHT22" s="1"/>
  <c r="AHJ22"/>
  <c r="AHL22" s="1"/>
  <c r="AHB22"/>
  <c r="AHD22" s="1"/>
  <c r="AGT22"/>
  <c r="AGV22" s="1"/>
  <c r="AGL22"/>
  <c r="AGN22" s="1"/>
  <c r="AGD22"/>
  <c r="AGF22" s="1"/>
  <c r="AFV22"/>
  <c r="AFX22" s="1"/>
  <c r="AFN22"/>
  <c r="AFP22" s="1"/>
  <c r="AFF22"/>
  <c r="AFH22" s="1"/>
  <c r="AEX22"/>
  <c r="AEZ22" s="1"/>
  <c r="AEP22"/>
  <c r="AER22" s="1"/>
  <c r="AEH22"/>
  <c r="AEJ22" s="1"/>
  <c r="ADZ22"/>
  <c r="AEB22" s="1"/>
  <c r="ADR22"/>
  <c r="ADT22" s="1"/>
  <c r="ADJ22"/>
  <c r="ADL22" s="1"/>
  <c r="ADB22"/>
  <c r="ADD22" s="1"/>
  <c r="ACT22"/>
  <c r="ACV22" s="1"/>
  <c r="ACL22"/>
  <c r="ACN22" s="1"/>
  <c r="ACD22"/>
  <c r="ACF22" s="1"/>
  <c r="ABV22"/>
  <c r="ABX22" s="1"/>
  <c r="ABN22"/>
  <c r="ABP22" s="1"/>
  <c r="ABF22"/>
  <c r="ABH22" s="1"/>
  <c r="AAX22"/>
  <c r="AAZ22" s="1"/>
  <c r="AAP22"/>
  <c r="AAR22" s="1"/>
  <c r="AAH22"/>
  <c r="AAJ22" s="1"/>
  <c r="ZZ22"/>
  <c r="AAB22" s="1"/>
  <c r="ZR22"/>
  <c r="ZT22" s="1"/>
  <c r="ZJ22"/>
  <c r="ZL22" s="1"/>
  <c r="ZB22"/>
  <c r="ZD22" s="1"/>
  <c r="YT22"/>
  <c r="YV22" s="1"/>
  <c r="YL22"/>
  <c r="YN22" s="1"/>
  <c r="YD22"/>
  <c r="YF22" s="1"/>
  <c r="XV22"/>
  <c r="XX22" s="1"/>
  <c r="XN22"/>
  <c r="XP22" s="1"/>
  <c r="XF22"/>
  <c r="XH22" s="1"/>
  <c r="WX22"/>
  <c r="WZ22" s="1"/>
  <c r="WP22"/>
  <c r="WR22" s="1"/>
  <c r="WH22"/>
  <c r="WJ22" s="1"/>
  <c r="VZ22"/>
  <c r="WB22" s="1"/>
  <c r="VR22"/>
  <c r="VT22" s="1"/>
  <c r="VJ22"/>
  <c r="VL22" s="1"/>
  <c r="VB22"/>
  <c r="VD22" s="1"/>
  <c r="UT22"/>
  <c r="UV22" s="1"/>
  <c r="UL22"/>
  <c r="UN22" s="1"/>
  <c r="UD22"/>
  <c r="UF22" s="1"/>
  <c r="TV22"/>
  <c r="TX22" s="1"/>
  <c r="TN22"/>
  <c r="TP22" s="1"/>
  <c r="TF22"/>
  <c r="TH22" s="1"/>
  <c r="SX22"/>
  <c r="SZ22" s="1"/>
  <c r="SP22"/>
  <c r="SR22" s="1"/>
  <c r="SH22"/>
  <c r="SJ22" s="1"/>
  <c r="RZ22"/>
  <c r="SB22" s="1"/>
  <c r="RR22"/>
  <c r="RT22" s="1"/>
  <c r="RJ22"/>
  <c r="RL22" s="1"/>
  <c r="RB22"/>
  <c r="RD22" s="1"/>
  <c r="QT22"/>
  <c r="QV22" s="1"/>
  <c r="QL22"/>
  <c r="QN22" s="1"/>
  <c r="QD22"/>
  <c r="QF22" s="1"/>
  <c r="PV22"/>
  <c r="PX22" s="1"/>
  <c r="PN22"/>
  <c r="PP22" s="1"/>
  <c r="PF22"/>
  <c r="PH22" s="1"/>
  <c r="OX22"/>
  <c r="OZ22" s="1"/>
  <c r="OP22"/>
  <c r="OR22" s="1"/>
  <c r="OH22"/>
  <c r="OJ22" s="1"/>
  <c r="NZ22"/>
  <c r="OB22" s="1"/>
  <c r="NR22"/>
  <c r="NT22" s="1"/>
  <c r="NJ22"/>
  <c r="NL22" s="1"/>
  <c r="NB22"/>
  <c r="ND22" s="1"/>
  <c r="MT22"/>
  <c r="MV22" s="1"/>
  <c r="ML22"/>
  <c r="MN22" s="1"/>
  <c r="MD22"/>
  <c r="MF22" s="1"/>
  <c r="LV22"/>
  <c r="LX22" s="1"/>
  <c r="LN22"/>
  <c r="LP22" s="1"/>
  <c r="LF22"/>
  <c r="LH22" s="1"/>
  <c r="KX22"/>
  <c r="KZ22" s="1"/>
  <c r="KP22"/>
  <c r="KR22" s="1"/>
  <c r="KH22"/>
  <c r="KJ22" s="1"/>
  <c r="JZ22"/>
  <c r="KB22" s="1"/>
  <c r="JR22"/>
  <c r="JT22" s="1"/>
  <c r="JJ22"/>
  <c r="JL22" s="1"/>
  <c r="JB22"/>
  <c r="JD22" s="1"/>
  <c r="IT22"/>
  <c r="IV22" s="1"/>
  <c r="IL22"/>
  <c r="IN22" s="1"/>
  <c r="ID22"/>
  <c r="IF22" s="1"/>
  <c r="HV22"/>
  <c r="HX22" s="1"/>
  <c r="HN22"/>
  <c r="HP22" s="1"/>
  <c r="HF22"/>
  <c r="HH22" s="1"/>
  <c r="GX22"/>
  <c r="GZ22" s="1"/>
  <c r="GP22"/>
  <c r="GR22" s="1"/>
  <c r="GH22"/>
  <c r="GJ22" s="1"/>
  <c r="FZ22"/>
  <c r="GB22" s="1"/>
  <c r="FR22"/>
  <c r="FT22" s="1"/>
  <c r="FJ22"/>
  <c r="FL22" s="1"/>
  <c r="FB22"/>
  <c r="FD22" s="1"/>
  <c r="ET22"/>
  <c r="EV22" s="1"/>
  <c r="EL22"/>
  <c r="EN22" s="1"/>
  <c r="ED22"/>
  <c r="EF22" s="1"/>
  <c r="DV22"/>
  <c r="DX22" s="1"/>
  <c r="DN22"/>
  <c r="DP22" s="1"/>
  <c r="DF22"/>
  <c r="DH22" s="1"/>
  <c r="CX22"/>
  <c r="CZ22" s="1"/>
  <c r="CP22"/>
  <c r="CR22" s="1"/>
  <c r="CH22"/>
  <c r="CJ22" s="1"/>
  <c r="BZ22"/>
  <c r="CB22" s="1"/>
  <c r="BR22"/>
  <c r="BT22" s="1"/>
  <c r="BJ22"/>
  <c r="BB22"/>
  <c r="BD22" s="1"/>
  <c r="AT22"/>
  <c r="AV22" s="1"/>
  <c r="AL22"/>
  <c r="AN22" s="1"/>
  <c r="AD22"/>
  <c r="AF22" s="1"/>
  <c r="V22"/>
  <c r="X22" s="1"/>
  <c r="N22"/>
  <c r="P22" s="1"/>
  <c r="F22"/>
  <c r="H22" s="1"/>
  <c r="BJR21"/>
  <c r="BJT21" s="1"/>
  <c r="BJJ21"/>
  <c r="BJL21" s="1"/>
  <c r="BJB21"/>
  <c r="BJD21" s="1"/>
  <c r="BIT21"/>
  <c r="BIV21" s="1"/>
  <c r="BIL21"/>
  <c r="BIN21" s="1"/>
  <c r="BID21"/>
  <c r="BIF21" s="1"/>
  <c r="BHV21"/>
  <c r="BHX21" s="1"/>
  <c r="BHN21"/>
  <c r="BHP21" s="1"/>
  <c r="BHF21"/>
  <c r="BHH21" s="1"/>
  <c r="BGX21"/>
  <c r="BGZ21" s="1"/>
  <c r="BGP21"/>
  <c r="BGR21" s="1"/>
  <c r="BGH21"/>
  <c r="BGJ21" s="1"/>
  <c r="BFZ21"/>
  <c r="BGB21" s="1"/>
  <c r="BFR21"/>
  <c r="BFT21" s="1"/>
  <c r="BFJ21"/>
  <c r="BFL21" s="1"/>
  <c r="BFB21"/>
  <c r="BFD21" s="1"/>
  <c r="BET21"/>
  <c r="BEV21" s="1"/>
  <c r="BEL21"/>
  <c r="BEN21" s="1"/>
  <c r="BED21"/>
  <c r="BEF21" s="1"/>
  <c r="BDV21"/>
  <c r="BDX21" s="1"/>
  <c r="BDN21"/>
  <c r="BDP21" s="1"/>
  <c r="BDF21"/>
  <c r="BDH21" s="1"/>
  <c r="BCX21"/>
  <c r="BCZ21" s="1"/>
  <c r="BCP21"/>
  <c r="BCR21" s="1"/>
  <c r="BCH21"/>
  <c r="BCJ21" s="1"/>
  <c r="BBZ21"/>
  <c r="BCB21" s="1"/>
  <c r="BBR21"/>
  <c r="BBT21" s="1"/>
  <c r="BBJ21"/>
  <c r="BBL21" s="1"/>
  <c r="BBB21"/>
  <c r="BBD21" s="1"/>
  <c r="BAT21"/>
  <c r="BAV21" s="1"/>
  <c r="BAL21"/>
  <c r="BAN21" s="1"/>
  <c r="BAD21"/>
  <c r="BAF21" s="1"/>
  <c r="AZV21"/>
  <c r="AZX21" s="1"/>
  <c r="AZN21"/>
  <c r="AZP21" s="1"/>
  <c r="AZF21"/>
  <c r="AZH21" s="1"/>
  <c r="AYX21"/>
  <c r="AYZ21" s="1"/>
  <c r="AYP21"/>
  <c r="AYR21" s="1"/>
  <c r="AYH21"/>
  <c r="AYJ21" s="1"/>
  <c r="AXZ21"/>
  <c r="AYB21" s="1"/>
  <c r="AXR21"/>
  <c r="AXT21" s="1"/>
  <c r="AXJ21"/>
  <c r="AXL21" s="1"/>
  <c r="AXB21"/>
  <c r="AXD21" s="1"/>
  <c r="AWT21"/>
  <c r="AWV21" s="1"/>
  <c r="AWL21"/>
  <c r="AWN21" s="1"/>
  <c r="AWD21"/>
  <c r="AWF21" s="1"/>
  <c r="AVV21"/>
  <c r="AVX21" s="1"/>
  <c r="AVN21"/>
  <c r="AVP21" s="1"/>
  <c r="AVF21"/>
  <c r="AVH21" s="1"/>
  <c r="AUX21"/>
  <c r="AUZ21" s="1"/>
  <c r="AUP21"/>
  <c r="AUR21" s="1"/>
  <c r="AUH21"/>
  <c r="AUJ21" s="1"/>
  <c r="ATZ21"/>
  <c r="AUB21" s="1"/>
  <c r="ATR21"/>
  <c r="ATT21" s="1"/>
  <c r="ATJ21"/>
  <c r="ATL21" s="1"/>
  <c r="ATB21"/>
  <c r="ATD21" s="1"/>
  <c r="AST21"/>
  <c r="ASV21" s="1"/>
  <c r="ASL21"/>
  <c r="ASN21" s="1"/>
  <c r="ASD21"/>
  <c r="ASF21" s="1"/>
  <c r="ARV21"/>
  <c r="ARX21" s="1"/>
  <c r="ARN21"/>
  <c r="ARP21" s="1"/>
  <c r="ARF21"/>
  <c r="ARH21" s="1"/>
  <c r="AQX21"/>
  <c r="AQZ21" s="1"/>
  <c r="AQP21"/>
  <c r="AQR21" s="1"/>
  <c r="AQH21"/>
  <c r="AQJ21" s="1"/>
  <c r="APZ21"/>
  <c r="AQB21" s="1"/>
  <c r="APR21"/>
  <c r="APT21" s="1"/>
  <c r="APJ21"/>
  <c r="APL21" s="1"/>
  <c r="APB21"/>
  <c r="APD21" s="1"/>
  <c r="AOT21"/>
  <c r="AOV21" s="1"/>
  <c r="AOL21"/>
  <c r="AON21" s="1"/>
  <c r="AOD21"/>
  <c r="AOF21" s="1"/>
  <c r="ANV21"/>
  <c r="ANX21" s="1"/>
  <c r="ANN21"/>
  <c r="ANP21" s="1"/>
  <c r="ANF21"/>
  <c r="ANH21" s="1"/>
  <c r="AMX21"/>
  <c r="AMZ21" s="1"/>
  <c r="AMP21"/>
  <c r="AMR21" s="1"/>
  <c r="AMH21"/>
  <c r="AMJ21" s="1"/>
  <c r="ALZ21"/>
  <c r="AMB21" s="1"/>
  <c r="ALR21"/>
  <c r="ALT21" s="1"/>
  <c r="ALJ21"/>
  <c r="ALL21" s="1"/>
  <c r="ALB21"/>
  <c r="ALD21" s="1"/>
  <c r="AKT21"/>
  <c r="AKV21" s="1"/>
  <c r="AKL21"/>
  <c r="AKN21" s="1"/>
  <c r="AKD21"/>
  <c r="AKF21" s="1"/>
  <c r="AJV21"/>
  <c r="AJX21" s="1"/>
  <c r="AJN21"/>
  <c r="AJP21" s="1"/>
  <c r="AJF21"/>
  <c r="AJH21" s="1"/>
  <c r="AIX21"/>
  <c r="AIZ21" s="1"/>
  <c r="AIP21"/>
  <c r="AIR21" s="1"/>
  <c r="AIH21"/>
  <c r="AIJ21" s="1"/>
  <c r="AHZ21"/>
  <c r="AIB21" s="1"/>
  <c r="AHR21"/>
  <c r="AHT21" s="1"/>
  <c r="AHJ21"/>
  <c r="AHL21" s="1"/>
  <c r="AHB21"/>
  <c r="AHD21" s="1"/>
  <c r="AGT21"/>
  <c r="AGV21" s="1"/>
  <c r="AGL21"/>
  <c r="AGN21" s="1"/>
  <c r="AGD21"/>
  <c r="AGF21" s="1"/>
  <c r="AFV21"/>
  <c r="AFX21" s="1"/>
  <c r="AFN21"/>
  <c r="AFP21" s="1"/>
  <c r="AFF21"/>
  <c r="AFH21" s="1"/>
  <c r="AEX21"/>
  <c r="AEZ21" s="1"/>
  <c r="AEP21"/>
  <c r="AER21" s="1"/>
  <c r="AEH21"/>
  <c r="AEJ21" s="1"/>
  <c r="ADZ21"/>
  <c r="AEB21" s="1"/>
  <c r="ADR21"/>
  <c r="ADT21" s="1"/>
  <c r="ADJ21"/>
  <c r="ADL21" s="1"/>
  <c r="ADB21"/>
  <c r="ADD21" s="1"/>
  <c r="ACT21"/>
  <c r="ACV21" s="1"/>
  <c r="ACL21"/>
  <c r="ACN21" s="1"/>
  <c r="ACD21"/>
  <c r="ACF21" s="1"/>
  <c r="ABV21"/>
  <c r="ABX21" s="1"/>
  <c r="ABN21"/>
  <c r="ABP21" s="1"/>
  <c r="ABF21"/>
  <c r="ABH21" s="1"/>
  <c r="AAX21"/>
  <c r="AAZ21" s="1"/>
  <c r="AAP21"/>
  <c r="AAR21" s="1"/>
  <c r="AAH21"/>
  <c r="AAJ21" s="1"/>
  <c r="ZZ21"/>
  <c r="AAB21" s="1"/>
  <c r="ZR21"/>
  <c r="ZT21" s="1"/>
  <c r="ZJ21"/>
  <c r="ZL21" s="1"/>
  <c r="ZB21"/>
  <c r="ZD21" s="1"/>
  <c r="YT21"/>
  <c r="YV21" s="1"/>
  <c r="YL21"/>
  <c r="YN21" s="1"/>
  <c r="YD21"/>
  <c r="YF21" s="1"/>
  <c r="XV21"/>
  <c r="XX21" s="1"/>
  <c r="XN21"/>
  <c r="XP21" s="1"/>
  <c r="XF21"/>
  <c r="XH21" s="1"/>
  <c r="WX21"/>
  <c r="WZ21" s="1"/>
  <c r="WP21"/>
  <c r="WR21" s="1"/>
  <c r="WH21"/>
  <c r="WJ21" s="1"/>
  <c r="VZ21"/>
  <c r="WB21" s="1"/>
  <c r="VR21"/>
  <c r="VT21" s="1"/>
  <c r="VJ21"/>
  <c r="VL21" s="1"/>
  <c r="VB21"/>
  <c r="VD21" s="1"/>
  <c r="UT21"/>
  <c r="UV21" s="1"/>
  <c r="UL21"/>
  <c r="UN21" s="1"/>
  <c r="UD21"/>
  <c r="UF21" s="1"/>
  <c r="TV21"/>
  <c r="TX21" s="1"/>
  <c r="TN21"/>
  <c r="TP21" s="1"/>
  <c r="TF21"/>
  <c r="TH21" s="1"/>
  <c r="SX21"/>
  <c r="SZ21" s="1"/>
  <c r="SP21"/>
  <c r="SR21" s="1"/>
  <c r="SH21"/>
  <c r="SJ21" s="1"/>
  <c r="RZ21"/>
  <c r="SB21" s="1"/>
  <c r="RR21"/>
  <c r="RT21" s="1"/>
  <c r="RJ21"/>
  <c r="RL21" s="1"/>
  <c r="RB21"/>
  <c r="RD21" s="1"/>
  <c r="QT21"/>
  <c r="QV21" s="1"/>
  <c r="QL21"/>
  <c r="QN21" s="1"/>
  <c r="QD21"/>
  <c r="QF21" s="1"/>
  <c r="PV21"/>
  <c r="PX21" s="1"/>
  <c r="PN21"/>
  <c r="PP21" s="1"/>
  <c r="PF21"/>
  <c r="PH21" s="1"/>
  <c r="OX21"/>
  <c r="OZ21" s="1"/>
  <c r="OP21"/>
  <c r="OR21" s="1"/>
  <c r="OH21"/>
  <c r="OJ21" s="1"/>
  <c r="NZ21"/>
  <c r="OB21" s="1"/>
  <c r="NR21"/>
  <c r="NT21" s="1"/>
  <c r="NJ21"/>
  <c r="NL21" s="1"/>
  <c r="NB21"/>
  <c r="ND21" s="1"/>
  <c r="MT21"/>
  <c r="MV21" s="1"/>
  <c r="ML21"/>
  <c r="MN21" s="1"/>
  <c r="MD21"/>
  <c r="MF21" s="1"/>
  <c r="LV21"/>
  <c r="LX21" s="1"/>
  <c r="LN21"/>
  <c r="LP21" s="1"/>
  <c r="LF21"/>
  <c r="LH21" s="1"/>
  <c r="KX21"/>
  <c r="KZ21" s="1"/>
  <c r="KP21"/>
  <c r="KR21" s="1"/>
  <c r="KH21"/>
  <c r="KJ21" s="1"/>
  <c r="JZ21"/>
  <c r="KB21" s="1"/>
  <c r="JR21"/>
  <c r="JT21" s="1"/>
  <c r="JJ21"/>
  <c r="JL21" s="1"/>
  <c r="JB21"/>
  <c r="JD21" s="1"/>
  <c r="IT21"/>
  <c r="IV21" s="1"/>
  <c r="IL21"/>
  <c r="IN21" s="1"/>
  <c r="ID21"/>
  <c r="IF21" s="1"/>
  <c r="HV21"/>
  <c r="HX21" s="1"/>
  <c r="HN21"/>
  <c r="HP21" s="1"/>
  <c r="HF21"/>
  <c r="HH21" s="1"/>
  <c r="GX21"/>
  <c r="GZ21" s="1"/>
  <c r="GP21"/>
  <c r="GR21" s="1"/>
  <c r="GH21"/>
  <c r="GJ21" s="1"/>
  <c r="FZ21"/>
  <c r="GB21" s="1"/>
  <c r="FR21"/>
  <c r="FT21" s="1"/>
  <c r="FJ21"/>
  <c r="FL21" s="1"/>
  <c r="FB21"/>
  <c r="FD21" s="1"/>
  <c r="ET21"/>
  <c r="EV21" s="1"/>
  <c r="EL21"/>
  <c r="EN21" s="1"/>
  <c r="ED21"/>
  <c r="EF21" s="1"/>
  <c r="DV21"/>
  <c r="DX21" s="1"/>
  <c r="DN21"/>
  <c r="DP21" s="1"/>
  <c r="DF21"/>
  <c r="DH21" s="1"/>
  <c r="CX21"/>
  <c r="CZ21" s="1"/>
  <c r="CP21"/>
  <c r="CR21" s="1"/>
  <c r="CH21"/>
  <c r="CJ21" s="1"/>
  <c r="BZ21"/>
  <c r="CB21" s="1"/>
  <c r="BR21"/>
  <c r="BT21" s="1"/>
  <c r="BJ21"/>
  <c r="BL21" s="1"/>
  <c r="BB21"/>
  <c r="BD21" s="1"/>
  <c r="AT21"/>
  <c r="AV21" s="1"/>
  <c r="AD21"/>
  <c r="AF21" s="1"/>
  <c r="V21"/>
  <c r="X21" s="1"/>
  <c r="N21"/>
  <c r="P21" s="1"/>
  <c r="F21"/>
  <c r="H21" s="1"/>
  <c r="BJR20"/>
  <c r="BJT20" s="1"/>
  <c r="BJJ20"/>
  <c r="BJL20" s="1"/>
  <c r="BJB20"/>
  <c r="BJD20" s="1"/>
  <c r="BIT20"/>
  <c r="BIV20" s="1"/>
  <c r="BIL20"/>
  <c r="BIN20" s="1"/>
  <c r="BID20"/>
  <c r="BIF20" s="1"/>
  <c r="BHV20"/>
  <c r="BHX20" s="1"/>
  <c r="BHN20"/>
  <c r="BHP20" s="1"/>
  <c r="BHF20"/>
  <c r="BHH20" s="1"/>
  <c r="BGX20"/>
  <c r="BGZ20" s="1"/>
  <c r="BGP20"/>
  <c r="BGR20" s="1"/>
  <c r="BGH20"/>
  <c r="BGJ20" s="1"/>
  <c r="BFZ20"/>
  <c r="BGB20" s="1"/>
  <c r="BFR20"/>
  <c r="BFT20" s="1"/>
  <c r="BFJ20"/>
  <c r="BFL20" s="1"/>
  <c r="BFB20"/>
  <c r="BFD20" s="1"/>
  <c r="BET20"/>
  <c r="BEV20" s="1"/>
  <c r="BEL20"/>
  <c r="BEN20" s="1"/>
  <c r="BED20"/>
  <c r="BEF20" s="1"/>
  <c r="BDV20"/>
  <c r="BDX20" s="1"/>
  <c r="BDN20"/>
  <c r="BDP20" s="1"/>
  <c r="BDF20"/>
  <c r="BDH20" s="1"/>
  <c r="BCX20"/>
  <c r="BCZ20" s="1"/>
  <c r="BCP20"/>
  <c r="BCR20" s="1"/>
  <c r="BCH20"/>
  <c r="BCJ20" s="1"/>
  <c r="BBZ20"/>
  <c r="BCB20" s="1"/>
  <c r="BBR20"/>
  <c r="BBT20" s="1"/>
  <c r="BBJ20"/>
  <c r="BBL20" s="1"/>
  <c r="BBB20"/>
  <c r="BBD20" s="1"/>
  <c r="BAT20"/>
  <c r="BAV20" s="1"/>
  <c r="BAL20"/>
  <c r="BAN20" s="1"/>
  <c r="BAD20"/>
  <c r="BAF20" s="1"/>
  <c r="AZV20"/>
  <c r="AZX20" s="1"/>
  <c r="AZN20"/>
  <c r="AZP20" s="1"/>
  <c r="AZF20"/>
  <c r="AZH20" s="1"/>
  <c r="AYX20"/>
  <c r="AYZ20" s="1"/>
  <c r="AYP20"/>
  <c r="AYR20" s="1"/>
  <c r="AYH20"/>
  <c r="AYJ20" s="1"/>
  <c r="AXZ20"/>
  <c r="AYB20" s="1"/>
  <c r="AXR20"/>
  <c r="AXT20" s="1"/>
  <c r="AXJ20"/>
  <c r="AXL20" s="1"/>
  <c r="AXB20"/>
  <c r="AXD20" s="1"/>
  <c r="AWT20"/>
  <c r="AWV20" s="1"/>
  <c r="AWL20"/>
  <c r="AWN20" s="1"/>
  <c r="AWD20"/>
  <c r="AWF20" s="1"/>
  <c r="AVV20"/>
  <c r="AVX20" s="1"/>
  <c r="AVN20"/>
  <c r="AVP20" s="1"/>
  <c r="AVF20"/>
  <c r="AVH20" s="1"/>
  <c r="AUX20"/>
  <c r="AUZ20" s="1"/>
  <c r="AUP20"/>
  <c r="AUR20" s="1"/>
  <c r="AUH20"/>
  <c r="AUJ20" s="1"/>
  <c r="ATZ20"/>
  <c r="AUB20" s="1"/>
  <c r="ATR20"/>
  <c r="ATT20" s="1"/>
  <c r="ATJ20"/>
  <c r="ATL20" s="1"/>
  <c r="ATB20"/>
  <c r="ATD20" s="1"/>
  <c r="AST20"/>
  <c r="ASV20" s="1"/>
  <c r="ASL20"/>
  <c r="ASN20" s="1"/>
  <c r="ASD20"/>
  <c r="ASF20" s="1"/>
  <c r="ARV20"/>
  <c r="ARX20" s="1"/>
  <c r="ARN20"/>
  <c r="ARP20" s="1"/>
  <c r="ARF20"/>
  <c r="ARH20" s="1"/>
  <c r="AQX20"/>
  <c r="AQZ20" s="1"/>
  <c r="AQP20"/>
  <c r="AQR20" s="1"/>
  <c r="AQH20"/>
  <c r="AQJ20" s="1"/>
  <c r="APZ20"/>
  <c r="AQB20" s="1"/>
  <c r="APR20"/>
  <c r="APT20" s="1"/>
  <c r="APJ20"/>
  <c r="APL20" s="1"/>
  <c r="APB20"/>
  <c r="APD20" s="1"/>
  <c r="AOT20"/>
  <c r="AOV20" s="1"/>
  <c r="AOL20"/>
  <c r="AON20" s="1"/>
  <c r="AOD20"/>
  <c r="AOF20" s="1"/>
  <c r="ANV20"/>
  <c r="ANX20" s="1"/>
  <c r="ANN20"/>
  <c r="ANP20" s="1"/>
  <c r="ANF20"/>
  <c r="ANH20" s="1"/>
  <c r="AMX20"/>
  <c r="AMZ20" s="1"/>
  <c r="AMP20"/>
  <c r="AMR20" s="1"/>
  <c r="AMH20"/>
  <c r="AMJ20" s="1"/>
  <c r="ALZ20"/>
  <c r="AMB20" s="1"/>
  <c r="ALR20"/>
  <c r="ALT20" s="1"/>
  <c r="ALJ20"/>
  <c r="ALL20" s="1"/>
  <c r="ALB20"/>
  <c r="ALD20" s="1"/>
  <c r="AKT20"/>
  <c r="AKV20" s="1"/>
  <c r="AKL20"/>
  <c r="AKN20" s="1"/>
  <c r="AKD20"/>
  <c r="AKF20" s="1"/>
  <c r="AJV20"/>
  <c r="AJX20" s="1"/>
  <c r="AJN20"/>
  <c r="AJP20" s="1"/>
  <c r="AJF20"/>
  <c r="AJH20" s="1"/>
  <c r="AIX20"/>
  <c r="AIZ20" s="1"/>
  <c r="AIP20"/>
  <c r="AIR20" s="1"/>
  <c r="AIH20"/>
  <c r="AIJ20" s="1"/>
  <c r="AHZ20"/>
  <c r="AIB20" s="1"/>
  <c r="AHR20"/>
  <c r="AHT20" s="1"/>
  <c r="AHJ20"/>
  <c r="AHL20" s="1"/>
  <c r="AHB20"/>
  <c r="AHD20" s="1"/>
  <c r="AGT20"/>
  <c r="AGV20" s="1"/>
  <c r="AGL20"/>
  <c r="AGN20" s="1"/>
  <c r="AGD20"/>
  <c r="AGF20" s="1"/>
  <c r="AFV20"/>
  <c r="AFX20" s="1"/>
  <c r="AFN20"/>
  <c r="AFP20" s="1"/>
  <c r="AFF20"/>
  <c r="AFH20" s="1"/>
  <c r="AEX20"/>
  <c r="AEZ20" s="1"/>
  <c r="AEP20"/>
  <c r="AER20" s="1"/>
  <c r="AEH20"/>
  <c r="AEJ20" s="1"/>
  <c r="ADZ20"/>
  <c r="AEB20" s="1"/>
  <c r="ADR20"/>
  <c r="ADT20" s="1"/>
  <c r="ADJ20"/>
  <c r="ADL20" s="1"/>
  <c r="ACT20"/>
  <c r="ACV20" s="1"/>
  <c r="ACL20"/>
  <c r="ACN20" s="1"/>
  <c r="ACD20"/>
  <c r="ACF20" s="1"/>
  <c r="ABV20"/>
  <c r="ABX20" s="1"/>
  <c r="ABN20"/>
  <c r="ABP20" s="1"/>
  <c r="ABF20"/>
  <c r="ABH20" s="1"/>
  <c r="AAX20"/>
  <c r="AAZ20" s="1"/>
  <c r="AAP20"/>
  <c r="AAR20" s="1"/>
  <c r="AAH20"/>
  <c r="AAJ20" s="1"/>
  <c r="ZZ20"/>
  <c r="AAB20" s="1"/>
  <c r="ZR20"/>
  <c r="ZT20" s="1"/>
  <c r="ZJ20"/>
  <c r="ZL20" s="1"/>
  <c r="ZB20"/>
  <c r="ZD20" s="1"/>
  <c r="YT20"/>
  <c r="YV20" s="1"/>
  <c r="YL20"/>
  <c r="YN20" s="1"/>
  <c r="YD20"/>
  <c r="YF20" s="1"/>
  <c r="XV20"/>
  <c r="XX20" s="1"/>
  <c r="XN20"/>
  <c r="XP20" s="1"/>
  <c r="XF20"/>
  <c r="XH20" s="1"/>
  <c r="WX20"/>
  <c r="WZ20" s="1"/>
  <c r="WP20"/>
  <c r="WR20" s="1"/>
  <c r="WH20"/>
  <c r="WJ20" s="1"/>
  <c r="VZ20"/>
  <c r="WB20" s="1"/>
  <c r="VR20"/>
  <c r="VT20" s="1"/>
  <c r="VJ20"/>
  <c r="VL20" s="1"/>
  <c r="VB20"/>
  <c r="VD20" s="1"/>
  <c r="UT20"/>
  <c r="UV20" s="1"/>
  <c r="UL20"/>
  <c r="UN20" s="1"/>
  <c r="UD20"/>
  <c r="UF20" s="1"/>
  <c r="TV20"/>
  <c r="TX20" s="1"/>
  <c r="TN20"/>
  <c r="TP20" s="1"/>
  <c r="TF20"/>
  <c r="TH20" s="1"/>
  <c r="SX20"/>
  <c r="SZ20" s="1"/>
  <c r="SP20"/>
  <c r="SR20" s="1"/>
  <c r="SH20"/>
  <c r="SJ20" s="1"/>
  <c r="RZ20"/>
  <c r="SB20" s="1"/>
  <c r="RR20"/>
  <c r="RT20" s="1"/>
  <c r="RJ20"/>
  <c r="RL20" s="1"/>
  <c r="RB20"/>
  <c r="RD20" s="1"/>
  <c r="QT20"/>
  <c r="QV20" s="1"/>
  <c r="QL20"/>
  <c r="QN20" s="1"/>
  <c r="QD20"/>
  <c r="QF20" s="1"/>
  <c r="PV20"/>
  <c r="PX20" s="1"/>
  <c r="PN20"/>
  <c r="PP20" s="1"/>
  <c r="PF20"/>
  <c r="PH20" s="1"/>
  <c r="OX20"/>
  <c r="OZ20" s="1"/>
  <c r="OP20"/>
  <c r="OR20" s="1"/>
  <c r="OH20"/>
  <c r="OJ20" s="1"/>
  <c r="NZ20"/>
  <c r="OB20" s="1"/>
  <c r="NR20"/>
  <c r="NT20" s="1"/>
  <c r="NJ20"/>
  <c r="NL20" s="1"/>
  <c r="NB20"/>
  <c r="ND20" s="1"/>
  <c r="MT20"/>
  <c r="MV20" s="1"/>
  <c r="ML20"/>
  <c r="MN20" s="1"/>
  <c r="MD20"/>
  <c r="MF20" s="1"/>
  <c r="LV20"/>
  <c r="LX20" s="1"/>
  <c r="LN20"/>
  <c r="LP20" s="1"/>
  <c r="LF20"/>
  <c r="LH20" s="1"/>
  <c r="KX20"/>
  <c r="KZ20" s="1"/>
  <c r="KP20"/>
  <c r="KR20" s="1"/>
  <c r="KH20"/>
  <c r="KJ20" s="1"/>
  <c r="JZ20"/>
  <c r="KB20" s="1"/>
  <c r="JR20"/>
  <c r="JT20" s="1"/>
  <c r="JJ20"/>
  <c r="JL20" s="1"/>
  <c r="JB20"/>
  <c r="JD20" s="1"/>
  <c r="IT20"/>
  <c r="IV20" s="1"/>
  <c r="IL20"/>
  <c r="IN20" s="1"/>
  <c r="ID20"/>
  <c r="IF20" s="1"/>
  <c r="HV20"/>
  <c r="HX20" s="1"/>
  <c r="HN20"/>
  <c r="HP20" s="1"/>
  <c r="HF20"/>
  <c r="HH20" s="1"/>
  <c r="GX20"/>
  <c r="GZ20" s="1"/>
  <c r="GP20"/>
  <c r="GR20" s="1"/>
  <c r="GH20"/>
  <c r="GJ20" s="1"/>
  <c r="FZ20"/>
  <c r="GB20" s="1"/>
  <c r="FR20"/>
  <c r="FT20" s="1"/>
  <c r="FJ20"/>
  <c r="FL20" s="1"/>
  <c r="FB20"/>
  <c r="FD20" s="1"/>
  <c r="ET20"/>
  <c r="EV20" s="1"/>
  <c r="EL20"/>
  <c r="EN20" s="1"/>
  <c r="ED20"/>
  <c r="EF20" s="1"/>
  <c r="DV20"/>
  <c r="DX20" s="1"/>
  <c r="DN20"/>
  <c r="DP20" s="1"/>
  <c r="DF20"/>
  <c r="DH20" s="1"/>
  <c r="CX20"/>
  <c r="CZ20" s="1"/>
  <c r="CP20"/>
  <c r="CR20" s="1"/>
  <c r="CH20"/>
  <c r="CJ20" s="1"/>
  <c r="BZ20"/>
  <c r="CB20" s="1"/>
  <c r="BR20"/>
  <c r="BT20" s="1"/>
  <c r="BJ20"/>
  <c r="BL20" s="1"/>
  <c r="BB20"/>
  <c r="BD20" s="1"/>
  <c r="AT20"/>
  <c r="AV20" s="1"/>
  <c r="AL20"/>
  <c r="AD20"/>
  <c r="AF20" s="1"/>
  <c r="V20"/>
  <c r="X20" s="1"/>
  <c r="N20"/>
  <c r="P20" s="1"/>
  <c r="F20"/>
  <c r="H20" s="1"/>
  <c r="BJR19"/>
  <c r="BJT19" s="1"/>
  <c r="BJJ19"/>
  <c r="BJL19" s="1"/>
  <c r="BJB19"/>
  <c r="BJD19" s="1"/>
  <c r="BIT19"/>
  <c r="BIV19" s="1"/>
  <c r="BIL19"/>
  <c r="BIN19" s="1"/>
  <c r="BID19"/>
  <c r="BIF19" s="1"/>
  <c r="BHV19"/>
  <c r="BHX19" s="1"/>
  <c r="BHN19"/>
  <c r="BHP19" s="1"/>
  <c r="BHF19"/>
  <c r="BHH19" s="1"/>
  <c r="BGX19"/>
  <c r="BGZ19" s="1"/>
  <c r="BGP19"/>
  <c r="BGR19" s="1"/>
  <c r="BGH19"/>
  <c r="BGJ19" s="1"/>
  <c r="BFZ19"/>
  <c r="BGB19" s="1"/>
  <c r="BFR19"/>
  <c r="BFT19" s="1"/>
  <c r="BFJ19"/>
  <c r="BFL19" s="1"/>
  <c r="BFB19"/>
  <c r="BFD19" s="1"/>
  <c r="BET19"/>
  <c r="BEV19" s="1"/>
  <c r="BEL19"/>
  <c r="BEN19" s="1"/>
  <c r="BED19"/>
  <c r="BEF19" s="1"/>
  <c r="BDV19"/>
  <c r="BDX19" s="1"/>
  <c r="BDN19"/>
  <c r="BDP19" s="1"/>
  <c r="BDF19"/>
  <c r="BDH19" s="1"/>
  <c r="BCX19"/>
  <c r="BCZ19" s="1"/>
  <c r="BCP19"/>
  <c r="BCR19" s="1"/>
  <c r="BCH19"/>
  <c r="BCJ19" s="1"/>
  <c r="BBZ19"/>
  <c r="BCB19" s="1"/>
  <c r="BBR19"/>
  <c r="BBT19" s="1"/>
  <c r="BBJ19"/>
  <c r="BBL19" s="1"/>
  <c r="BBB19"/>
  <c r="BBD19" s="1"/>
  <c r="BAT19"/>
  <c r="BAV19" s="1"/>
  <c r="BAL19"/>
  <c r="BAN19" s="1"/>
  <c r="BAD19"/>
  <c r="BAF19" s="1"/>
  <c r="AZV19"/>
  <c r="AZX19" s="1"/>
  <c r="AZN19"/>
  <c r="AZP19" s="1"/>
  <c r="AZF19"/>
  <c r="AZH19" s="1"/>
  <c r="AYX19"/>
  <c r="AYZ19" s="1"/>
  <c r="AYP19"/>
  <c r="AYR19" s="1"/>
  <c r="AYH19"/>
  <c r="AYJ19" s="1"/>
  <c r="AXZ19"/>
  <c r="AYB19" s="1"/>
  <c r="AXR19"/>
  <c r="AXT19" s="1"/>
  <c r="AXJ19"/>
  <c r="AXL19" s="1"/>
  <c r="AXB19"/>
  <c r="AXD19" s="1"/>
  <c r="AWT19"/>
  <c r="AWV19" s="1"/>
  <c r="AWL19"/>
  <c r="AWN19" s="1"/>
  <c r="AWD19"/>
  <c r="AWF19" s="1"/>
  <c r="AVV19"/>
  <c r="AVX19" s="1"/>
  <c r="AVN19"/>
  <c r="AVP19" s="1"/>
  <c r="AVF19"/>
  <c r="AVH19" s="1"/>
  <c r="AUX19"/>
  <c r="AUZ19" s="1"/>
  <c r="AUP19"/>
  <c r="AUR19" s="1"/>
  <c r="AUH19"/>
  <c r="AUJ19" s="1"/>
  <c r="ATZ19"/>
  <c r="AUB19" s="1"/>
  <c r="ATR19"/>
  <c r="ATT19" s="1"/>
  <c r="ATJ19"/>
  <c r="ATL19" s="1"/>
  <c r="ATB19"/>
  <c r="ATD19" s="1"/>
  <c r="AST19"/>
  <c r="ASV19" s="1"/>
  <c r="ASL19"/>
  <c r="ASN19" s="1"/>
  <c r="ASD19"/>
  <c r="ASF19" s="1"/>
  <c r="ARV19"/>
  <c r="ARX19" s="1"/>
  <c r="ARN19"/>
  <c r="ARP19" s="1"/>
  <c r="ARF19"/>
  <c r="ARH19" s="1"/>
  <c r="AQX19"/>
  <c r="AQZ19" s="1"/>
  <c r="AQP19"/>
  <c r="AQR19" s="1"/>
  <c r="AQH19"/>
  <c r="AQJ19" s="1"/>
  <c r="APZ19"/>
  <c r="AQB19" s="1"/>
  <c r="APR19"/>
  <c r="APT19" s="1"/>
  <c r="APJ19"/>
  <c r="APL19" s="1"/>
  <c r="APB19"/>
  <c r="APD19" s="1"/>
  <c r="AOT19"/>
  <c r="AOV19" s="1"/>
  <c r="AOL19"/>
  <c r="AON19" s="1"/>
  <c r="AOD19"/>
  <c r="AOF19" s="1"/>
  <c r="ANV19"/>
  <c r="ANX19" s="1"/>
  <c r="ANN19"/>
  <c r="ANP19" s="1"/>
  <c r="ANF19"/>
  <c r="ANH19" s="1"/>
  <c r="AMX19"/>
  <c r="AMZ19" s="1"/>
  <c r="AMP19"/>
  <c r="AMR19" s="1"/>
  <c r="AMH19"/>
  <c r="AMJ19" s="1"/>
  <c r="ALZ19"/>
  <c r="AMB19" s="1"/>
  <c r="ALR19"/>
  <c r="ALT19" s="1"/>
  <c r="ALJ19"/>
  <c r="ALL19" s="1"/>
  <c r="ALB19"/>
  <c r="ALD19" s="1"/>
  <c r="AKT19"/>
  <c r="AKV19" s="1"/>
  <c r="AKL19"/>
  <c r="AKN19" s="1"/>
  <c r="AKD19"/>
  <c r="AKF19" s="1"/>
  <c r="AJV19"/>
  <c r="AJX19" s="1"/>
  <c r="AJN19"/>
  <c r="AJP19" s="1"/>
  <c r="AJF19"/>
  <c r="AJH19" s="1"/>
  <c r="AIX19"/>
  <c r="AIZ19" s="1"/>
  <c r="AIP19"/>
  <c r="AIR19" s="1"/>
  <c r="AIH19"/>
  <c r="AIJ19" s="1"/>
  <c r="AHZ19"/>
  <c r="AIB19" s="1"/>
  <c r="AHR19"/>
  <c r="AHT19" s="1"/>
  <c r="AHJ19"/>
  <c r="AHL19" s="1"/>
  <c r="AHB19"/>
  <c r="AHD19" s="1"/>
  <c r="AGT19"/>
  <c r="AGV19" s="1"/>
  <c r="AGL19"/>
  <c r="AGN19" s="1"/>
  <c r="AGD19"/>
  <c r="AGF19" s="1"/>
  <c r="AFV19"/>
  <c r="AFX19" s="1"/>
  <c r="AFN19"/>
  <c r="AFP19" s="1"/>
  <c r="AFF19"/>
  <c r="AFH19" s="1"/>
  <c r="AEX19"/>
  <c r="AEZ19" s="1"/>
  <c r="AEP19"/>
  <c r="AER19" s="1"/>
  <c r="AEH19"/>
  <c r="AEJ19" s="1"/>
  <c r="ADZ19"/>
  <c r="AEB19" s="1"/>
  <c r="ADR19"/>
  <c r="ADT19" s="1"/>
  <c r="ADJ19"/>
  <c r="ADL19" s="1"/>
  <c r="ADB19"/>
  <c r="ADD19" s="1"/>
  <c r="ACT19"/>
  <c r="ACV19" s="1"/>
  <c r="ACL19"/>
  <c r="ACN19" s="1"/>
  <c r="ACD19"/>
  <c r="ACF19" s="1"/>
  <c r="ABV19"/>
  <c r="ABX19" s="1"/>
  <c r="ABN19"/>
  <c r="ABP19" s="1"/>
  <c r="ABF19"/>
  <c r="ABH19" s="1"/>
  <c r="AAX19"/>
  <c r="AAZ19" s="1"/>
  <c r="AAP19"/>
  <c r="AAR19" s="1"/>
  <c r="AAH19"/>
  <c r="AAJ19" s="1"/>
  <c r="ZZ19"/>
  <c r="AAB19" s="1"/>
  <c r="ZR19"/>
  <c r="ZT19" s="1"/>
  <c r="ZJ19"/>
  <c r="ZL19" s="1"/>
  <c r="ZB19"/>
  <c r="ZD19" s="1"/>
  <c r="YT19"/>
  <c r="YV19" s="1"/>
  <c r="YL19"/>
  <c r="YN19" s="1"/>
  <c r="YD19"/>
  <c r="YF19" s="1"/>
  <c r="XV19"/>
  <c r="XX19" s="1"/>
  <c r="XN19"/>
  <c r="XP19" s="1"/>
  <c r="XF19"/>
  <c r="XH19" s="1"/>
  <c r="WX19"/>
  <c r="WZ19" s="1"/>
  <c r="WP19"/>
  <c r="WR19" s="1"/>
  <c r="WH19"/>
  <c r="WJ19" s="1"/>
  <c r="VZ19"/>
  <c r="WB19" s="1"/>
  <c r="VR19"/>
  <c r="VT19" s="1"/>
  <c r="VJ19"/>
  <c r="VL19" s="1"/>
  <c r="VB19"/>
  <c r="VD19" s="1"/>
  <c r="UT19"/>
  <c r="UV19" s="1"/>
  <c r="UL19"/>
  <c r="UN19" s="1"/>
  <c r="UD19"/>
  <c r="UF19" s="1"/>
  <c r="TV19"/>
  <c r="TX19" s="1"/>
  <c r="TN19"/>
  <c r="TP19" s="1"/>
  <c r="TF19"/>
  <c r="TH19" s="1"/>
  <c r="SX19"/>
  <c r="SZ19" s="1"/>
  <c r="SP19"/>
  <c r="SR19" s="1"/>
  <c r="SH19"/>
  <c r="SJ19" s="1"/>
  <c r="RZ19"/>
  <c r="SB19" s="1"/>
  <c r="RR19"/>
  <c r="RT19" s="1"/>
  <c r="RJ19"/>
  <c r="RL19" s="1"/>
  <c r="RB19"/>
  <c r="RD19" s="1"/>
  <c r="QT19"/>
  <c r="QV19" s="1"/>
  <c r="QL19"/>
  <c r="QN19" s="1"/>
  <c r="QD19"/>
  <c r="QF19" s="1"/>
  <c r="PV19"/>
  <c r="PX19" s="1"/>
  <c r="PN19"/>
  <c r="PP19" s="1"/>
  <c r="PF19"/>
  <c r="PH19" s="1"/>
  <c r="OX19"/>
  <c r="OZ19" s="1"/>
  <c r="OP19"/>
  <c r="OR19" s="1"/>
  <c r="OH19"/>
  <c r="OJ19" s="1"/>
  <c r="NZ19"/>
  <c r="OB19" s="1"/>
  <c r="NR19"/>
  <c r="NT19" s="1"/>
  <c r="NJ19"/>
  <c r="NL19" s="1"/>
  <c r="NB19"/>
  <c r="ND19" s="1"/>
  <c r="MT19"/>
  <c r="MV19" s="1"/>
  <c r="ML19"/>
  <c r="MN19" s="1"/>
  <c r="MD19"/>
  <c r="MF19" s="1"/>
  <c r="LV19"/>
  <c r="LX19" s="1"/>
  <c r="LN19"/>
  <c r="LP19" s="1"/>
  <c r="LF19"/>
  <c r="LH19" s="1"/>
  <c r="KX19"/>
  <c r="KZ19" s="1"/>
  <c r="KP19"/>
  <c r="KR19" s="1"/>
  <c r="KH19"/>
  <c r="KJ19" s="1"/>
  <c r="JZ19"/>
  <c r="KB19" s="1"/>
  <c r="JR19"/>
  <c r="JT19" s="1"/>
  <c r="JJ19"/>
  <c r="JL19" s="1"/>
  <c r="JB19"/>
  <c r="JD19" s="1"/>
  <c r="IT19"/>
  <c r="IV19" s="1"/>
  <c r="IL19"/>
  <c r="IN19" s="1"/>
  <c r="ID19"/>
  <c r="IF19" s="1"/>
  <c r="HV19"/>
  <c r="HX19" s="1"/>
  <c r="HN19"/>
  <c r="HP19" s="1"/>
  <c r="HF19"/>
  <c r="HH19" s="1"/>
  <c r="GX19"/>
  <c r="GZ19" s="1"/>
  <c r="GP19"/>
  <c r="GR19" s="1"/>
  <c r="GH19"/>
  <c r="GJ19" s="1"/>
  <c r="FZ19"/>
  <c r="GB19" s="1"/>
  <c r="FR19"/>
  <c r="FT19" s="1"/>
  <c r="FJ19"/>
  <c r="FL19" s="1"/>
  <c r="FB19"/>
  <c r="FD19" s="1"/>
  <c r="ET19"/>
  <c r="EV19" s="1"/>
  <c r="EL19"/>
  <c r="EN19" s="1"/>
  <c r="ED19"/>
  <c r="EF19" s="1"/>
  <c r="DV19"/>
  <c r="DX19" s="1"/>
  <c r="DN19"/>
  <c r="DP19" s="1"/>
  <c r="DF19"/>
  <c r="DH19" s="1"/>
  <c r="CX19"/>
  <c r="CZ19" s="1"/>
  <c r="CP19"/>
  <c r="CR19" s="1"/>
  <c r="CH19"/>
  <c r="CJ19" s="1"/>
  <c r="BZ19"/>
  <c r="CB19" s="1"/>
  <c r="BR19"/>
  <c r="BT19" s="1"/>
  <c r="BJ19"/>
  <c r="BL19" s="1"/>
  <c r="BB19"/>
  <c r="BD19" s="1"/>
  <c r="AT19"/>
  <c r="AV19" s="1"/>
  <c r="AL19"/>
  <c r="AN19" s="1"/>
  <c r="AD19"/>
  <c r="AF19" s="1"/>
  <c r="V19"/>
  <c r="X19" s="1"/>
  <c r="N19"/>
  <c r="P19" s="1"/>
  <c r="F19"/>
  <c r="H19" s="1"/>
  <c r="BJR18"/>
  <c r="BJT18" s="1"/>
  <c r="BJJ18"/>
  <c r="BJL18" s="1"/>
  <c r="BJB18"/>
  <c r="BJD18" s="1"/>
  <c r="BIT18"/>
  <c r="BIV18" s="1"/>
  <c r="BIL18"/>
  <c r="BIN18" s="1"/>
  <c r="BID18"/>
  <c r="BIF18" s="1"/>
  <c r="BHV18"/>
  <c r="BHX18" s="1"/>
  <c r="BHN18"/>
  <c r="BHP18" s="1"/>
  <c r="BHF18"/>
  <c r="BHH18" s="1"/>
  <c r="BGX18"/>
  <c r="BGZ18" s="1"/>
  <c r="BGP18"/>
  <c r="BGR18" s="1"/>
  <c r="BGH18"/>
  <c r="BGJ18" s="1"/>
  <c r="BFZ18"/>
  <c r="BGB18" s="1"/>
  <c r="BFR18"/>
  <c r="BFT18" s="1"/>
  <c r="BFJ18"/>
  <c r="BFL18" s="1"/>
  <c r="BFB18"/>
  <c r="BFD18" s="1"/>
  <c r="BET18"/>
  <c r="BEV18" s="1"/>
  <c r="BEL18"/>
  <c r="BEN18" s="1"/>
  <c r="BED18"/>
  <c r="BEF18" s="1"/>
  <c r="BDV18"/>
  <c r="BDX18" s="1"/>
  <c r="BDN18"/>
  <c r="BDP18" s="1"/>
  <c r="BDF18"/>
  <c r="BDH18" s="1"/>
  <c r="BCX18"/>
  <c r="BCZ18" s="1"/>
  <c r="BCP18"/>
  <c r="BCR18" s="1"/>
  <c r="BCH18"/>
  <c r="BCJ18" s="1"/>
  <c r="BBZ18"/>
  <c r="BCB18" s="1"/>
  <c r="BBR18"/>
  <c r="BBT18" s="1"/>
  <c r="BBJ18"/>
  <c r="BBL18" s="1"/>
  <c r="BBB18"/>
  <c r="BBD18" s="1"/>
  <c r="BAT18"/>
  <c r="BAV18" s="1"/>
  <c r="BAL18"/>
  <c r="BAN18" s="1"/>
  <c r="BAD18"/>
  <c r="BAF18" s="1"/>
  <c r="AZV18"/>
  <c r="AZX18" s="1"/>
  <c r="AZN18"/>
  <c r="AZP18" s="1"/>
  <c r="AZF18"/>
  <c r="AZH18" s="1"/>
  <c r="AYX18"/>
  <c r="AYZ18" s="1"/>
  <c r="AYP18"/>
  <c r="AYR18" s="1"/>
  <c r="AYH18"/>
  <c r="AYJ18" s="1"/>
  <c r="AXZ18"/>
  <c r="AYB18" s="1"/>
  <c r="AXR18"/>
  <c r="AXT18" s="1"/>
  <c r="AXJ18"/>
  <c r="AXL18" s="1"/>
  <c r="AXB18"/>
  <c r="AXD18" s="1"/>
  <c r="AWT18"/>
  <c r="AWV18" s="1"/>
  <c r="AWL18"/>
  <c r="AWN18" s="1"/>
  <c r="AWD18"/>
  <c r="AWF18" s="1"/>
  <c r="AVV18"/>
  <c r="AVX18" s="1"/>
  <c r="AVN18"/>
  <c r="AVP18" s="1"/>
  <c r="AVF18"/>
  <c r="AVH18" s="1"/>
  <c r="AUX18"/>
  <c r="AUZ18" s="1"/>
  <c r="AUP18"/>
  <c r="AUR18" s="1"/>
  <c r="AUH18"/>
  <c r="AUJ18" s="1"/>
  <c r="ATZ18"/>
  <c r="AUB18" s="1"/>
  <c r="ATR18"/>
  <c r="ATT18" s="1"/>
  <c r="ATJ18"/>
  <c r="ATL18" s="1"/>
  <c r="ATB18"/>
  <c r="ATD18" s="1"/>
  <c r="AST18"/>
  <c r="ASV18" s="1"/>
  <c r="ASL18"/>
  <c r="ASN18" s="1"/>
  <c r="ASD18"/>
  <c r="ASF18" s="1"/>
  <c r="ARV18"/>
  <c r="ARX18" s="1"/>
  <c r="ARN18"/>
  <c r="ARP18" s="1"/>
  <c r="ARF18"/>
  <c r="ARH18" s="1"/>
  <c r="AQX18"/>
  <c r="AQZ18" s="1"/>
  <c r="AQP18"/>
  <c r="AQR18" s="1"/>
  <c r="AQH18"/>
  <c r="AQJ18" s="1"/>
  <c r="APZ18"/>
  <c r="AQB18" s="1"/>
  <c r="APR18"/>
  <c r="APT18" s="1"/>
  <c r="APJ18"/>
  <c r="APL18" s="1"/>
  <c r="APB18"/>
  <c r="APD18" s="1"/>
  <c r="AOT18"/>
  <c r="AOV18" s="1"/>
  <c r="AOL18"/>
  <c r="AON18" s="1"/>
  <c r="AOD18"/>
  <c r="AOF18" s="1"/>
  <c r="ANV18"/>
  <c r="ANX18" s="1"/>
  <c r="ANN18"/>
  <c r="ANP18" s="1"/>
  <c r="ANF18"/>
  <c r="ANH18" s="1"/>
  <c r="AMX18"/>
  <c r="AMZ18" s="1"/>
  <c r="AMP18"/>
  <c r="AMR18" s="1"/>
  <c r="AMH18"/>
  <c r="AMJ18" s="1"/>
  <c r="ALZ18"/>
  <c r="AMB18" s="1"/>
  <c r="ALR18"/>
  <c r="ALT18" s="1"/>
  <c r="ALJ18"/>
  <c r="ALL18" s="1"/>
  <c r="ALB18"/>
  <c r="ALD18" s="1"/>
  <c r="AKT18"/>
  <c r="AKV18" s="1"/>
  <c r="AKL18"/>
  <c r="AKN18" s="1"/>
  <c r="AKD18"/>
  <c r="AKF18" s="1"/>
  <c r="AJV18"/>
  <c r="AJX18" s="1"/>
  <c r="AJN18"/>
  <c r="AJP18" s="1"/>
  <c r="AJF18"/>
  <c r="AJH18" s="1"/>
  <c r="AIX18"/>
  <c r="AIZ18" s="1"/>
  <c r="AIP18"/>
  <c r="AIR18" s="1"/>
  <c r="AIH18"/>
  <c r="AIJ18" s="1"/>
  <c r="AHZ18"/>
  <c r="AIB18" s="1"/>
  <c r="AHR18"/>
  <c r="AHT18" s="1"/>
  <c r="AHJ18"/>
  <c r="AHL18" s="1"/>
  <c r="AHB18"/>
  <c r="AHD18" s="1"/>
  <c r="AGT18"/>
  <c r="AGV18" s="1"/>
  <c r="AGL18"/>
  <c r="AGN18" s="1"/>
  <c r="AGD18"/>
  <c r="AGF18" s="1"/>
  <c r="AFV18"/>
  <c r="AFX18" s="1"/>
  <c r="AFN18"/>
  <c r="AFP18" s="1"/>
  <c r="AFF18"/>
  <c r="AFH18" s="1"/>
  <c r="AEX18"/>
  <c r="AEZ18" s="1"/>
  <c r="AEP18"/>
  <c r="AER18" s="1"/>
  <c r="AEH18"/>
  <c r="AEJ18" s="1"/>
  <c r="ADZ18"/>
  <c r="AEB18" s="1"/>
  <c r="ADR18"/>
  <c r="ADT18" s="1"/>
  <c r="ADJ18"/>
  <c r="ADL18" s="1"/>
  <c r="ADB18"/>
  <c r="ADD18" s="1"/>
  <c r="ACT18"/>
  <c r="ACV18" s="1"/>
  <c r="ACL18"/>
  <c r="ACN18" s="1"/>
  <c r="ACD18"/>
  <c r="ACF18" s="1"/>
  <c r="ABV18"/>
  <c r="ABX18" s="1"/>
  <c r="ABN18"/>
  <c r="ABP18" s="1"/>
  <c r="ABF18"/>
  <c r="ABH18" s="1"/>
  <c r="AAX18"/>
  <c r="AAZ18" s="1"/>
  <c r="AAP18"/>
  <c r="AAR18" s="1"/>
  <c r="AAH18"/>
  <c r="AAJ18" s="1"/>
  <c r="ZZ18"/>
  <c r="AAB18" s="1"/>
  <c r="ZR18"/>
  <c r="ZT18" s="1"/>
  <c r="ZJ18"/>
  <c r="ZL18" s="1"/>
  <c r="ZB18"/>
  <c r="ZD18" s="1"/>
  <c r="YT18"/>
  <c r="YV18" s="1"/>
  <c r="YL18"/>
  <c r="YN18" s="1"/>
  <c r="YD18"/>
  <c r="YF18" s="1"/>
  <c r="XV18"/>
  <c r="XX18" s="1"/>
  <c r="XN18"/>
  <c r="XP18" s="1"/>
  <c r="XF18"/>
  <c r="XH18" s="1"/>
  <c r="WX18"/>
  <c r="WZ18" s="1"/>
  <c r="WP18"/>
  <c r="WR18" s="1"/>
  <c r="WH18"/>
  <c r="WJ18" s="1"/>
  <c r="VZ18"/>
  <c r="WB18" s="1"/>
  <c r="VR18"/>
  <c r="VT18" s="1"/>
  <c r="VJ18"/>
  <c r="VL18" s="1"/>
  <c r="VB18"/>
  <c r="VD18" s="1"/>
  <c r="UT18"/>
  <c r="UV18" s="1"/>
  <c r="UL18"/>
  <c r="UN18" s="1"/>
  <c r="UD18"/>
  <c r="UF18" s="1"/>
  <c r="TV18"/>
  <c r="TX18" s="1"/>
  <c r="TN18"/>
  <c r="TP18" s="1"/>
  <c r="TF18"/>
  <c r="TH18" s="1"/>
  <c r="SX18"/>
  <c r="SZ18" s="1"/>
  <c r="SP18"/>
  <c r="SR18" s="1"/>
  <c r="SH18"/>
  <c r="SJ18" s="1"/>
  <c r="RZ18"/>
  <c r="SB18" s="1"/>
  <c r="RR18"/>
  <c r="RT18" s="1"/>
  <c r="RJ18"/>
  <c r="RL18" s="1"/>
  <c r="RB18"/>
  <c r="RD18" s="1"/>
  <c r="QT18"/>
  <c r="QV18" s="1"/>
  <c r="QL18"/>
  <c r="QN18" s="1"/>
  <c r="QD18"/>
  <c r="QF18" s="1"/>
  <c r="PV18"/>
  <c r="PX18" s="1"/>
  <c r="PN18"/>
  <c r="PP18" s="1"/>
  <c r="PF18"/>
  <c r="PH18" s="1"/>
  <c r="OX18"/>
  <c r="OZ18" s="1"/>
  <c r="OP18"/>
  <c r="OR18" s="1"/>
  <c r="OH18"/>
  <c r="OJ18" s="1"/>
  <c r="NZ18"/>
  <c r="OB18" s="1"/>
  <c r="NR18"/>
  <c r="NT18" s="1"/>
  <c r="NJ18"/>
  <c r="NL18" s="1"/>
  <c r="NB18"/>
  <c r="ND18" s="1"/>
  <c r="MT18"/>
  <c r="MV18" s="1"/>
  <c r="ML18"/>
  <c r="MN18" s="1"/>
  <c r="MD18"/>
  <c r="MF18" s="1"/>
  <c r="LV18"/>
  <c r="LX18" s="1"/>
  <c r="LN18"/>
  <c r="LP18" s="1"/>
  <c r="LF18"/>
  <c r="LH18" s="1"/>
  <c r="KX18"/>
  <c r="KZ18" s="1"/>
  <c r="KP18"/>
  <c r="KR18" s="1"/>
  <c r="KH18"/>
  <c r="KJ18" s="1"/>
  <c r="JZ18"/>
  <c r="KB18" s="1"/>
  <c r="JR18"/>
  <c r="JT18" s="1"/>
  <c r="JJ18"/>
  <c r="JL18" s="1"/>
  <c r="JB18"/>
  <c r="JD18" s="1"/>
  <c r="IT18"/>
  <c r="IV18" s="1"/>
  <c r="IL18"/>
  <c r="IN18" s="1"/>
  <c r="ID18"/>
  <c r="IF18" s="1"/>
  <c r="HV18"/>
  <c r="HX18" s="1"/>
  <c r="HN18"/>
  <c r="HP18" s="1"/>
  <c r="HF18"/>
  <c r="HH18" s="1"/>
  <c r="GX18"/>
  <c r="GZ18" s="1"/>
  <c r="GP18"/>
  <c r="GR18" s="1"/>
  <c r="GH18"/>
  <c r="GJ18" s="1"/>
  <c r="FZ18"/>
  <c r="GB18" s="1"/>
  <c r="FR18"/>
  <c r="FT18" s="1"/>
  <c r="FJ18"/>
  <c r="FL18" s="1"/>
  <c r="FB18"/>
  <c r="FD18" s="1"/>
  <c r="ET18"/>
  <c r="EV18" s="1"/>
  <c r="EL18"/>
  <c r="EN18" s="1"/>
  <c r="ED18"/>
  <c r="EF18" s="1"/>
  <c r="DV18"/>
  <c r="DX18" s="1"/>
  <c r="DN18"/>
  <c r="DP18" s="1"/>
  <c r="DF18"/>
  <c r="DH18" s="1"/>
  <c r="CX18"/>
  <c r="CZ18" s="1"/>
  <c r="CP18"/>
  <c r="CR18" s="1"/>
  <c r="CH18"/>
  <c r="CJ18" s="1"/>
  <c r="BZ18"/>
  <c r="CB18" s="1"/>
  <c r="BR18"/>
  <c r="BT18" s="1"/>
  <c r="BJ18"/>
  <c r="BL18" s="1"/>
  <c r="BB18"/>
  <c r="BD18" s="1"/>
  <c r="AT18"/>
  <c r="AV18" s="1"/>
  <c r="AL18"/>
  <c r="AN18" s="1"/>
  <c r="AD18"/>
  <c r="AF18" s="1"/>
  <c r="V18"/>
  <c r="X18" s="1"/>
  <c r="N18"/>
  <c r="P18" s="1"/>
  <c r="F18"/>
  <c r="H18" s="1"/>
  <c r="BJR17"/>
  <c r="BJT17" s="1"/>
  <c r="BJJ17"/>
  <c r="BJL17" s="1"/>
  <c r="BJB17"/>
  <c r="BJD17" s="1"/>
  <c r="BIT17"/>
  <c r="BIV17" s="1"/>
  <c r="BIL17"/>
  <c r="BIN17" s="1"/>
  <c r="BID17"/>
  <c r="BIF17" s="1"/>
  <c r="BHV17"/>
  <c r="BHX17" s="1"/>
  <c r="BHN17"/>
  <c r="BHP17" s="1"/>
  <c r="BHF17"/>
  <c r="BHH17" s="1"/>
  <c r="BGX17"/>
  <c r="BGZ17" s="1"/>
  <c r="BGP17"/>
  <c r="BGR17" s="1"/>
  <c r="BGH17"/>
  <c r="BGJ17" s="1"/>
  <c r="BFZ17"/>
  <c r="BGB17" s="1"/>
  <c r="BFR17"/>
  <c r="BFT17" s="1"/>
  <c r="BFJ17"/>
  <c r="BFL17" s="1"/>
  <c r="BFB17"/>
  <c r="BFD17" s="1"/>
  <c r="BET17"/>
  <c r="BEV17" s="1"/>
  <c r="BEL17"/>
  <c r="BEN17" s="1"/>
  <c r="BED17"/>
  <c r="BEF17" s="1"/>
  <c r="BDV17"/>
  <c r="BDX17" s="1"/>
  <c r="BDN17"/>
  <c r="BDP17" s="1"/>
  <c r="BDF17"/>
  <c r="BDH17" s="1"/>
  <c r="BCX17"/>
  <c r="BCZ17" s="1"/>
  <c r="BCP17"/>
  <c r="BCR17" s="1"/>
  <c r="BCH17"/>
  <c r="BCJ17" s="1"/>
  <c r="BBZ17"/>
  <c r="BCB17" s="1"/>
  <c r="BBR17"/>
  <c r="BBT17" s="1"/>
  <c r="BBJ17"/>
  <c r="BBL17" s="1"/>
  <c r="BBB17"/>
  <c r="BBD17" s="1"/>
  <c r="BAT17"/>
  <c r="BAV17" s="1"/>
  <c r="BAL17"/>
  <c r="BAN17" s="1"/>
  <c r="BAD17"/>
  <c r="BAF17" s="1"/>
  <c r="AZV17"/>
  <c r="AZX17" s="1"/>
  <c r="AZN17"/>
  <c r="AZP17" s="1"/>
  <c r="AZF17"/>
  <c r="AZH17" s="1"/>
  <c r="AYX17"/>
  <c r="AYZ17" s="1"/>
  <c r="AYP17"/>
  <c r="AYR17" s="1"/>
  <c r="AYH17"/>
  <c r="AYJ17" s="1"/>
  <c r="AXZ17"/>
  <c r="AYB17" s="1"/>
  <c r="AXR17"/>
  <c r="AXT17" s="1"/>
  <c r="AXJ17"/>
  <c r="AXL17" s="1"/>
  <c r="AXB17"/>
  <c r="AXD17" s="1"/>
  <c r="AWT17"/>
  <c r="AWV17" s="1"/>
  <c r="AWL17"/>
  <c r="AWN17" s="1"/>
  <c r="AWD17"/>
  <c r="AWF17" s="1"/>
  <c r="AVV17"/>
  <c r="AVX17" s="1"/>
  <c r="AVN17"/>
  <c r="AVP17" s="1"/>
  <c r="AVF17"/>
  <c r="AVH17" s="1"/>
  <c r="AUX17"/>
  <c r="AUZ17" s="1"/>
  <c r="AUP17"/>
  <c r="AUR17" s="1"/>
  <c r="AUH17"/>
  <c r="AUJ17" s="1"/>
  <c r="ATZ17"/>
  <c r="AUB17" s="1"/>
  <c r="ATR17"/>
  <c r="ATT17" s="1"/>
  <c r="ATJ17"/>
  <c r="ATL17" s="1"/>
  <c r="ATB17"/>
  <c r="ATD17" s="1"/>
  <c r="AST17"/>
  <c r="ASV17" s="1"/>
  <c r="ASL17"/>
  <c r="ASN17" s="1"/>
  <c r="ASD17"/>
  <c r="ASF17" s="1"/>
  <c r="ARV17"/>
  <c r="ARX17" s="1"/>
  <c r="ARN17"/>
  <c r="ARP17" s="1"/>
  <c r="ARF17"/>
  <c r="ARH17" s="1"/>
  <c r="AQX17"/>
  <c r="AQZ17" s="1"/>
  <c r="AQP17"/>
  <c r="AQR17" s="1"/>
  <c r="AQH17"/>
  <c r="AQJ17" s="1"/>
  <c r="APZ17"/>
  <c r="AQB17" s="1"/>
  <c r="APR17"/>
  <c r="APT17" s="1"/>
  <c r="APJ17"/>
  <c r="APL17" s="1"/>
  <c r="APB17"/>
  <c r="APD17" s="1"/>
  <c r="AOT17"/>
  <c r="AOV17" s="1"/>
  <c r="AOL17"/>
  <c r="AON17" s="1"/>
  <c r="AOD17"/>
  <c r="AOF17" s="1"/>
  <c r="ANV17"/>
  <c r="ANX17" s="1"/>
  <c r="ANN17"/>
  <c r="ANP17" s="1"/>
  <c r="ANF17"/>
  <c r="ANH17" s="1"/>
  <c r="AMX17"/>
  <c r="AMZ17" s="1"/>
  <c r="AMP17"/>
  <c r="AMR17" s="1"/>
  <c r="AMH17"/>
  <c r="AMJ17" s="1"/>
  <c r="ALZ17"/>
  <c r="AMB17" s="1"/>
  <c r="ALR17"/>
  <c r="ALT17" s="1"/>
  <c r="ALJ17"/>
  <c r="ALL17" s="1"/>
  <c r="ALB17"/>
  <c r="ALD17" s="1"/>
  <c r="AKT17"/>
  <c r="AKV17" s="1"/>
  <c r="AKL17"/>
  <c r="AKN17" s="1"/>
  <c r="AKD17"/>
  <c r="AKF17" s="1"/>
  <c r="AJV17"/>
  <c r="AJX17" s="1"/>
  <c r="AJN17"/>
  <c r="AJP17" s="1"/>
  <c r="AJF17"/>
  <c r="AJH17" s="1"/>
  <c r="AIX17"/>
  <c r="AIZ17" s="1"/>
  <c r="AIP17"/>
  <c r="AIR17" s="1"/>
  <c r="AIH17"/>
  <c r="AIJ17" s="1"/>
  <c r="AHZ17"/>
  <c r="AIB17" s="1"/>
  <c r="AHR17"/>
  <c r="AHT17" s="1"/>
  <c r="AHJ17"/>
  <c r="AHL17" s="1"/>
  <c r="AHB17"/>
  <c r="AHD17" s="1"/>
  <c r="AGT17"/>
  <c r="AGV17" s="1"/>
  <c r="AGL17"/>
  <c r="AGN17" s="1"/>
  <c r="AGD17"/>
  <c r="AGF17" s="1"/>
  <c r="AFV17"/>
  <c r="AFX17" s="1"/>
  <c r="AFN17"/>
  <c r="AFP17" s="1"/>
  <c r="AFF17"/>
  <c r="AFH17" s="1"/>
  <c r="AEX17"/>
  <c r="AEZ17" s="1"/>
  <c r="AEP17"/>
  <c r="AER17" s="1"/>
  <c r="AEH17"/>
  <c r="AEJ17" s="1"/>
  <c r="ADZ17"/>
  <c r="AEB17" s="1"/>
  <c r="ADR17"/>
  <c r="ADT17" s="1"/>
  <c r="ADJ17"/>
  <c r="ADL17" s="1"/>
  <c r="ADB17"/>
  <c r="ADD17" s="1"/>
  <c r="ACT17"/>
  <c r="ACV17" s="1"/>
  <c r="ACL17"/>
  <c r="ACN17" s="1"/>
  <c r="ACD17"/>
  <c r="ACF17" s="1"/>
  <c r="ABV17"/>
  <c r="ABX17" s="1"/>
  <c r="ABN17"/>
  <c r="ABP17" s="1"/>
  <c r="ABF17"/>
  <c r="ABH17" s="1"/>
  <c r="AAX17"/>
  <c r="AAZ17" s="1"/>
  <c r="AAP17"/>
  <c r="AAR17" s="1"/>
  <c r="AAH17"/>
  <c r="AAJ17" s="1"/>
  <c r="ZZ17"/>
  <c r="AAB17" s="1"/>
  <c r="ZR17"/>
  <c r="ZT17" s="1"/>
  <c r="ZJ17"/>
  <c r="ZL17" s="1"/>
  <c r="ZB17"/>
  <c r="ZD17" s="1"/>
  <c r="YT17"/>
  <c r="YV17" s="1"/>
  <c r="YL17"/>
  <c r="YN17" s="1"/>
  <c r="YD17"/>
  <c r="YF17" s="1"/>
  <c r="XV17"/>
  <c r="XX17" s="1"/>
  <c r="XN17"/>
  <c r="XP17" s="1"/>
  <c r="XF17"/>
  <c r="XH17" s="1"/>
  <c r="WX17"/>
  <c r="WZ17" s="1"/>
  <c r="WP17"/>
  <c r="WR17" s="1"/>
  <c r="WH17"/>
  <c r="WJ17" s="1"/>
  <c r="VZ17"/>
  <c r="WB17" s="1"/>
  <c r="VR17"/>
  <c r="VT17" s="1"/>
  <c r="VJ17"/>
  <c r="VL17" s="1"/>
  <c r="VB17"/>
  <c r="VD17" s="1"/>
  <c r="UT17"/>
  <c r="UV17" s="1"/>
  <c r="UL17"/>
  <c r="UN17" s="1"/>
  <c r="UD17"/>
  <c r="UF17" s="1"/>
  <c r="TV17"/>
  <c r="TX17" s="1"/>
  <c r="TN17"/>
  <c r="TP17" s="1"/>
  <c r="TF17"/>
  <c r="TH17" s="1"/>
  <c r="SX17"/>
  <c r="SZ17" s="1"/>
  <c r="SP17"/>
  <c r="SR17" s="1"/>
  <c r="SH17"/>
  <c r="SJ17" s="1"/>
  <c r="RZ17"/>
  <c r="SB17" s="1"/>
  <c r="RR17"/>
  <c r="RT17" s="1"/>
  <c r="RJ17"/>
  <c r="RL17" s="1"/>
  <c r="RB17"/>
  <c r="RD17" s="1"/>
  <c r="QT17"/>
  <c r="QV17" s="1"/>
  <c r="QL17"/>
  <c r="QN17" s="1"/>
  <c r="QD17"/>
  <c r="QF17" s="1"/>
  <c r="PV17"/>
  <c r="PX17" s="1"/>
  <c r="PN17"/>
  <c r="PP17" s="1"/>
  <c r="PF17"/>
  <c r="PH17" s="1"/>
  <c r="OX17"/>
  <c r="OZ17" s="1"/>
  <c r="OP17"/>
  <c r="OR17" s="1"/>
  <c r="OH17"/>
  <c r="OJ17" s="1"/>
  <c r="NZ17"/>
  <c r="OB17" s="1"/>
  <c r="NR17"/>
  <c r="NT17" s="1"/>
  <c r="NJ17"/>
  <c r="NL17" s="1"/>
  <c r="NB17"/>
  <c r="ND17" s="1"/>
  <c r="MT17"/>
  <c r="MV17" s="1"/>
  <c r="ML17"/>
  <c r="MN17" s="1"/>
  <c r="MD17"/>
  <c r="MF17" s="1"/>
  <c r="LV17"/>
  <c r="LX17" s="1"/>
  <c r="LN17"/>
  <c r="LP17" s="1"/>
  <c r="LF17"/>
  <c r="LH17" s="1"/>
  <c r="KX17"/>
  <c r="KZ17" s="1"/>
  <c r="KP17"/>
  <c r="KR17" s="1"/>
  <c r="KH17"/>
  <c r="KJ17" s="1"/>
  <c r="JZ17"/>
  <c r="KB17" s="1"/>
  <c r="JR17"/>
  <c r="JT17" s="1"/>
  <c r="JJ17"/>
  <c r="JL17" s="1"/>
  <c r="JB17"/>
  <c r="JD17" s="1"/>
  <c r="IT17"/>
  <c r="IV17" s="1"/>
  <c r="IL17"/>
  <c r="IN17" s="1"/>
  <c r="ID17"/>
  <c r="IF17" s="1"/>
  <c r="HV17"/>
  <c r="HX17" s="1"/>
  <c r="HN17"/>
  <c r="HP17" s="1"/>
  <c r="HF17"/>
  <c r="HH17" s="1"/>
  <c r="GX17"/>
  <c r="GZ17" s="1"/>
  <c r="GP17"/>
  <c r="GR17" s="1"/>
  <c r="GH17"/>
  <c r="GJ17" s="1"/>
  <c r="FZ17"/>
  <c r="GB17" s="1"/>
  <c r="FR17"/>
  <c r="FT17" s="1"/>
  <c r="FJ17"/>
  <c r="FL17" s="1"/>
  <c r="FB17"/>
  <c r="FD17" s="1"/>
  <c r="ET17"/>
  <c r="EV17" s="1"/>
  <c r="EL17"/>
  <c r="EN17" s="1"/>
  <c r="ED17"/>
  <c r="EF17" s="1"/>
  <c r="DV17"/>
  <c r="DX17" s="1"/>
  <c r="DN17"/>
  <c r="DP17" s="1"/>
  <c r="DF17"/>
  <c r="DH17" s="1"/>
  <c r="CX17"/>
  <c r="CZ17" s="1"/>
  <c r="CP17"/>
  <c r="CR17" s="1"/>
  <c r="CH17"/>
  <c r="CJ17" s="1"/>
  <c r="BZ17"/>
  <c r="CB17" s="1"/>
  <c r="BR17"/>
  <c r="BT17" s="1"/>
  <c r="BJ17"/>
  <c r="BL17" s="1"/>
  <c r="BB17"/>
  <c r="BD17" s="1"/>
  <c r="AT17"/>
  <c r="AV17" s="1"/>
  <c r="AL17"/>
  <c r="AN17" s="1"/>
  <c r="AD17"/>
  <c r="AF17" s="1"/>
  <c r="V17"/>
  <c r="X17" s="1"/>
  <c r="N17"/>
  <c r="P17" s="1"/>
  <c r="F17"/>
  <c r="H17" s="1"/>
  <c r="BJR16"/>
  <c r="BJT16" s="1"/>
  <c r="BJJ16"/>
  <c r="BJL16" s="1"/>
  <c r="BJB16"/>
  <c r="BJD16" s="1"/>
  <c r="BIT16"/>
  <c r="BIV16" s="1"/>
  <c r="BIL16"/>
  <c r="BIN16" s="1"/>
  <c r="BID16"/>
  <c r="BIF16" s="1"/>
  <c r="BHV16"/>
  <c r="BHX16" s="1"/>
  <c r="BHN16"/>
  <c r="BHP16" s="1"/>
  <c r="BHF16"/>
  <c r="BHH16" s="1"/>
  <c r="BGX16"/>
  <c r="BGZ16" s="1"/>
  <c r="BGP16"/>
  <c r="BGR16" s="1"/>
  <c r="BGH16"/>
  <c r="BGJ16" s="1"/>
  <c r="BFZ16"/>
  <c r="BGB16" s="1"/>
  <c r="BFR16"/>
  <c r="BFT16" s="1"/>
  <c r="BFJ16"/>
  <c r="BFL16" s="1"/>
  <c r="BFB16"/>
  <c r="BFD16" s="1"/>
  <c r="BET16"/>
  <c r="BEV16" s="1"/>
  <c r="BEL16"/>
  <c r="BEN16" s="1"/>
  <c r="BED16"/>
  <c r="BEF16" s="1"/>
  <c r="BDV16"/>
  <c r="BDX16" s="1"/>
  <c r="BDN16"/>
  <c r="BDP16" s="1"/>
  <c r="BDF16"/>
  <c r="BDH16" s="1"/>
  <c r="BCX16"/>
  <c r="BCZ16" s="1"/>
  <c r="BCP16"/>
  <c r="BCR16" s="1"/>
  <c r="BCH16"/>
  <c r="BCJ16" s="1"/>
  <c r="BBZ16"/>
  <c r="BCB16" s="1"/>
  <c r="BBR16"/>
  <c r="BBT16" s="1"/>
  <c r="BBJ16"/>
  <c r="BBL16" s="1"/>
  <c r="BBB16"/>
  <c r="BBD16" s="1"/>
  <c r="BAT16"/>
  <c r="BAV16" s="1"/>
  <c r="BAL16"/>
  <c r="BAN16" s="1"/>
  <c r="BAD16"/>
  <c r="BAF16" s="1"/>
  <c r="AZV16"/>
  <c r="AZX16" s="1"/>
  <c r="AZN16"/>
  <c r="AZP16" s="1"/>
  <c r="AZF16"/>
  <c r="AZH16" s="1"/>
  <c r="AYX16"/>
  <c r="AYZ16" s="1"/>
  <c r="AYP16"/>
  <c r="AYR16" s="1"/>
  <c r="AYH16"/>
  <c r="AYJ16" s="1"/>
  <c r="AXZ16"/>
  <c r="AYB16" s="1"/>
  <c r="AXR16"/>
  <c r="AXT16" s="1"/>
  <c r="AXJ16"/>
  <c r="AXL16" s="1"/>
  <c r="AXB16"/>
  <c r="AXD16" s="1"/>
  <c r="AWT16"/>
  <c r="AWV16" s="1"/>
  <c r="AWL16"/>
  <c r="AWN16" s="1"/>
  <c r="AWD16"/>
  <c r="AWF16" s="1"/>
  <c r="AVV16"/>
  <c r="AVX16" s="1"/>
  <c r="AVN16"/>
  <c r="AVP16" s="1"/>
  <c r="AVF16"/>
  <c r="AVH16" s="1"/>
  <c r="AUX16"/>
  <c r="AUZ16" s="1"/>
  <c r="AUP16"/>
  <c r="AUR16" s="1"/>
  <c r="AUH16"/>
  <c r="AUJ16" s="1"/>
  <c r="ATZ16"/>
  <c r="AUB16" s="1"/>
  <c r="ATR16"/>
  <c r="ATT16" s="1"/>
  <c r="ATJ16"/>
  <c r="ATL16" s="1"/>
  <c r="ATB16"/>
  <c r="ATD16" s="1"/>
  <c r="AST16"/>
  <c r="ASV16" s="1"/>
  <c r="ASL16"/>
  <c r="ASN16" s="1"/>
  <c r="ASD16"/>
  <c r="ASF16" s="1"/>
  <c r="ARV16"/>
  <c r="ARX16" s="1"/>
  <c r="ARN16"/>
  <c r="ARP16" s="1"/>
  <c r="ARF16"/>
  <c r="ARH16" s="1"/>
  <c r="AQX16"/>
  <c r="AQZ16" s="1"/>
  <c r="AQP16"/>
  <c r="AQR16" s="1"/>
  <c r="AQH16"/>
  <c r="AQJ16" s="1"/>
  <c r="APZ16"/>
  <c r="AQB16" s="1"/>
  <c r="APR16"/>
  <c r="APT16" s="1"/>
  <c r="APJ16"/>
  <c r="APL16" s="1"/>
  <c r="APB16"/>
  <c r="APD16" s="1"/>
  <c r="AOT16"/>
  <c r="AOV16" s="1"/>
  <c r="AOL16"/>
  <c r="AON16" s="1"/>
  <c r="AOD16"/>
  <c r="AOF16" s="1"/>
  <c r="ANV16"/>
  <c r="ANX16" s="1"/>
  <c r="ANN16"/>
  <c r="ANP16" s="1"/>
  <c r="ANF16"/>
  <c r="ANH16" s="1"/>
  <c r="AMX16"/>
  <c r="AMZ16" s="1"/>
  <c r="AMP16"/>
  <c r="AMR16" s="1"/>
  <c r="AMH16"/>
  <c r="AMJ16" s="1"/>
  <c r="ALZ16"/>
  <c r="AMB16" s="1"/>
  <c r="ALR16"/>
  <c r="ALT16" s="1"/>
  <c r="ALJ16"/>
  <c r="ALL16" s="1"/>
  <c r="ALB16"/>
  <c r="ALD16" s="1"/>
  <c r="AKT16"/>
  <c r="AKV16" s="1"/>
  <c r="AKL16"/>
  <c r="AKN16" s="1"/>
  <c r="AKD16"/>
  <c r="AKF16" s="1"/>
  <c r="AJV16"/>
  <c r="AJX16" s="1"/>
  <c r="AJN16"/>
  <c r="AJP16" s="1"/>
  <c r="AJF16"/>
  <c r="AJH16" s="1"/>
  <c r="AIX16"/>
  <c r="AIZ16" s="1"/>
  <c r="AIP16"/>
  <c r="AIR16" s="1"/>
  <c r="AIH16"/>
  <c r="AIJ16" s="1"/>
  <c r="AHZ16"/>
  <c r="AIB16" s="1"/>
  <c r="AHR16"/>
  <c r="AHT16" s="1"/>
  <c r="AHJ16"/>
  <c r="AHL16" s="1"/>
  <c r="AHB16"/>
  <c r="AHD16" s="1"/>
  <c r="AGT16"/>
  <c r="AGV16" s="1"/>
  <c r="AGL16"/>
  <c r="AGN16" s="1"/>
  <c r="AGD16"/>
  <c r="AGF16" s="1"/>
  <c r="AFV16"/>
  <c r="AFX16" s="1"/>
  <c r="AFN16"/>
  <c r="AFP16" s="1"/>
  <c r="AFF16"/>
  <c r="AFH16" s="1"/>
  <c r="AEX16"/>
  <c r="AEZ16" s="1"/>
  <c r="AEP16"/>
  <c r="AER16" s="1"/>
  <c r="AEH16"/>
  <c r="AEJ16" s="1"/>
  <c r="ADZ16"/>
  <c r="AEB16" s="1"/>
  <c r="ADR16"/>
  <c r="ADT16" s="1"/>
  <c r="ADB16"/>
  <c r="ADD16" s="1"/>
  <c r="ACT16"/>
  <c r="ACV16" s="1"/>
  <c r="ACL16"/>
  <c r="ACN16" s="1"/>
  <c r="ACD16"/>
  <c r="ACF16" s="1"/>
  <c r="ABV16"/>
  <c r="ABX16" s="1"/>
  <c r="ABN16"/>
  <c r="ABP16" s="1"/>
  <c r="ABF16"/>
  <c r="ABH16" s="1"/>
  <c r="AAX16"/>
  <c r="AAZ16" s="1"/>
  <c r="AAP16"/>
  <c r="AAR16" s="1"/>
  <c r="AAH16"/>
  <c r="AAJ16" s="1"/>
  <c r="ZZ16"/>
  <c r="AAB16" s="1"/>
  <c r="ZR16"/>
  <c r="ZT16" s="1"/>
  <c r="ZJ16"/>
  <c r="ZL16" s="1"/>
  <c r="ZB16"/>
  <c r="ZD16" s="1"/>
  <c r="YT16"/>
  <c r="YV16" s="1"/>
  <c r="YL16"/>
  <c r="YN16" s="1"/>
  <c r="YD16"/>
  <c r="YF16" s="1"/>
  <c r="XV16"/>
  <c r="XX16" s="1"/>
  <c r="XN16"/>
  <c r="XP16" s="1"/>
  <c r="XF16"/>
  <c r="XH16" s="1"/>
  <c r="WX16"/>
  <c r="WZ16" s="1"/>
  <c r="WP16"/>
  <c r="WR16" s="1"/>
  <c r="WH16"/>
  <c r="WJ16" s="1"/>
  <c r="VZ16"/>
  <c r="WB16" s="1"/>
  <c r="VR16"/>
  <c r="VT16" s="1"/>
  <c r="VJ16"/>
  <c r="VL16" s="1"/>
  <c r="VB16"/>
  <c r="VD16" s="1"/>
  <c r="UT16"/>
  <c r="UV16" s="1"/>
  <c r="UL16"/>
  <c r="UN16" s="1"/>
  <c r="UD16"/>
  <c r="UF16" s="1"/>
  <c r="TV16"/>
  <c r="TX16" s="1"/>
  <c r="TN16"/>
  <c r="TP16" s="1"/>
  <c r="TF16"/>
  <c r="TH16" s="1"/>
  <c r="SX16"/>
  <c r="SZ16" s="1"/>
  <c r="SP16"/>
  <c r="SR16" s="1"/>
  <c r="SH16"/>
  <c r="SJ16" s="1"/>
  <c r="RZ16"/>
  <c r="SB16" s="1"/>
  <c r="RR16"/>
  <c r="RT16" s="1"/>
  <c r="RJ16"/>
  <c r="RL16" s="1"/>
  <c r="RB16"/>
  <c r="RD16" s="1"/>
  <c r="QT16"/>
  <c r="QV16" s="1"/>
  <c r="QL16"/>
  <c r="QN16" s="1"/>
  <c r="QD16"/>
  <c r="QF16" s="1"/>
  <c r="PV16"/>
  <c r="PX16" s="1"/>
  <c r="PN16"/>
  <c r="PP16" s="1"/>
  <c r="PF16"/>
  <c r="PH16" s="1"/>
  <c r="OX16"/>
  <c r="OZ16" s="1"/>
  <c r="OP16"/>
  <c r="OR16" s="1"/>
  <c r="OH16"/>
  <c r="OJ16" s="1"/>
  <c r="NZ16"/>
  <c r="OB16" s="1"/>
  <c r="NR16"/>
  <c r="NT16" s="1"/>
  <c r="NJ16"/>
  <c r="NL16" s="1"/>
  <c r="NB16"/>
  <c r="ND16" s="1"/>
  <c r="MT16"/>
  <c r="MV16" s="1"/>
  <c r="ML16"/>
  <c r="MN16" s="1"/>
  <c r="MD16"/>
  <c r="MF16" s="1"/>
  <c r="LV16"/>
  <c r="LX16" s="1"/>
  <c r="LN16"/>
  <c r="LP16" s="1"/>
  <c r="LF16"/>
  <c r="LH16" s="1"/>
  <c r="KX16"/>
  <c r="KZ16" s="1"/>
  <c r="KP16"/>
  <c r="KR16" s="1"/>
  <c r="KH16"/>
  <c r="KJ16" s="1"/>
  <c r="JZ16"/>
  <c r="KB16" s="1"/>
  <c r="JR16"/>
  <c r="JT16" s="1"/>
  <c r="JJ16"/>
  <c r="JL16" s="1"/>
  <c r="JB16"/>
  <c r="JD16" s="1"/>
  <c r="IT16"/>
  <c r="IV16" s="1"/>
  <c r="IL16"/>
  <c r="IN16" s="1"/>
  <c r="ID16"/>
  <c r="IF16" s="1"/>
  <c r="HV16"/>
  <c r="HX16" s="1"/>
  <c r="HN16"/>
  <c r="HP16" s="1"/>
  <c r="HF16"/>
  <c r="HH16" s="1"/>
  <c r="GX16"/>
  <c r="GZ16" s="1"/>
  <c r="GP16"/>
  <c r="GR16" s="1"/>
  <c r="GH16"/>
  <c r="GJ16" s="1"/>
  <c r="FZ16"/>
  <c r="GB16" s="1"/>
  <c r="FR16"/>
  <c r="FT16" s="1"/>
  <c r="FJ16"/>
  <c r="FL16" s="1"/>
  <c r="FD16"/>
  <c r="ET16"/>
  <c r="EV16" s="1"/>
  <c r="EL16"/>
  <c r="EN16" s="1"/>
  <c r="ED16"/>
  <c r="EF16" s="1"/>
  <c r="DV16"/>
  <c r="DX16" s="1"/>
  <c r="DN16"/>
  <c r="DP16" s="1"/>
  <c r="DF16"/>
  <c r="DH16" s="1"/>
  <c r="CX16"/>
  <c r="CZ16" s="1"/>
  <c r="CP16"/>
  <c r="CR16" s="1"/>
  <c r="CH16"/>
  <c r="CJ16" s="1"/>
  <c r="BZ16"/>
  <c r="CB16" s="1"/>
  <c r="BR16"/>
  <c r="BT16" s="1"/>
  <c r="BJ16"/>
  <c r="BL16" s="1"/>
  <c r="BB16"/>
  <c r="BD16" s="1"/>
  <c r="AT16"/>
  <c r="AV16" s="1"/>
  <c r="AL16"/>
  <c r="AN16" s="1"/>
  <c r="AD16"/>
  <c r="AF16" s="1"/>
  <c r="V16"/>
  <c r="X16" s="1"/>
  <c r="N16"/>
  <c r="P16" s="1"/>
  <c r="F16"/>
  <c r="H16" s="1"/>
  <c r="BJR15"/>
  <c r="BJT15" s="1"/>
  <c r="BJJ15"/>
  <c r="BJL15" s="1"/>
  <c r="BJB15"/>
  <c r="BJD15" s="1"/>
  <c r="BIT15"/>
  <c r="BIV15" s="1"/>
  <c r="BIL15"/>
  <c r="BIN15" s="1"/>
  <c r="BID15"/>
  <c r="BIF15" s="1"/>
  <c r="BHV15"/>
  <c r="BHX15" s="1"/>
  <c r="BHN15"/>
  <c r="BHP15" s="1"/>
  <c r="BHF15"/>
  <c r="BHH15" s="1"/>
  <c r="BGX15"/>
  <c r="BGZ15" s="1"/>
  <c r="BGP15"/>
  <c r="BGR15" s="1"/>
  <c r="BGH15"/>
  <c r="BGJ15" s="1"/>
  <c r="BFZ15"/>
  <c r="BGB15" s="1"/>
  <c r="BFR15"/>
  <c r="BFT15" s="1"/>
  <c r="BFJ15"/>
  <c r="BFL15" s="1"/>
  <c r="BFB15"/>
  <c r="BFD15" s="1"/>
  <c r="BET15"/>
  <c r="BEV15" s="1"/>
  <c r="BEL15"/>
  <c r="BEN15" s="1"/>
  <c r="BED15"/>
  <c r="BEF15" s="1"/>
  <c r="BDV15"/>
  <c r="BDX15" s="1"/>
  <c r="BDN15"/>
  <c r="BDP15" s="1"/>
  <c r="BDF15"/>
  <c r="BDH15" s="1"/>
  <c r="BCX15"/>
  <c r="BCZ15" s="1"/>
  <c r="BCP15"/>
  <c r="BCR15" s="1"/>
  <c r="BCH15"/>
  <c r="BCJ15" s="1"/>
  <c r="BBZ15"/>
  <c r="BCB15" s="1"/>
  <c r="BBR15"/>
  <c r="BBT15" s="1"/>
  <c r="BBJ15"/>
  <c r="BBL15" s="1"/>
  <c r="BBB15"/>
  <c r="BBD15" s="1"/>
  <c r="BAT15"/>
  <c r="BAV15" s="1"/>
  <c r="BAL15"/>
  <c r="BAN15" s="1"/>
  <c r="BAD15"/>
  <c r="BAF15" s="1"/>
  <c r="AZV15"/>
  <c r="AZX15" s="1"/>
  <c r="AZN15"/>
  <c r="AZP15" s="1"/>
  <c r="AZF15"/>
  <c r="AZH15" s="1"/>
  <c r="AYX15"/>
  <c r="AYZ15" s="1"/>
  <c r="AYP15"/>
  <c r="AYR15" s="1"/>
  <c r="AYH15"/>
  <c r="AYJ15" s="1"/>
  <c r="AXZ15"/>
  <c r="AYB15" s="1"/>
  <c r="AXR15"/>
  <c r="AXT15" s="1"/>
  <c r="AXJ15"/>
  <c r="AXL15" s="1"/>
  <c r="AXB15"/>
  <c r="AXD15" s="1"/>
  <c r="AWT15"/>
  <c r="AWV15" s="1"/>
  <c r="AWL15"/>
  <c r="AWN15" s="1"/>
  <c r="AWD15"/>
  <c r="AWF15" s="1"/>
  <c r="AVV15"/>
  <c r="AVX15" s="1"/>
  <c r="AVN15"/>
  <c r="AVP15" s="1"/>
  <c r="AVF15"/>
  <c r="AVH15" s="1"/>
  <c r="AUX15"/>
  <c r="AUZ15" s="1"/>
  <c r="AUP15"/>
  <c r="AUR15" s="1"/>
  <c r="AUH15"/>
  <c r="AUJ15" s="1"/>
  <c r="ATZ15"/>
  <c r="AUB15" s="1"/>
  <c r="ATR15"/>
  <c r="ATT15" s="1"/>
  <c r="ATJ15"/>
  <c r="ATL15" s="1"/>
  <c r="ATB15"/>
  <c r="ATD15" s="1"/>
  <c r="AST15"/>
  <c r="ASV15" s="1"/>
  <c r="ASL15"/>
  <c r="ASN15" s="1"/>
  <c r="ASD15"/>
  <c r="ASF15" s="1"/>
  <c r="ARV15"/>
  <c r="ARX15" s="1"/>
  <c r="ARN15"/>
  <c r="ARP15" s="1"/>
  <c r="ARF15"/>
  <c r="ARH15" s="1"/>
  <c r="AQX15"/>
  <c r="AQZ15" s="1"/>
  <c r="AQP15"/>
  <c r="AQR15" s="1"/>
  <c r="AQH15"/>
  <c r="AQJ15" s="1"/>
  <c r="APZ15"/>
  <c r="AQB15" s="1"/>
  <c r="APR15"/>
  <c r="APT15" s="1"/>
  <c r="APJ15"/>
  <c r="APL15" s="1"/>
  <c r="APB15"/>
  <c r="APD15" s="1"/>
  <c r="AOT15"/>
  <c r="AOV15" s="1"/>
  <c r="AOL15"/>
  <c r="AON15" s="1"/>
  <c r="AOD15"/>
  <c r="AOF15" s="1"/>
  <c r="ANV15"/>
  <c r="ANX15" s="1"/>
  <c r="ANN15"/>
  <c r="ANP15" s="1"/>
  <c r="ANF15"/>
  <c r="ANH15" s="1"/>
  <c r="AMX15"/>
  <c r="AMZ15" s="1"/>
  <c r="AMP15"/>
  <c r="AMR15" s="1"/>
  <c r="AMH15"/>
  <c r="AMJ15" s="1"/>
  <c r="ALZ15"/>
  <c r="AMB15" s="1"/>
  <c r="ALR15"/>
  <c r="ALT15" s="1"/>
  <c r="ALJ15"/>
  <c r="ALL15" s="1"/>
  <c r="ALB15"/>
  <c r="ALD15" s="1"/>
  <c r="AKT15"/>
  <c r="AKV15" s="1"/>
  <c r="AKL15"/>
  <c r="AKN15" s="1"/>
  <c r="AKD15"/>
  <c r="AKF15" s="1"/>
  <c r="AJV15"/>
  <c r="AJX15" s="1"/>
  <c r="AJN15"/>
  <c r="AJP15" s="1"/>
  <c r="AJF15"/>
  <c r="AJH15" s="1"/>
  <c r="AIX15"/>
  <c r="AIZ15" s="1"/>
  <c r="AIP15"/>
  <c r="AIR15" s="1"/>
  <c r="AIH15"/>
  <c r="AIJ15" s="1"/>
  <c r="AHZ15"/>
  <c r="AIB15" s="1"/>
  <c r="AHR15"/>
  <c r="AHT15" s="1"/>
  <c r="AHJ15"/>
  <c r="AHL15" s="1"/>
  <c r="AHB15"/>
  <c r="AHD15" s="1"/>
  <c r="AGT15"/>
  <c r="AGV15" s="1"/>
  <c r="AGL15"/>
  <c r="AGN15" s="1"/>
  <c r="AGD15"/>
  <c r="AGF15" s="1"/>
  <c r="AFV15"/>
  <c r="AFX15" s="1"/>
  <c r="AFN15"/>
  <c r="AFP15" s="1"/>
  <c r="AFF15"/>
  <c r="AFH15" s="1"/>
  <c r="AEX15"/>
  <c r="AEZ15" s="1"/>
  <c r="AEP15"/>
  <c r="AER15" s="1"/>
  <c r="AEH15"/>
  <c r="AEJ15" s="1"/>
  <c r="ADZ15"/>
  <c r="AEB15" s="1"/>
  <c r="ADR15"/>
  <c r="ADT15" s="1"/>
  <c r="ADJ15"/>
  <c r="ADL15" s="1"/>
  <c r="ADB15"/>
  <c r="ADD15" s="1"/>
  <c r="ACT15"/>
  <c r="ACV15" s="1"/>
  <c r="ACL15"/>
  <c r="ACN15" s="1"/>
  <c r="ACD15"/>
  <c r="ACF15" s="1"/>
  <c r="ABV15"/>
  <c r="ABX15" s="1"/>
  <c r="ABN15"/>
  <c r="ABP15" s="1"/>
  <c r="ABF15"/>
  <c r="ABH15" s="1"/>
  <c r="AAX15"/>
  <c r="AAZ15" s="1"/>
  <c r="AAP15"/>
  <c r="AAR15" s="1"/>
  <c r="AAH15"/>
  <c r="AAJ15" s="1"/>
  <c r="ZZ15"/>
  <c r="AAB15" s="1"/>
  <c r="ZR15"/>
  <c r="ZT15" s="1"/>
  <c r="ZJ15"/>
  <c r="ZL15" s="1"/>
  <c r="ZB15"/>
  <c r="ZD15" s="1"/>
  <c r="YT15"/>
  <c r="YV15" s="1"/>
  <c r="YL15"/>
  <c r="YN15" s="1"/>
  <c r="YD15"/>
  <c r="YF15" s="1"/>
  <c r="XV15"/>
  <c r="XX15" s="1"/>
  <c r="XN15"/>
  <c r="XP15" s="1"/>
  <c r="XF15"/>
  <c r="XH15" s="1"/>
  <c r="WX15"/>
  <c r="WZ15" s="1"/>
  <c r="WP15"/>
  <c r="WR15" s="1"/>
  <c r="WH15"/>
  <c r="WJ15" s="1"/>
  <c r="VZ15"/>
  <c r="WB15" s="1"/>
  <c r="VR15"/>
  <c r="VT15" s="1"/>
  <c r="VJ15"/>
  <c r="VL15" s="1"/>
  <c r="VB15"/>
  <c r="VD15" s="1"/>
  <c r="UT15"/>
  <c r="UV15" s="1"/>
  <c r="UL15"/>
  <c r="UN15" s="1"/>
  <c r="UD15"/>
  <c r="UF15" s="1"/>
  <c r="TV15"/>
  <c r="TX15" s="1"/>
  <c r="TN15"/>
  <c r="TP15" s="1"/>
  <c r="TF15"/>
  <c r="TH15" s="1"/>
  <c r="SX15"/>
  <c r="SZ15" s="1"/>
  <c r="SP15"/>
  <c r="SR15" s="1"/>
  <c r="SH15"/>
  <c r="SJ15" s="1"/>
  <c r="RZ15"/>
  <c r="SB15" s="1"/>
  <c r="RR15"/>
  <c r="RT15" s="1"/>
  <c r="RJ15"/>
  <c r="RL15" s="1"/>
  <c r="RB15"/>
  <c r="RD15" s="1"/>
  <c r="QT15"/>
  <c r="QV15" s="1"/>
  <c r="QL15"/>
  <c r="QN15" s="1"/>
  <c r="QD15"/>
  <c r="QF15" s="1"/>
  <c r="PV15"/>
  <c r="PX15" s="1"/>
  <c r="PN15"/>
  <c r="PP15" s="1"/>
  <c r="PF15"/>
  <c r="PH15" s="1"/>
  <c r="OX15"/>
  <c r="OZ15" s="1"/>
  <c r="OP15"/>
  <c r="OR15" s="1"/>
  <c r="OH15"/>
  <c r="OJ15" s="1"/>
  <c r="NZ15"/>
  <c r="OB15" s="1"/>
  <c r="NR15"/>
  <c r="NT15" s="1"/>
  <c r="NJ15"/>
  <c r="NL15" s="1"/>
  <c r="NB15"/>
  <c r="ND15" s="1"/>
  <c r="MT15"/>
  <c r="MV15" s="1"/>
  <c r="ML15"/>
  <c r="MN15" s="1"/>
  <c r="MD15"/>
  <c r="MF15" s="1"/>
  <c r="LV15"/>
  <c r="LX15" s="1"/>
  <c r="LN15"/>
  <c r="LP15" s="1"/>
  <c r="LF15"/>
  <c r="LH15" s="1"/>
  <c r="KX15"/>
  <c r="KZ15" s="1"/>
  <c r="KP15"/>
  <c r="KR15" s="1"/>
  <c r="KH15"/>
  <c r="KJ15" s="1"/>
  <c r="JZ15"/>
  <c r="KB15" s="1"/>
  <c r="JR15"/>
  <c r="JT15" s="1"/>
  <c r="JJ15"/>
  <c r="JL15" s="1"/>
  <c r="JB15"/>
  <c r="JD15" s="1"/>
  <c r="IT15"/>
  <c r="IV15" s="1"/>
  <c r="IL15"/>
  <c r="IN15" s="1"/>
  <c r="ID15"/>
  <c r="IF15" s="1"/>
  <c r="HV15"/>
  <c r="HX15" s="1"/>
  <c r="HN15"/>
  <c r="HP15" s="1"/>
  <c r="HF15"/>
  <c r="HH15" s="1"/>
  <c r="GX15"/>
  <c r="GZ15" s="1"/>
  <c r="GP15"/>
  <c r="GR15" s="1"/>
  <c r="GH15"/>
  <c r="GJ15" s="1"/>
  <c r="FZ15"/>
  <c r="GB15" s="1"/>
  <c r="FR15"/>
  <c r="FT15" s="1"/>
  <c r="FJ15"/>
  <c r="FL15" s="1"/>
  <c r="FB15"/>
  <c r="FD15" s="1"/>
  <c r="ET15"/>
  <c r="EV15" s="1"/>
  <c r="EL15"/>
  <c r="EN15" s="1"/>
  <c r="ED15"/>
  <c r="EF15" s="1"/>
  <c r="DV15"/>
  <c r="DX15" s="1"/>
  <c r="DN15"/>
  <c r="DP15" s="1"/>
  <c r="DF15"/>
  <c r="DH15" s="1"/>
  <c r="CX15"/>
  <c r="CZ15" s="1"/>
  <c r="CP15"/>
  <c r="CR15" s="1"/>
  <c r="CH15"/>
  <c r="CJ15" s="1"/>
  <c r="BZ15"/>
  <c r="CB15" s="1"/>
  <c r="BR15"/>
  <c r="BT15" s="1"/>
  <c r="BJ15"/>
  <c r="BL15" s="1"/>
  <c r="BB15"/>
  <c r="BD15" s="1"/>
  <c r="AT15"/>
  <c r="AV15" s="1"/>
  <c r="AL15"/>
  <c r="AN15" s="1"/>
  <c r="AD15"/>
  <c r="AF15" s="1"/>
  <c r="V15"/>
  <c r="X15" s="1"/>
  <c r="N15"/>
  <c r="P15" s="1"/>
  <c r="F15"/>
  <c r="H15" s="1"/>
  <c r="BJR14"/>
  <c r="BJT14" s="1"/>
  <c r="BJJ14"/>
  <c r="BJL14" s="1"/>
  <c r="BJB14"/>
  <c r="BJD14" s="1"/>
  <c r="BIT14"/>
  <c r="BIV14" s="1"/>
  <c r="BIL14"/>
  <c r="BIN14" s="1"/>
  <c r="BID14"/>
  <c r="BIF14" s="1"/>
  <c r="BHV14"/>
  <c r="BHX14" s="1"/>
  <c r="BHN14"/>
  <c r="BHP14" s="1"/>
  <c r="BHF14"/>
  <c r="BHH14" s="1"/>
  <c r="BGX14"/>
  <c r="BGZ14" s="1"/>
  <c r="BGP14"/>
  <c r="BGR14" s="1"/>
  <c r="BGH14"/>
  <c r="BGJ14" s="1"/>
  <c r="BFZ14"/>
  <c r="BGB14" s="1"/>
  <c r="BFR14"/>
  <c r="BFT14" s="1"/>
  <c r="BFJ14"/>
  <c r="BFL14" s="1"/>
  <c r="BFB14"/>
  <c r="BFD14" s="1"/>
  <c r="BET14"/>
  <c r="BEV14" s="1"/>
  <c r="BEL14"/>
  <c r="BEN14" s="1"/>
  <c r="BED14"/>
  <c r="BEF14" s="1"/>
  <c r="BDV14"/>
  <c r="BDX14" s="1"/>
  <c r="BDN14"/>
  <c r="BDP14" s="1"/>
  <c r="BDF14"/>
  <c r="BDH14" s="1"/>
  <c r="BCX14"/>
  <c r="BCZ14" s="1"/>
  <c r="BCP14"/>
  <c r="BCR14" s="1"/>
  <c r="BCH14"/>
  <c r="BCJ14" s="1"/>
  <c r="BBZ14"/>
  <c r="BCB14" s="1"/>
  <c r="BBR14"/>
  <c r="BBT14" s="1"/>
  <c r="BBJ14"/>
  <c r="BBL14" s="1"/>
  <c r="BBB14"/>
  <c r="BBD14" s="1"/>
  <c r="BAT14"/>
  <c r="BAV14" s="1"/>
  <c r="BAL14"/>
  <c r="BAN14" s="1"/>
  <c r="BAD14"/>
  <c r="BAF14" s="1"/>
  <c r="AZV14"/>
  <c r="AZX14" s="1"/>
  <c r="AZN14"/>
  <c r="AZP14" s="1"/>
  <c r="AZF14"/>
  <c r="AZH14" s="1"/>
  <c r="AYX14"/>
  <c r="AYZ14" s="1"/>
  <c r="AYP14"/>
  <c r="AYR14" s="1"/>
  <c r="AYH14"/>
  <c r="AYJ14" s="1"/>
  <c r="AXZ14"/>
  <c r="AYB14" s="1"/>
  <c r="AXR14"/>
  <c r="AXT14" s="1"/>
  <c r="AXJ14"/>
  <c r="AXL14" s="1"/>
  <c r="AXB14"/>
  <c r="AXD14" s="1"/>
  <c r="AWT14"/>
  <c r="AWV14" s="1"/>
  <c r="AWL14"/>
  <c r="AWN14" s="1"/>
  <c r="AWD14"/>
  <c r="AWF14" s="1"/>
  <c r="AVV14"/>
  <c r="AVX14" s="1"/>
  <c r="AVN14"/>
  <c r="AVP14" s="1"/>
  <c r="AVF14"/>
  <c r="AVH14" s="1"/>
  <c r="AUX14"/>
  <c r="AUZ14" s="1"/>
  <c r="AUP14"/>
  <c r="AUR14" s="1"/>
  <c r="AUH14"/>
  <c r="AUJ14" s="1"/>
  <c r="ATZ14"/>
  <c r="AUB14" s="1"/>
  <c r="ATR14"/>
  <c r="ATT14" s="1"/>
  <c r="ATJ14"/>
  <c r="ATL14" s="1"/>
  <c r="ATB14"/>
  <c r="ATD14" s="1"/>
  <c r="AST14"/>
  <c r="ASV14" s="1"/>
  <c r="ASL14"/>
  <c r="ASN14" s="1"/>
  <c r="ASD14"/>
  <c r="ASF14" s="1"/>
  <c r="ARV14"/>
  <c r="ARX14" s="1"/>
  <c r="ARN14"/>
  <c r="ARP14" s="1"/>
  <c r="ARF14"/>
  <c r="ARH14" s="1"/>
  <c r="AQX14"/>
  <c r="AQZ14" s="1"/>
  <c r="AQP14"/>
  <c r="AQR14" s="1"/>
  <c r="AQH14"/>
  <c r="AQJ14" s="1"/>
  <c r="APZ14"/>
  <c r="AQB14" s="1"/>
  <c r="APR14"/>
  <c r="APT14" s="1"/>
  <c r="APJ14"/>
  <c r="APL14" s="1"/>
  <c r="APB14"/>
  <c r="APD14" s="1"/>
  <c r="AOT14"/>
  <c r="AOV14" s="1"/>
  <c r="AOL14"/>
  <c r="AON14" s="1"/>
  <c r="AOD14"/>
  <c r="AOF14" s="1"/>
  <c r="ANV14"/>
  <c r="ANX14" s="1"/>
  <c r="ANN14"/>
  <c r="ANP14" s="1"/>
  <c r="ANF14"/>
  <c r="ANH14" s="1"/>
  <c r="AMX14"/>
  <c r="AMZ14" s="1"/>
  <c r="AMP14"/>
  <c r="AMR14" s="1"/>
  <c r="AMH14"/>
  <c r="AMJ14" s="1"/>
  <c r="ALZ14"/>
  <c r="AMB14" s="1"/>
  <c r="ALR14"/>
  <c r="ALT14" s="1"/>
  <c r="ALJ14"/>
  <c r="ALL14" s="1"/>
  <c r="ALB14"/>
  <c r="ALD14" s="1"/>
  <c r="AKT14"/>
  <c r="AKV14" s="1"/>
  <c r="AKL14"/>
  <c r="AKN14" s="1"/>
  <c r="AKD14"/>
  <c r="AKF14" s="1"/>
  <c r="AJV14"/>
  <c r="AJX14" s="1"/>
  <c r="AJN14"/>
  <c r="AJP14" s="1"/>
  <c r="AJF14"/>
  <c r="AJH14" s="1"/>
  <c r="AIX14"/>
  <c r="AIZ14" s="1"/>
  <c r="AIP14"/>
  <c r="AIR14" s="1"/>
  <c r="AIH14"/>
  <c r="AIJ14" s="1"/>
  <c r="AHZ14"/>
  <c r="AIB14" s="1"/>
  <c r="AHR14"/>
  <c r="AHT14" s="1"/>
  <c r="AHJ14"/>
  <c r="AHL14" s="1"/>
  <c r="AHB14"/>
  <c r="AHD14" s="1"/>
  <c r="AGT14"/>
  <c r="AGV14" s="1"/>
  <c r="AGL14"/>
  <c r="AGN14" s="1"/>
  <c r="AGD14"/>
  <c r="AGF14" s="1"/>
  <c r="AFV14"/>
  <c r="AFX14" s="1"/>
  <c r="AFN14"/>
  <c r="AFP14" s="1"/>
  <c r="AFF14"/>
  <c r="AFH14" s="1"/>
  <c r="AEX14"/>
  <c r="AEZ14" s="1"/>
  <c r="AEP14"/>
  <c r="AER14" s="1"/>
  <c r="AEH14"/>
  <c r="AEJ14" s="1"/>
  <c r="ADZ14"/>
  <c r="AEB14" s="1"/>
  <c r="ADR14"/>
  <c r="ADT14" s="1"/>
  <c r="ADJ14"/>
  <c r="ADL14" s="1"/>
  <c r="ADB14"/>
  <c r="ADD14" s="1"/>
  <c r="ACT14"/>
  <c r="ACV14" s="1"/>
  <c r="ACL14"/>
  <c r="ACN14" s="1"/>
  <c r="ACD14"/>
  <c r="ACF14" s="1"/>
  <c r="ABV14"/>
  <c r="ABX14" s="1"/>
  <c r="ABN14"/>
  <c r="ABP14" s="1"/>
  <c r="ABF14"/>
  <c r="ABH14" s="1"/>
  <c r="AAX14"/>
  <c r="AAZ14" s="1"/>
  <c r="AAP14"/>
  <c r="AAR14" s="1"/>
  <c r="AAH14"/>
  <c r="AAJ14" s="1"/>
  <c r="ZZ14"/>
  <c r="AAB14" s="1"/>
  <c r="ZR14"/>
  <c r="ZT14" s="1"/>
  <c r="ZJ14"/>
  <c r="ZL14" s="1"/>
  <c r="ZB14"/>
  <c r="ZD14" s="1"/>
  <c r="YT14"/>
  <c r="YV14" s="1"/>
  <c r="YL14"/>
  <c r="YN14" s="1"/>
  <c r="YD14"/>
  <c r="YF14" s="1"/>
  <c r="XV14"/>
  <c r="XX14" s="1"/>
  <c r="XN14"/>
  <c r="XP14" s="1"/>
  <c r="XF14"/>
  <c r="XH14" s="1"/>
  <c r="WX14"/>
  <c r="WZ14" s="1"/>
  <c r="WP14"/>
  <c r="WR14" s="1"/>
  <c r="WH14"/>
  <c r="WJ14" s="1"/>
  <c r="VZ14"/>
  <c r="WB14" s="1"/>
  <c r="VR14"/>
  <c r="VT14" s="1"/>
  <c r="VJ14"/>
  <c r="VL14" s="1"/>
  <c r="VB14"/>
  <c r="VD14" s="1"/>
  <c r="UT14"/>
  <c r="UV14" s="1"/>
  <c r="UL14"/>
  <c r="UN14" s="1"/>
  <c r="UD14"/>
  <c r="UF14" s="1"/>
  <c r="TV14"/>
  <c r="TX14" s="1"/>
  <c r="TN14"/>
  <c r="TP14" s="1"/>
  <c r="TF14"/>
  <c r="TH14" s="1"/>
  <c r="SX14"/>
  <c r="SZ14" s="1"/>
  <c r="SP14"/>
  <c r="SR14" s="1"/>
  <c r="RZ14"/>
  <c r="SB14" s="1"/>
  <c r="RR14"/>
  <c r="RT14" s="1"/>
  <c r="RJ14"/>
  <c r="RL14" s="1"/>
  <c r="RB14"/>
  <c r="RD14" s="1"/>
  <c r="QT14"/>
  <c r="QV14" s="1"/>
  <c r="QL14"/>
  <c r="QN14" s="1"/>
  <c r="QD14"/>
  <c r="QF14" s="1"/>
  <c r="PV14"/>
  <c r="PX14" s="1"/>
  <c r="PN14"/>
  <c r="PP14" s="1"/>
  <c r="PF14"/>
  <c r="PH14" s="1"/>
  <c r="OX14"/>
  <c r="OZ14" s="1"/>
  <c r="OP14"/>
  <c r="OR14" s="1"/>
  <c r="OH14"/>
  <c r="OJ14" s="1"/>
  <c r="NZ14"/>
  <c r="OB14" s="1"/>
  <c r="NR14"/>
  <c r="NT14" s="1"/>
  <c r="NJ14"/>
  <c r="NL14" s="1"/>
  <c r="NB14"/>
  <c r="ND14" s="1"/>
  <c r="MT14"/>
  <c r="MV14" s="1"/>
  <c r="ML14"/>
  <c r="MN14" s="1"/>
  <c r="MD14"/>
  <c r="MF14" s="1"/>
  <c r="LV14"/>
  <c r="LX14" s="1"/>
  <c r="LN14"/>
  <c r="LP14" s="1"/>
  <c r="LF14"/>
  <c r="LH14" s="1"/>
  <c r="KX14"/>
  <c r="KZ14" s="1"/>
  <c r="KP14"/>
  <c r="KR14" s="1"/>
  <c r="KH14"/>
  <c r="KJ14" s="1"/>
  <c r="JZ14"/>
  <c r="KB14" s="1"/>
  <c r="JR14"/>
  <c r="JT14" s="1"/>
  <c r="JJ14"/>
  <c r="JL14" s="1"/>
  <c r="JB14"/>
  <c r="JD14" s="1"/>
  <c r="IT14"/>
  <c r="IV14" s="1"/>
  <c r="IL14"/>
  <c r="IN14" s="1"/>
  <c r="ID14"/>
  <c r="IF14" s="1"/>
  <c r="HV14"/>
  <c r="HX14" s="1"/>
  <c r="HN14"/>
  <c r="HP14" s="1"/>
  <c r="HF14"/>
  <c r="HH14" s="1"/>
  <c r="GX14"/>
  <c r="GZ14" s="1"/>
  <c r="GP14"/>
  <c r="GR14" s="1"/>
  <c r="GH14"/>
  <c r="GJ14" s="1"/>
  <c r="FZ14"/>
  <c r="GB14" s="1"/>
  <c r="FR14"/>
  <c r="FT14" s="1"/>
  <c r="FJ14"/>
  <c r="FL14" s="1"/>
  <c r="FB14"/>
  <c r="FD14" s="1"/>
  <c r="ET14"/>
  <c r="EV14" s="1"/>
  <c r="EL14"/>
  <c r="EN14" s="1"/>
  <c r="EF14"/>
  <c r="DV14"/>
  <c r="DX14" s="1"/>
  <c r="DN14"/>
  <c r="DP14" s="1"/>
  <c r="DF14"/>
  <c r="DH14" s="1"/>
  <c r="CX14"/>
  <c r="CZ14" s="1"/>
  <c r="CP14"/>
  <c r="CR14" s="1"/>
  <c r="CH14"/>
  <c r="CJ14" s="1"/>
  <c r="BZ14"/>
  <c r="CB14" s="1"/>
  <c r="BR14"/>
  <c r="BT14" s="1"/>
  <c r="BJ14"/>
  <c r="BL14" s="1"/>
  <c r="BB14"/>
  <c r="BD14" s="1"/>
  <c r="AT14"/>
  <c r="AV14" s="1"/>
  <c r="AL14"/>
  <c r="AN14" s="1"/>
  <c r="AD14"/>
  <c r="AF14" s="1"/>
  <c r="V14"/>
  <c r="X14" s="1"/>
  <c r="N14"/>
  <c r="P14" s="1"/>
  <c r="F14"/>
  <c r="H14" s="1"/>
  <c r="BJR13"/>
  <c r="BJT13" s="1"/>
  <c r="BJJ13"/>
  <c r="BJL13" s="1"/>
  <c r="BJB13"/>
  <c r="BJD13" s="1"/>
  <c r="BIT13"/>
  <c r="BIV13" s="1"/>
  <c r="BIL13"/>
  <c r="BIN13" s="1"/>
  <c r="BID13"/>
  <c r="BIF13" s="1"/>
  <c r="BHV13"/>
  <c r="BHX13" s="1"/>
  <c r="BHN13"/>
  <c r="BHP13" s="1"/>
  <c r="BHF13"/>
  <c r="BHH13" s="1"/>
  <c r="BGX13"/>
  <c r="BGZ13" s="1"/>
  <c r="BGP13"/>
  <c r="BGR13" s="1"/>
  <c r="BGH13"/>
  <c r="BGJ13" s="1"/>
  <c r="BFZ13"/>
  <c r="BGB13" s="1"/>
  <c r="BFR13"/>
  <c r="BFT13" s="1"/>
  <c r="BFJ13"/>
  <c r="BFL13" s="1"/>
  <c r="BFB13"/>
  <c r="BFD13" s="1"/>
  <c r="BET13"/>
  <c r="BEV13" s="1"/>
  <c r="BEL13"/>
  <c r="BEN13" s="1"/>
  <c r="BED13"/>
  <c r="BEF13" s="1"/>
  <c r="BDV13"/>
  <c r="BDX13" s="1"/>
  <c r="BDN13"/>
  <c r="BDP13" s="1"/>
  <c r="BDF13"/>
  <c r="BDH13" s="1"/>
  <c r="BCX13"/>
  <c r="BCZ13" s="1"/>
  <c r="BCP13"/>
  <c r="BCR13" s="1"/>
  <c r="BCH13"/>
  <c r="BCJ13" s="1"/>
  <c r="BBZ13"/>
  <c r="BCB13" s="1"/>
  <c r="BBR13"/>
  <c r="BBT13" s="1"/>
  <c r="BBJ13"/>
  <c r="BBL13" s="1"/>
  <c r="BBB13"/>
  <c r="BBD13" s="1"/>
  <c r="BAT13"/>
  <c r="BAV13" s="1"/>
  <c r="BAL13"/>
  <c r="BAN13" s="1"/>
  <c r="BAD13"/>
  <c r="BAF13" s="1"/>
  <c r="AZV13"/>
  <c r="AZX13" s="1"/>
  <c r="AZN13"/>
  <c r="AZP13" s="1"/>
  <c r="AZF13"/>
  <c r="AZH13" s="1"/>
  <c r="AYX13"/>
  <c r="AYZ13" s="1"/>
  <c r="AYP13"/>
  <c r="AYR13" s="1"/>
  <c r="AYH13"/>
  <c r="AYJ13" s="1"/>
  <c r="AXZ13"/>
  <c r="AYB13" s="1"/>
  <c r="AXR13"/>
  <c r="AXT13" s="1"/>
  <c r="AXJ13"/>
  <c r="AXL13" s="1"/>
  <c r="AXB13"/>
  <c r="AXD13" s="1"/>
  <c r="AWT13"/>
  <c r="AWV13" s="1"/>
  <c r="AWL13"/>
  <c r="AWN13" s="1"/>
  <c r="AWD13"/>
  <c r="AWF13" s="1"/>
  <c r="AVV13"/>
  <c r="AVX13" s="1"/>
  <c r="AVN13"/>
  <c r="AVP13" s="1"/>
  <c r="AVF13"/>
  <c r="AVH13" s="1"/>
  <c r="AUX13"/>
  <c r="AUZ13" s="1"/>
  <c r="AUP13"/>
  <c r="AUR13" s="1"/>
  <c r="AUH13"/>
  <c r="AUJ13" s="1"/>
  <c r="ATZ13"/>
  <c r="AUB13" s="1"/>
  <c r="ATR13"/>
  <c r="ATT13" s="1"/>
  <c r="ATJ13"/>
  <c r="ATL13" s="1"/>
  <c r="ATB13"/>
  <c r="ATD13" s="1"/>
  <c r="AST13"/>
  <c r="ASV13" s="1"/>
  <c r="ASL13"/>
  <c r="ASN13" s="1"/>
  <c r="ASD13"/>
  <c r="ASF13" s="1"/>
  <c r="ARV13"/>
  <c r="ARX13" s="1"/>
  <c r="ARN13"/>
  <c r="ARP13" s="1"/>
  <c r="ARF13"/>
  <c r="ARH13" s="1"/>
  <c r="AQX13"/>
  <c r="AQZ13" s="1"/>
  <c r="AQP13"/>
  <c r="AQR13" s="1"/>
  <c r="AQH13"/>
  <c r="AQJ13" s="1"/>
  <c r="APZ13"/>
  <c r="AQB13" s="1"/>
  <c r="APR13"/>
  <c r="APT13" s="1"/>
  <c r="APJ13"/>
  <c r="APL13" s="1"/>
  <c r="APB13"/>
  <c r="APD13" s="1"/>
  <c r="AOT13"/>
  <c r="AOV13" s="1"/>
  <c r="AOL13"/>
  <c r="AON13" s="1"/>
  <c r="AOD13"/>
  <c r="AOF13" s="1"/>
  <c r="ANV13"/>
  <c r="ANX13" s="1"/>
  <c r="ANN13"/>
  <c r="ANP13" s="1"/>
  <c r="ANF13"/>
  <c r="ANH13" s="1"/>
  <c r="AMX13"/>
  <c r="AMZ13" s="1"/>
  <c r="AMP13"/>
  <c r="AMR13" s="1"/>
  <c r="AMH13"/>
  <c r="AMJ13" s="1"/>
  <c r="ALZ13"/>
  <c r="AMB13" s="1"/>
  <c r="ALR13"/>
  <c r="ALT13" s="1"/>
  <c r="ALJ13"/>
  <c r="ALL13" s="1"/>
  <c r="ALB13"/>
  <c r="ALD13" s="1"/>
  <c r="AKT13"/>
  <c r="AKV13" s="1"/>
  <c r="AKL13"/>
  <c r="AKN13" s="1"/>
  <c r="AKD13"/>
  <c r="AKF13" s="1"/>
  <c r="AJV13"/>
  <c r="AJX13" s="1"/>
  <c r="AJN13"/>
  <c r="AJP13" s="1"/>
  <c r="AJF13"/>
  <c r="AJH13" s="1"/>
  <c r="AIX13"/>
  <c r="AIZ13" s="1"/>
  <c r="AIP13"/>
  <c r="AIR13" s="1"/>
  <c r="AIH13"/>
  <c r="AIJ13" s="1"/>
  <c r="AHZ13"/>
  <c r="AIB13" s="1"/>
  <c r="AHR13"/>
  <c r="AHT13" s="1"/>
  <c r="AHJ13"/>
  <c r="AHL13" s="1"/>
  <c r="AHB13"/>
  <c r="AHD13" s="1"/>
  <c r="AGT13"/>
  <c r="AGV13" s="1"/>
  <c r="AGL13"/>
  <c r="AGN13" s="1"/>
  <c r="AGD13"/>
  <c r="AGF13" s="1"/>
  <c r="AFV13"/>
  <c r="AFX13" s="1"/>
  <c r="AFN13"/>
  <c r="AFP13" s="1"/>
  <c r="AFF13"/>
  <c r="AFH13" s="1"/>
  <c r="AEX13"/>
  <c r="AEZ13" s="1"/>
  <c r="AEP13"/>
  <c r="AER13" s="1"/>
  <c r="AEH13"/>
  <c r="AEJ13" s="1"/>
  <c r="ADZ13"/>
  <c r="AEB13" s="1"/>
  <c r="ADR13"/>
  <c r="ADT13" s="1"/>
  <c r="ADJ13"/>
  <c r="ADL13" s="1"/>
  <c r="ADB13"/>
  <c r="ADD13" s="1"/>
  <c r="ACT13"/>
  <c r="ACV13" s="1"/>
  <c r="ACL13"/>
  <c r="ACN13" s="1"/>
  <c r="ACD13"/>
  <c r="ACF13" s="1"/>
  <c r="ABV13"/>
  <c r="ABX13" s="1"/>
  <c r="ABN13"/>
  <c r="ABP13" s="1"/>
  <c r="ABF13"/>
  <c r="ABH13" s="1"/>
  <c r="AAX13"/>
  <c r="AAZ13" s="1"/>
  <c r="AAP13"/>
  <c r="AAR13" s="1"/>
  <c r="AAH13"/>
  <c r="AAJ13" s="1"/>
  <c r="ZZ13"/>
  <c r="AAB13" s="1"/>
  <c r="ZR13"/>
  <c r="ZT13" s="1"/>
  <c r="ZJ13"/>
  <c r="ZL13" s="1"/>
  <c r="ZB13"/>
  <c r="ZD13" s="1"/>
  <c r="YT13"/>
  <c r="YV13" s="1"/>
  <c r="YL13"/>
  <c r="YN13" s="1"/>
  <c r="YD13"/>
  <c r="YF13" s="1"/>
  <c r="XV13"/>
  <c r="XX13" s="1"/>
  <c r="XN13"/>
  <c r="XP13" s="1"/>
  <c r="XF13"/>
  <c r="XH13" s="1"/>
  <c r="WX13"/>
  <c r="WZ13" s="1"/>
  <c r="WP13"/>
  <c r="WR13" s="1"/>
  <c r="WH13"/>
  <c r="WJ13" s="1"/>
  <c r="VR13"/>
  <c r="VT13" s="1"/>
  <c r="VJ13"/>
  <c r="VL13" s="1"/>
  <c r="VB13"/>
  <c r="VD13" s="1"/>
  <c r="UT13"/>
  <c r="UV13" s="1"/>
  <c r="UL13"/>
  <c r="UN13" s="1"/>
  <c r="UD13"/>
  <c r="UF13" s="1"/>
  <c r="TV13"/>
  <c r="TX13" s="1"/>
  <c r="TN13"/>
  <c r="TP13" s="1"/>
  <c r="TF13"/>
  <c r="TH13" s="1"/>
  <c r="SX13"/>
  <c r="SZ13" s="1"/>
  <c r="SP13"/>
  <c r="SR13" s="1"/>
  <c r="RZ13"/>
  <c r="SB13" s="1"/>
  <c r="RR13"/>
  <c r="RT13" s="1"/>
  <c r="RJ13"/>
  <c r="RL13" s="1"/>
  <c r="RB13"/>
  <c r="RD13" s="1"/>
  <c r="QT13"/>
  <c r="QV13" s="1"/>
  <c r="QL13"/>
  <c r="QN13" s="1"/>
  <c r="QD13"/>
  <c r="QF13" s="1"/>
  <c r="PV13"/>
  <c r="PX13" s="1"/>
  <c r="PN13"/>
  <c r="PP13" s="1"/>
  <c r="PF13"/>
  <c r="PH13" s="1"/>
  <c r="OX13"/>
  <c r="OZ13" s="1"/>
  <c r="OP13"/>
  <c r="OR13" s="1"/>
  <c r="OH13"/>
  <c r="OJ13" s="1"/>
  <c r="NZ13"/>
  <c r="OB13" s="1"/>
  <c r="NR13"/>
  <c r="NT13" s="1"/>
  <c r="NJ13"/>
  <c r="NL13" s="1"/>
  <c r="NB13"/>
  <c r="ND13" s="1"/>
  <c r="MT13"/>
  <c r="MV13" s="1"/>
  <c r="ML13"/>
  <c r="MN13" s="1"/>
  <c r="MD13"/>
  <c r="MF13" s="1"/>
  <c r="LV13"/>
  <c r="LX13" s="1"/>
  <c r="LN13"/>
  <c r="LP13" s="1"/>
  <c r="LF13"/>
  <c r="LH13" s="1"/>
  <c r="KX13"/>
  <c r="KZ13" s="1"/>
  <c r="KP13"/>
  <c r="KR13" s="1"/>
  <c r="KH13"/>
  <c r="KJ13" s="1"/>
  <c r="JZ13"/>
  <c r="KB13" s="1"/>
  <c r="JR13"/>
  <c r="JT13" s="1"/>
  <c r="JJ13"/>
  <c r="JL13" s="1"/>
  <c r="JB13"/>
  <c r="JD13" s="1"/>
  <c r="IT13"/>
  <c r="IV13" s="1"/>
  <c r="IL13"/>
  <c r="IN13" s="1"/>
  <c r="ID13"/>
  <c r="IF13" s="1"/>
  <c r="HV13"/>
  <c r="HX13" s="1"/>
  <c r="HN13"/>
  <c r="HP13" s="1"/>
  <c r="HF13"/>
  <c r="HH13" s="1"/>
  <c r="GX13"/>
  <c r="GZ13" s="1"/>
  <c r="GP13"/>
  <c r="GR13" s="1"/>
  <c r="GH13"/>
  <c r="GJ13" s="1"/>
  <c r="FZ13"/>
  <c r="GB13" s="1"/>
  <c r="FR13"/>
  <c r="FT13" s="1"/>
  <c r="FJ13"/>
  <c r="FL13" s="1"/>
  <c r="FB13"/>
  <c r="FD13" s="1"/>
  <c r="ET13"/>
  <c r="EV13" s="1"/>
  <c r="EL13"/>
  <c r="EN13" s="1"/>
  <c r="ED13"/>
  <c r="EF13" s="1"/>
  <c r="DV13"/>
  <c r="DX13" s="1"/>
  <c r="DN13"/>
  <c r="DP13" s="1"/>
  <c r="DF13"/>
  <c r="DH13" s="1"/>
  <c r="CX13"/>
  <c r="CZ13" s="1"/>
  <c r="CP13"/>
  <c r="CR13" s="1"/>
  <c r="CH13"/>
  <c r="CJ13" s="1"/>
  <c r="BZ13"/>
  <c r="CB13" s="1"/>
  <c r="BR13"/>
  <c r="BT13" s="1"/>
  <c r="BJ13"/>
  <c r="BL13" s="1"/>
  <c r="BB13"/>
  <c r="BD13" s="1"/>
  <c r="AT13"/>
  <c r="AV13" s="1"/>
  <c r="AL13"/>
  <c r="AD13"/>
  <c r="AF13" s="1"/>
  <c r="V13"/>
  <c r="N13"/>
  <c r="P13" s="1"/>
  <c r="F13"/>
  <c r="H13" s="1"/>
  <c r="BJR12"/>
  <c r="BJT12" s="1"/>
  <c r="BJJ12"/>
  <c r="BJL12" s="1"/>
  <c r="BJB12"/>
  <c r="BJD12" s="1"/>
  <c r="BIT12"/>
  <c r="BIV12" s="1"/>
  <c r="BIL12"/>
  <c r="BIN12" s="1"/>
  <c r="BID12"/>
  <c r="BIF12" s="1"/>
  <c r="BHV12"/>
  <c r="BHX12" s="1"/>
  <c r="BHN12"/>
  <c r="BHP12" s="1"/>
  <c r="BHF12"/>
  <c r="BHH12" s="1"/>
  <c r="BGX12"/>
  <c r="BGZ12" s="1"/>
  <c r="BGP12"/>
  <c r="BGR12" s="1"/>
  <c r="BGH12"/>
  <c r="BGJ12" s="1"/>
  <c r="BFZ12"/>
  <c r="BGB12" s="1"/>
  <c r="BFR12"/>
  <c r="BFT12" s="1"/>
  <c r="BFJ12"/>
  <c r="BFL12" s="1"/>
  <c r="BFB12"/>
  <c r="BFD12" s="1"/>
  <c r="BET12"/>
  <c r="BEV12" s="1"/>
  <c r="BEL12"/>
  <c r="BEN12" s="1"/>
  <c r="BED12"/>
  <c r="BEF12" s="1"/>
  <c r="BDV12"/>
  <c r="BDX12" s="1"/>
  <c r="BDN12"/>
  <c r="BDP12" s="1"/>
  <c r="BDF12"/>
  <c r="BDH12" s="1"/>
  <c r="BCX12"/>
  <c r="BCZ12" s="1"/>
  <c r="BCP12"/>
  <c r="BCR12" s="1"/>
  <c r="BCH12"/>
  <c r="BCJ12" s="1"/>
  <c r="BBZ12"/>
  <c r="BCB12" s="1"/>
  <c r="BBR12"/>
  <c r="BBT12" s="1"/>
  <c r="BBJ12"/>
  <c r="BBL12" s="1"/>
  <c r="BBB12"/>
  <c r="BBD12" s="1"/>
  <c r="BAT12"/>
  <c r="BAV12" s="1"/>
  <c r="BAL12"/>
  <c r="BAN12" s="1"/>
  <c r="BAD12"/>
  <c r="BAF12" s="1"/>
  <c r="AZV12"/>
  <c r="AZX12" s="1"/>
  <c r="AZN12"/>
  <c r="AZP12" s="1"/>
  <c r="AZF12"/>
  <c r="AZH12" s="1"/>
  <c r="AYX12"/>
  <c r="AYZ12" s="1"/>
  <c r="AYP12"/>
  <c r="AYR12" s="1"/>
  <c r="AYH12"/>
  <c r="AYJ12" s="1"/>
  <c r="AXZ12"/>
  <c r="AYB12" s="1"/>
  <c r="AXR12"/>
  <c r="AXT12" s="1"/>
  <c r="AXJ12"/>
  <c r="AXL12" s="1"/>
  <c r="AXB12"/>
  <c r="AXD12" s="1"/>
  <c r="AWT12"/>
  <c r="AWV12" s="1"/>
  <c r="AWL12"/>
  <c r="AWN12" s="1"/>
  <c r="AWD12"/>
  <c r="AWF12" s="1"/>
  <c r="AVV12"/>
  <c r="AVX12" s="1"/>
  <c r="AVN12"/>
  <c r="AVP12" s="1"/>
  <c r="AVF12"/>
  <c r="AVH12" s="1"/>
  <c r="AUX12"/>
  <c r="AUZ12" s="1"/>
  <c r="AUP12"/>
  <c r="AUR12" s="1"/>
  <c r="AUH12"/>
  <c r="AUJ12" s="1"/>
  <c r="ATZ12"/>
  <c r="AUB12" s="1"/>
  <c r="ATR12"/>
  <c r="ATT12" s="1"/>
  <c r="ATJ12"/>
  <c r="ATL12" s="1"/>
  <c r="ATB12"/>
  <c r="ATD12" s="1"/>
  <c r="AST12"/>
  <c r="ASV12" s="1"/>
  <c r="ASL12"/>
  <c r="ASN12" s="1"/>
  <c r="ASD12"/>
  <c r="ASF12" s="1"/>
  <c r="ARV12"/>
  <c r="ARX12" s="1"/>
  <c r="ARN12"/>
  <c r="ARP12" s="1"/>
  <c r="ARF12"/>
  <c r="ARH12" s="1"/>
  <c r="AQX12"/>
  <c r="AQZ12" s="1"/>
  <c r="AQP12"/>
  <c r="AQR12" s="1"/>
  <c r="AQH12"/>
  <c r="AQJ12" s="1"/>
  <c r="APZ12"/>
  <c r="AQB12" s="1"/>
  <c r="APR12"/>
  <c r="APT12" s="1"/>
  <c r="APJ12"/>
  <c r="APL12" s="1"/>
  <c r="APB12"/>
  <c r="APD12" s="1"/>
  <c r="AOT12"/>
  <c r="AOV12" s="1"/>
  <c r="AOL12"/>
  <c r="AON12" s="1"/>
  <c r="AOD12"/>
  <c r="AOF12" s="1"/>
  <c r="ANV12"/>
  <c r="ANX12" s="1"/>
  <c r="ANN12"/>
  <c r="ANP12" s="1"/>
  <c r="ANF12"/>
  <c r="ANH12" s="1"/>
  <c r="AMX12"/>
  <c r="AMZ12" s="1"/>
  <c r="AMP12"/>
  <c r="AMR12" s="1"/>
  <c r="AMH12"/>
  <c r="AMJ12" s="1"/>
  <c r="ALZ12"/>
  <c r="AMB12" s="1"/>
  <c r="ALR12"/>
  <c r="ALT12" s="1"/>
  <c r="ALJ12"/>
  <c r="ALL12" s="1"/>
  <c r="ALB12"/>
  <c r="ALD12" s="1"/>
  <c r="AKT12"/>
  <c r="AKV12" s="1"/>
  <c r="AKL12"/>
  <c r="AKN12" s="1"/>
  <c r="AKD12"/>
  <c r="AKF12" s="1"/>
  <c r="AJV12"/>
  <c r="AJX12" s="1"/>
  <c r="AJN12"/>
  <c r="AJP12" s="1"/>
  <c r="AJF12"/>
  <c r="AJH12" s="1"/>
  <c r="AIX12"/>
  <c r="AIZ12" s="1"/>
  <c r="AIP12"/>
  <c r="AIR12" s="1"/>
  <c r="AIH12"/>
  <c r="AIJ12" s="1"/>
  <c r="AHZ12"/>
  <c r="AIB12" s="1"/>
  <c r="AHR12"/>
  <c r="AHT12" s="1"/>
  <c r="AHJ12"/>
  <c r="AHL12" s="1"/>
  <c r="AHB12"/>
  <c r="AHD12" s="1"/>
  <c r="AGT12"/>
  <c r="AGV12" s="1"/>
  <c r="AGL12"/>
  <c r="AGN12" s="1"/>
  <c r="AGD12"/>
  <c r="AGF12" s="1"/>
  <c r="AFV12"/>
  <c r="AFX12" s="1"/>
  <c r="AFN12"/>
  <c r="AFP12" s="1"/>
  <c r="AFF12"/>
  <c r="AFH12" s="1"/>
  <c r="AEX12"/>
  <c r="AEZ12" s="1"/>
  <c r="AEP12"/>
  <c r="AER12" s="1"/>
  <c r="AEH12"/>
  <c r="AEJ12" s="1"/>
  <c r="ADZ12"/>
  <c r="AEB12" s="1"/>
  <c r="ADR12"/>
  <c r="ADT12" s="1"/>
  <c r="ADJ12"/>
  <c r="ADL12" s="1"/>
  <c r="ADB12"/>
  <c r="ADD12" s="1"/>
  <c r="ACT12"/>
  <c r="ACV12" s="1"/>
  <c r="ACL12"/>
  <c r="ACN12" s="1"/>
  <c r="ACD12"/>
  <c r="ACF12" s="1"/>
  <c r="ABV12"/>
  <c r="ABX12" s="1"/>
  <c r="ABN12"/>
  <c r="ABP12" s="1"/>
  <c r="ABF12"/>
  <c r="ABH12" s="1"/>
  <c r="AAX12"/>
  <c r="AAZ12" s="1"/>
  <c r="AAP12"/>
  <c r="AAR12" s="1"/>
  <c r="AAH12"/>
  <c r="AAJ12" s="1"/>
  <c r="ZZ12"/>
  <c r="AAB12" s="1"/>
  <c r="ZR12"/>
  <c r="ZT12" s="1"/>
  <c r="ZJ12"/>
  <c r="ZL12" s="1"/>
  <c r="ZB12"/>
  <c r="ZD12" s="1"/>
  <c r="YT12"/>
  <c r="YV12" s="1"/>
  <c r="YL12"/>
  <c r="YN12" s="1"/>
  <c r="YD12"/>
  <c r="YF12" s="1"/>
  <c r="XV12"/>
  <c r="XX12" s="1"/>
  <c r="XN12"/>
  <c r="XP12" s="1"/>
  <c r="XF12"/>
  <c r="XH12" s="1"/>
  <c r="WX12"/>
  <c r="WZ12" s="1"/>
  <c r="WP12"/>
  <c r="WR12" s="1"/>
  <c r="WH12"/>
  <c r="WJ12" s="1"/>
  <c r="VZ12"/>
  <c r="VR12"/>
  <c r="VT12" s="1"/>
  <c r="VJ12"/>
  <c r="VL12" s="1"/>
  <c r="VB12"/>
  <c r="VD12" s="1"/>
  <c r="UT12"/>
  <c r="UV12" s="1"/>
  <c r="UL12"/>
  <c r="UN12" s="1"/>
  <c r="UD12"/>
  <c r="UF12" s="1"/>
  <c r="TV12"/>
  <c r="TX12" s="1"/>
  <c r="TN12"/>
  <c r="TP12" s="1"/>
  <c r="TF12"/>
  <c r="TH12" s="1"/>
  <c r="SX12"/>
  <c r="SZ12" s="1"/>
  <c r="SP12"/>
  <c r="SR12" s="1"/>
  <c r="RZ12"/>
  <c r="SB12" s="1"/>
  <c r="RR12"/>
  <c r="RT12" s="1"/>
  <c r="RJ12"/>
  <c r="RL12" s="1"/>
  <c r="RB12"/>
  <c r="RD12" s="1"/>
  <c r="QT12"/>
  <c r="QV12" s="1"/>
  <c r="QL12"/>
  <c r="QN12" s="1"/>
  <c r="QD12"/>
  <c r="QF12" s="1"/>
  <c r="PV12"/>
  <c r="PX12" s="1"/>
  <c r="PN12"/>
  <c r="PP12" s="1"/>
  <c r="PF12"/>
  <c r="PH12" s="1"/>
  <c r="OX12"/>
  <c r="OZ12" s="1"/>
  <c r="OP12"/>
  <c r="OR12" s="1"/>
  <c r="OH12"/>
  <c r="OJ12" s="1"/>
  <c r="NZ12"/>
  <c r="OB12" s="1"/>
  <c r="NR12"/>
  <c r="NT12" s="1"/>
  <c r="NJ12"/>
  <c r="NL12" s="1"/>
  <c r="NB12"/>
  <c r="ND12" s="1"/>
  <c r="MT12"/>
  <c r="MV12" s="1"/>
  <c r="ML12"/>
  <c r="MN12" s="1"/>
  <c r="MD12"/>
  <c r="MF12" s="1"/>
  <c r="LV12"/>
  <c r="LX12" s="1"/>
  <c r="LN12"/>
  <c r="LP12" s="1"/>
  <c r="LF12"/>
  <c r="LH12" s="1"/>
  <c r="KX12"/>
  <c r="KZ12" s="1"/>
  <c r="KP12"/>
  <c r="KR12" s="1"/>
  <c r="KH12"/>
  <c r="KJ12" s="1"/>
  <c r="JZ12"/>
  <c r="KB12" s="1"/>
  <c r="JR12"/>
  <c r="JT12" s="1"/>
  <c r="JJ12"/>
  <c r="JL12" s="1"/>
  <c r="JB12"/>
  <c r="JD12" s="1"/>
  <c r="IT12"/>
  <c r="IV12" s="1"/>
  <c r="IL12"/>
  <c r="IN12" s="1"/>
  <c r="ID12"/>
  <c r="IF12" s="1"/>
  <c r="HV12"/>
  <c r="HX12" s="1"/>
  <c r="HP12"/>
  <c r="HF12"/>
  <c r="HH12" s="1"/>
  <c r="GX12"/>
  <c r="GZ12" s="1"/>
  <c r="GP12"/>
  <c r="GR12" s="1"/>
  <c r="GH12"/>
  <c r="GJ12" s="1"/>
  <c r="FZ12"/>
  <c r="GB12" s="1"/>
  <c r="FR12"/>
  <c r="FT12" s="1"/>
  <c r="FJ12"/>
  <c r="FL12" s="1"/>
  <c r="FB12"/>
  <c r="FD12" s="1"/>
  <c r="ET12"/>
  <c r="EV12" s="1"/>
  <c r="EL12"/>
  <c r="EN12" s="1"/>
  <c r="ED12"/>
  <c r="EF12" s="1"/>
  <c r="DV12"/>
  <c r="DX12" s="1"/>
  <c r="DN12"/>
  <c r="DP12" s="1"/>
  <c r="DF12"/>
  <c r="DH12" s="1"/>
  <c r="CX12"/>
  <c r="CZ12" s="1"/>
  <c r="CP12"/>
  <c r="CR12" s="1"/>
  <c r="CH12"/>
  <c r="CJ12" s="1"/>
  <c r="BZ12"/>
  <c r="CB12" s="1"/>
  <c r="BR12"/>
  <c r="BT12" s="1"/>
  <c r="BJ12"/>
  <c r="BL12" s="1"/>
  <c r="BB12"/>
  <c r="BD12" s="1"/>
  <c r="AT12"/>
  <c r="AV12" s="1"/>
  <c r="AL12"/>
  <c r="AN12" s="1"/>
  <c r="AD12"/>
  <c r="AF12" s="1"/>
  <c r="V12"/>
  <c r="X12" s="1"/>
  <c r="N12"/>
  <c r="P12" s="1"/>
  <c r="F12"/>
  <c r="H12" s="1"/>
  <c r="BJR11"/>
  <c r="BJT11" s="1"/>
  <c r="BJJ11"/>
  <c r="BJL11" s="1"/>
  <c r="BJB11"/>
  <c r="BJD11" s="1"/>
  <c r="BIT11"/>
  <c r="BIV11" s="1"/>
  <c r="BIL11"/>
  <c r="BIN11" s="1"/>
  <c r="BID11"/>
  <c r="BIF11" s="1"/>
  <c r="BHV11"/>
  <c r="BHX11" s="1"/>
  <c r="BHN11"/>
  <c r="BHP11" s="1"/>
  <c r="BHF11"/>
  <c r="BHH11" s="1"/>
  <c r="BGX11"/>
  <c r="BGZ11" s="1"/>
  <c r="BGP11"/>
  <c r="BGR11" s="1"/>
  <c r="BGH11"/>
  <c r="BGJ11" s="1"/>
  <c r="BFZ11"/>
  <c r="BGB11" s="1"/>
  <c r="BFR11"/>
  <c r="BFT11" s="1"/>
  <c r="BFJ11"/>
  <c r="BFL11" s="1"/>
  <c r="BFB11"/>
  <c r="BFD11" s="1"/>
  <c r="BET11"/>
  <c r="BEV11" s="1"/>
  <c r="BEL11"/>
  <c r="BEN11" s="1"/>
  <c r="BED11"/>
  <c r="BEF11" s="1"/>
  <c r="BDV11"/>
  <c r="BDX11" s="1"/>
  <c r="BDN11"/>
  <c r="BDP11" s="1"/>
  <c r="BDF11"/>
  <c r="BDH11" s="1"/>
  <c r="BCX11"/>
  <c r="BCZ11" s="1"/>
  <c r="BCP11"/>
  <c r="BCR11" s="1"/>
  <c r="BCH11"/>
  <c r="BCJ11" s="1"/>
  <c r="BBZ11"/>
  <c r="BCB11" s="1"/>
  <c r="BBR11"/>
  <c r="BBT11" s="1"/>
  <c r="BBJ11"/>
  <c r="BBL11" s="1"/>
  <c r="BBB11"/>
  <c r="BBD11" s="1"/>
  <c r="BAT11"/>
  <c r="BAV11" s="1"/>
  <c r="BAL11"/>
  <c r="BAN11" s="1"/>
  <c r="BAD11"/>
  <c r="BAF11" s="1"/>
  <c r="AZV11"/>
  <c r="AZX11" s="1"/>
  <c r="AZN11"/>
  <c r="AZP11" s="1"/>
  <c r="AZF11"/>
  <c r="AZH11" s="1"/>
  <c r="AYX11"/>
  <c r="AYZ11" s="1"/>
  <c r="AYP11"/>
  <c r="AYR11" s="1"/>
  <c r="AYH11"/>
  <c r="AYJ11" s="1"/>
  <c r="AXZ11"/>
  <c r="AYB11" s="1"/>
  <c r="AXR11"/>
  <c r="AXT11" s="1"/>
  <c r="AXJ11"/>
  <c r="AXL11" s="1"/>
  <c r="AXB11"/>
  <c r="AXD11" s="1"/>
  <c r="AWT11"/>
  <c r="AWV11" s="1"/>
  <c r="AWL11"/>
  <c r="AWN11" s="1"/>
  <c r="AWD11"/>
  <c r="AWF11" s="1"/>
  <c r="AVV11"/>
  <c r="AVX11" s="1"/>
  <c r="AVN11"/>
  <c r="AVP11" s="1"/>
  <c r="AVF11"/>
  <c r="AVH11" s="1"/>
  <c r="AUX11"/>
  <c r="AUZ11" s="1"/>
  <c r="AUP11"/>
  <c r="AUR11" s="1"/>
  <c r="AUH11"/>
  <c r="AUJ11" s="1"/>
  <c r="ATZ11"/>
  <c r="AUB11" s="1"/>
  <c r="ATR11"/>
  <c r="ATT11" s="1"/>
  <c r="ATJ11"/>
  <c r="ATL11" s="1"/>
  <c r="ATB11"/>
  <c r="ATD11" s="1"/>
  <c r="AST11"/>
  <c r="ASV11" s="1"/>
  <c r="ASL11"/>
  <c r="ASN11" s="1"/>
  <c r="ASD11"/>
  <c r="ASF11" s="1"/>
  <c r="ARV11"/>
  <c r="ARX11" s="1"/>
  <c r="ARN11"/>
  <c r="ARP11" s="1"/>
  <c r="ARF11"/>
  <c r="ARH11" s="1"/>
  <c r="AQX11"/>
  <c r="AQZ11" s="1"/>
  <c r="AQP11"/>
  <c r="AQR11" s="1"/>
  <c r="AQH11"/>
  <c r="AQJ11" s="1"/>
  <c r="APZ11"/>
  <c r="AQB11" s="1"/>
  <c r="APR11"/>
  <c r="APT11" s="1"/>
  <c r="APJ11"/>
  <c r="APL11" s="1"/>
  <c r="APB11"/>
  <c r="APD11" s="1"/>
  <c r="AOT11"/>
  <c r="AOV11" s="1"/>
  <c r="AOL11"/>
  <c r="AON11" s="1"/>
  <c r="AOD11"/>
  <c r="AOF11" s="1"/>
  <c r="ANV11"/>
  <c r="ANX11" s="1"/>
  <c r="ANN11"/>
  <c r="ANP11" s="1"/>
  <c r="ANF11"/>
  <c r="ANH11" s="1"/>
  <c r="AMX11"/>
  <c r="AMZ11" s="1"/>
  <c r="AMP11"/>
  <c r="AMR11" s="1"/>
  <c r="AMH11"/>
  <c r="AMJ11" s="1"/>
  <c r="ALZ11"/>
  <c r="AMB11" s="1"/>
  <c r="ALR11"/>
  <c r="ALT11" s="1"/>
  <c r="ALJ11"/>
  <c r="ALL11" s="1"/>
  <c r="ALB11"/>
  <c r="ALD11" s="1"/>
  <c r="AKT11"/>
  <c r="AKV11" s="1"/>
  <c r="AKL11"/>
  <c r="AKN11" s="1"/>
  <c r="AKD11"/>
  <c r="AKF11" s="1"/>
  <c r="AJV11"/>
  <c r="AJX11" s="1"/>
  <c r="AJN11"/>
  <c r="AJP11" s="1"/>
  <c r="AJF11"/>
  <c r="AJH11" s="1"/>
  <c r="AIX11"/>
  <c r="AIZ11" s="1"/>
  <c r="AIP11"/>
  <c r="AIR11" s="1"/>
  <c r="AIH11"/>
  <c r="AIJ11" s="1"/>
  <c r="AHZ11"/>
  <c r="AIB11" s="1"/>
  <c r="AHR11"/>
  <c r="AHT11" s="1"/>
  <c r="AHJ11"/>
  <c r="AHL11" s="1"/>
  <c r="AHB11"/>
  <c r="AHD11" s="1"/>
  <c r="AGT11"/>
  <c r="AGV11" s="1"/>
  <c r="AGL11"/>
  <c r="AGN11" s="1"/>
  <c r="AGD11"/>
  <c r="AGF11" s="1"/>
  <c r="AFV11"/>
  <c r="AFX11" s="1"/>
  <c r="AFN11"/>
  <c r="AFP11" s="1"/>
  <c r="AFF11"/>
  <c r="AFH11" s="1"/>
  <c r="AEX11"/>
  <c r="AEZ11" s="1"/>
  <c r="AEP11"/>
  <c r="AER11" s="1"/>
  <c r="AEH11"/>
  <c r="AEJ11" s="1"/>
  <c r="ADZ11"/>
  <c r="AEB11" s="1"/>
  <c r="ADR11"/>
  <c r="ADT11" s="1"/>
  <c r="ADJ11"/>
  <c r="ADL11" s="1"/>
  <c r="ADB11"/>
  <c r="ADD11" s="1"/>
  <c r="ACT11"/>
  <c r="ACV11" s="1"/>
  <c r="ACL11"/>
  <c r="ACN11" s="1"/>
  <c r="ACD11"/>
  <c r="ACF11" s="1"/>
  <c r="ABV11"/>
  <c r="ABX11" s="1"/>
  <c r="ABN11"/>
  <c r="ABP11" s="1"/>
  <c r="ABF11"/>
  <c r="ABH11" s="1"/>
  <c r="AAX11"/>
  <c r="AAZ11" s="1"/>
  <c r="AAP11"/>
  <c r="AAR11" s="1"/>
  <c r="AAH11"/>
  <c r="AAJ11" s="1"/>
  <c r="ZZ11"/>
  <c r="AAB11" s="1"/>
  <c r="ZR11"/>
  <c r="ZT11" s="1"/>
  <c r="ZJ11"/>
  <c r="ZL11" s="1"/>
  <c r="ZB11"/>
  <c r="ZD11" s="1"/>
  <c r="YT11"/>
  <c r="YV11" s="1"/>
  <c r="YL11"/>
  <c r="YN11" s="1"/>
  <c r="YD11"/>
  <c r="YF11" s="1"/>
  <c r="XV11"/>
  <c r="XX11" s="1"/>
  <c r="XN11"/>
  <c r="XP11" s="1"/>
  <c r="XF11"/>
  <c r="XH11" s="1"/>
  <c r="WX11"/>
  <c r="WZ11" s="1"/>
  <c r="WP11"/>
  <c r="WR11" s="1"/>
  <c r="WH11"/>
  <c r="WJ11" s="1"/>
  <c r="VZ11"/>
  <c r="VR11"/>
  <c r="VT11" s="1"/>
  <c r="VJ11"/>
  <c r="VL11" s="1"/>
  <c r="VB11"/>
  <c r="VD11" s="1"/>
  <c r="UT11"/>
  <c r="UV11" s="1"/>
  <c r="UL11"/>
  <c r="UN11" s="1"/>
  <c r="UD11"/>
  <c r="UF11" s="1"/>
  <c r="TV11"/>
  <c r="TX11" s="1"/>
  <c r="TN11"/>
  <c r="TP11" s="1"/>
  <c r="TF11"/>
  <c r="TH11" s="1"/>
  <c r="SX11"/>
  <c r="SZ11" s="1"/>
  <c r="SP11"/>
  <c r="SR11" s="1"/>
  <c r="SH11"/>
  <c r="SJ11" s="1"/>
  <c r="RZ11"/>
  <c r="SB11" s="1"/>
  <c r="RR11"/>
  <c r="RT11" s="1"/>
  <c r="RJ11"/>
  <c r="RL11" s="1"/>
  <c r="RB11"/>
  <c r="RD11" s="1"/>
  <c r="QT11"/>
  <c r="QV11" s="1"/>
  <c r="QL11"/>
  <c r="QN11" s="1"/>
  <c r="QD11"/>
  <c r="QF11" s="1"/>
  <c r="PV11"/>
  <c r="PX11" s="1"/>
  <c r="PN11"/>
  <c r="PP11" s="1"/>
  <c r="PF11"/>
  <c r="PH11" s="1"/>
  <c r="OX11"/>
  <c r="OZ11" s="1"/>
  <c r="OP11"/>
  <c r="OR11" s="1"/>
  <c r="OH11"/>
  <c r="OJ11" s="1"/>
  <c r="NZ11"/>
  <c r="OB11" s="1"/>
  <c r="NR11"/>
  <c r="NT11" s="1"/>
  <c r="NJ11"/>
  <c r="NL11" s="1"/>
  <c r="NB11"/>
  <c r="ND11" s="1"/>
  <c r="MT11"/>
  <c r="MV11" s="1"/>
  <c r="ML11"/>
  <c r="MN11" s="1"/>
  <c r="MD11"/>
  <c r="MF11" s="1"/>
  <c r="LV11"/>
  <c r="LX11" s="1"/>
  <c r="LN11"/>
  <c r="LP11" s="1"/>
  <c r="LF11"/>
  <c r="LH11" s="1"/>
  <c r="KZ11"/>
  <c r="KR11"/>
  <c r="KJ11"/>
  <c r="KB11"/>
  <c r="JR11"/>
  <c r="JT11" s="1"/>
  <c r="JJ11"/>
  <c r="JL11" s="1"/>
  <c r="JD11"/>
  <c r="IT11"/>
  <c r="IV11" s="1"/>
  <c r="IL11"/>
  <c r="IN11" s="1"/>
  <c r="ID11"/>
  <c r="IF11" s="1"/>
  <c r="HV11"/>
  <c r="HX11" s="1"/>
  <c r="HF11"/>
  <c r="HH11" s="1"/>
  <c r="GX11"/>
  <c r="GZ11" s="1"/>
  <c r="GR11"/>
  <c r="ED11"/>
  <c r="EF11" s="1"/>
  <c r="BJR10"/>
  <c r="BJT10" s="1"/>
  <c r="BJJ10"/>
  <c r="BJL10" s="1"/>
  <c r="BJB10"/>
  <c r="BJD10" s="1"/>
  <c r="BIT10"/>
  <c r="BIV10" s="1"/>
  <c r="BIL10"/>
  <c r="BIN10" s="1"/>
  <c r="BID10"/>
  <c r="BIF10" s="1"/>
  <c r="BHV10"/>
  <c r="BHX10" s="1"/>
  <c r="BHN10"/>
  <c r="BHP10" s="1"/>
  <c r="BHF10"/>
  <c r="BHH10" s="1"/>
  <c r="BGX10"/>
  <c r="BGZ10" s="1"/>
  <c r="BGP10"/>
  <c r="BGR10" s="1"/>
  <c r="BGH10"/>
  <c r="BGJ10" s="1"/>
  <c r="BFZ10"/>
  <c r="BGB10" s="1"/>
  <c r="BFR10"/>
  <c r="BFT10" s="1"/>
  <c r="BFJ10"/>
  <c r="BFL10" s="1"/>
  <c r="BFB10"/>
  <c r="BFD10" s="1"/>
  <c r="BET10"/>
  <c r="BEV10" s="1"/>
  <c r="BEL10"/>
  <c r="BEN10" s="1"/>
  <c r="BED10"/>
  <c r="BEF10" s="1"/>
  <c r="BDV10"/>
  <c r="BDX10" s="1"/>
  <c r="BDN10"/>
  <c r="BDP10" s="1"/>
  <c r="BDF10"/>
  <c r="BDH10" s="1"/>
  <c r="BCX10"/>
  <c r="BCZ10" s="1"/>
  <c r="BCP10"/>
  <c r="BCR10" s="1"/>
  <c r="BCH10"/>
  <c r="BCJ10" s="1"/>
  <c r="BBZ10"/>
  <c r="BCB10" s="1"/>
  <c r="BBR10"/>
  <c r="BBT10" s="1"/>
  <c r="BBJ10"/>
  <c r="BBL10" s="1"/>
  <c r="BBB10"/>
  <c r="BBD10" s="1"/>
  <c r="BAT10"/>
  <c r="BAV10" s="1"/>
  <c r="BAL10"/>
  <c r="BAN10" s="1"/>
  <c r="BAD10"/>
  <c r="BAF10" s="1"/>
  <c r="AZV10"/>
  <c r="AZX10" s="1"/>
  <c r="AZN10"/>
  <c r="AZP10" s="1"/>
  <c r="AZF10"/>
  <c r="AZH10" s="1"/>
  <c r="AYX10"/>
  <c r="AYZ10" s="1"/>
  <c r="AYP10"/>
  <c r="AYR10" s="1"/>
  <c r="AYH10"/>
  <c r="AYJ10" s="1"/>
  <c r="AXZ10"/>
  <c r="AYB10" s="1"/>
  <c r="AXR10"/>
  <c r="AXT10" s="1"/>
  <c r="AXJ10"/>
  <c r="AXL10" s="1"/>
  <c r="AXB10"/>
  <c r="AXD10" s="1"/>
  <c r="AWT10"/>
  <c r="AWV10" s="1"/>
  <c r="AWL10"/>
  <c r="AWN10" s="1"/>
  <c r="AWD10"/>
  <c r="AWF10" s="1"/>
  <c r="AVV10"/>
  <c r="AVX10" s="1"/>
  <c r="AVN10"/>
  <c r="AVP10" s="1"/>
  <c r="AVF10"/>
  <c r="AVH10" s="1"/>
  <c r="AUX10"/>
  <c r="AUZ10" s="1"/>
  <c r="AUP10"/>
  <c r="AUR10" s="1"/>
  <c r="AUH10"/>
  <c r="AUJ10" s="1"/>
  <c r="ATZ10"/>
  <c r="AUB10" s="1"/>
  <c r="ATR10"/>
  <c r="ATT10" s="1"/>
  <c r="ATJ10"/>
  <c r="ATL10" s="1"/>
  <c r="ATB10"/>
  <c r="ATD10" s="1"/>
  <c r="AST10"/>
  <c r="ASV10" s="1"/>
  <c r="ASL10"/>
  <c r="ASN10" s="1"/>
  <c r="ASD10"/>
  <c r="ASF10" s="1"/>
  <c r="ARV10"/>
  <c r="ARX10" s="1"/>
  <c r="ARN10"/>
  <c r="ARP10" s="1"/>
  <c r="ARF10"/>
  <c r="ARH10" s="1"/>
  <c r="AQX10"/>
  <c r="AQZ10" s="1"/>
  <c r="AQP10"/>
  <c r="AQR10" s="1"/>
  <c r="AQH10"/>
  <c r="AQJ10" s="1"/>
  <c r="APZ10"/>
  <c r="AQB10" s="1"/>
  <c r="APR10"/>
  <c r="APT10" s="1"/>
  <c r="APJ10"/>
  <c r="APL10" s="1"/>
  <c r="APB10"/>
  <c r="APD10" s="1"/>
  <c r="AOT10"/>
  <c r="AOV10" s="1"/>
  <c r="AOL10"/>
  <c r="AON10" s="1"/>
  <c r="AOD10"/>
  <c r="AOF10" s="1"/>
  <c r="ANV10"/>
  <c r="ANX10" s="1"/>
  <c r="ANN10"/>
  <c r="ANP10" s="1"/>
  <c r="ANF10"/>
  <c r="ANH10" s="1"/>
  <c r="AMX10"/>
  <c r="AMZ10" s="1"/>
  <c r="AMP10"/>
  <c r="AMR10" s="1"/>
  <c r="AMH10"/>
  <c r="AMJ10" s="1"/>
  <c r="ALZ10"/>
  <c r="AMB10" s="1"/>
  <c r="ALR10"/>
  <c r="ALT10" s="1"/>
  <c r="ALJ10"/>
  <c r="ALL10" s="1"/>
  <c r="ALB10"/>
  <c r="ALD10" s="1"/>
  <c r="AKT10"/>
  <c r="AKV10" s="1"/>
  <c r="AKL10"/>
  <c r="AKN10" s="1"/>
  <c r="AKD10"/>
  <c r="AKF10" s="1"/>
  <c r="AJV10"/>
  <c r="AJX10" s="1"/>
  <c r="AJN10"/>
  <c r="AJP10" s="1"/>
  <c r="AJF10"/>
  <c r="AJH10" s="1"/>
  <c r="AIX10"/>
  <c r="AIZ10" s="1"/>
  <c r="AIP10"/>
  <c r="AIR10" s="1"/>
  <c r="AIH10"/>
  <c r="AIJ10" s="1"/>
  <c r="AHZ10"/>
  <c r="AIB10" s="1"/>
  <c r="AHR10"/>
  <c r="AHT10" s="1"/>
  <c r="AHJ10"/>
  <c r="AHL10" s="1"/>
  <c r="AHB10"/>
  <c r="AHD10" s="1"/>
  <c r="AGT10"/>
  <c r="AGV10" s="1"/>
  <c r="AGL10"/>
  <c r="AGN10" s="1"/>
  <c r="AGD10"/>
  <c r="AGF10" s="1"/>
  <c r="AFV10"/>
  <c r="AFX10" s="1"/>
  <c r="AFN10"/>
  <c r="AFP10" s="1"/>
  <c r="AFF10"/>
  <c r="AFH10" s="1"/>
  <c r="AEX10"/>
  <c r="AEZ10" s="1"/>
  <c r="AEP10"/>
  <c r="AER10" s="1"/>
  <c r="AEH10"/>
  <c r="AEJ10" s="1"/>
  <c r="ADZ10"/>
  <c r="AEB10" s="1"/>
  <c r="ADR10"/>
  <c r="ADT10" s="1"/>
  <c r="ADJ10"/>
  <c r="ADL10" s="1"/>
  <c r="ADB10"/>
  <c r="ADD10" s="1"/>
  <c r="ACT10"/>
  <c r="ACV10" s="1"/>
  <c r="ACL10"/>
  <c r="ACN10" s="1"/>
  <c r="ACD10"/>
  <c r="ACF10" s="1"/>
  <c r="ABV10"/>
  <c r="ABX10" s="1"/>
  <c r="ABN10"/>
  <c r="ABP10" s="1"/>
  <c r="ABF10"/>
  <c r="ABH10" s="1"/>
  <c r="AAX10"/>
  <c r="AAZ10" s="1"/>
  <c r="AAP10"/>
  <c r="AAR10" s="1"/>
  <c r="AAH10"/>
  <c r="AAJ10" s="1"/>
  <c r="ZZ10"/>
  <c r="AAB10" s="1"/>
  <c r="ZR10"/>
  <c r="ZT10" s="1"/>
  <c r="ZJ10"/>
  <c r="ZL10" s="1"/>
  <c r="ZB10"/>
  <c r="ZD10" s="1"/>
  <c r="YT10"/>
  <c r="YV10" s="1"/>
  <c r="YL10"/>
  <c r="YN10" s="1"/>
  <c r="YD10"/>
  <c r="YF10" s="1"/>
  <c r="XV10"/>
  <c r="XX10" s="1"/>
  <c r="XN10"/>
  <c r="XP10" s="1"/>
  <c r="XF10"/>
  <c r="XH10" s="1"/>
  <c r="WX10"/>
  <c r="WZ10" s="1"/>
  <c r="WP10"/>
  <c r="WR10" s="1"/>
  <c r="WH10"/>
  <c r="WJ10" s="1"/>
  <c r="VZ10"/>
  <c r="VR10"/>
  <c r="VT10" s="1"/>
  <c r="VJ10"/>
  <c r="VL10" s="1"/>
  <c r="VB10"/>
  <c r="VD10" s="1"/>
  <c r="UT10"/>
  <c r="UV10" s="1"/>
  <c r="UL10"/>
  <c r="UN10" s="1"/>
  <c r="UD10"/>
  <c r="UF10" s="1"/>
  <c r="TV10"/>
  <c r="TX10" s="1"/>
  <c r="TN10"/>
  <c r="TP10" s="1"/>
  <c r="TF10"/>
  <c r="TH10" s="1"/>
  <c r="SX10"/>
  <c r="SZ10" s="1"/>
  <c r="SP10"/>
  <c r="SR10" s="1"/>
  <c r="SH10"/>
  <c r="SJ10" s="1"/>
  <c r="RZ10"/>
  <c r="SB10" s="1"/>
  <c r="RR10"/>
  <c r="RT10" s="1"/>
  <c r="RJ10"/>
  <c r="RL10" s="1"/>
  <c r="RB10"/>
  <c r="RD10" s="1"/>
  <c r="QT10"/>
  <c r="QV10" s="1"/>
  <c r="QL10"/>
  <c r="QN10" s="1"/>
  <c r="QD10"/>
  <c r="QF10" s="1"/>
  <c r="PV10"/>
  <c r="PX10" s="1"/>
  <c r="PN10"/>
  <c r="PP10" s="1"/>
  <c r="PF10"/>
  <c r="PH10" s="1"/>
  <c r="OX10"/>
  <c r="OZ10" s="1"/>
  <c r="OP10"/>
  <c r="OR10" s="1"/>
  <c r="OH10"/>
  <c r="OJ10" s="1"/>
  <c r="NZ10"/>
  <c r="OB10" s="1"/>
  <c r="NR10"/>
  <c r="NT10" s="1"/>
  <c r="NJ10"/>
  <c r="NL10" s="1"/>
  <c r="NB10"/>
  <c r="ND10" s="1"/>
  <c r="MT10"/>
  <c r="MV10" s="1"/>
  <c r="ML10"/>
  <c r="MN10" s="1"/>
  <c r="MD10"/>
  <c r="MF10" s="1"/>
  <c r="LV10"/>
  <c r="LX10" s="1"/>
  <c r="LN10"/>
  <c r="LP10" s="1"/>
  <c r="LF10"/>
  <c r="LH10" s="1"/>
  <c r="KX10"/>
  <c r="KZ10" s="1"/>
  <c r="KP10"/>
  <c r="KR10" s="1"/>
  <c r="KH10"/>
  <c r="KJ10" s="1"/>
  <c r="JZ10"/>
  <c r="KB10" s="1"/>
  <c r="JR10"/>
  <c r="JT10" s="1"/>
  <c r="JJ10"/>
  <c r="JL10" s="1"/>
  <c r="JB10"/>
  <c r="JD10" s="1"/>
  <c r="IT10"/>
  <c r="IV10" s="1"/>
  <c r="IL10"/>
  <c r="IN10" s="1"/>
  <c r="ID10"/>
  <c r="IF10" s="1"/>
  <c r="HV10"/>
  <c r="HX10" s="1"/>
  <c r="HN10"/>
  <c r="HP10" s="1"/>
  <c r="HF10"/>
  <c r="HH10" s="1"/>
  <c r="GX10"/>
  <c r="GZ10" s="1"/>
  <c r="GP10"/>
  <c r="GR10" s="1"/>
  <c r="GH10"/>
  <c r="GJ10" s="1"/>
  <c r="FZ10"/>
  <c r="GB10" s="1"/>
  <c r="FR10"/>
  <c r="FT10" s="1"/>
  <c r="FJ10"/>
  <c r="FL10" s="1"/>
  <c r="FB10"/>
  <c r="FD10" s="1"/>
  <c r="ET10"/>
  <c r="EV10" s="1"/>
  <c r="EL10"/>
  <c r="EN10" s="1"/>
  <c r="ED10"/>
  <c r="EF10" s="1"/>
  <c r="DV10"/>
  <c r="DX10" s="1"/>
  <c r="DN10"/>
  <c r="DP10" s="1"/>
  <c r="DF10"/>
  <c r="DH10" s="1"/>
  <c r="CX10"/>
  <c r="CZ10" s="1"/>
  <c r="CP10"/>
  <c r="CR10" s="1"/>
  <c r="CH10"/>
  <c r="CJ10" s="1"/>
  <c r="BZ10"/>
  <c r="CB10" s="1"/>
  <c r="BR10"/>
  <c r="BT10" s="1"/>
  <c r="BJ10"/>
  <c r="BL10" s="1"/>
  <c r="BB10"/>
  <c r="BD10" s="1"/>
  <c r="AT10"/>
  <c r="AV10" s="1"/>
  <c r="AL10"/>
  <c r="AN10" s="1"/>
  <c r="AD10"/>
  <c r="AF10" s="1"/>
  <c r="V10"/>
  <c r="X10" s="1"/>
  <c r="N10"/>
  <c r="P10" s="1"/>
  <c r="F10"/>
  <c r="H10" s="1"/>
  <c r="BJR9"/>
  <c r="BJT9" s="1"/>
  <c r="BJJ9"/>
  <c r="BJL9" s="1"/>
  <c r="BJB9"/>
  <c r="BJD9" s="1"/>
  <c r="BIT9"/>
  <c r="BIV9" s="1"/>
  <c r="BIL9"/>
  <c r="BIN9" s="1"/>
  <c r="BID9"/>
  <c r="BIF9" s="1"/>
  <c r="BHV9"/>
  <c r="BHX9" s="1"/>
  <c r="BHN9"/>
  <c r="BHP9" s="1"/>
  <c r="BHF9"/>
  <c r="BHH9" s="1"/>
  <c r="BGX9"/>
  <c r="BGZ9" s="1"/>
  <c r="BGP9"/>
  <c r="BGR9" s="1"/>
  <c r="BGH9"/>
  <c r="BGJ9" s="1"/>
  <c r="BFZ9"/>
  <c r="BGB9" s="1"/>
  <c r="BFR9"/>
  <c r="BFT9" s="1"/>
  <c r="BFJ9"/>
  <c r="BFL9" s="1"/>
  <c r="BFB9"/>
  <c r="BFD9" s="1"/>
  <c r="BET9"/>
  <c r="BEV9" s="1"/>
  <c r="BEL9"/>
  <c r="BEN9" s="1"/>
  <c r="BED9"/>
  <c r="BEF9" s="1"/>
  <c r="BDV9"/>
  <c r="BDX9" s="1"/>
  <c r="BDN9"/>
  <c r="BDP9" s="1"/>
  <c r="BDF9"/>
  <c r="BDH9" s="1"/>
  <c r="BCX9"/>
  <c r="BCZ9" s="1"/>
  <c r="BCP9"/>
  <c r="BCR9" s="1"/>
  <c r="BCH9"/>
  <c r="BCJ9" s="1"/>
  <c r="BBZ9"/>
  <c r="BCB9" s="1"/>
  <c r="BBR9"/>
  <c r="BBT9" s="1"/>
  <c r="BBJ9"/>
  <c r="BBL9" s="1"/>
  <c r="BBB9"/>
  <c r="BBD9" s="1"/>
  <c r="BAT9"/>
  <c r="BAV9" s="1"/>
  <c r="BAL9"/>
  <c r="BAN9" s="1"/>
  <c r="BAD9"/>
  <c r="BAF9" s="1"/>
  <c r="AZV9"/>
  <c r="AZX9" s="1"/>
  <c r="AZN9"/>
  <c r="AZP9" s="1"/>
  <c r="AZF9"/>
  <c r="AZH9" s="1"/>
  <c r="AYX9"/>
  <c r="AYZ9" s="1"/>
  <c r="AYP9"/>
  <c r="AYR9" s="1"/>
  <c r="AYH9"/>
  <c r="AYJ9" s="1"/>
  <c r="AXZ9"/>
  <c r="AYB9" s="1"/>
  <c r="AXR9"/>
  <c r="AXT9" s="1"/>
  <c r="AXJ9"/>
  <c r="AXL9" s="1"/>
  <c r="AXB9"/>
  <c r="AXD9" s="1"/>
  <c r="AWT9"/>
  <c r="AWV9" s="1"/>
  <c r="AWL9"/>
  <c r="AWN9" s="1"/>
  <c r="AWD9"/>
  <c r="AWF9" s="1"/>
  <c r="AVV9"/>
  <c r="AVX9" s="1"/>
  <c r="AVN9"/>
  <c r="AVP9" s="1"/>
  <c r="AVF9"/>
  <c r="AVH9" s="1"/>
  <c r="AUX9"/>
  <c r="AUZ9" s="1"/>
  <c r="AUP9"/>
  <c r="AUR9" s="1"/>
  <c r="AUH9"/>
  <c r="AUJ9" s="1"/>
  <c r="ATZ9"/>
  <c r="AUB9" s="1"/>
  <c r="ATR9"/>
  <c r="ATT9" s="1"/>
  <c r="ATJ9"/>
  <c r="ATL9" s="1"/>
  <c r="ATB9"/>
  <c r="ATD9" s="1"/>
  <c r="AST9"/>
  <c r="ASV9" s="1"/>
  <c r="ASL9"/>
  <c r="ASN9" s="1"/>
  <c r="ASD9"/>
  <c r="ASF9" s="1"/>
  <c r="ARV9"/>
  <c r="ARX9" s="1"/>
  <c r="ARN9"/>
  <c r="ARP9" s="1"/>
  <c r="ARF9"/>
  <c r="ARH9" s="1"/>
  <c r="AQX9"/>
  <c r="AQZ9" s="1"/>
  <c r="AQP9"/>
  <c r="AQR9" s="1"/>
  <c r="AQH9"/>
  <c r="AQJ9" s="1"/>
  <c r="APZ9"/>
  <c r="AQB9" s="1"/>
  <c r="APR9"/>
  <c r="APT9" s="1"/>
  <c r="APJ9"/>
  <c r="APL9" s="1"/>
  <c r="APB9"/>
  <c r="APD9" s="1"/>
  <c r="AOT9"/>
  <c r="AOV9" s="1"/>
  <c r="AOL9"/>
  <c r="AON9" s="1"/>
  <c r="AOD9"/>
  <c r="AOF9" s="1"/>
  <c r="ANV9"/>
  <c r="ANX9" s="1"/>
  <c r="ANN9"/>
  <c r="ANP9" s="1"/>
  <c r="ANF9"/>
  <c r="ANH9" s="1"/>
  <c r="AMX9"/>
  <c r="AMZ9" s="1"/>
  <c r="AMP9"/>
  <c r="AMR9" s="1"/>
  <c r="AMH9"/>
  <c r="AMJ9" s="1"/>
  <c r="ALZ9"/>
  <c r="AMB9" s="1"/>
  <c r="ALR9"/>
  <c r="ALT9" s="1"/>
  <c r="ALJ9"/>
  <c r="ALL9" s="1"/>
  <c r="ALB9"/>
  <c r="ALD9" s="1"/>
  <c r="AKT9"/>
  <c r="AKV9" s="1"/>
  <c r="AKL9"/>
  <c r="AKN9" s="1"/>
  <c r="AKD9"/>
  <c r="AKF9" s="1"/>
  <c r="AJV9"/>
  <c r="AJX9" s="1"/>
  <c r="AJN9"/>
  <c r="AJP9" s="1"/>
  <c r="AJF9"/>
  <c r="AJH9" s="1"/>
  <c r="AIX9"/>
  <c r="AIZ9" s="1"/>
  <c r="AIP9"/>
  <c r="AIR9" s="1"/>
  <c r="AIH9"/>
  <c r="AIJ9" s="1"/>
  <c r="AHZ9"/>
  <c r="AIB9" s="1"/>
  <c r="AHR9"/>
  <c r="AHT9" s="1"/>
  <c r="AHJ9"/>
  <c r="AHL9" s="1"/>
  <c r="AHB9"/>
  <c r="AHD9" s="1"/>
  <c r="AGT9"/>
  <c r="AGV9" s="1"/>
  <c r="AGL9"/>
  <c r="AGN9" s="1"/>
  <c r="AGD9"/>
  <c r="AGF9" s="1"/>
  <c r="AFV9"/>
  <c r="AFX9" s="1"/>
  <c r="AFN9"/>
  <c r="AFP9" s="1"/>
  <c r="AFF9"/>
  <c r="AFH9" s="1"/>
  <c r="AEX9"/>
  <c r="AEZ9" s="1"/>
  <c r="AEP9"/>
  <c r="AER9" s="1"/>
  <c r="AEH9"/>
  <c r="AEJ9" s="1"/>
  <c r="ADZ9"/>
  <c r="AEB9" s="1"/>
  <c r="ADR9"/>
  <c r="ADT9" s="1"/>
  <c r="ADJ9"/>
  <c r="ADL9" s="1"/>
  <c r="ADB9"/>
  <c r="ADD9" s="1"/>
  <c r="ACT9"/>
  <c r="ACV9" s="1"/>
  <c r="ACL9"/>
  <c r="ACN9" s="1"/>
  <c r="ACD9"/>
  <c r="ACF9" s="1"/>
  <c r="ABV9"/>
  <c r="ABX9" s="1"/>
  <c r="ABN9"/>
  <c r="ABP9" s="1"/>
  <c r="ABF9"/>
  <c r="ABH9" s="1"/>
  <c r="AAX9"/>
  <c r="AAZ9" s="1"/>
  <c r="AAP9"/>
  <c r="AAR9" s="1"/>
  <c r="AAH9"/>
  <c r="AAJ9" s="1"/>
  <c r="ZZ9"/>
  <c r="AAB9" s="1"/>
  <c r="ZR9"/>
  <c r="ZT9" s="1"/>
  <c r="ZJ9"/>
  <c r="ZL9" s="1"/>
  <c r="ZB9"/>
  <c r="ZD9" s="1"/>
  <c r="YT9"/>
  <c r="YV9" s="1"/>
  <c r="YL9"/>
  <c r="YN9" s="1"/>
  <c r="YD9"/>
  <c r="YF9" s="1"/>
  <c r="XV9"/>
  <c r="XX9" s="1"/>
  <c r="XN9"/>
  <c r="XP9" s="1"/>
  <c r="XF9"/>
  <c r="XH9" s="1"/>
  <c r="WX9"/>
  <c r="WZ9" s="1"/>
  <c r="WP9"/>
  <c r="WR9" s="1"/>
  <c r="WH9"/>
  <c r="WJ9" s="1"/>
  <c r="VZ9"/>
  <c r="WB9" s="1"/>
  <c r="VJ9"/>
  <c r="VL9" s="1"/>
  <c r="VB9"/>
  <c r="VD9" s="1"/>
  <c r="UT9"/>
  <c r="UV9" s="1"/>
  <c r="UL9"/>
  <c r="UN9" s="1"/>
  <c r="UD9"/>
  <c r="UF9" s="1"/>
  <c r="TV9"/>
  <c r="TX9" s="1"/>
  <c r="TN9"/>
  <c r="TP9" s="1"/>
  <c r="TF9"/>
  <c r="TH9" s="1"/>
  <c r="SX9"/>
  <c r="SZ9" s="1"/>
  <c r="SP9"/>
  <c r="SR9" s="1"/>
  <c r="SH9"/>
  <c r="SJ9" s="1"/>
  <c r="RZ9"/>
  <c r="SB9" s="1"/>
  <c r="RR9"/>
  <c r="RT9" s="1"/>
  <c r="RJ9"/>
  <c r="RL9" s="1"/>
  <c r="RB9"/>
  <c r="RD9" s="1"/>
  <c r="QT9"/>
  <c r="QV9" s="1"/>
  <c r="QL9"/>
  <c r="QN9" s="1"/>
  <c r="QD9"/>
  <c r="QF9" s="1"/>
  <c r="PV9"/>
  <c r="PX9" s="1"/>
  <c r="PN9"/>
  <c r="PP9" s="1"/>
  <c r="PF9"/>
  <c r="PH9" s="1"/>
  <c r="OX9"/>
  <c r="OZ9" s="1"/>
  <c r="OP9"/>
  <c r="OR9" s="1"/>
  <c r="OH9"/>
  <c r="OJ9" s="1"/>
  <c r="NZ9"/>
  <c r="OB9" s="1"/>
  <c r="NR9"/>
  <c r="NT9" s="1"/>
  <c r="NJ9"/>
  <c r="NL9" s="1"/>
  <c r="NB9"/>
  <c r="ND9" s="1"/>
  <c r="MT9"/>
  <c r="MV9" s="1"/>
  <c r="ML9"/>
  <c r="MN9" s="1"/>
  <c r="MD9"/>
  <c r="MF9" s="1"/>
  <c r="LV9"/>
  <c r="LX9" s="1"/>
  <c r="LN9"/>
  <c r="LP9" s="1"/>
  <c r="LF9"/>
  <c r="LH9" s="1"/>
  <c r="KX9"/>
  <c r="KZ9" s="1"/>
  <c r="KP9"/>
  <c r="KR9" s="1"/>
  <c r="KH9"/>
  <c r="KJ9" s="1"/>
  <c r="JZ9"/>
  <c r="KB9" s="1"/>
  <c r="JR9"/>
  <c r="JT9" s="1"/>
  <c r="JJ9"/>
  <c r="JL9" s="1"/>
  <c r="JB9"/>
  <c r="JD9" s="1"/>
  <c r="IT9"/>
  <c r="IV9" s="1"/>
  <c r="IL9"/>
  <c r="IN9" s="1"/>
  <c r="ID9"/>
  <c r="IF9" s="1"/>
  <c r="HV9"/>
  <c r="HX9" s="1"/>
  <c r="HN9"/>
  <c r="HP9" s="1"/>
  <c r="HF9"/>
  <c r="HH9" s="1"/>
  <c r="GX9"/>
  <c r="GZ9" s="1"/>
  <c r="GP9"/>
  <c r="GR9" s="1"/>
  <c r="GH9"/>
  <c r="GJ9" s="1"/>
  <c r="FZ9"/>
  <c r="GB9" s="1"/>
  <c r="FR9"/>
  <c r="FT9" s="1"/>
  <c r="FJ9"/>
  <c r="FL9" s="1"/>
  <c r="FD9"/>
  <c r="ET9"/>
  <c r="EV9" s="1"/>
  <c r="EL9"/>
  <c r="EN9" s="1"/>
  <c r="ED9"/>
  <c r="EF9" s="1"/>
  <c r="DV9"/>
  <c r="DX9" s="1"/>
  <c r="DN9"/>
  <c r="DP9" s="1"/>
  <c r="DF9"/>
  <c r="DH9" s="1"/>
  <c r="CX9"/>
  <c r="CZ9" s="1"/>
  <c r="CP9"/>
  <c r="CR9" s="1"/>
  <c r="CH9"/>
  <c r="CJ9" s="1"/>
  <c r="BZ9"/>
  <c r="CB9" s="1"/>
  <c r="BR9"/>
  <c r="BT9" s="1"/>
  <c r="BJ9"/>
  <c r="BL9" s="1"/>
  <c r="BB9"/>
  <c r="BD9" s="1"/>
  <c r="AT9"/>
  <c r="AV9" s="1"/>
  <c r="AL9"/>
  <c r="AN9" s="1"/>
  <c r="AD9"/>
  <c r="AF9" s="1"/>
  <c r="V9"/>
  <c r="X9" s="1"/>
  <c r="N9"/>
  <c r="P9" s="1"/>
  <c r="F9"/>
  <c r="H9" s="1"/>
  <c r="BJR8"/>
  <c r="BJT8" s="1"/>
  <c r="BJJ8"/>
  <c r="BJL8" s="1"/>
  <c r="BJB8"/>
  <c r="BJD8" s="1"/>
  <c r="BIT8"/>
  <c r="BIV8" s="1"/>
  <c r="BIL8"/>
  <c r="BIN8" s="1"/>
  <c r="BID8"/>
  <c r="BIF8" s="1"/>
  <c r="BHV8"/>
  <c r="BHX8" s="1"/>
  <c r="BHN8"/>
  <c r="BHP8" s="1"/>
  <c r="BHF8"/>
  <c r="BHH8" s="1"/>
  <c r="BGX8"/>
  <c r="BGZ8" s="1"/>
  <c r="BGP8"/>
  <c r="BGR8" s="1"/>
  <c r="BGH8"/>
  <c r="BGJ8" s="1"/>
  <c r="BFZ8"/>
  <c r="BGB8" s="1"/>
  <c r="BFR8"/>
  <c r="BFT8" s="1"/>
  <c r="BFJ8"/>
  <c r="BFL8" s="1"/>
  <c r="BFB8"/>
  <c r="BFD8" s="1"/>
  <c r="BET8"/>
  <c r="BEV8" s="1"/>
  <c r="BEL8"/>
  <c r="BEN8" s="1"/>
  <c r="BED8"/>
  <c r="BEF8" s="1"/>
  <c r="BDV8"/>
  <c r="BDX8" s="1"/>
  <c r="BDN8"/>
  <c r="BDP8" s="1"/>
  <c r="BDF8"/>
  <c r="BDH8" s="1"/>
  <c r="BCX8"/>
  <c r="BCZ8" s="1"/>
  <c r="BCP8"/>
  <c r="BCR8" s="1"/>
  <c r="BCH8"/>
  <c r="BCJ8" s="1"/>
  <c r="BBZ8"/>
  <c r="BCB8" s="1"/>
  <c r="BBR8"/>
  <c r="BBT8" s="1"/>
  <c r="BBJ8"/>
  <c r="BBL8" s="1"/>
  <c r="BBB8"/>
  <c r="BBD8" s="1"/>
  <c r="BAT8"/>
  <c r="BAV8" s="1"/>
  <c r="BAL8"/>
  <c r="BAN8" s="1"/>
  <c r="BAD8"/>
  <c r="BAF8" s="1"/>
  <c r="AZV8"/>
  <c r="AZX8" s="1"/>
  <c r="AZN8"/>
  <c r="AZP8" s="1"/>
  <c r="AZF8"/>
  <c r="AZH8" s="1"/>
  <c r="AYX8"/>
  <c r="AYZ8" s="1"/>
  <c r="AYP8"/>
  <c r="AYR8" s="1"/>
  <c r="AYH8"/>
  <c r="AYJ8" s="1"/>
  <c r="AXZ8"/>
  <c r="AYB8" s="1"/>
  <c r="AXR8"/>
  <c r="AXT8" s="1"/>
  <c r="AXJ8"/>
  <c r="AXL8" s="1"/>
  <c r="AXB8"/>
  <c r="AXD8" s="1"/>
  <c r="AWT8"/>
  <c r="AWV8" s="1"/>
  <c r="AWL8"/>
  <c r="AWN8" s="1"/>
  <c r="AWD8"/>
  <c r="AWF8" s="1"/>
  <c r="AVV8"/>
  <c r="AVX8" s="1"/>
  <c r="AVN8"/>
  <c r="AVP8" s="1"/>
  <c r="AVF8"/>
  <c r="AVH8" s="1"/>
  <c r="AUX8"/>
  <c r="AUZ8" s="1"/>
  <c r="AUP8"/>
  <c r="AUR8" s="1"/>
  <c r="AUH8"/>
  <c r="AUJ8" s="1"/>
  <c r="ATZ8"/>
  <c r="AUB8" s="1"/>
  <c r="ATR8"/>
  <c r="ATT8" s="1"/>
  <c r="ATJ8"/>
  <c r="ATL8" s="1"/>
  <c r="ATB8"/>
  <c r="ATD8" s="1"/>
  <c r="AST8"/>
  <c r="ASV8" s="1"/>
  <c r="ASL8"/>
  <c r="ASN8" s="1"/>
  <c r="ASD8"/>
  <c r="ASF8" s="1"/>
  <c r="ARV8"/>
  <c r="ARX8" s="1"/>
  <c r="ARN8"/>
  <c r="ARP8" s="1"/>
  <c r="ARF8"/>
  <c r="ARH8" s="1"/>
  <c r="AQX8"/>
  <c r="AQZ8" s="1"/>
  <c r="AQP8"/>
  <c r="AQR8" s="1"/>
  <c r="AQH8"/>
  <c r="AQJ8" s="1"/>
  <c r="APZ8"/>
  <c r="AQB8" s="1"/>
  <c r="APR8"/>
  <c r="APT8" s="1"/>
  <c r="APJ8"/>
  <c r="APL8" s="1"/>
  <c r="APB8"/>
  <c r="APD8" s="1"/>
  <c r="AOT8"/>
  <c r="AOV8" s="1"/>
  <c r="AOL8"/>
  <c r="AON8" s="1"/>
  <c r="AOD8"/>
  <c r="AOF8" s="1"/>
  <c r="ANV8"/>
  <c r="ANX8" s="1"/>
  <c r="ANN8"/>
  <c r="ANP8" s="1"/>
  <c r="ANF8"/>
  <c r="ANH8" s="1"/>
  <c r="AMX8"/>
  <c r="AMZ8" s="1"/>
  <c r="AMP8"/>
  <c r="AMR8" s="1"/>
  <c r="AMH8"/>
  <c r="AMJ8" s="1"/>
  <c r="ALZ8"/>
  <c r="AMB8" s="1"/>
  <c r="ALR8"/>
  <c r="ALT8" s="1"/>
  <c r="ALJ8"/>
  <c r="ALL8" s="1"/>
  <c r="ALB8"/>
  <c r="ALD8" s="1"/>
  <c r="AKT8"/>
  <c r="AKV8" s="1"/>
  <c r="AKL8"/>
  <c r="AKN8" s="1"/>
  <c r="AKD8"/>
  <c r="AKF8" s="1"/>
  <c r="AJV8"/>
  <c r="AJX8" s="1"/>
  <c r="AJN8"/>
  <c r="AJP8" s="1"/>
  <c r="AJF8"/>
  <c r="AJH8" s="1"/>
  <c r="AIX8"/>
  <c r="AIZ8" s="1"/>
  <c r="AIP8"/>
  <c r="AIR8" s="1"/>
  <c r="AIH8"/>
  <c r="AIJ8" s="1"/>
  <c r="AHZ8"/>
  <c r="AIB8" s="1"/>
  <c r="AHR8"/>
  <c r="AHT8" s="1"/>
  <c r="AHJ8"/>
  <c r="AHL8" s="1"/>
  <c r="AHB8"/>
  <c r="AHD8" s="1"/>
  <c r="AGT8"/>
  <c r="AGV8" s="1"/>
  <c r="AGL8"/>
  <c r="AGN8" s="1"/>
  <c r="AGD8"/>
  <c r="AGF8" s="1"/>
  <c r="AFV8"/>
  <c r="AFX8" s="1"/>
  <c r="AFN8"/>
  <c r="AFP8" s="1"/>
  <c r="AFF8"/>
  <c r="AFH8" s="1"/>
  <c r="AEX8"/>
  <c r="AEZ8" s="1"/>
  <c r="AEP8"/>
  <c r="AER8" s="1"/>
  <c r="AEH8"/>
  <c r="AEJ8" s="1"/>
  <c r="ADZ8"/>
  <c r="AEB8" s="1"/>
  <c r="ADR8"/>
  <c r="ADT8" s="1"/>
  <c r="ADJ8"/>
  <c r="ADL8" s="1"/>
  <c r="ADB8"/>
  <c r="ADD8" s="1"/>
  <c r="ACT8"/>
  <c r="ACV8" s="1"/>
  <c r="ACL8"/>
  <c r="ACN8" s="1"/>
  <c r="ACD8"/>
  <c r="ACF8" s="1"/>
  <c r="ABV8"/>
  <c r="ABX8" s="1"/>
  <c r="ABN8"/>
  <c r="ABP8" s="1"/>
  <c r="ABF8"/>
  <c r="ABH8" s="1"/>
  <c r="AAX8"/>
  <c r="AAZ8" s="1"/>
  <c r="AAP8"/>
  <c r="AAR8" s="1"/>
  <c r="AAH8"/>
  <c r="AAJ8" s="1"/>
  <c r="ZZ8"/>
  <c r="AAB8" s="1"/>
  <c r="ZR8"/>
  <c r="ZT8" s="1"/>
  <c r="ZJ8"/>
  <c r="ZL8" s="1"/>
  <c r="ZB8"/>
  <c r="ZD8" s="1"/>
  <c r="YT8"/>
  <c r="YV8" s="1"/>
  <c r="YL8"/>
  <c r="YN8" s="1"/>
  <c r="YD8"/>
  <c r="YF8" s="1"/>
  <c r="XV8"/>
  <c r="XX8" s="1"/>
  <c r="XN8"/>
  <c r="XP8" s="1"/>
  <c r="XF8"/>
  <c r="XH8" s="1"/>
  <c r="WX8"/>
  <c r="WZ8" s="1"/>
  <c r="WP8"/>
  <c r="WR8" s="1"/>
  <c r="WH8"/>
  <c r="WJ8" s="1"/>
  <c r="VZ8"/>
  <c r="VR8"/>
  <c r="VT8" s="1"/>
  <c r="VJ8"/>
  <c r="VL8" s="1"/>
  <c r="VB8"/>
  <c r="VD8" s="1"/>
  <c r="UT8"/>
  <c r="UV8" s="1"/>
  <c r="UL8"/>
  <c r="UN8" s="1"/>
  <c r="UD8"/>
  <c r="UF8" s="1"/>
  <c r="TV8"/>
  <c r="TX8" s="1"/>
  <c r="TN8"/>
  <c r="TP8" s="1"/>
  <c r="TF8"/>
  <c r="TH8" s="1"/>
  <c r="SX8"/>
  <c r="SZ8" s="1"/>
  <c r="SP8"/>
  <c r="SR8" s="1"/>
  <c r="SH8"/>
  <c r="SJ8" s="1"/>
  <c r="RZ8"/>
  <c r="SB8" s="1"/>
  <c r="RR8"/>
  <c r="RT8" s="1"/>
  <c r="RJ8"/>
  <c r="RL8" s="1"/>
  <c r="RB8"/>
  <c r="RD8" s="1"/>
  <c r="QT8"/>
  <c r="QV8" s="1"/>
  <c r="QL8"/>
  <c r="QN8" s="1"/>
  <c r="QD8"/>
  <c r="QF8" s="1"/>
  <c r="PV8"/>
  <c r="PX8" s="1"/>
  <c r="PN8"/>
  <c r="PP8" s="1"/>
  <c r="PF8"/>
  <c r="PH8" s="1"/>
  <c r="OX8"/>
  <c r="OZ8" s="1"/>
  <c r="OP8"/>
  <c r="OR8" s="1"/>
  <c r="OH8"/>
  <c r="OJ8" s="1"/>
  <c r="NZ8"/>
  <c r="OB8" s="1"/>
  <c r="NR8"/>
  <c r="NT8" s="1"/>
  <c r="NJ8"/>
  <c r="NL8" s="1"/>
  <c r="NB8"/>
  <c r="ND8" s="1"/>
  <c r="MT8"/>
  <c r="MV8" s="1"/>
  <c r="ML8"/>
  <c r="MN8" s="1"/>
  <c r="MD8"/>
  <c r="MF8" s="1"/>
  <c r="LV8"/>
  <c r="LX8" s="1"/>
  <c r="LN8"/>
  <c r="LP8" s="1"/>
  <c r="LF8"/>
  <c r="LH8" s="1"/>
  <c r="KX8"/>
  <c r="KZ8" s="1"/>
  <c r="KP8"/>
  <c r="KR8" s="1"/>
  <c r="KH8"/>
  <c r="KJ8" s="1"/>
  <c r="JZ8"/>
  <c r="KB8" s="1"/>
  <c r="JR8"/>
  <c r="JT8" s="1"/>
  <c r="JJ8"/>
  <c r="JL8" s="1"/>
  <c r="JB8"/>
  <c r="JD8" s="1"/>
  <c r="IT8"/>
  <c r="IV8" s="1"/>
  <c r="IL8"/>
  <c r="IN8" s="1"/>
  <c r="ID8"/>
  <c r="IF8" s="1"/>
  <c r="HV8"/>
  <c r="HX8" s="1"/>
  <c r="HN8"/>
  <c r="HP8" s="1"/>
  <c r="HF8"/>
  <c r="HH8" s="1"/>
  <c r="GX8"/>
  <c r="GZ8" s="1"/>
  <c r="GP8"/>
  <c r="GR8" s="1"/>
  <c r="GH8"/>
  <c r="GJ8" s="1"/>
  <c r="FZ8"/>
  <c r="GB8" s="1"/>
  <c r="FR8"/>
  <c r="FT8" s="1"/>
  <c r="FJ8"/>
  <c r="FL8" s="1"/>
  <c r="FB8"/>
  <c r="FD8" s="1"/>
  <c r="ET8"/>
  <c r="EV8" s="1"/>
  <c r="EL8"/>
  <c r="EN8" s="1"/>
  <c r="ED8"/>
  <c r="EF8" s="1"/>
  <c r="DV8"/>
  <c r="DX8" s="1"/>
  <c r="DN8"/>
  <c r="DP8" s="1"/>
  <c r="DF8"/>
  <c r="DH8" s="1"/>
  <c r="CX8"/>
  <c r="CZ8" s="1"/>
  <c r="CP8"/>
  <c r="CR8" s="1"/>
  <c r="CH8"/>
  <c r="CJ8" s="1"/>
  <c r="BZ8"/>
  <c r="CB8" s="1"/>
  <c r="BR8"/>
  <c r="BT8" s="1"/>
  <c r="BJ8"/>
  <c r="BL8" s="1"/>
  <c r="BB8"/>
  <c r="BD8" s="1"/>
  <c r="AT8"/>
  <c r="AV8" s="1"/>
  <c r="AL8"/>
  <c r="AN8" s="1"/>
  <c r="AD8"/>
  <c r="AF8" s="1"/>
  <c r="V8"/>
  <c r="X8" s="1"/>
  <c r="N8"/>
  <c r="P8" s="1"/>
  <c r="F8"/>
  <c r="H8" s="1"/>
  <c r="BJR7"/>
  <c r="BJT7" s="1"/>
  <c r="BJJ7"/>
  <c r="BJL7" s="1"/>
  <c r="BJB7"/>
  <c r="BJD7" s="1"/>
  <c r="BIT7"/>
  <c r="BIV7" s="1"/>
  <c r="BIL7"/>
  <c r="BIN7" s="1"/>
  <c r="BID7"/>
  <c r="BIF7" s="1"/>
  <c r="BHV7"/>
  <c r="BHX7" s="1"/>
  <c r="BHN7"/>
  <c r="BHP7" s="1"/>
  <c r="BHF7"/>
  <c r="BHH7" s="1"/>
  <c r="BGX7"/>
  <c r="BGZ7" s="1"/>
  <c r="BGP7"/>
  <c r="BGR7" s="1"/>
  <c r="BGH7"/>
  <c r="BGJ7" s="1"/>
  <c r="BFZ7"/>
  <c r="BGB7" s="1"/>
  <c r="BFR7"/>
  <c r="BFT7" s="1"/>
  <c r="BFJ7"/>
  <c r="BFL7" s="1"/>
  <c r="BFB7"/>
  <c r="BFD7" s="1"/>
  <c r="BET7"/>
  <c r="BEV7" s="1"/>
  <c r="BEL7"/>
  <c r="BEN7" s="1"/>
  <c r="BED7"/>
  <c r="BEF7" s="1"/>
  <c r="BDV7"/>
  <c r="BDX7" s="1"/>
  <c r="BDN7"/>
  <c r="BDP7" s="1"/>
  <c r="BDF7"/>
  <c r="BDH7" s="1"/>
  <c r="BCX7"/>
  <c r="BCZ7" s="1"/>
  <c r="BCP7"/>
  <c r="BCR7" s="1"/>
  <c r="BCH7"/>
  <c r="BCJ7" s="1"/>
  <c r="BBZ7"/>
  <c r="BCB7" s="1"/>
  <c r="BBR7"/>
  <c r="BBT7" s="1"/>
  <c r="BBJ7"/>
  <c r="BBL7" s="1"/>
  <c r="BBB7"/>
  <c r="BBD7" s="1"/>
  <c r="BAT7"/>
  <c r="BAV7" s="1"/>
  <c r="BAL7"/>
  <c r="BAN7" s="1"/>
  <c r="BAD7"/>
  <c r="BAF7" s="1"/>
  <c r="AZV7"/>
  <c r="AZX7" s="1"/>
  <c r="AZN7"/>
  <c r="AZP7" s="1"/>
  <c r="AZF7"/>
  <c r="AZH7" s="1"/>
  <c r="AYX7"/>
  <c r="AYZ7" s="1"/>
  <c r="AYP7"/>
  <c r="AYR7" s="1"/>
  <c r="AYH7"/>
  <c r="AYJ7" s="1"/>
  <c r="AXZ7"/>
  <c r="AYB7" s="1"/>
  <c r="AXR7"/>
  <c r="AXT7" s="1"/>
  <c r="AXJ7"/>
  <c r="AXL7" s="1"/>
  <c r="AXB7"/>
  <c r="AXD7" s="1"/>
  <c r="AWT7"/>
  <c r="AWV7" s="1"/>
  <c r="AWL7"/>
  <c r="AWN7" s="1"/>
  <c r="AWD7"/>
  <c r="AWF7" s="1"/>
  <c r="AVV7"/>
  <c r="AVX7" s="1"/>
  <c r="AVN7"/>
  <c r="AVP7" s="1"/>
  <c r="AVF7"/>
  <c r="AVH7" s="1"/>
  <c r="AUX7"/>
  <c r="AUZ7" s="1"/>
  <c r="AUP7"/>
  <c r="AUR7" s="1"/>
  <c r="AUH7"/>
  <c r="AUJ7" s="1"/>
  <c r="ATZ7"/>
  <c r="AUB7" s="1"/>
  <c r="ATR7"/>
  <c r="ATT7" s="1"/>
  <c r="ATJ7"/>
  <c r="ATL7" s="1"/>
  <c r="ATB7"/>
  <c r="ATD7" s="1"/>
  <c r="AST7"/>
  <c r="ASV7" s="1"/>
  <c r="ASL7"/>
  <c r="ASN7" s="1"/>
  <c r="ASD7"/>
  <c r="ASF7" s="1"/>
  <c r="ARV7"/>
  <c r="ARX7" s="1"/>
  <c r="ARN7"/>
  <c r="ARP7" s="1"/>
  <c r="ARF7"/>
  <c r="ARH7" s="1"/>
  <c r="AQX7"/>
  <c r="AQZ7" s="1"/>
  <c r="AQP7"/>
  <c r="AQR7" s="1"/>
  <c r="AQH7"/>
  <c r="AQJ7" s="1"/>
  <c r="APZ7"/>
  <c r="AQB7" s="1"/>
  <c r="APR7"/>
  <c r="APT7" s="1"/>
  <c r="APJ7"/>
  <c r="APL7" s="1"/>
  <c r="APB7"/>
  <c r="APD7" s="1"/>
  <c r="AOT7"/>
  <c r="AOV7" s="1"/>
  <c r="AOL7"/>
  <c r="AON7" s="1"/>
  <c r="AOD7"/>
  <c r="AOF7" s="1"/>
  <c r="ANV7"/>
  <c r="ANX7" s="1"/>
  <c r="ANN7"/>
  <c r="ANP7" s="1"/>
  <c r="ANF7"/>
  <c r="ANH7" s="1"/>
  <c r="AMX7"/>
  <c r="AMZ7" s="1"/>
  <c r="AMP7"/>
  <c r="AMR7" s="1"/>
  <c r="AMH7"/>
  <c r="AMJ7" s="1"/>
  <c r="ALZ7"/>
  <c r="AMB7" s="1"/>
  <c r="ALR7"/>
  <c r="ALT7" s="1"/>
  <c r="ALJ7"/>
  <c r="ALL7" s="1"/>
  <c r="ALB7"/>
  <c r="ALD7" s="1"/>
  <c r="AKT7"/>
  <c r="AKV7" s="1"/>
  <c r="AKL7"/>
  <c r="AKN7" s="1"/>
  <c r="AKD7"/>
  <c r="AKF7" s="1"/>
  <c r="AJV7"/>
  <c r="AJX7" s="1"/>
  <c r="AJN7"/>
  <c r="AJP7" s="1"/>
  <c r="AJF7"/>
  <c r="AJH7" s="1"/>
  <c r="AIX7"/>
  <c r="AIZ7" s="1"/>
  <c r="AIP7"/>
  <c r="AIR7" s="1"/>
  <c r="AIH7"/>
  <c r="AIJ7" s="1"/>
  <c r="AHZ7"/>
  <c r="AIB7" s="1"/>
  <c r="AHR7"/>
  <c r="AHT7" s="1"/>
  <c r="AHJ7"/>
  <c r="AHL7" s="1"/>
  <c r="AHB7"/>
  <c r="AHD7" s="1"/>
  <c r="AGT7"/>
  <c r="AGV7" s="1"/>
  <c r="AGL7"/>
  <c r="AGN7" s="1"/>
  <c r="AGD7"/>
  <c r="AGF7" s="1"/>
  <c r="AFV7"/>
  <c r="AFX7" s="1"/>
  <c r="AFN7"/>
  <c r="AFP7" s="1"/>
  <c r="AFF7"/>
  <c r="AFH7" s="1"/>
  <c r="AEX7"/>
  <c r="AEZ7" s="1"/>
  <c r="AEP7"/>
  <c r="AER7" s="1"/>
  <c r="AEH7"/>
  <c r="AEJ7" s="1"/>
  <c r="ADZ7"/>
  <c r="AEB7" s="1"/>
  <c r="ADR7"/>
  <c r="ADT7" s="1"/>
  <c r="ADJ7"/>
  <c r="ADL7" s="1"/>
  <c r="ADB7"/>
  <c r="ADD7" s="1"/>
  <c r="ACT7"/>
  <c r="ACV7" s="1"/>
  <c r="ACL7"/>
  <c r="ACN7" s="1"/>
  <c r="ACD7"/>
  <c r="ACF7" s="1"/>
  <c r="ABV7"/>
  <c r="ABX7" s="1"/>
  <c r="ABN7"/>
  <c r="ABP7" s="1"/>
  <c r="ABF7"/>
  <c r="ABH7" s="1"/>
  <c r="AAX7"/>
  <c r="AAZ7" s="1"/>
  <c r="AAP7"/>
  <c r="AAR7" s="1"/>
  <c r="AAH7"/>
  <c r="AAJ7" s="1"/>
  <c r="ZZ7"/>
  <c r="AAB7" s="1"/>
  <c r="ZR7"/>
  <c r="ZT7" s="1"/>
  <c r="ZJ7"/>
  <c r="ZL7" s="1"/>
  <c r="ZB7"/>
  <c r="ZD7" s="1"/>
  <c r="YT7"/>
  <c r="YV7" s="1"/>
  <c r="YL7"/>
  <c r="YN7" s="1"/>
  <c r="YD7"/>
  <c r="YF7" s="1"/>
  <c r="XV7"/>
  <c r="XX7" s="1"/>
  <c r="XN7"/>
  <c r="XP7" s="1"/>
  <c r="XF7"/>
  <c r="XH7" s="1"/>
  <c r="WX7"/>
  <c r="WZ7" s="1"/>
  <c r="WP7"/>
  <c r="WR7" s="1"/>
  <c r="WH7"/>
  <c r="WJ7" s="1"/>
  <c r="VZ7"/>
  <c r="WB7" s="1"/>
  <c r="VR7"/>
  <c r="VT7" s="1"/>
  <c r="VJ7"/>
  <c r="VL7" s="1"/>
  <c r="VB7"/>
  <c r="VD7" s="1"/>
  <c r="UV7"/>
  <c r="UL7"/>
  <c r="UN7" s="1"/>
  <c r="UD7"/>
  <c r="UF7" s="1"/>
  <c r="TV7"/>
  <c r="TX7" s="1"/>
  <c r="TN7"/>
  <c r="TP7" s="1"/>
  <c r="TF7"/>
  <c r="TH7" s="1"/>
  <c r="SX7"/>
  <c r="SZ7" s="1"/>
  <c r="SP7"/>
  <c r="SR7" s="1"/>
  <c r="SH7"/>
  <c r="SJ7" s="1"/>
  <c r="RZ7"/>
  <c r="SB7" s="1"/>
  <c r="RR7"/>
  <c r="RT7" s="1"/>
  <c r="RJ7"/>
  <c r="RL7" s="1"/>
  <c r="RB7"/>
  <c r="RD7" s="1"/>
  <c r="QT7"/>
  <c r="QV7" s="1"/>
  <c r="QL7"/>
  <c r="QN7" s="1"/>
  <c r="QD7"/>
  <c r="QF7" s="1"/>
  <c r="PV7"/>
  <c r="PX7" s="1"/>
  <c r="PN7"/>
  <c r="PP7" s="1"/>
  <c r="PF7"/>
  <c r="PH7" s="1"/>
  <c r="OX7"/>
  <c r="OZ7" s="1"/>
  <c r="OP7"/>
  <c r="OR7" s="1"/>
  <c r="OH7"/>
  <c r="OJ7" s="1"/>
  <c r="NZ7"/>
  <c r="OB7" s="1"/>
  <c r="NR7"/>
  <c r="NT7" s="1"/>
  <c r="NJ7"/>
  <c r="NL7" s="1"/>
  <c r="NB7"/>
  <c r="ND7" s="1"/>
  <c r="MT7"/>
  <c r="MV7" s="1"/>
  <c r="ML7"/>
  <c r="MN7" s="1"/>
  <c r="MD7"/>
  <c r="MF7" s="1"/>
  <c r="LV7"/>
  <c r="LX7" s="1"/>
  <c r="LN7"/>
  <c r="LP7" s="1"/>
  <c r="LF7"/>
  <c r="LH7" s="1"/>
  <c r="KX7"/>
  <c r="KZ7" s="1"/>
  <c r="KP7"/>
  <c r="KR7" s="1"/>
  <c r="KH7"/>
  <c r="KJ7" s="1"/>
  <c r="JZ7"/>
  <c r="KB7" s="1"/>
  <c r="JR7"/>
  <c r="JT7" s="1"/>
  <c r="JJ7"/>
  <c r="JL7" s="1"/>
  <c r="JB7"/>
  <c r="JD7" s="1"/>
  <c r="IT7"/>
  <c r="IV7" s="1"/>
  <c r="IL7"/>
  <c r="IN7" s="1"/>
  <c r="ID7"/>
  <c r="IF7" s="1"/>
  <c r="HV7"/>
  <c r="HX7" s="1"/>
  <c r="HN7"/>
  <c r="HP7" s="1"/>
  <c r="HF7"/>
  <c r="HH7" s="1"/>
  <c r="HH2" s="1"/>
  <c r="GX7"/>
  <c r="GZ7" s="1"/>
  <c r="GP7"/>
  <c r="GR7" s="1"/>
  <c r="GH7"/>
  <c r="GJ7" s="1"/>
  <c r="FZ7"/>
  <c r="GB7" s="1"/>
  <c r="FR7"/>
  <c r="FT7" s="1"/>
  <c r="FJ7"/>
  <c r="FL7" s="1"/>
  <c r="FB7"/>
  <c r="FD7" s="1"/>
  <c r="ET7"/>
  <c r="EV7" s="1"/>
  <c r="EL7"/>
  <c r="EN7" s="1"/>
  <c r="ED7"/>
  <c r="EF7" s="1"/>
  <c r="DV7"/>
  <c r="DX7" s="1"/>
  <c r="DN7"/>
  <c r="DP7" s="1"/>
  <c r="DF7"/>
  <c r="DH7" s="1"/>
  <c r="CX7"/>
  <c r="CZ7" s="1"/>
  <c r="CP7"/>
  <c r="CR7" s="1"/>
  <c r="CH7"/>
  <c r="CJ7" s="1"/>
  <c r="BZ7"/>
  <c r="CB7" s="1"/>
  <c r="BR7"/>
  <c r="BT7" s="1"/>
  <c r="BJ7"/>
  <c r="BL7" s="1"/>
  <c r="BB7"/>
  <c r="BD7" s="1"/>
  <c r="AT7"/>
  <c r="AV7" s="1"/>
  <c r="AL7"/>
  <c r="AD7"/>
  <c r="AF7" s="1"/>
  <c r="V7"/>
  <c r="X7" s="1"/>
  <c r="N7"/>
  <c r="P7" s="1"/>
  <c r="F7"/>
  <c r="H7" s="1"/>
  <c r="BJR6"/>
  <c r="BJT6" s="1"/>
  <c r="BJJ6"/>
  <c r="BJL6" s="1"/>
  <c r="BJB6"/>
  <c r="BJD6" s="1"/>
  <c r="BIT6"/>
  <c r="BIV6" s="1"/>
  <c r="BIL6"/>
  <c r="BIN6" s="1"/>
  <c r="BID6"/>
  <c r="BIF6" s="1"/>
  <c r="BHV6"/>
  <c r="BHX6" s="1"/>
  <c r="BHN6"/>
  <c r="BHP6" s="1"/>
  <c r="BHF6"/>
  <c r="BHH6" s="1"/>
  <c r="BGX6"/>
  <c r="BGZ6" s="1"/>
  <c r="BGP6"/>
  <c r="BGR6" s="1"/>
  <c r="BGH6"/>
  <c r="BGJ6" s="1"/>
  <c r="BFZ6"/>
  <c r="BGB6" s="1"/>
  <c r="BFR6"/>
  <c r="BFT6" s="1"/>
  <c r="BFJ6"/>
  <c r="BFL6" s="1"/>
  <c r="BFB6"/>
  <c r="BFD6" s="1"/>
  <c r="BET6"/>
  <c r="BEV6" s="1"/>
  <c r="BEL6"/>
  <c r="BEN6" s="1"/>
  <c r="BED6"/>
  <c r="BEF6" s="1"/>
  <c r="BDV6"/>
  <c r="BDX6" s="1"/>
  <c r="BDN6"/>
  <c r="BDP6" s="1"/>
  <c r="BDF6"/>
  <c r="BDH6" s="1"/>
  <c r="BCX6"/>
  <c r="BCZ6" s="1"/>
  <c r="BCP6"/>
  <c r="BCR6" s="1"/>
  <c r="BCH6"/>
  <c r="BCJ6" s="1"/>
  <c r="BBZ6"/>
  <c r="BCB6" s="1"/>
  <c r="BBR6"/>
  <c r="BBT6" s="1"/>
  <c r="BBJ6"/>
  <c r="BBL6" s="1"/>
  <c r="BBB6"/>
  <c r="BBD6" s="1"/>
  <c r="BAT6"/>
  <c r="BAV6" s="1"/>
  <c r="BAL6"/>
  <c r="BAN6" s="1"/>
  <c r="BAD6"/>
  <c r="BAF6" s="1"/>
  <c r="AZV6"/>
  <c r="AZX6" s="1"/>
  <c r="AZN6"/>
  <c r="AZP6" s="1"/>
  <c r="AZF6"/>
  <c r="AZH6" s="1"/>
  <c r="AYX6"/>
  <c r="AYZ6" s="1"/>
  <c r="AYP6"/>
  <c r="AYR6" s="1"/>
  <c r="AYH6"/>
  <c r="AYJ6" s="1"/>
  <c r="AXZ6"/>
  <c r="AYB6" s="1"/>
  <c r="AXR6"/>
  <c r="AXT6" s="1"/>
  <c r="AXJ6"/>
  <c r="AXL6" s="1"/>
  <c r="AXB6"/>
  <c r="AXD6" s="1"/>
  <c r="AWT6"/>
  <c r="AWV6" s="1"/>
  <c r="AWL6"/>
  <c r="AWN6" s="1"/>
  <c r="AWD6"/>
  <c r="AWF6" s="1"/>
  <c r="AVV6"/>
  <c r="AVX6" s="1"/>
  <c r="AVN6"/>
  <c r="AVP6" s="1"/>
  <c r="AVF6"/>
  <c r="AVH6" s="1"/>
  <c r="AUX6"/>
  <c r="AUZ6" s="1"/>
  <c r="AUP6"/>
  <c r="AUR6" s="1"/>
  <c r="AUH6"/>
  <c r="AUJ6" s="1"/>
  <c r="ATZ6"/>
  <c r="AUB6" s="1"/>
  <c r="ATR6"/>
  <c r="ATT6" s="1"/>
  <c r="ATJ6"/>
  <c r="ATL6" s="1"/>
  <c r="ATB6"/>
  <c r="ATD6" s="1"/>
  <c r="AST6"/>
  <c r="ASV6" s="1"/>
  <c r="ASL6"/>
  <c r="ASN6" s="1"/>
  <c r="ASD6"/>
  <c r="ASF6" s="1"/>
  <c r="ARV6"/>
  <c r="ARX6" s="1"/>
  <c r="ARN6"/>
  <c r="ARP6" s="1"/>
  <c r="ARF6"/>
  <c r="ARH6" s="1"/>
  <c r="AQX6"/>
  <c r="AQZ6" s="1"/>
  <c r="AQP6"/>
  <c r="AQR6" s="1"/>
  <c r="AQH6"/>
  <c r="AQJ6" s="1"/>
  <c r="APZ6"/>
  <c r="AQB6" s="1"/>
  <c r="APR6"/>
  <c r="APT6" s="1"/>
  <c r="APJ6"/>
  <c r="APL6" s="1"/>
  <c r="APB6"/>
  <c r="APD6" s="1"/>
  <c r="AOT6"/>
  <c r="AOV6" s="1"/>
  <c r="AOL6"/>
  <c r="AON6" s="1"/>
  <c r="AOD6"/>
  <c r="AOF6" s="1"/>
  <c r="ANV6"/>
  <c r="ANX6" s="1"/>
  <c r="ANN6"/>
  <c r="ANP6" s="1"/>
  <c r="ANF6"/>
  <c r="ANH6" s="1"/>
  <c r="AMX6"/>
  <c r="AMZ6" s="1"/>
  <c r="AMP6"/>
  <c r="AMR6" s="1"/>
  <c r="AMH6"/>
  <c r="AMJ6" s="1"/>
  <c r="ALZ6"/>
  <c r="AMB6" s="1"/>
  <c r="ALR6"/>
  <c r="ALT6" s="1"/>
  <c r="ALJ6"/>
  <c r="ALL6" s="1"/>
  <c r="ALB6"/>
  <c r="ALD6" s="1"/>
  <c r="AKT6"/>
  <c r="AKV6" s="1"/>
  <c r="AKL6"/>
  <c r="AKN6" s="1"/>
  <c r="AKD6"/>
  <c r="AKF6" s="1"/>
  <c r="AJV6"/>
  <c r="AJX6" s="1"/>
  <c r="AJN6"/>
  <c r="AJP6" s="1"/>
  <c r="AJF6"/>
  <c r="AJH6" s="1"/>
  <c r="AIX6"/>
  <c r="AIZ6" s="1"/>
  <c r="AIP6"/>
  <c r="AIR6" s="1"/>
  <c r="AIH6"/>
  <c r="AIJ6" s="1"/>
  <c r="AHZ6"/>
  <c r="AIB6" s="1"/>
  <c r="AHR6"/>
  <c r="AHT6" s="1"/>
  <c r="AHJ6"/>
  <c r="AHL6" s="1"/>
  <c r="AHB6"/>
  <c r="AHD6" s="1"/>
  <c r="AGT6"/>
  <c r="AGV6" s="1"/>
  <c r="AGL6"/>
  <c r="AGN6" s="1"/>
  <c r="AGD6"/>
  <c r="AGF6" s="1"/>
  <c r="AFV6"/>
  <c r="AFX6" s="1"/>
  <c r="AFN6"/>
  <c r="AFP6" s="1"/>
  <c r="AFF6"/>
  <c r="AFH6" s="1"/>
  <c r="AEX6"/>
  <c r="AEZ6" s="1"/>
  <c r="AEP6"/>
  <c r="AER6" s="1"/>
  <c r="AEH6"/>
  <c r="AEJ6" s="1"/>
  <c r="ADZ6"/>
  <c r="AEB6" s="1"/>
  <c r="ADR6"/>
  <c r="ADT6" s="1"/>
  <c r="ADJ6"/>
  <c r="ADL6" s="1"/>
  <c r="ADB6"/>
  <c r="ADD6" s="1"/>
  <c r="ACT6"/>
  <c r="ACV6" s="1"/>
  <c r="ACL6"/>
  <c r="ACN6" s="1"/>
  <c r="ACD6"/>
  <c r="ACF6" s="1"/>
  <c r="ABV6"/>
  <c r="ABX6" s="1"/>
  <c r="ABN6"/>
  <c r="ABP6" s="1"/>
  <c r="ABF6"/>
  <c r="ABH6" s="1"/>
  <c r="AAX6"/>
  <c r="AAZ6" s="1"/>
  <c r="AAP6"/>
  <c r="AAR6" s="1"/>
  <c r="AAH6"/>
  <c r="AAJ6" s="1"/>
  <c r="ZZ6"/>
  <c r="AAB6" s="1"/>
  <c r="ZR6"/>
  <c r="ZT6" s="1"/>
  <c r="ZJ6"/>
  <c r="ZL6" s="1"/>
  <c r="ZB6"/>
  <c r="ZD6" s="1"/>
  <c r="YT6"/>
  <c r="YV6" s="1"/>
  <c r="YL6"/>
  <c r="YN6" s="1"/>
  <c r="YD6"/>
  <c r="YF6" s="1"/>
  <c r="XV6"/>
  <c r="XX6" s="1"/>
  <c r="XN6"/>
  <c r="XP6" s="1"/>
  <c r="XF6"/>
  <c r="XH6" s="1"/>
  <c r="WX6"/>
  <c r="WZ6" s="1"/>
  <c r="WP6"/>
  <c r="WR6" s="1"/>
  <c r="WH6"/>
  <c r="WJ6" s="1"/>
  <c r="VZ6"/>
  <c r="VR6"/>
  <c r="VT6" s="1"/>
  <c r="VJ6"/>
  <c r="VL6" s="1"/>
  <c r="VB6"/>
  <c r="VD6" s="1"/>
  <c r="UT6"/>
  <c r="UV6" s="1"/>
  <c r="UL6"/>
  <c r="UN6" s="1"/>
  <c r="UD6"/>
  <c r="UF6" s="1"/>
  <c r="TV6"/>
  <c r="TX6" s="1"/>
  <c r="TN6"/>
  <c r="TP6" s="1"/>
  <c r="TF6"/>
  <c r="TH6" s="1"/>
  <c r="SX6"/>
  <c r="SZ6" s="1"/>
  <c r="SP6"/>
  <c r="SR6" s="1"/>
  <c r="SH6"/>
  <c r="SJ6" s="1"/>
  <c r="RZ6"/>
  <c r="SB6" s="1"/>
  <c r="RR6"/>
  <c r="RT6" s="1"/>
  <c r="RJ6"/>
  <c r="RL6" s="1"/>
  <c r="RB6"/>
  <c r="RD6" s="1"/>
  <c r="QT6"/>
  <c r="QV6" s="1"/>
  <c r="QL6"/>
  <c r="QN6" s="1"/>
  <c r="QD6"/>
  <c r="QF6" s="1"/>
  <c r="PV6"/>
  <c r="PX6" s="1"/>
  <c r="PN6"/>
  <c r="PP6" s="1"/>
  <c r="PF6"/>
  <c r="PH6" s="1"/>
  <c r="OX6"/>
  <c r="OZ6" s="1"/>
  <c r="OP6"/>
  <c r="OR6" s="1"/>
  <c r="OH6"/>
  <c r="OJ6" s="1"/>
  <c r="NZ6"/>
  <c r="OB6" s="1"/>
  <c r="NR6"/>
  <c r="NT6" s="1"/>
  <c r="NJ6"/>
  <c r="NL6" s="1"/>
  <c r="NB6"/>
  <c r="ND6" s="1"/>
  <c r="MT6"/>
  <c r="MV6" s="1"/>
  <c r="ML6"/>
  <c r="MN6" s="1"/>
  <c r="MD6"/>
  <c r="MF6" s="1"/>
  <c r="LV6"/>
  <c r="LX6" s="1"/>
  <c r="LN6"/>
  <c r="LP6" s="1"/>
  <c r="LF6"/>
  <c r="LH6" s="1"/>
  <c r="KX6"/>
  <c r="KZ6" s="1"/>
  <c r="KP6"/>
  <c r="KR6" s="1"/>
  <c r="KH6"/>
  <c r="KJ6" s="1"/>
  <c r="JZ6"/>
  <c r="KB6" s="1"/>
  <c r="JR6"/>
  <c r="JT6" s="1"/>
  <c r="JJ6"/>
  <c r="JL6" s="1"/>
  <c r="JB6"/>
  <c r="JD6" s="1"/>
  <c r="IT6"/>
  <c r="IV6" s="1"/>
  <c r="IL6"/>
  <c r="IN6" s="1"/>
  <c r="ID6"/>
  <c r="IF6" s="1"/>
  <c r="HV6"/>
  <c r="HX6" s="1"/>
  <c r="HN6"/>
  <c r="HP6" s="1"/>
  <c r="HH6"/>
  <c r="GX6"/>
  <c r="GZ6" s="1"/>
  <c r="GP6"/>
  <c r="GR6" s="1"/>
  <c r="GH6"/>
  <c r="GJ6" s="1"/>
  <c r="FZ6"/>
  <c r="GB6" s="1"/>
  <c r="FR6"/>
  <c r="FT6" s="1"/>
  <c r="FJ6"/>
  <c r="FL6" s="1"/>
  <c r="FB6"/>
  <c r="FD6" s="1"/>
  <c r="ET6"/>
  <c r="EV6" s="1"/>
  <c r="EL6"/>
  <c r="EN6" s="1"/>
  <c r="ED6"/>
  <c r="EF6" s="1"/>
  <c r="DV6"/>
  <c r="DX6" s="1"/>
  <c r="DN6"/>
  <c r="DP6" s="1"/>
  <c r="DF6"/>
  <c r="DH6" s="1"/>
  <c r="CX6"/>
  <c r="CZ6" s="1"/>
  <c r="CP6"/>
  <c r="CR6" s="1"/>
  <c r="CH6"/>
  <c r="CJ6" s="1"/>
  <c r="BZ6"/>
  <c r="CB6" s="1"/>
  <c r="BR6"/>
  <c r="BT6" s="1"/>
  <c r="BJ6"/>
  <c r="BL6" s="1"/>
  <c r="BB6"/>
  <c r="BD6" s="1"/>
  <c r="AT6"/>
  <c r="AV6" s="1"/>
  <c r="AL6"/>
  <c r="AN6" s="1"/>
  <c r="AD6"/>
  <c r="AF6" s="1"/>
  <c r="V6"/>
  <c r="N6"/>
  <c r="P6" s="1"/>
  <c r="F6"/>
  <c r="H6" s="1"/>
  <c r="BJR5"/>
  <c r="BJT5" s="1"/>
  <c r="BJJ5"/>
  <c r="BJL5" s="1"/>
  <c r="BJB5"/>
  <c r="BJD5" s="1"/>
  <c r="BIT5"/>
  <c r="BIV5" s="1"/>
  <c r="BIL5"/>
  <c r="BIN5" s="1"/>
  <c r="BID5"/>
  <c r="BIF5" s="1"/>
  <c r="BHV5"/>
  <c r="BHX5" s="1"/>
  <c r="BHN5"/>
  <c r="BHP5" s="1"/>
  <c r="BHF5"/>
  <c r="BHH5" s="1"/>
  <c r="BGX5"/>
  <c r="BGZ5" s="1"/>
  <c r="BGP5"/>
  <c r="BGR5" s="1"/>
  <c r="BGH5"/>
  <c r="BGJ5" s="1"/>
  <c r="BFZ5"/>
  <c r="BGB5" s="1"/>
  <c r="BFR5"/>
  <c r="BFT5" s="1"/>
  <c r="BFJ5"/>
  <c r="BFL5" s="1"/>
  <c r="BFB5"/>
  <c r="BFD5" s="1"/>
  <c r="BET5"/>
  <c r="BEV5" s="1"/>
  <c r="BEL5"/>
  <c r="BEN5" s="1"/>
  <c r="BED5"/>
  <c r="BEF5" s="1"/>
  <c r="BDV5"/>
  <c r="BDX5" s="1"/>
  <c r="BDN5"/>
  <c r="BDP5" s="1"/>
  <c r="BDF5"/>
  <c r="BDH5" s="1"/>
  <c r="BCX5"/>
  <c r="BCZ5" s="1"/>
  <c r="BCP5"/>
  <c r="BCR5" s="1"/>
  <c r="BCH5"/>
  <c r="BCJ5" s="1"/>
  <c r="BBZ5"/>
  <c r="BCB5" s="1"/>
  <c r="BBR5"/>
  <c r="BBT5" s="1"/>
  <c r="BBJ5"/>
  <c r="BBL5" s="1"/>
  <c r="BBB5"/>
  <c r="BBD5" s="1"/>
  <c r="BAT5"/>
  <c r="BAV5" s="1"/>
  <c r="BAL5"/>
  <c r="BAN5" s="1"/>
  <c r="BAD5"/>
  <c r="BAF5" s="1"/>
  <c r="AZV5"/>
  <c r="AZX5" s="1"/>
  <c r="AZN5"/>
  <c r="AZP5" s="1"/>
  <c r="AZF5"/>
  <c r="AZH5" s="1"/>
  <c r="AYX5"/>
  <c r="AYZ5" s="1"/>
  <c r="AYP5"/>
  <c r="AYR5" s="1"/>
  <c r="AYH5"/>
  <c r="AYJ5" s="1"/>
  <c r="AXZ5"/>
  <c r="AYB5" s="1"/>
  <c r="AXR5"/>
  <c r="AXT5" s="1"/>
  <c r="AXJ5"/>
  <c r="AXL5" s="1"/>
  <c r="AXB5"/>
  <c r="AXD5" s="1"/>
  <c r="AWT5"/>
  <c r="AWV5" s="1"/>
  <c r="AWL5"/>
  <c r="AWN5" s="1"/>
  <c r="AWD5"/>
  <c r="AWF5" s="1"/>
  <c r="AVV5"/>
  <c r="AVX5" s="1"/>
  <c r="AVN5"/>
  <c r="AVP5" s="1"/>
  <c r="AVF5"/>
  <c r="AVH5" s="1"/>
  <c r="AUX5"/>
  <c r="AUZ5" s="1"/>
  <c r="AUP5"/>
  <c r="AUR5" s="1"/>
  <c r="AUH5"/>
  <c r="AUJ5" s="1"/>
  <c r="ATZ5"/>
  <c r="AUB5" s="1"/>
  <c r="ATR5"/>
  <c r="ATT5" s="1"/>
  <c r="ATJ5"/>
  <c r="ATL5" s="1"/>
  <c r="ATB5"/>
  <c r="ATD5" s="1"/>
  <c r="AST5"/>
  <c r="ASV5" s="1"/>
  <c r="ASL5"/>
  <c r="ASN5" s="1"/>
  <c r="ASD5"/>
  <c r="ASF5" s="1"/>
  <c r="ARV5"/>
  <c r="ARX5" s="1"/>
  <c r="ARN5"/>
  <c r="ARP5" s="1"/>
  <c r="ARF5"/>
  <c r="ARH5" s="1"/>
  <c r="AQX5"/>
  <c r="AQZ5" s="1"/>
  <c r="AQP5"/>
  <c r="AQR5" s="1"/>
  <c r="AQH5"/>
  <c r="AQJ5" s="1"/>
  <c r="APZ5"/>
  <c r="AQB5" s="1"/>
  <c r="APR5"/>
  <c r="APT5" s="1"/>
  <c r="APJ5"/>
  <c r="APL5" s="1"/>
  <c r="APB5"/>
  <c r="APD5" s="1"/>
  <c r="AOT5"/>
  <c r="AOV5" s="1"/>
  <c r="AOL5"/>
  <c r="AON5" s="1"/>
  <c r="AOD5"/>
  <c r="AOF5" s="1"/>
  <c r="ANV5"/>
  <c r="ANX5" s="1"/>
  <c r="ANN5"/>
  <c r="ANP5" s="1"/>
  <c r="ANF5"/>
  <c r="ANH5" s="1"/>
  <c r="AMX5"/>
  <c r="AMZ5" s="1"/>
  <c r="AMP5"/>
  <c r="AMR5" s="1"/>
  <c r="AMH5"/>
  <c r="AMJ5" s="1"/>
  <c r="ALZ5"/>
  <c r="AMB5" s="1"/>
  <c r="ALR5"/>
  <c r="ALT5" s="1"/>
  <c r="ALJ5"/>
  <c r="ALL5" s="1"/>
  <c r="ALB5"/>
  <c r="ALD5" s="1"/>
  <c r="AKT5"/>
  <c r="AKV5" s="1"/>
  <c r="AKL5"/>
  <c r="AKN5" s="1"/>
  <c r="AKD5"/>
  <c r="AKF5" s="1"/>
  <c r="AJV5"/>
  <c r="AJX5" s="1"/>
  <c r="AJN5"/>
  <c r="AJP5" s="1"/>
  <c r="AJF5"/>
  <c r="AJH5" s="1"/>
  <c r="AIX5"/>
  <c r="AIZ5" s="1"/>
  <c r="AIP5"/>
  <c r="AIR5" s="1"/>
  <c r="AIH5"/>
  <c r="AIJ5" s="1"/>
  <c r="AHZ5"/>
  <c r="AIB5" s="1"/>
  <c r="AHR5"/>
  <c r="AHT5" s="1"/>
  <c r="AHJ5"/>
  <c r="AHL5" s="1"/>
  <c r="AHB5"/>
  <c r="AHD5" s="1"/>
  <c r="AGT5"/>
  <c r="AGV5" s="1"/>
  <c r="AGL5"/>
  <c r="AGN5" s="1"/>
  <c r="AGD5"/>
  <c r="AGF5" s="1"/>
  <c r="AFV5"/>
  <c r="AFX5" s="1"/>
  <c r="AFN5"/>
  <c r="AFP5" s="1"/>
  <c r="AFF5"/>
  <c r="AFH5" s="1"/>
  <c r="AEX5"/>
  <c r="AEZ5" s="1"/>
  <c r="AEP5"/>
  <c r="AER5" s="1"/>
  <c r="AEH5"/>
  <c r="AEJ5" s="1"/>
  <c r="ADZ5"/>
  <c r="AEB5" s="1"/>
  <c r="ADR5"/>
  <c r="ADT5" s="1"/>
  <c r="ADJ5"/>
  <c r="ADL5" s="1"/>
  <c r="ADB5"/>
  <c r="ADD5" s="1"/>
  <c r="ACT5"/>
  <c r="ACV5" s="1"/>
  <c r="ACL5"/>
  <c r="ACN5" s="1"/>
  <c r="ACD5"/>
  <c r="ACF5" s="1"/>
  <c r="ABV5"/>
  <c r="ABX5" s="1"/>
  <c r="ABN5"/>
  <c r="ABP5" s="1"/>
  <c r="ABF5"/>
  <c r="ABH5" s="1"/>
  <c r="AAX5"/>
  <c r="AAZ5" s="1"/>
  <c r="AAP5"/>
  <c r="AAR5" s="1"/>
  <c r="AAH5"/>
  <c r="AAJ5" s="1"/>
  <c r="ZZ5"/>
  <c r="AAB5" s="1"/>
  <c r="ZR5"/>
  <c r="ZT5" s="1"/>
  <c r="ZJ5"/>
  <c r="ZL5" s="1"/>
  <c r="ZB5"/>
  <c r="ZD5" s="1"/>
  <c r="YT5"/>
  <c r="YV5" s="1"/>
  <c r="YL5"/>
  <c r="YN5" s="1"/>
  <c r="YD5"/>
  <c r="YF5" s="1"/>
  <c r="XV5"/>
  <c r="XX5" s="1"/>
  <c r="XN5"/>
  <c r="XP5" s="1"/>
  <c r="XF5"/>
  <c r="XH5" s="1"/>
  <c r="WX5"/>
  <c r="WZ5" s="1"/>
  <c r="WP5"/>
  <c r="WR5" s="1"/>
  <c r="WH5"/>
  <c r="WJ5" s="1"/>
  <c r="VZ5"/>
  <c r="WB5" s="1"/>
  <c r="VR5"/>
  <c r="VT5" s="1"/>
  <c r="VJ5"/>
  <c r="VL5" s="1"/>
  <c r="VB5"/>
  <c r="VD5" s="1"/>
  <c r="UT5"/>
  <c r="UV5" s="1"/>
  <c r="UL5"/>
  <c r="UN5" s="1"/>
  <c r="UD5"/>
  <c r="UF5" s="1"/>
  <c r="TV5"/>
  <c r="TX5" s="1"/>
  <c r="TN5"/>
  <c r="TP5" s="1"/>
  <c r="TF5"/>
  <c r="TH5" s="1"/>
  <c r="SX5"/>
  <c r="SZ5" s="1"/>
  <c r="SP5"/>
  <c r="SR5" s="1"/>
  <c r="SH5"/>
  <c r="SJ5" s="1"/>
  <c r="RZ5"/>
  <c r="SB5" s="1"/>
  <c r="RR5"/>
  <c r="RT5" s="1"/>
  <c r="RJ5"/>
  <c r="RL5" s="1"/>
  <c r="RB5"/>
  <c r="RD5" s="1"/>
  <c r="QT5"/>
  <c r="QV5" s="1"/>
  <c r="QL5"/>
  <c r="QN5" s="1"/>
  <c r="QD5"/>
  <c r="QF5" s="1"/>
  <c r="PV5"/>
  <c r="PX5" s="1"/>
  <c r="PN5"/>
  <c r="PP5" s="1"/>
  <c r="PF5"/>
  <c r="PH5" s="1"/>
  <c r="OX5"/>
  <c r="OZ5" s="1"/>
  <c r="OP5"/>
  <c r="OR5" s="1"/>
  <c r="OH5"/>
  <c r="OJ5" s="1"/>
  <c r="NZ5"/>
  <c r="OB5" s="1"/>
  <c r="NR5"/>
  <c r="NT5" s="1"/>
  <c r="NJ5"/>
  <c r="NL5" s="1"/>
  <c r="NB5"/>
  <c r="ND5" s="1"/>
  <c r="MT5"/>
  <c r="MV5" s="1"/>
  <c r="ML5"/>
  <c r="MN5" s="1"/>
  <c r="MD5"/>
  <c r="MF5" s="1"/>
  <c r="LV5"/>
  <c r="LX5" s="1"/>
  <c r="LN5"/>
  <c r="LP5" s="1"/>
  <c r="LF5"/>
  <c r="LH5" s="1"/>
  <c r="KX5"/>
  <c r="KZ5" s="1"/>
  <c r="KP5"/>
  <c r="KR5" s="1"/>
  <c r="KH5"/>
  <c r="KJ5" s="1"/>
  <c r="JZ5"/>
  <c r="KB5" s="1"/>
  <c r="JR5"/>
  <c r="JT5" s="1"/>
  <c r="JJ5"/>
  <c r="JL5" s="1"/>
  <c r="JB5"/>
  <c r="JD5" s="1"/>
  <c r="IT5"/>
  <c r="IV5" s="1"/>
  <c r="IL5"/>
  <c r="IN5" s="1"/>
  <c r="ID5"/>
  <c r="IF5" s="1"/>
  <c r="HV5"/>
  <c r="HX5" s="1"/>
  <c r="HN5"/>
  <c r="HP5" s="1"/>
  <c r="HH5"/>
  <c r="GX5"/>
  <c r="GZ5" s="1"/>
  <c r="GP5"/>
  <c r="GR5" s="1"/>
  <c r="GH5"/>
  <c r="GJ5" s="1"/>
  <c r="FZ5"/>
  <c r="GB5" s="1"/>
  <c r="FR5"/>
  <c r="FT5" s="1"/>
  <c r="FJ5"/>
  <c r="FL5" s="1"/>
  <c r="FB5"/>
  <c r="FD5" s="1"/>
  <c r="ET5"/>
  <c r="EV5" s="1"/>
  <c r="EL5"/>
  <c r="EN5" s="1"/>
  <c r="ED5"/>
  <c r="EF5" s="1"/>
  <c r="DV5"/>
  <c r="DX5" s="1"/>
  <c r="DN5"/>
  <c r="DP5" s="1"/>
  <c r="DF5"/>
  <c r="DH5" s="1"/>
  <c r="CX5"/>
  <c r="CZ5" s="1"/>
  <c r="CP5"/>
  <c r="CR5" s="1"/>
  <c r="CH5"/>
  <c r="CJ5" s="1"/>
  <c r="BZ5"/>
  <c r="CB5" s="1"/>
  <c r="BR5"/>
  <c r="BT5" s="1"/>
  <c r="BJ5"/>
  <c r="BL5" s="1"/>
  <c r="BB5"/>
  <c r="BD5" s="1"/>
  <c r="AT5"/>
  <c r="AV5" s="1"/>
  <c r="AL5"/>
  <c r="AN5" s="1"/>
  <c r="AD5"/>
  <c r="AF5" s="1"/>
  <c r="V5"/>
  <c r="X5" s="1"/>
  <c r="N5"/>
  <c r="P5" s="1"/>
  <c r="F5"/>
  <c r="H5" s="1"/>
  <c r="BJR4"/>
  <c r="BJT4" s="1"/>
  <c r="BJT2" s="1"/>
  <c r="BJJ4"/>
  <c r="BJL4" s="1"/>
  <c r="BJL2" s="1"/>
  <c r="BJB4"/>
  <c r="BJD4" s="1"/>
  <c r="BJD2" s="1"/>
  <c r="BIT4"/>
  <c r="BIV4" s="1"/>
  <c r="BIV2" s="1"/>
  <c r="BIL4"/>
  <c r="BIN4" s="1"/>
  <c r="BIN2" s="1"/>
  <c r="BID4"/>
  <c r="BIF4" s="1"/>
  <c r="BIF2" s="1"/>
  <c r="BHV4"/>
  <c r="BHX4" s="1"/>
  <c r="BHX2" s="1"/>
  <c r="BHN4"/>
  <c r="BHP4" s="1"/>
  <c r="BHP2" s="1"/>
  <c r="BHF4"/>
  <c r="BHH4" s="1"/>
  <c r="BHH2" s="1"/>
  <c r="BGX4"/>
  <c r="BGZ4" s="1"/>
  <c r="BGZ2" s="1"/>
  <c r="BGP4"/>
  <c r="BGR4" s="1"/>
  <c r="BGR2" s="1"/>
  <c r="BGH4"/>
  <c r="BGJ4" s="1"/>
  <c r="BGJ2" s="1"/>
  <c r="BFZ4"/>
  <c r="BGB4" s="1"/>
  <c r="BGB2" s="1"/>
  <c r="BFR4"/>
  <c r="BFT4" s="1"/>
  <c r="BFT2" s="1"/>
  <c r="BFJ4"/>
  <c r="BFL4" s="1"/>
  <c r="BFL2" s="1"/>
  <c r="BFB4"/>
  <c r="BFD4" s="1"/>
  <c r="BFD2" s="1"/>
  <c r="BET4"/>
  <c r="BEV4" s="1"/>
  <c r="BEV2" s="1"/>
  <c r="BEL4"/>
  <c r="BEN4" s="1"/>
  <c r="BEN2" s="1"/>
  <c r="BED4"/>
  <c r="BEF4" s="1"/>
  <c r="BEF2" s="1"/>
  <c r="BDV4"/>
  <c r="BDX4" s="1"/>
  <c r="BDX2" s="1"/>
  <c r="BDN4"/>
  <c r="BDP4" s="1"/>
  <c r="BDP2" s="1"/>
  <c r="BDF4"/>
  <c r="BDH4" s="1"/>
  <c r="BDH2" s="1"/>
  <c r="BCX4"/>
  <c r="BCZ4" s="1"/>
  <c r="BCZ2" s="1"/>
  <c r="BCP4"/>
  <c r="BCR4" s="1"/>
  <c r="BCR2" s="1"/>
  <c r="BCH4"/>
  <c r="BCJ4" s="1"/>
  <c r="BCJ2" s="1"/>
  <c r="BBZ4"/>
  <c r="BCB4" s="1"/>
  <c r="BCB2" s="1"/>
  <c r="BBR4"/>
  <c r="BBT4" s="1"/>
  <c r="BBT2" s="1"/>
  <c r="BBJ4"/>
  <c r="BBL4" s="1"/>
  <c r="BBL2" s="1"/>
  <c r="BBB4"/>
  <c r="BBD4" s="1"/>
  <c r="BBD2" s="1"/>
  <c r="BAT4"/>
  <c r="BAV4" s="1"/>
  <c r="BAV2" s="1"/>
  <c r="BAL4"/>
  <c r="BAN4" s="1"/>
  <c r="BAN2" s="1"/>
  <c r="BAD4"/>
  <c r="BAF4" s="1"/>
  <c r="BAF2" s="1"/>
  <c r="AZV4"/>
  <c r="AZX4" s="1"/>
  <c r="AZX2" s="1"/>
  <c r="AZN4"/>
  <c r="AZP4" s="1"/>
  <c r="AZP2" s="1"/>
  <c r="AZF4"/>
  <c r="AZH4" s="1"/>
  <c r="AZH2" s="1"/>
  <c r="AYX4"/>
  <c r="AYZ4" s="1"/>
  <c r="AYZ2" s="1"/>
  <c r="AYP4"/>
  <c r="AYR4" s="1"/>
  <c r="AYR2" s="1"/>
  <c r="AYH4"/>
  <c r="AYJ4" s="1"/>
  <c r="AYJ2" s="1"/>
  <c r="AXZ4"/>
  <c r="AYB4" s="1"/>
  <c r="AYB2" s="1"/>
  <c r="AXR4"/>
  <c r="AXT4" s="1"/>
  <c r="AXT2" s="1"/>
  <c r="AXJ4"/>
  <c r="AXL4" s="1"/>
  <c r="AXL2" s="1"/>
  <c r="AXB4"/>
  <c r="AXD4" s="1"/>
  <c r="AXD2" s="1"/>
  <c r="AWT4"/>
  <c r="AWV4" s="1"/>
  <c r="AWV2" s="1"/>
  <c r="AWL4"/>
  <c r="AWN4" s="1"/>
  <c r="AWN2" s="1"/>
  <c r="AWD4"/>
  <c r="AWF4" s="1"/>
  <c r="AWF2" s="1"/>
  <c r="AVV4"/>
  <c r="AVX4" s="1"/>
  <c r="AVX2" s="1"/>
  <c r="AVN4"/>
  <c r="AVP4" s="1"/>
  <c r="AVP2" s="1"/>
  <c r="AVF4"/>
  <c r="AVH4" s="1"/>
  <c r="AVH2" s="1"/>
  <c r="AUX4"/>
  <c r="AUZ4" s="1"/>
  <c r="AUZ2" s="1"/>
  <c r="AUP4"/>
  <c r="AUR4" s="1"/>
  <c r="AUR2" s="1"/>
  <c r="AUH4"/>
  <c r="AUJ4" s="1"/>
  <c r="AUJ2" s="1"/>
  <c r="ATZ4"/>
  <c r="AUB4" s="1"/>
  <c r="AUB2" s="1"/>
  <c r="ATR4"/>
  <c r="ATT4" s="1"/>
  <c r="ATT2" s="1"/>
  <c r="ATJ4"/>
  <c r="ATL4" s="1"/>
  <c r="ATL2" s="1"/>
  <c r="ATB4"/>
  <c r="ATD4" s="1"/>
  <c r="ATD2" s="1"/>
  <c r="AST4"/>
  <c r="ASV4" s="1"/>
  <c r="ASV2" s="1"/>
  <c r="ASL4"/>
  <c r="ASN4" s="1"/>
  <c r="ASN2" s="1"/>
  <c r="ASD4"/>
  <c r="ASF4" s="1"/>
  <c r="ASF2" s="1"/>
  <c r="ARV4"/>
  <c r="ARX4" s="1"/>
  <c r="ARX2" s="1"/>
  <c r="ARN4"/>
  <c r="ARP4" s="1"/>
  <c r="ARP2" s="1"/>
  <c r="ARF4"/>
  <c r="ARH4" s="1"/>
  <c r="ARH2" s="1"/>
  <c r="AQX4"/>
  <c r="AQZ4" s="1"/>
  <c r="AQZ2" s="1"/>
  <c r="AQP4"/>
  <c r="AQR4" s="1"/>
  <c r="AQR2" s="1"/>
  <c r="AQH4"/>
  <c r="AQJ4" s="1"/>
  <c r="AQJ2" s="1"/>
  <c r="APZ4"/>
  <c r="AQB4" s="1"/>
  <c r="AQB2" s="1"/>
  <c r="APR4"/>
  <c r="APT4" s="1"/>
  <c r="APT2" s="1"/>
  <c r="APJ4"/>
  <c r="APL4" s="1"/>
  <c r="APL2" s="1"/>
  <c r="APB4"/>
  <c r="APD4" s="1"/>
  <c r="APD2" s="1"/>
  <c r="AOT4"/>
  <c r="AOV4" s="1"/>
  <c r="AOV2" s="1"/>
  <c r="AOL4"/>
  <c r="AON4" s="1"/>
  <c r="AON2" s="1"/>
  <c r="AOD4"/>
  <c r="AOF4" s="1"/>
  <c r="AOF2" s="1"/>
  <c r="ANV4"/>
  <c r="ANX4" s="1"/>
  <c r="ANX2" s="1"/>
  <c r="ANN4"/>
  <c r="ANP4" s="1"/>
  <c r="ANP2" s="1"/>
  <c r="ANF4"/>
  <c r="ANH4" s="1"/>
  <c r="ANH2" s="1"/>
  <c r="AMX4"/>
  <c r="AMZ4" s="1"/>
  <c r="AMZ2" s="1"/>
  <c r="AMP4"/>
  <c r="AMR4" s="1"/>
  <c r="AMR2" s="1"/>
  <c r="AMH4"/>
  <c r="AMJ4" s="1"/>
  <c r="AMJ2" s="1"/>
  <c r="ALZ4"/>
  <c r="AMB4" s="1"/>
  <c r="AMB2" s="1"/>
  <c r="ALR4"/>
  <c r="ALT4" s="1"/>
  <c r="ALT2" s="1"/>
  <c r="ALJ4"/>
  <c r="ALL4" s="1"/>
  <c r="ALL2" s="1"/>
  <c r="ALB4"/>
  <c r="ALD4" s="1"/>
  <c r="ALD2" s="1"/>
  <c r="AKT4"/>
  <c r="AKV4" s="1"/>
  <c r="AKV2" s="1"/>
  <c r="AKL4"/>
  <c r="AKN4" s="1"/>
  <c r="AKN2" s="1"/>
  <c r="AKD4"/>
  <c r="AKF4" s="1"/>
  <c r="AKF2" s="1"/>
  <c r="AJV4"/>
  <c r="AJX4" s="1"/>
  <c r="AJX2" s="1"/>
  <c r="AJN4"/>
  <c r="AJP4" s="1"/>
  <c r="AJP2" s="1"/>
  <c r="AJF4"/>
  <c r="AJH4" s="1"/>
  <c r="AJH2" s="1"/>
  <c r="AIX4"/>
  <c r="AIZ4" s="1"/>
  <c r="AIZ2" s="1"/>
  <c r="AIP4"/>
  <c r="AIR4" s="1"/>
  <c r="AIR2" s="1"/>
  <c r="AIH4"/>
  <c r="AIJ4" s="1"/>
  <c r="AIJ2" s="1"/>
  <c r="AHZ4"/>
  <c r="AIB4" s="1"/>
  <c r="AIB2" s="1"/>
  <c r="AHR4"/>
  <c r="AHT4" s="1"/>
  <c r="AHT2" s="1"/>
  <c r="AHJ4"/>
  <c r="AHL4" s="1"/>
  <c r="AHL2" s="1"/>
  <c r="AHB4"/>
  <c r="AHD4" s="1"/>
  <c r="AHD2" s="1"/>
  <c r="AGT4"/>
  <c r="AGV4" s="1"/>
  <c r="AGV2" s="1"/>
  <c r="AGL4"/>
  <c r="AGN4" s="1"/>
  <c r="AGN2" s="1"/>
  <c r="AGD4"/>
  <c r="AGF4" s="1"/>
  <c r="AGF2" s="1"/>
  <c r="AFV4"/>
  <c r="AFX4" s="1"/>
  <c r="AFX2" s="1"/>
  <c r="AFN4"/>
  <c r="AFP4" s="1"/>
  <c r="AFP2" s="1"/>
  <c r="AFF4"/>
  <c r="AFH4" s="1"/>
  <c r="AFH2" s="1"/>
  <c r="AEX4"/>
  <c r="AEZ4" s="1"/>
  <c r="AEZ2" s="1"/>
  <c r="AEP4"/>
  <c r="AER4" s="1"/>
  <c r="AER2" s="1"/>
  <c r="AEH4"/>
  <c r="AEJ4" s="1"/>
  <c r="AEJ2" s="1"/>
  <c r="ADZ4"/>
  <c r="AEB4" s="1"/>
  <c r="AEB2" s="1"/>
  <c r="ADR4"/>
  <c r="ADT4" s="1"/>
  <c r="ADT2" s="1"/>
  <c r="ADJ4"/>
  <c r="ADL4" s="1"/>
  <c r="ADL2" s="1"/>
  <c r="ADB4"/>
  <c r="ADD4" s="1"/>
  <c r="ADD2" s="1"/>
  <c r="ACT4"/>
  <c r="ACV4" s="1"/>
  <c r="ACV2" s="1"/>
  <c r="ACL4"/>
  <c r="ACN4" s="1"/>
  <c r="ACN2" s="1"/>
  <c r="ACD4"/>
  <c r="ACF4" s="1"/>
  <c r="ACF2" s="1"/>
  <c r="ABV4"/>
  <c r="ABX4" s="1"/>
  <c r="ABX2" s="1"/>
  <c r="ABN4"/>
  <c r="ABP4" s="1"/>
  <c r="ABP2" s="1"/>
  <c r="ABF4"/>
  <c r="ABH4" s="1"/>
  <c r="ABH2" s="1"/>
  <c r="AAX4"/>
  <c r="AAZ4" s="1"/>
  <c r="AAZ2" s="1"/>
  <c r="AAP4"/>
  <c r="AAR4" s="1"/>
  <c r="AAR2" s="1"/>
  <c r="AAH4"/>
  <c r="AAJ4" s="1"/>
  <c r="AAJ2" s="1"/>
  <c r="ZZ4"/>
  <c r="AAB4" s="1"/>
  <c r="AAB2" s="1"/>
  <c r="ZR4"/>
  <c r="ZT4" s="1"/>
  <c r="ZT2" s="1"/>
  <c r="ZJ4"/>
  <c r="ZL4" s="1"/>
  <c r="ZL2" s="1"/>
  <c r="ZB4"/>
  <c r="ZD4" s="1"/>
  <c r="ZD2" s="1"/>
  <c r="YT4"/>
  <c r="YV4" s="1"/>
  <c r="YV2" s="1"/>
  <c r="YL4"/>
  <c r="YN4" s="1"/>
  <c r="YN2" s="1"/>
  <c r="YD4"/>
  <c r="YF4" s="1"/>
  <c r="YF2" s="1"/>
  <c r="XV4"/>
  <c r="XX4" s="1"/>
  <c r="XX2" s="1"/>
  <c r="XN4"/>
  <c r="XP4" s="1"/>
  <c r="XP2" s="1"/>
  <c r="XF4"/>
  <c r="XH4" s="1"/>
  <c r="XH2" s="1"/>
  <c r="WX4"/>
  <c r="WZ4" s="1"/>
  <c r="WZ2" s="1"/>
  <c r="WP4"/>
  <c r="WR4" s="1"/>
  <c r="WR2" s="1"/>
  <c r="WH4"/>
  <c r="WJ4" s="1"/>
  <c r="WJ2" s="1"/>
  <c r="VZ4"/>
  <c r="WB4" s="1"/>
  <c r="WB2" s="1"/>
  <c r="VR4"/>
  <c r="VT4" s="1"/>
  <c r="VJ4"/>
  <c r="VL4" s="1"/>
  <c r="VL2" s="1"/>
  <c r="VB4"/>
  <c r="VD4" s="1"/>
  <c r="VD2" s="1"/>
  <c r="UT4"/>
  <c r="UV4" s="1"/>
  <c r="UV2" s="1"/>
  <c r="UL4"/>
  <c r="UN4" s="1"/>
  <c r="UN2" s="1"/>
  <c r="UD4"/>
  <c r="UF4" s="1"/>
  <c r="UF2" s="1"/>
  <c r="TV4"/>
  <c r="TX4" s="1"/>
  <c r="TX2" s="1"/>
  <c r="TN4"/>
  <c r="TP4" s="1"/>
  <c r="TP2" s="1"/>
  <c r="TF4"/>
  <c r="TH4" s="1"/>
  <c r="TH2" s="1"/>
  <c r="SX4"/>
  <c r="SZ4" s="1"/>
  <c r="SZ2" s="1"/>
  <c r="SP4"/>
  <c r="SR4" s="1"/>
  <c r="SR2" s="1"/>
  <c r="SH4"/>
  <c r="SJ4" s="1"/>
  <c r="SJ2" s="1"/>
  <c r="RZ4"/>
  <c r="SB4" s="1"/>
  <c r="SB2" s="1"/>
  <c r="RR4"/>
  <c r="RT4" s="1"/>
  <c r="RT2" s="1"/>
  <c r="RJ4"/>
  <c r="RL4" s="1"/>
  <c r="RL2" s="1"/>
  <c r="RB4"/>
  <c r="RD4" s="1"/>
  <c r="RD2" s="1"/>
  <c r="QT4"/>
  <c r="QV4" s="1"/>
  <c r="QV2" s="1"/>
  <c r="QL4"/>
  <c r="QN4" s="1"/>
  <c r="QN2" s="1"/>
  <c r="QD4"/>
  <c r="QF4" s="1"/>
  <c r="QF2" s="1"/>
  <c r="PV4"/>
  <c r="PX4" s="1"/>
  <c r="PX2" s="1"/>
  <c r="PN4"/>
  <c r="PP4" s="1"/>
  <c r="PP2" s="1"/>
  <c r="PF4"/>
  <c r="PH4" s="1"/>
  <c r="PH2" s="1"/>
  <c r="OX4"/>
  <c r="OZ4" s="1"/>
  <c r="OZ2" s="1"/>
  <c r="OP4"/>
  <c r="OR4" s="1"/>
  <c r="OR2" s="1"/>
  <c r="OH4"/>
  <c r="OJ4" s="1"/>
  <c r="OJ2" s="1"/>
  <c r="NZ4"/>
  <c r="OB4" s="1"/>
  <c r="OB2" s="1"/>
  <c r="NR4"/>
  <c r="NT4" s="1"/>
  <c r="NT2" s="1"/>
  <c r="NJ4"/>
  <c r="NL4" s="1"/>
  <c r="NL2" s="1"/>
  <c r="NB4"/>
  <c r="ND4" s="1"/>
  <c r="ND2" s="1"/>
  <c r="MT4"/>
  <c r="MV4" s="1"/>
  <c r="MV2" s="1"/>
  <c r="ML4"/>
  <c r="MN4" s="1"/>
  <c r="MN2" s="1"/>
  <c r="MD4"/>
  <c r="MF4" s="1"/>
  <c r="MF2" s="1"/>
  <c r="LV4"/>
  <c r="LX4" s="1"/>
  <c r="LX2" s="1"/>
  <c r="LN4"/>
  <c r="LP4" s="1"/>
  <c r="LP2" s="1"/>
  <c r="LF4"/>
  <c r="LH4" s="1"/>
  <c r="LH2" s="1"/>
  <c r="KX4"/>
  <c r="KZ4" s="1"/>
  <c r="KZ2" s="1"/>
  <c r="KP4"/>
  <c r="KR4" s="1"/>
  <c r="KR2" s="1"/>
  <c r="KH4"/>
  <c r="KJ4" s="1"/>
  <c r="KJ2" s="1"/>
  <c r="JZ4"/>
  <c r="KB4" s="1"/>
  <c r="KB2" s="1"/>
  <c r="JR4"/>
  <c r="JT4" s="1"/>
  <c r="JJ4"/>
  <c r="JL4" s="1"/>
  <c r="JL2" s="1"/>
  <c r="JB4"/>
  <c r="JD4" s="1"/>
  <c r="JD2" s="1"/>
  <c r="IT4"/>
  <c r="IV4" s="1"/>
  <c r="IV2" s="1"/>
  <c r="IL4"/>
  <c r="IN4" s="1"/>
  <c r="IN2" s="1"/>
  <c r="ID4"/>
  <c r="IF4" s="1"/>
  <c r="IF2" s="1"/>
  <c r="HV4"/>
  <c r="HX4" s="1"/>
  <c r="HX2" s="1"/>
  <c r="HN4"/>
  <c r="HP4" s="1"/>
  <c r="HP2" s="1"/>
  <c r="HH4"/>
  <c r="GX4"/>
  <c r="GZ4" s="1"/>
  <c r="GZ2" s="1"/>
  <c r="GP4"/>
  <c r="GR4" s="1"/>
  <c r="GR2" s="1"/>
  <c r="GH4"/>
  <c r="GJ4" s="1"/>
  <c r="GJ2" s="1"/>
  <c r="FZ4"/>
  <c r="GB4" s="1"/>
  <c r="GB2" s="1"/>
  <c r="FR4"/>
  <c r="FT4" s="1"/>
  <c r="FT2" s="1"/>
  <c r="FJ4"/>
  <c r="FL4" s="1"/>
  <c r="FL2" s="1"/>
  <c r="FB4"/>
  <c r="FD4" s="1"/>
  <c r="FD2" s="1"/>
  <c r="ET4"/>
  <c r="EV4" s="1"/>
  <c r="EV2" s="1"/>
  <c r="EL4"/>
  <c r="EN4" s="1"/>
  <c r="EN2" s="1"/>
  <c r="ED4"/>
  <c r="EF4" s="1"/>
  <c r="EF2" s="1"/>
  <c r="DV4"/>
  <c r="DX4" s="1"/>
  <c r="DX2" s="1"/>
  <c r="DN4"/>
  <c r="DP4" s="1"/>
  <c r="DP2" s="1"/>
  <c r="DF4"/>
  <c r="DH4" s="1"/>
  <c r="DH2" s="1"/>
  <c r="CX4"/>
  <c r="CZ4" s="1"/>
  <c r="CZ2" s="1"/>
  <c r="CP4"/>
  <c r="CR4" s="1"/>
  <c r="CR2" s="1"/>
  <c r="CH4"/>
  <c r="CJ4" s="1"/>
  <c r="CJ2" s="1"/>
  <c r="BZ4"/>
  <c r="CB4" s="1"/>
  <c r="CB2" s="1"/>
  <c r="BR4"/>
  <c r="BT4" s="1"/>
  <c r="BT2" s="1"/>
  <c r="BJ4"/>
  <c r="BL4" s="1"/>
  <c r="BL2" s="1"/>
  <c r="BB4"/>
  <c r="BD4" s="1"/>
  <c r="BD2" s="1"/>
  <c r="AT4"/>
  <c r="AV4" s="1"/>
  <c r="AV2" s="1"/>
  <c r="AL4"/>
  <c r="AN4" s="1"/>
  <c r="AN2" s="1"/>
  <c r="AD4"/>
  <c r="AF4" s="1"/>
  <c r="AF2" s="1"/>
  <c r="V4"/>
  <c r="X4" s="1"/>
  <c r="X2" s="1"/>
  <c r="N4"/>
  <c r="P4" s="1"/>
  <c r="P2" s="1"/>
  <c r="F4"/>
  <c r="H4" s="1"/>
  <c r="H2" s="1"/>
  <c r="BJQ2"/>
  <c r="BJI2"/>
  <c r="BJA2"/>
  <c r="BIS2"/>
  <c r="BIK2"/>
  <c r="BIC2"/>
  <c r="BHU2"/>
  <c r="BHM2"/>
  <c r="BHE2"/>
  <c r="BGW2"/>
  <c r="BGO2"/>
  <c r="BGG2"/>
  <c r="BFY2"/>
  <c r="BFQ2"/>
  <c r="BFI2"/>
  <c r="BFA2"/>
  <c r="BES2"/>
  <c r="BEK2"/>
  <c r="BEC2"/>
  <c r="BDU2"/>
  <c r="BDM2"/>
  <c r="BDE2"/>
  <c r="BCW2"/>
  <c r="BCO2"/>
  <c r="BCG2"/>
  <c r="BBY2"/>
  <c r="BBQ2"/>
  <c r="BBI2"/>
  <c r="BBA2"/>
  <c r="BAS2"/>
  <c r="BAK2"/>
  <c r="BAC2"/>
  <c r="AZU2"/>
  <c r="AZM2"/>
  <c r="AZE2"/>
  <c r="AYW2"/>
  <c r="AYO2"/>
  <c r="AYG2"/>
  <c r="AXY2"/>
  <c r="AXQ2"/>
  <c r="AXI2"/>
  <c r="AXA2"/>
  <c r="AWS2"/>
  <c r="AWK2"/>
  <c r="AWC2"/>
  <c r="AVU2"/>
  <c r="AVM2"/>
  <c r="AVE2"/>
  <c r="AUW2"/>
  <c r="AUO2"/>
  <c r="AUG2"/>
  <c r="ATY2"/>
  <c r="ATQ2"/>
  <c r="ATI2"/>
  <c r="ATA2"/>
  <c r="ASS2"/>
  <c r="ASK2"/>
  <c r="ASC2"/>
  <c r="ARU2"/>
  <c r="ARM2"/>
  <c r="ARE2"/>
  <c r="AQW2"/>
  <c r="AQO2"/>
  <c r="AQG2"/>
  <c r="APY2"/>
  <c r="APQ2"/>
  <c r="API2"/>
  <c r="APA2"/>
  <c r="AOS2"/>
  <c r="AOK2"/>
  <c r="AOC2"/>
  <c r="ANU2"/>
  <c r="ANM2"/>
  <c r="ANE2"/>
  <c r="AMW2"/>
  <c r="AMO2"/>
  <c r="AMG2"/>
  <c r="ALY2"/>
  <c r="ALQ2"/>
  <c r="ALI2"/>
  <c r="ALA2"/>
  <c r="AKS2"/>
  <c r="AKK2"/>
  <c r="AKC2"/>
  <c r="AJU2"/>
  <c r="AJM2"/>
  <c r="AJE2"/>
  <c r="AIW2"/>
  <c r="AIO2"/>
  <c r="AIG2"/>
  <c r="AHY2"/>
  <c r="AHQ2"/>
  <c r="AHI2"/>
  <c r="AHA2"/>
  <c r="AGS2"/>
  <c r="AGK2"/>
  <c r="AGC2"/>
  <c r="AFU2"/>
  <c r="AFM2"/>
  <c r="AFE2"/>
  <c r="AEW2"/>
  <c r="AEO2"/>
  <c r="AEG2"/>
  <c r="ADY2"/>
  <c r="ADQ2"/>
  <c r="ADI2"/>
  <c r="ADA2"/>
  <c r="ACS2"/>
  <c r="ACK2"/>
  <c r="ACC2"/>
  <c r="ABU2"/>
  <c r="ABM2"/>
  <c r="ABE2"/>
  <c r="AAW2"/>
  <c r="AAO2"/>
  <c r="AAG2"/>
  <c r="ZY2"/>
  <c r="ZQ2"/>
  <c r="ZI2"/>
  <c r="ZA2"/>
  <c r="YS2"/>
  <c r="YK2"/>
  <c r="YC2"/>
  <c r="XU2"/>
  <c r="XM2"/>
  <c r="XE2"/>
  <c r="WW2"/>
  <c r="WO2"/>
  <c r="WG2"/>
  <c r="VY2"/>
  <c r="VQ2"/>
  <c r="VI2"/>
  <c r="VA2"/>
  <c r="US2"/>
  <c r="UK2"/>
  <c r="UC2"/>
  <c r="TU2"/>
  <c r="TM2"/>
  <c r="TE2"/>
  <c r="SW2"/>
  <c r="SO2"/>
  <c r="SG2"/>
  <c r="RY2"/>
  <c r="RQ2"/>
  <c r="RI2"/>
  <c r="RA2"/>
  <c r="QS2"/>
  <c r="QK2"/>
  <c r="QC2"/>
  <c r="PU2"/>
  <c r="PM2"/>
  <c r="PE2"/>
  <c r="OW2"/>
  <c r="OO2"/>
  <c r="OG2"/>
  <c r="NY2"/>
  <c r="NQ2"/>
  <c r="NI2"/>
  <c r="NA2"/>
  <c r="MS2"/>
  <c r="MK2"/>
  <c r="MC2"/>
  <c r="LU2"/>
  <c r="LM2"/>
  <c r="LE2"/>
  <c r="KW2"/>
  <c r="KO2"/>
  <c r="KG2"/>
  <c r="JY2"/>
  <c r="JQ2"/>
  <c r="JI2"/>
  <c r="JA2"/>
  <c r="IS2"/>
  <c r="IK2"/>
  <c r="IC2"/>
  <c r="HU2"/>
  <c r="HM2"/>
  <c r="HE2"/>
  <c r="GW2"/>
  <c r="GO2"/>
  <c r="GG2"/>
  <c r="FY2"/>
  <c r="FQ2"/>
  <c r="FI2"/>
  <c r="FA2"/>
  <c r="ES2"/>
  <c r="EK2"/>
  <c r="EC2"/>
  <c r="DU2"/>
  <c r="DM2"/>
  <c r="DE2"/>
  <c r="CW2"/>
  <c r="CO2"/>
  <c r="CG2"/>
  <c r="BY2"/>
  <c r="BQ2"/>
  <c r="BI2"/>
  <c r="BA2"/>
  <c r="AS2"/>
  <c r="AK2"/>
  <c r="AC2"/>
  <c r="U2"/>
  <c r="M2"/>
  <c r="E2"/>
  <c r="JT55" l="1"/>
  <c r="JT2"/>
  <c r="VT55"/>
  <c r="VT2"/>
</calcChain>
</file>

<file path=xl/sharedStrings.xml><?xml version="1.0" encoding="utf-8"?>
<sst xmlns="http://schemas.openxmlformats.org/spreadsheetml/2006/main" count="4313" uniqueCount="464">
  <si>
    <t>الفهرس</t>
  </si>
  <si>
    <t>م / حسن - جامعة أسيوط</t>
  </si>
  <si>
    <t>م / رامي - قسم إمبابة</t>
  </si>
  <si>
    <t>م/ إبراهيم - ريست وادي النطرون</t>
  </si>
  <si>
    <t>م/ إبراهيم زاهر - فيلا</t>
  </si>
  <si>
    <t>الباز</t>
  </si>
  <si>
    <t>م/ أسامة - فيلا</t>
  </si>
  <si>
    <t>م/ عصام - كلية البنات</t>
  </si>
  <si>
    <t>م/ عبد التواب - الفيلا الفالفيه</t>
  </si>
  <si>
    <t>م/ محمد المكباتي - فيلا التجمع</t>
  </si>
  <si>
    <t>م/ أسامة - الفيلا الجديدة</t>
  </si>
  <si>
    <t>م/ عصام المصري</t>
  </si>
  <si>
    <t>فيلا حمدي الصغير</t>
  </si>
  <si>
    <t>شقة الحاج محمود - مصر الجديدة</t>
  </si>
  <si>
    <t>م/ مجدي</t>
  </si>
  <si>
    <t>م/ رامي - قسم إمبابة</t>
  </si>
  <si>
    <t>نبيل عبده</t>
  </si>
  <si>
    <r>
      <t>م/ رفعت - كلية صيدلة ، طب بطري--------</t>
    </r>
    <r>
      <rPr>
        <b/>
        <u/>
        <sz val="13"/>
        <color rgb="FFFF0000"/>
        <rFont val="Arial"/>
        <family val="2"/>
      </rPr>
      <t>الحساب خالص</t>
    </r>
  </si>
  <si>
    <t>م/ مجدي إسماعيل - معهد سنجر ، صدناوي - عين شمس</t>
  </si>
  <si>
    <t>م/ إبراهيم - فيلا</t>
  </si>
  <si>
    <t>م/ إبراهيم - يونيفيرسال</t>
  </si>
  <si>
    <t>فيلا الأستاذ عادل</t>
  </si>
  <si>
    <t>م/ رامي-سوهاج</t>
  </si>
  <si>
    <t>م/ رامي-كلية الشرطة</t>
  </si>
  <si>
    <t>أ/ عادل قطب-فيلا</t>
  </si>
  <si>
    <t>م/ سامح جادو</t>
  </si>
  <si>
    <t>م/ أحمد - فيلا أكتوبر</t>
  </si>
  <si>
    <t>م/ سيد حافظ</t>
  </si>
  <si>
    <t>مول - د/ قدري</t>
  </si>
  <si>
    <t>م/ حلمي - عمارة أكتوبر</t>
  </si>
  <si>
    <t>م/ حسام - الأقصر</t>
  </si>
  <si>
    <t>م/ أحمد الطوبجي</t>
  </si>
  <si>
    <t>د/ طارق - شقة السادس ( 2 شقة )</t>
  </si>
  <si>
    <t>عبد التواب-الفيلا الجديدة</t>
  </si>
  <si>
    <t>م/ رامي - سوهاج</t>
  </si>
  <si>
    <t>يونيفيرسال-شارع النيل الأبيض</t>
  </si>
  <si>
    <t>م/ أحمد عبد الرازق</t>
  </si>
  <si>
    <t>م/ أسامة عبد الرازق</t>
  </si>
  <si>
    <t>م/ جمال - الصفا ( مصر - إسكندرية )</t>
  </si>
  <si>
    <t>م/ أحمد البغدادي</t>
  </si>
  <si>
    <t>فيلا / الحاج محمد البغدادي(بجوار الجامعة الأمريكية)270</t>
  </si>
  <si>
    <t>فيلا / حمدي الكبيرة</t>
  </si>
  <si>
    <r>
      <t>م/ رفعت - عملية أبو الريش--------</t>
    </r>
    <r>
      <rPr>
        <b/>
        <u/>
        <sz val="13"/>
        <color rgb="FFFF0000"/>
        <rFont val="Arial"/>
        <family val="2"/>
      </rPr>
      <t>الحساب خالص</t>
    </r>
  </si>
  <si>
    <t>د/ طارق - فيلا صبري</t>
  </si>
  <si>
    <t>فيلا صبري2</t>
  </si>
  <si>
    <t>عبد التواب</t>
  </si>
  <si>
    <t>فوزي</t>
  </si>
  <si>
    <t>م/ تيسير - شركة الإخوة للمقاولات1</t>
  </si>
  <si>
    <t>م/ رامي - قسم دمياط</t>
  </si>
  <si>
    <t>فيلا/عبد التواب</t>
  </si>
  <si>
    <t>ح/ أيمن عبد الكريم</t>
  </si>
  <si>
    <t>م/ أحمد قطب</t>
  </si>
  <si>
    <t>م/أحمد عبد الرازق-المقطم</t>
  </si>
  <si>
    <t>م/ تيسير - شركة الإخوة للمقاولات2</t>
  </si>
  <si>
    <t>م/ تيسير - شركة الإخوة للمقاولات3</t>
  </si>
  <si>
    <t>فيلا الحاج نبيل</t>
  </si>
  <si>
    <t>حمادة المصري</t>
  </si>
  <si>
    <t>تيسير</t>
  </si>
  <si>
    <t>م/ طلعت - التجمع-عمارة ال90 -- ( 1 )</t>
  </si>
  <si>
    <t>نواقص دمياط--إملاء عبد الله</t>
  </si>
  <si>
    <t>مرسى مطروح-ياسر</t>
  </si>
  <si>
    <t>م/إبراهيم قطب</t>
  </si>
  <si>
    <t>م/ مجدي-رويال</t>
  </si>
  <si>
    <t>م/ تيسير - صافي المستخلصات 1</t>
  </si>
  <si>
    <t>م/ تيسير - صافي المستخلصات</t>
  </si>
  <si>
    <t>م/ مجدي - مينا</t>
  </si>
  <si>
    <t>م/ تيسير - مبنى الماكينات</t>
  </si>
  <si>
    <t>م/ تيسير - مبنى 700</t>
  </si>
  <si>
    <t>م/ تيسير - مبنى 600</t>
  </si>
  <si>
    <t>م/ تيسير - مبنى الكمبروسر</t>
  </si>
  <si>
    <t>م/ تيسير - مبنى المخلفات</t>
  </si>
  <si>
    <t>م/ تيسير - حمامات رصيف التحميل</t>
  </si>
  <si>
    <t>م/ إيهاب شيحة</t>
  </si>
  <si>
    <t>م/ حلمي - فيلا الديب</t>
  </si>
  <si>
    <t>م/ حلمي - فيلا الديب-الجديد</t>
  </si>
  <si>
    <t>م/ تيسير-الجديد</t>
  </si>
  <si>
    <t>تيسير-(أعمال مستجدة)</t>
  </si>
  <si>
    <t>جامعة القاهرة-العقاد-العربية---زعبلة</t>
  </si>
  <si>
    <t>فيلا حمى م/ طلعت</t>
  </si>
  <si>
    <t>مدحت - التجمع</t>
  </si>
  <si>
    <t>أ/ محمد - تابع م/ عيسى</t>
  </si>
  <si>
    <t>م/ طلعت - فيلا النرجس--إملاء ش علي</t>
  </si>
  <si>
    <t>م/ نصر</t>
  </si>
  <si>
    <t>م/ نصر-عمارة النرجس</t>
  </si>
  <si>
    <t>إبراهيم الجارحي-8007--الثلاثيني---0119654064---1500+2000</t>
  </si>
  <si>
    <t>أحمد بدر</t>
  </si>
  <si>
    <t>شركة القصواء فارم</t>
  </si>
  <si>
    <t>د/ عادل</t>
  </si>
  <si>
    <t>م/ أحمد - فيلا</t>
  </si>
  <si>
    <t>الحاج/ يوسف</t>
  </si>
  <si>
    <t>فيلاتي الصفا و الربيع</t>
  </si>
  <si>
    <t>م/ إيهاب شيحة - فيلا الشيخ خالد صقر</t>
  </si>
  <si>
    <t>الحاج/ يسري</t>
  </si>
  <si>
    <t>م/ رفعت</t>
  </si>
  <si>
    <t>يسري</t>
  </si>
  <si>
    <t>شقة - سامح جادو</t>
  </si>
  <si>
    <t>م/ الحسيني</t>
  </si>
  <si>
    <r>
      <rPr>
        <b/>
        <sz val="13"/>
        <rFont val="Arial"/>
        <family val="2"/>
      </rPr>
      <t xml:space="preserve">                  </t>
    </r>
    <r>
      <rPr>
        <b/>
        <u/>
        <sz val="13"/>
        <rFont val="Arial"/>
        <family val="2"/>
      </rPr>
      <t>يونيفيرسال للصناعات الهندسية</t>
    </r>
  </si>
  <si>
    <t>مجدي إٍسماعيل-كلية الزراعة</t>
  </si>
  <si>
    <t>م/ رامي - الوادي الجديد---عبد الله</t>
  </si>
  <si>
    <t>م/ طلعت - عمارة ال90 ( أعمال مستجدة ) ( 2 )</t>
  </si>
  <si>
    <t>م/ طلعت - النرجس - ( 3 )</t>
  </si>
  <si>
    <t>عبد التواب-جديد</t>
  </si>
  <si>
    <t>عبد التواب-تحت التنفيذ</t>
  </si>
  <si>
    <t>م/ حلمي -فيلا الديب اخر حاجه</t>
  </si>
  <si>
    <t>م محمود عملية ش مصدق</t>
  </si>
  <si>
    <t>م / مجدي عمليه الدقي</t>
  </si>
  <si>
    <t>م / ابراهيم متشفى مصر الجديده</t>
  </si>
  <si>
    <t xml:space="preserve">بيـــــــــان </t>
  </si>
  <si>
    <t>إجمالي الأمتار</t>
  </si>
  <si>
    <t>إجمالي السعر</t>
  </si>
  <si>
    <t>بيـــــــــان</t>
  </si>
  <si>
    <t>إجمالي أمتار</t>
  </si>
  <si>
    <t>إجمالي سعر</t>
  </si>
  <si>
    <t>الإجمالي</t>
  </si>
  <si>
    <t>طول-وصف</t>
  </si>
  <si>
    <t>عرض-سعر</t>
  </si>
  <si>
    <t>العدد</t>
  </si>
  <si>
    <t>سعر المتر</t>
  </si>
  <si>
    <t>عرض-وصف</t>
  </si>
  <si>
    <t>طول-سعر</t>
  </si>
  <si>
    <t>عرض(وصف)</t>
  </si>
  <si>
    <t>طول(سعر)</t>
  </si>
  <si>
    <t>السعر</t>
  </si>
  <si>
    <t>عدد</t>
  </si>
  <si>
    <t>عرض</t>
  </si>
  <si>
    <t>طول</t>
  </si>
  <si>
    <t>مقاس</t>
  </si>
  <si>
    <t>المبلغ</t>
  </si>
  <si>
    <t>شباك</t>
  </si>
  <si>
    <t>سكن العاملين - شباك</t>
  </si>
  <si>
    <t>ماكنودالدز-واجهة رئيسية تريبلكس</t>
  </si>
  <si>
    <t>السوبر ماركت-شباك</t>
  </si>
  <si>
    <t>الجامبو</t>
  </si>
  <si>
    <t>شباك فالفيه</t>
  </si>
  <si>
    <t>فيلا يسري الصغيرة</t>
  </si>
  <si>
    <t>جامبو - زجاج عاكس-سلك</t>
  </si>
  <si>
    <t>فالف</t>
  </si>
  <si>
    <t>تقفيلات الخشمونيوم</t>
  </si>
  <si>
    <t>قاطوع - قطاع السعد ، اللون 8017</t>
  </si>
  <si>
    <t>باب سويتش</t>
  </si>
  <si>
    <t>بي إس</t>
  </si>
  <si>
    <t>شبابك دبل جلاس</t>
  </si>
  <si>
    <t>شباك سلم</t>
  </si>
  <si>
    <t>شيخ عمرو</t>
  </si>
  <si>
    <t>شبابيك و بلكونات</t>
  </si>
  <si>
    <t>بي إس كبير</t>
  </si>
  <si>
    <t>دوران-العدل 210سم</t>
  </si>
  <si>
    <t>شباك-د/محمد</t>
  </si>
  <si>
    <t>جامبو ، دبل ، زجاج عاكس</t>
  </si>
  <si>
    <t>دولاب</t>
  </si>
  <si>
    <t>الأرضي</t>
  </si>
  <si>
    <t>عملية نجمة الخليج</t>
  </si>
  <si>
    <t>بي إس صغير</t>
  </si>
  <si>
    <t>أبواب بي إس</t>
  </si>
  <si>
    <t>مبنى المخلفات</t>
  </si>
  <si>
    <t>عربية</t>
  </si>
  <si>
    <t>ريسيبشن</t>
  </si>
  <si>
    <t>فك وتركيب قواطيع الأدشاش</t>
  </si>
  <si>
    <t>المطبخ</t>
  </si>
  <si>
    <t>زجاج عاكس أمريكي 6مم ، فراغ 12مم ، فراغ 9مم ، زجاج أبيض ، جورجيا.</t>
  </si>
  <si>
    <t>زجاج عاكس أمريكي، أبيض 6مم ، فراغ 9مم .</t>
  </si>
  <si>
    <t>زجاج مسلح</t>
  </si>
  <si>
    <t>باب تحت السلم</t>
  </si>
  <si>
    <t>سعد ، زجاج أبيض</t>
  </si>
  <si>
    <t>الأدشاش</t>
  </si>
  <si>
    <t>شباك سعد ، زجاج مسلح</t>
  </si>
  <si>
    <t>شباك سعد ، زجاج أبيض</t>
  </si>
  <si>
    <t>شباك فالف دلفة داخل دلفة</t>
  </si>
  <si>
    <t>سلم</t>
  </si>
  <si>
    <t>نواقص مبنى 600</t>
  </si>
  <si>
    <t>باب بي إس-مبنى 600</t>
  </si>
  <si>
    <t>دلف سلك</t>
  </si>
  <si>
    <t>شباك جرار 2 ضلفة بسلك جرار</t>
  </si>
  <si>
    <t>جامبو دبل جلاس - جورجيا نحاسي</t>
  </si>
  <si>
    <t>مطبخ</t>
  </si>
  <si>
    <t>الدور الثالث يمين</t>
  </si>
  <si>
    <t>الدور الثالث شمال</t>
  </si>
  <si>
    <t>قطاعات ألوميل كبير ، زجاج عاكس دبل ، جورجيا</t>
  </si>
  <si>
    <t>الربيع</t>
  </si>
  <si>
    <t>دبل</t>
  </si>
  <si>
    <t>كلية طب بطري</t>
  </si>
  <si>
    <t>شباك غرفه النوم</t>
  </si>
  <si>
    <t>جامبو 4 دلفة</t>
  </si>
  <si>
    <t>البدروم</t>
  </si>
  <si>
    <t>شباك حمام</t>
  </si>
  <si>
    <t>شباك جرار</t>
  </si>
  <si>
    <t>سكن العاملين-بالعدد شباك حمام</t>
  </si>
  <si>
    <t>ماكنودالدز-واجهة تريبلكس</t>
  </si>
  <si>
    <t>شباك بالدور الثاني</t>
  </si>
  <si>
    <t>دوران-العدل 211سم</t>
  </si>
  <si>
    <t>شباك د/محمد</t>
  </si>
  <si>
    <t>مواتير شيش</t>
  </si>
  <si>
    <t>مبنى الكومبروسر-زجاج مسلح</t>
  </si>
  <si>
    <t>عود زاوية 5×5×240م</t>
  </si>
  <si>
    <t>اكسسوارات ، زجاج (المطبخ)</t>
  </si>
  <si>
    <t>وحدة مطبخ</t>
  </si>
  <si>
    <t>ثوابت أكليريك</t>
  </si>
  <si>
    <t>أرفف لغرفة الغسيل</t>
  </si>
  <si>
    <t>سعد زجاج أبيض</t>
  </si>
  <si>
    <t>فك و تعديل القواطيع</t>
  </si>
  <si>
    <t>شباك ريسبشن</t>
  </si>
  <si>
    <t>الضلف</t>
  </si>
  <si>
    <t xml:space="preserve"> باب مطبخ</t>
  </si>
  <si>
    <t>إجمالي سكن العاملين</t>
  </si>
  <si>
    <t xml:space="preserve"> </t>
  </si>
  <si>
    <t>ماكدونالدز - شباك</t>
  </si>
  <si>
    <t>عدد 60 شباك مقاس 70*70</t>
  </si>
  <si>
    <t>عدد 2 شفاط</t>
  </si>
  <si>
    <t>شفاط</t>
  </si>
  <si>
    <t>ريموت شيش د/محمد</t>
  </si>
  <si>
    <t>ريموت شيش</t>
  </si>
  <si>
    <t>مطابخ</t>
  </si>
  <si>
    <t>علب شيش خارجية</t>
  </si>
  <si>
    <t>مبنى الكومبروسر-زجاج أبيض</t>
  </si>
  <si>
    <t>حمامات</t>
  </si>
  <si>
    <t>دولاب حمام</t>
  </si>
  <si>
    <t>دواليب بالبدرون</t>
  </si>
  <si>
    <t>دولاب فوق الرخام للبوتوجاز</t>
  </si>
  <si>
    <t>شباك حمام سعد</t>
  </si>
  <si>
    <t>باب مدخل بي إٍس</t>
  </si>
  <si>
    <t>السطح --دبل ، جورجيا</t>
  </si>
  <si>
    <t>قواطيع بي إس مبنى الكمبروسر</t>
  </si>
  <si>
    <t>اكسسوار</t>
  </si>
  <si>
    <t>بلكونة جرار</t>
  </si>
  <si>
    <t>إجمالي السوبر ماركت</t>
  </si>
  <si>
    <t>تانجو</t>
  </si>
  <si>
    <t>شباك دوران</t>
  </si>
  <si>
    <t>شباك حمام،مطبخ</t>
  </si>
  <si>
    <t>صيانةد/محمد</t>
  </si>
  <si>
    <t>صيانة</t>
  </si>
  <si>
    <t>سعد جرار</t>
  </si>
  <si>
    <t>باب صغير تيكنال</t>
  </si>
  <si>
    <t>عدد 20 مقبض دانا،20 عصفورة</t>
  </si>
  <si>
    <t>كلية صيدلة</t>
  </si>
  <si>
    <t>ترابزين خشمونيوم</t>
  </si>
  <si>
    <t>باب سلك مطبخ</t>
  </si>
  <si>
    <t>بي إٍس- 600 ، 700 ، الحامات</t>
  </si>
  <si>
    <t>دلف سلك للحمامات</t>
  </si>
  <si>
    <t>باب مدخل بي إس</t>
  </si>
  <si>
    <t>أعمال مستجدة تم توريدها بعد المستخلص</t>
  </si>
  <si>
    <t>سنجل</t>
  </si>
  <si>
    <t>جامبو سنجل - بالسلك</t>
  </si>
  <si>
    <t>شباك مطبخ</t>
  </si>
  <si>
    <t>جامبو 2 دلفة</t>
  </si>
  <si>
    <t>النيـش-تحت التنفيذ</t>
  </si>
  <si>
    <t>شباك مفصلى</t>
  </si>
  <si>
    <t>حمامات الرئيسية-بالعدد شباك حمام</t>
  </si>
  <si>
    <t>ماكدونالدز - بالعدد باب</t>
  </si>
  <si>
    <t>بلكونة دوران</t>
  </si>
  <si>
    <t>بالعدد شباك سلم</t>
  </si>
  <si>
    <t>شبابيك</t>
  </si>
  <si>
    <t>كوميدينو</t>
  </si>
  <si>
    <t>شيش</t>
  </si>
  <si>
    <t>شباك تيكنال</t>
  </si>
  <si>
    <t>البدروم-أعمال مستجدة في البدورم</t>
  </si>
  <si>
    <t>قطعة جنب سعد طول 102.5سم</t>
  </si>
  <si>
    <t>أكر</t>
  </si>
  <si>
    <t>تغيير كاوتش وعجل ، تركيب عدد 5 مقابض ، صيانة .</t>
  </si>
  <si>
    <t>دواليب + ترابيزة</t>
  </si>
  <si>
    <t>باب بي إٍس</t>
  </si>
  <si>
    <t>الدور الأرضي</t>
  </si>
  <si>
    <t>شبابيك مناولة المطابخ</t>
  </si>
  <si>
    <t>شباك قلاب</t>
  </si>
  <si>
    <t>حمامات الرئيسية-شباك تانجو</t>
  </si>
  <si>
    <t>ماكدونالدز - بالعدد باب تريبلكس</t>
  </si>
  <si>
    <t>محل البيتزا - شباك</t>
  </si>
  <si>
    <t>سلك</t>
  </si>
  <si>
    <t>فك قاطوع ألوميتال</t>
  </si>
  <si>
    <t>فك قاطوع</t>
  </si>
  <si>
    <t>دوران</t>
  </si>
  <si>
    <t>بالعدد شباك حمام</t>
  </si>
  <si>
    <t>---</t>
  </si>
  <si>
    <t>بالعدد شباك مطبخ وحمام</t>
  </si>
  <si>
    <t>باب</t>
  </si>
  <si>
    <t>بدروم</t>
  </si>
  <si>
    <t>صيانة شبابيك قديمة مع تركيب زجاج،ميلامين،تركيب سلك</t>
  </si>
  <si>
    <t>سعد مفصلي</t>
  </si>
  <si>
    <t>تغيير عجل ، تقصير شباك الريسيبشين</t>
  </si>
  <si>
    <t>الصيدلية و العيادة-شباك دوران</t>
  </si>
  <si>
    <t>دلفة سلك،تقطع على هذا</t>
  </si>
  <si>
    <t>الإجمالـــــــي</t>
  </si>
  <si>
    <t>دلفة سلك لشباك المنور الخلفي .</t>
  </si>
  <si>
    <t>باب لموتور الجنينة</t>
  </si>
  <si>
    <t>شباك حمام بي إس</t>
  </si>
  <si>
    <t>صيانة شبابيك و تركيب زجاج</t>
  </si>
  <si>
    <t>فيسيولوجي</t>
  </si>
  <si>
    <t>شباك حمام - السطح</t>
  </si>
  <si>
    <t>أوفيس</t>
  </si>
  <si>
    <t>قواطيع</t>
  </si>
  <si>
    <t>شيش حصيرة-بالعلبة</t>
  </si>
  <si>
    <t>باب حمام</t>
  </si>
  <si>
    <t>سعد</t>
  </si>
  <si>
    <t>بالعدد شباك مطبخ</t>
  </si>
  <si>
    <t>ثوابت</t>
  </si>
  <si>
    <t>دوران-العدل 106سم</t>
  </si>
  <si>
    <t>تركيب زجاج دبل مانع للصوت</t>
  </si>
  <si>
    <t>فوق في الجبل</t>
  </si>
  <si>
    <t>الجزامة</t>
  </si>
  <si>
    <t>الإجمالــــــي</t>
  </si>
  <si>
    <t>الميزان</t>
  </si>
  <si>
    <t>زجاج فاميه</t>
  </si>
  <si>
    <t>باب حمام - السطح</t>
  </si>
  <si>
    <t>دريسنج</t>
  </si>
  <si>
    <t>حمام</t>
  </si>
  <si>
    <t>تغيير الزجاج</t>
  </si>
  <si>
    <t>مبنى 700</t>
  </si>
  <si>
    <t>الروف</t>
  </si>
  <si>
    <t>(يخصم) زجاج م/ إبراهيم ، م/ مجدي</t>
  </si>
  <si>
    <t>باب حمام بي إٍس</t>
  </si>
  <si>
    <t>الروف شمال</t>
  </si>
  <si>
    <t>شباك جرار - السطح</t>
  </si>
  <si>
    <t>إجمالي الأعمال التي تم تنفيذها = 23912.25</t>
  </si>
  <si>
    <t>المكتب الإداري - باب</t>
  </si>
  <si>
    <t>بالعدد 11 شباك حمام ومطبخ</t>
  </si>
  <si>
    <t>ش.حمام،مطبخ</t>
  </si>
  <si>
    <t>موتور</t>
  </si>
  <si>
    <t>دولاب المهندسة</t>
  </si>
  <si>
    <t>عملية مبنى الكومبروسر</t>
  </si>
  <si>
    <t>الإجمالـــي</t>
  </si>
  <si>
    <t>الروف-دولاب تحت التنفيذ</t>
  </si>
  <si>
    <t>(يخصم) مبلغ مدفوع</t>
  </si>
  <si>
    <t>ميزان (2)</t>
  </si>
  <si>
    <t>شبابيك ألوان</t>
  </si>
  <si>
    <t>ثابت خلف الدولاب</t>
  </si>
  <si>
    <t>الصفا</t>
  </si>
  <si>
    <t>شبابيك حمامات</t>
  </si>
  <si>
    <t>سلك - مدينة الرحاب</t>
  </si>
  <si>
    <t>إجمالي حمامات الرئيسية</t>
  </si>
  <si>
    <t>إجمالي محل البيتزا و المكتب</t>
  </si>
  <si>
    <t>موتور كهرباء</t>
  </si>
  <si>
    <t>شبابيك الواجهة الثابتة</t>
  </si>
  <si>
    <t>ترابيزة</t>
  </si>
  <si>
    <t>الدور الأول</t>
  </si>
  <si>
    <t>المطبخ بالإكسسوارات</t>
  </si>
  <si>
    <t>مبلغ مدفوع (يخصم)</t>
  </si>
  <si>
    <t>دريسنج كريم</t>
  </si>
  <si>
    <t>صافـي الحسـاب</t>
  </si>
  <si>
    <t>زجاج دبل جلاس</t>
  </si>
  <si>
    <t>فك وإعادة تركيب ترابزين ودهان</t>
  </si>
  <si>
    <t>دورانات</t>
  </si>
  <si>
    <t>فك و تركيب ودهان ترابزين</t>
  </si>
  <si>
    <t>فك وتركيب</t>
  </si>
  <si>
    <t>تغيير سلك وتزويد مجر واكسسوار</t>
  </si>
  <si>
    <t>شبابيك سلم</t>
  </si>
  <si>
    <t>عملية الحمامات</t>
  </si>
  <si>
    <t>أجهزة مطبخ</t>
  </si>
  <si>
    <t>تركيب ماكينة باب بالإدارة</t>
  </si>
  <si>
    <t>دريسنج منه</t>
  </si>
  <si>
    <t>قاطوع أكليريك</t>
  </si>
  <si>
    <t>الدور الثاني</t>
  </si>
  <si>
    <t>تركيب ترابزين جديد</t>
  </si>
  <si>
    <t>فيسيولوجي-الدور الثالث</t>
  </si>
  <si>
    <t>باب بلكونه</t>
  </si>
  <si>
    <t>زاواي</t>
  </si>
  <si>
    <t>الكافيه - شباك جامبو بالسلك</t>
  </si>
  <si>
    <t>شفاطات</t>
  </si>
  <si>
    <t>شباك بدورم</t>
  </si>
  <si>
    <t>عدد 2 وحدة مطبخ غرفة الحارس</t>
  </si>
  <si>
    <t>إجمالي الأعمال التي تم تنفيذها = 35798.36</t>
  </si>
  <si>
    <t>الروف يمين</t>
  </si>
  <si>
    <t>كوبيستة لشبابيك الروف205×40</t>
  </si>
  <si>
    <t>تركيب شيش</t>
  </si>
  <si>
    <t>باب سطح</t>
  </si>
  <si>
    <t>تعديل شبابيك من جرار لمفصلي</t>
  </si>
  <si>
    <t xml:space="preserve">  </t>
  </si>
  <si>
    <t>فك وتركيب قاطوع ألوميتال</t>
  </si>
  <si>
    <t>ف.ت قاطوع</t>
  </si>
  <si>
    <t>شباك سلك ألوميل</t>
  </si>
  <si>
    <t>شباك سلك</t>
  </si>
  <si>
    <t>شبابيك(البدروم ، السطح ، المصعد)</t>
  </si>
  <si>
    <t>تابع م/ محمد طاهر</t>
  </si>
  <si>
    <t>قاطوع بي إس بالإدارة</t>
  </si>
  <si>
    <t>قواطيع الأدشاش</t>
  </si>
  <si>
    <t>بلكونة</t>
  </si>
  <si>
    <t>في حالة القيام بعمل جورجيا و زجاج دبل جلاس ، يتم إضافة 200 جنيه على سعر المتر</t>
  </si>
  <si>
    <t>فيلا يسري الكبيرة</t>
  </si>
  <si>
    <t>تغيير أكر و سلك</t>
  </si>
  <si>
    <t>وحدة حمام،تقفيلات الرخام بالسطح</t>
  </si>
  <si>
    <t>وحدة،تقفيلات</t>
  </si>
  <si>
    <t>دوران-العدل 106,5سم</t>
  </si>
  <si>
    <t>شباك أزرق</t>
  </si>
  <si>
    <t>بالعدد شباك بدروم</t>
  </si>
  <si>
    <t>عدد 20 شباك×.75متر</t>
  </si>
  <si>
    <t>الكافيه - الواجهة الرئيسية</t>
  </si>
  <si>
    <t>شيش حصيرة</t>
  </si>
  <si>
    <t>دولاب بني ( المهندسة )</t>
  </si>
  <si>
    <t>داخلي</t>
  </si>
  <si>
    <t>جورجيا</t>
  </si>
  <si>
    <t>الكافيه - شباك المخزن</t>
  </si>
  <si>
    <t>مؤجل</t>
  </si>
  <si>
    <t>وحدات الصيدلية</t>
  </si>
  <si>
    <t>موتور شيش كهرباء</t>
  </si>
  <si>
    <t>أسنان</t>
  </si>
  <si>
    <t>إجمالي الكافيه</t>
  </si>
  <si>
    <t>واحدحمام</t>
  </si>
  <si>
    <t>شبابيك السلم ، زجاج مسلح</t>
  </si>
  <si>
    <t>زجاج</t>
  </si>
  <si>
    <t>فك وتلوين الشبابيك</t>
  </si>
  <si>
    <t>فك و تلوين</t>
  </si>
  <si>
    <t>وحدات أدراج بالصيدلية</t>
  </si>
  <si>
    <t>ورشة الحدادة</t>
  </si>
  <si>
    <t>.ابدروم</t>
  </si>
  <si>
    <t>ماكينات بالعدد</t>
  </si>
  <si>
    <t>ماكينة باب</t>
  </si>
  <si>
    <t>تلوين 12 شباك - النادي</t>
  </si>
  <si>
    <t>تلوين</t>
  </si>
  <si>
    <t>شباك دبل دلفة داخل دلفة سلك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</si>
  <si>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</si>
  <si>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>كوبيسته</t>
  </si>
  <si>
    <t>إجمالي ماكينة الباب</t>
  </si>
  <si>
    <t>سلك رول المطبخ</t>
  </si>
  <si>
    <t>سلك رول</t>
  </si>
  <si>
    <t>زجاج مرايات - الحمامات</t>
  </si>
  <si>
    <t>وجه دلفة</t>
  </si>
  <si>
    <t>شاور</t>
  </si>
  <si>
    <t>زوي دوران الحمام</t>
  </si>
  <si>
    <t>زوي دوران</t>
  </si>
  <si>
    <t>تابع مبنى الكمبروسر</t>
  </si>
  <si>
    <t>ب ح يوسف الحداد</t>
  </si>
  <si>
    <t>عدد 4 شباك حمام و مطبخ</t>
  </si>
  <si>
    <t>فيلا حمدي</t>
  </si>
  <si>
    <t>السطح</t>
  </si>
  <si>
    <t>الشيش</t>
  </si>
  <si>
    <t>شباك عجلة</t>
  </si>
  <si>
    <t>شبابيك السلم</t>
  </si>
  <si>
    <t>باب فتحة السطح</t>
  </si>
  <si>
    <t>فايبر</t>
  </si>
  <si>
    <t>فيبر</t>
  </si>
  <si>
    <t>دلف المعمل مقاس 40×60</t>
  </si>
  <si>
    <t>دلف معمل</t>
  </si>
  <si>
    <t>باب بي إس - مبنى الكمبروسر</t>
  </si>
  <si>
    <t>شباك حمام قلاب بسلك ثابت</t>
  </si>
  <si>
    <t>أليريك</t>
  </si>
  <si>
    <t>أكليريك</t>
  </si>
  <si>
    <t>تعديل شبابيك-مبنى الكمبروسر</t>
  </si>
  <si>
    <t>انتقالات</t>
  </si>
  <si>
    <t>مداخل حمامات مبنى 600 -   بي إس</t>
  </si>
  <si>
    <t>مبنى 600</t>
  </si>
  <si>
    <t>باب بي إٍس-مبنى الكمبروسر</t>
  </si>
  <si>
    <t>شباك زجاج مسلح</t>
  </si>
  <si>
    <t>مبنى 600--بي إس أبيض</t>
  </si>
  <si>
    <t>وجه درج</t>
  </si>
  <si>
    <t>شبابيك الأبراج</t>
  </si>
  <si>
    <t>عمارة 142</t>
  </si>
  <si>
    <t>شباك وجهة البدروم</t>
  </si>
  <si>
    <t>شباك وجهة</t>
  </si>
  <si>
    <t>باقي شبابيك السلم</t>
  </si>
  <si>
    <t>كومدينو</t>
  </si>
  <si>
    <t>دواليب</t>
  </si>
  <si>
    <t>تركيب زوي خلف الشبابيك على الرخام</t>
  </si>
  <si>
    <t>زوي</t>
  </si>
  <si>
    <t>رخام المطابخ</t>
  </si>
  <si>
    <t>كومودينو</t>
  </si>
  <si>
    <t>حمامات مبنى المخلفات-أبواب بي إس</t>
  </si>
  <si>
    <t>واجهه سيكوريت</t>
  </si>
  <si>
    <t>شباك الترقة (12)،أبيض حليبي</t>
  </si>
  <si>
    <t>اسلحه سيكوريت</t>
  </si>
  <si>
    <t>شبابيك حمام</t>
  </si>
  <si>
    <t>سيكوريت</t>
  </si>
  <si>
    <t>زياده اسلحه سيكوريت</t>
  </si>
  <si>
    <t>استعلامات</t>
  </si>
  <si>
    <t>كولستر</t>
  </si>
  <si>
    <t>فك و تعديل</t>
  </si>
</sst>
</file>

<file path=xl/styles.xml><?xml version="1.0" encoding="utf-8"?>
<styleSheet xmlns="http://schemas.openxmlformats.org/spreadsheetml/2006/main">
  <numFmts count="3">
    <numFmt numFmtId="164" formatCode="0.00\م"/>
    <numFmt numFmtId="165" formatCode="0.00\ج"/>
    <numFmt numFmtId="166" formatCode="0.000"/>
  </numFmts>
  <fonts count="27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u/>
      <sz val="13"/>
      <name val="Arial"/>
      <family val="2"/>
    </font>
    <font>
      <sz val="10"/>
      <name val="Arabic Transparent"/>
      <charset val="178"/>
    </font>
    <font>
      <b/>
      <u/>
      <sz val="13"/>
      <color rgb="FFFF0000"/>
      <name val="Arial"/>
      <family val="2"/>
    </font>
    <font>
      <b/>
      <sz val="13"/>
      <name val="Arial"/>
      <family val="2"/>
    </font>
    <font>
      <sz val="12"/>
      <name val="Arabic Transparent"/>
      <charset val="178"/>
    </font>
    <font>
      <b/>
      <sz val="15"/>
      <color indexed="9"/>
      <name val="Arabic Transparent"/>
      <charset val="178"/>
    </font>
    <font>
      <b/>
      <sz val="10"/>
      <name val="Arabic Transparent"/>
      <charset val="178"/>
    </font>
    <font>
      <b/>
      <sz val="15"/>
      <name val="Arabic Transparent"/>
      <charset val="178"/>
    </font>
    <font>
      <b/>
      <sz val="13"/>
      <color indexed="9"/>
      <name val="Arabic Transparent"/>
      <charset val="178"/>
    </font>
    <font>
      <b/>
      <sz val="13"/>
      <name val="Arabic Transparent"/>
      <charset val="178"/>
    </font>
    <font>
      <b/>
      <sz val="12"/>
      <name val="Arabic Transparent"/>
      <charset val="178"/>
    </font>
    <font>
      <b/>
      <sz val="11"/>
      <name val="Simplified Arabic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10"/>
      <name val="PT Bold Heading"/>
      <charset val="178"/>
    </font>
    <font>
      <u/>
      <sz val="11"/>
      <name val="Arabic Transparent"/>
      <charset val="178"/>
    </font>
    <font>
      <sz val="11"/>
      <name val="Arial"/>
      <family val="2"/>
      <scheme val="minor"/>
    </font>
    <font>
      <b/>
      <sz val="6"/>
      <name val="Arabic Transparent"/>
      <charset val="178"/>
    </font>
    <font>
      <sz val="15"/>
      <name val="Andalus"/>
      <charset val="178"/>
    </font>
    <font>
      <sz val="15"/>
      <name val="Arabic Transparent"/>
      <charset val="178"/>
    </font>
    <font>
      <sz val="13"/>
      <name val="Arabic Transparent"/>
      <charset val="178"/>
    </font>
    <font>
      <b/>
      <u/>
      <sz val="11"/>
      <name val="Arabic Transparent"/>
      <charset val="178"/>
    </font>
    <font>
      <sz val="9"/>
      <name val="Arabic Transparent"/>
      <charset val="178"/>
    </font>
    <font>
      <sz val="11"/>
      <color theme="1"/>
      <name val="Arabic Transparent"/>
      <charset val="178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283214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auto="1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6" fillId="0" borderId="0"/>
  </cellStyleXfs>
  <cellXfs count="733">
    <xf numFmtId="0" fontId="0" fillId="0" borderId="0" xfId="0"/>
    <xf numFmtId="0" fontId="2" fillId="2" borderId="0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 applyProtection="1">
      <alignment vertical="center"/>
      <protection locked="0"/>
    </xf>
    <xf numFmtId="0" fontId="3" fillId="4" borderId="0" xfId="0" applyFont="1" applyFill="1" applyBorder="1" applyAlignment="1" applyProtection="1">
      <alignment vertical="center"/>
      <protection locked="0"/>
    </xf>
    <xf numFmtId="0" fontId="3" fillId="5" borderId="0" xfId="0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6" fillId="5" borderId="0" xfId="0" applyFont="1" applyFill="1" applyBorder="1" applyProtection="1">
      <protection locked="0"/>
    </xf>
    <xf numFmtId="2" fontId="7" fillId="6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3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2" fontId="7" fillId="6" borderId="5" xfId="0" applyNumberFormat="1" applyFont="1" applyFill="1" applyBorder="1" applyAlignment="1" applyProtection="1">
      <alignment vertical="center"/>
      <protection hidden="1"/>
    </xf>
    <xf numFmtId="0" fontId="7" fillId="6" borderId="6" xfId="0" applyFont="1" applyFill="1" applyBorder="1" applyAlignment="1" applyProtection="1">
      <alignment horizontal="center" vertical="center"/>
      <protection hidden="1"/>
    </xf>
    <xf numFmtId="2" fontId="7" fillId="6" borderId="7" xfId="0" applyNumberFormat="1" applyFont="1" applyFill="1" applyBorder="1" applyAlignment="1" applyProtection="1">
      <alignment vertical="center"/>
      <protection hidden="1"/>
    </xf>
    <xf numFmtId="0" fontId="8" fillId="3" borderId="0" xfId="0" applyFont="1" applyFill="1" applyBorder="1" applyAlignment="1" applyProtection="1">
      <alignment horizontal="center" vertical="center"/>
      <protection locked="0"/>
    </xf>
    <xf numFmtId="2" fontId="7" fillId="6" borderId="8" xfId="0" applyNumberFormat="1" applyFont="1" applyFill="1" applyBorder="1" applyAlignment="1" applyProtection="1">
      <alignment horizontal="center" vertical="center"/>
      <protection hidden="1"/>
    </xf>
    <xf numFmtId="2" fontId="7" fillId="7" borderId="8" xfId="0" applyNumberFormat="1" applyFont="1" applyFill="1" applyBorder="1" applyAlignment="1" applyProtection="1">
      <alignment horizontal="center" vertical="center"/>
      <protection hidden="1"/>
    </xf>
    <xf numFmtId="0" fontId="7" fillId="7" borderId="3" xfId="0" applyFont="1" applyFill="1" applyBorder="1" applyAlignment="1" applyProtection="1">
      <alignment horizontal="center" vertical="center"/>
      <protection hidden="1"/>
    </xf>
    <xf numFmtId="0" fontId="7" fillId="7" borderId="4" xfId="0" applyFont="1" applyFill="1" applyBorder="1" applyAlignment="1" applyProtection="1">
      <alignment horizontal="center" vertical="center"/>
      <protection hidden="1"/>
    </xf>
    <xf numFmtId="2" fontId="7" fillId="7" borderId="5" xfId="0" applyNumberFormat="1" applyFont="1" applyFill="1" applyBorder="1" applyAlignment="1" applyProtection="1">
      <alignment vertical="center"/>
      <protection hidden="1"/>
    </xf>
    <xf numFmtId="0" fontId="7" fillId="7" borderId="6" xfId="0" applyFont="1" applyFill="1" applyBorder="1" applyAlignment="1" applyProtection="1">
      <alignment horizontal="center" vertical="center"/>
      <protection hidden="1"/>
    </xf>
    <xf numFmtId="2" fontId="7" fillId="7" borderId="7" xfId="0" applyNumberFormat="1" applyFont="1" applyFill="1" applyBorder="1" applyAlignment="1" applyProtection="1">
      <alignment vertical="center"/>
      <protection hidden="1"/>
    </xf>
    <xf numFmtId="0" fontId="8" fillId="4" borderId="0" xfId="0" applyFont="1" applyFill="1" applyBorder="1" applyAlignment="1" applyProtection="1">
      <alignment horizontal="center" vertical="center"/>
      <protection locked="0"/>
    </xf>
    <xf numFmtId="2" fontId="7" fillId="8" borderId="8" xfId="0" applyNumberFormat="1" applyFont="1" applyFill="1" applyBorder="1" applyAlignment="1" applyProtection="1">
      <alignment horizontal="center" vertical="center"/>
      <protection hidden="1"/>
    </xf>
    <xf numFmtId="0" fontId="7" fillId="8" borderId="3" xfId="0" applyFont="1" applyFill="1" applyBorder="1" applyAlignment="1" applyProtection="1">
      <alignment horizontal="center" vertical="center"/>
      <protection hidden="1"/>
    </xf>
    <xf numFmtId="0" fontId="7" fillId="8" borderId="4" xfId="0" applyFont="1" applyFill="1" applyBorder="1" applyAlignment="1" applyProtection="1">
      <alignment horizontal="center" vertical="center"/>
      <protection hidden="1"/>
    </xf>
    <xf numFmtId="2" fontId="7" fillId="8" borderId="5" xfId="0" applyNumberFormat="1" applyFont="1" applyFill="1" applyBorder="1" applyAlignment="1" applyProtection="1">
      <alignment vertical="center"/>
      <protection hidden="1"/>
    </xf>
    <xf numFmtId="0" fontId="7" fillId="8" borderId="6" xfId="0" applyFont="1" applyFill="1" applyBorder="1" applyAlignment="1" applyProtection="1">
      <alignment horizontal="center" vertical="center"/>
      <protection hidden="1"/>
    </xf>
    <xf numFmtId="2" fontId="7" fillId="8" borderId="7" xfId="0" applyNumberFormat="1" applyFont="1" applyFill="1" applyBorder="1" applyAlignment="1" applyProtection="1">
      <alignment vertical="center"/>
      <protection hidden="1"/>
    </xf>
    <xf numFmtId="2" fontId="9" fillId="8" borderId="8" xfId="0" applyNumberFormat="1" applyFont="1" applyFill="1" applyBorder="1" applyAlignment="1" applyProtection="1">
      <alignment horizontal="center" vertical="center"/>
      <protection hidden="1"/>
    </xf>
    <xf numFmtId="0" fontId="9" fillId="8" borderId="3" xfId="0" applyFont="1" applyFill="1" applyBorder="1" applyAlignment="1" applyProtection="1">
      <alignment horizontal="center" vertical="center"/>
      <protection hidden="1"/>
    </xf>
    <xf numFmtId="0" fontId="9" fillId="8" borderId="4" xfId="0" applyFont="1" applyFill="1" applyBorder="1" applyAlignment="1" applyProtection="1">
      <alignment horizontal="center" vertical="center"/>
      <protection hidden="1"/>
    </xf>
    <xf numFmtId="2" fontId="9" fillId="8" borderId="5" xfId="0" applyNumberFormat="1" applyFont="1" applyFill="1" applyBorder="1" applyAlignment="1" applyProtection="1">
      <alignment vertical="center"/>
      <protection hidden="1"/>
    </xf>
    <xf numFmtId="0" fontId="9" fillId="8" borderId="6" xfId="0" applyFont="1" applyFill="1" applyBorder="1" applyAlignment="1" applyProtection="1">
      <alignment horizontal="center" vertical="center"/>
      <protection hidden="1"/>
    </xf>
    <xf numFmtId="2" fontId="9" fillId="8" borderId="7" xfId="0" applyNumberFormat="1" applyFont="1" applyFill="1" applyBorder="1" applyAlignment="1" applyProtection="1">
      <alignment vertical="center"/>
      <protection hidden="1"/>
    </xf>
    <xf numFmtId="2" fontId="10" fillId="8" borderId="8" xfId="0" applyNumberFormat="1" applyFont="1" applyFill="1" applyBorder="1" applyAlignment="1" applyProtection="1">
      <alignment horizontal="center" vertical="center"/>
      <protection hidden="1"/>
    </xf>
    <xf numFmtId="0" fontId="10" fillId="8" borderId="3" xfId="0" applyFont="1" applyFill="1" applyBorder="1" applyAlignment="1" applyProtection="1">
      <alignment horizontal="left" vertical="center"/>
      <protection hidden="1"/>
    </xf>
    <xf numFmtId="0" fontId="10" fillId="8" borderId="4" xfId="0" applyFont="1" applyFill="1" applyBorder="1" applyAlignment="1" applyProtection="1">
      <alignment horizontal="left" vertical="center"/>
      <protection hidden="1"/>
    </xf>
    <xf numFmtId="2" fontId="10" fillId="8" borderId="4" xfId="0" applyNumberFormat="1" applyFont="1" applyFill="1" applyBorder="1" applyAlignment="1" applyProtection="1">
      <alignment horizontal="right" vertical="center"/>
      <protection hidden="1"/>
    </xf>
    <xf numFmtId="2" fontId="10" fillId="8" borderId="4" xfId="0" applyNumberFormat="1" applyFont="1" applyFill="1" applyBorder="1" applyAlignment="1" applyProtection="1">
      <alignment vertical="center"/>
      <protection hidden="1"/>
    </xf>
    <xf numFmtId="2" fontId="10" fillId="8" borderId="7" xfId="0" applyNumberFormat="1" applyFont="1" applyFill="1" applyBorder="1" applyAlignment="1" applyProtection="1">
      <alignment vertical="center"/>
      <protection hidden="1"/>
    </xf>
    <xf numFmtId="0" fontId="8" fillId="5" borderId="0" xfId="0" applyFont="1" applyFill="1" applyBorder="1" applyAlignment="1" applyProtection="1">
      <alignment horizontal="center" vertical="center"/>
      <protection locked="0"/>
    </xf>
    <xf numFmtId="2" fontId="10" fillId="9" borderId="8" xfId="0" applyNumberFormat="1" applyFont="1" applyFill="1" applyBorder="1" applyAlignment="1" applyProtection="1">
      <alignment horizontal="center" vertical="center"/>
      <protection hidden="1"/>
    </xf>
    <xf numFmtId="0" fontId="10" fillId="9" borderId="3" xfId="0" applyFont="1" applyFill="1" applyBorder="1" applyAlignment="1" applyProtection="1">
      <alignment horizontal="left" vertical="center"/>
      <protection hidden="1"/>
    </xf>
    <xf numFmtId="0" fontId="10" fillId="9" borderId="4" xfId="0" applyFont="1" applyFill="1" applyBorder="1" applyAlignment="1" applyProtection="1">
      <alignment horizontal="left" vertical="center"/>
      <protection hidden="1"/>
    </xf>
    <xf numFmtId="164" fontId="10" fillId="9" borderId="4" xfId="0" applyNumberFormat="1" applyFont="1" applyFill="1" applyBorder="1" applyAlignment="1" applyProtection="1">
      <alignment horizontal="right" vertical="center"/>
      <protection hidden="1"/>
    </xf>
    <xf numFmtId="2" fontId="10" fillId="9" borderId="4" xfId="0" applyNumberFormat="1" applyFont="1" applyFill="1" applyBorder="1" applyAlignment="1" applyProtection="1">
      <alignment vertical="center"/>
      <protection hidden="1"/>
    </xf>
    <xf numFmtId="165" fontId="10" fillId="9" borderId="7" xfId="0" applyNumberFormat="1" applyFont="1" applyFill="1" applyBorder="1" applyAlignment="1" applyProtection="1">
      <alignment vertical="center"/>
      <protection hidden="1"/>
    </xf>
    <xf numFmtId="0" fontId="10" fillId="9" borderId="3" xfId="0" applyFont="1" applyFill="1" applyBorder="1" applyAlignment="1" applyProtection="1">
      <alignment horizontal="center" vertical="center"/>
      <protection hidden="1"/>
    </xf>
    <xf numFmtId="0" fontId="10" fillId="9" borderId="4" xfId="0" applyFont="1" applyFill="1" applyBorder="1" applyAlignment="1" applyProtection="1">
      <alignment horizontal="center" vertical="center"/>
      <protection hidden="1"/>
    </xf>
    <xf numFmtId="2" fontId="10" fillId="9" borderId="4" xfId="0" applyNumberFormat="1" applyFont="1" applyFill="1" applyBorder="1" applyAlignment="1" applyProtection="1">
      <alignment horizontal="right" vertical="center"/>
      <protection hidden="1"/>
    </xf>
    <xf numFmtId="2" fontId="10" fillId="9" borderId="8" xfId="0" applyNumberFormat="1" applyFont="1" applyFill="1" applyBorder="1" applyAlignment="1" applyProtection="1">
      <alignment vertical="center"/>
      <protection hidden="1"/>
    </xf>
    <xf numFmtId="2" fontId="11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Font="1" applyFill="1" applyBorder="1" applyAlignment="1" applyProtection="1">
      <alignment horizontal="center" vertical="center"/>
      <protection hidden="1"/>
    </xf>
    <xf numFmtId="0" fontId="11" fillId="0" borderId="4" xfId="0" applyFont="1" applyFill="1" applyBorder="1" applyAlignment="1" applyProtection="1">
      <alignment horizontal="center" vertical="center"/>
      <protection hidden="1"/>
    </xf>
    <xf numFmtId="2" fontId="11" fillId="0" borderId="4" xfId="0" applyNumberFormat="1" applyFont="1" applyFill="1" applyBorder="1" applyAlignment="1" applyProtection="1">
      <alignment horizontal="right" vertical="center"/>
      <protection hidden="1"/>
    </xf>
    <xf numFmtId="2" fontId="11" fillId="0" borderId="4" xfId="0" applyNumberFormat="1" applyFont="1" applyFill="1" applyBorder="1" applyAlignment="1" applyProtection="1">
      <alignment vertical="center"/>
      <protection hidden="1"/>
    </xf>
    <xf numFmtId="165" fontId="11" fillId="0" borderId="7" xfId="0" applyNumberFormat="1" applyFont="1" applyFill="1" applyBorder="1" applyAlignment="1" applyProtection="1">
      <alignment vertical="center"/>
      <protection hidden="1"/>
    </xf>
    <xf numFmtId="2" fontId="11" fillId="10" borderId="8" xfId="0" applyNumberFormat="1" applyFont="1" applyFill="1" applyBorder="1" applyAlignment="1" applyProtection="1">
      <alignment horizontal="center" vertical="center"/>
      <protection hidden="1"/>
    </xf>
    <xf numFmtId="0" fontId="11" fillId="10" borderId="3" xfId="0" applyFont="1" applyFill="1" applyBorder="1" applyAlignment="1" applyProtection="1">
      <alignment horizontal="center" vertical="center"/>
      <protection hidden="1"/>
    </xf>
    <xf numFmtId="0" fontId="11" fillId="10" borderId="4" xfId="0" applyFont="1" applyFill="1" applyBorder="1" applyAlignment="1" applyProtection="1">
      <alignment horizontal="center" vertical="center"/>
      <protection hidden="1"/>
    </xf>
    <xf numFmtId="2" fontId="11" fillId="10" borderId="4" xfId="0" applyNumberFormat="1" applyFont="1" applyFill="1" applyBorder="1" applyAlignment="1" applyProtection="1">
      <alignment horizontal="right" vertical="center"/>
      <protection hidden="1"/>
    </xf>
    <xf numFmtId="2" fontId="11" fillId="10" borderId="4" xfId="0" applyNumberFormat="1" applyFont="1" applyFill="1" applyBorder="1" applyAlignment="1" applyProtection="1">
      <alignment vertical="center"/>
      <protection hidden="1"/>
    </xf>
    <xf numFmtId="165" fontId="11" fillId="10" borderId="7" xfId="0" applyNumberFormat="1" applyFont="1" applyFill="1" applyBorder="1" applyAlignment="1" applyProtection="1">
      <alignment vertical="center"/>
      <protection hidden="1"/>
    </xf>
    <xf numFmtId="2" fontId="10" fillId="9" borderId="9" xfId="0" applyNumberFormat="1" applyFont="1" applyFill="1" applyBorder="1" applyAlignment="1" applyProtection="1">
      <alignment horizontal="center" vertical="center"/>
      <protection hidden="1"/>
    </xf>
    <xf numFmtId="0" fontId="10" fillId="9" borderId="10" xfId="0" applyFont="1" applyFill="1" applyBorder="1" applyAlignment="1" applyProtection="1">
      <alignment horizontal="center" vertical="center"/>
      <protection hidden="1"/>
    </xf>
    <xf numFmtId="2" fontId="10" fillId="9" borderId="11" xfId="0" applyNumberFormat="1" applyFont="1" applyFill="1" applyBorder="1" applyAlignment="1" applyProtection="1">
      <alignment horizontal="right" vertical="center"/>
      <protection hidden="1"/>
    </xf>
    <xf numFmtId="2" fontId="11" fillId="2" borderId="8" xfId="0" applyNumberFormat="1" applyFont="1" applyFill="1" applyBorder="1" applyAlignment="1" applyProtection="1">
      <alignment horizontal="center" vertical="center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0" fontId="11" fillId="2" borderId="4" xfId="0" applyFont="1" applyFill="1" applyBorder="1" applyAlignment="1" applyProtection="1">
      <alignment horizontal="center" vertical="center"/>
      <protection hidden="1"/>
    </xf>
    <xf numFmtId="2" fontId="11" fillId="2" borderId="4" xfId="0" applyNumberFormat="1" applyFont="1" applyFill="1" applyBorder="1" applyAlignment="1" applyProtection="1">
      <alignment horizontal="right" vertical="center"/>
      <protection hidden="1"/>
    </xf>
    <xf numFmtId="2" fontId="11" fillId="2" borderId="11" xfId="0" applyNumberFormat="1" applyFont="1" applyFill="1" applyBorder="1" applyAlignment="1" applyProtection="1">
      <alignment horizontal="right" vertical="center"/>
      <protection hidden="1"/>
    </xf>
    <xf numFmtId="2" fontId="7" fillId="6" borderId="12" xfId="0" applyNumberFormat="1" applyFont="1" applyFill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1" fillId="0" borderId="14" xfId="0" applyFont="1" applyBorder="1" applyAlignment="1" applyProtection="1">
      <alignment horizontal="center" vertical="center"/>
      <protection hidden="1"/>
    </xf>
    <xf numFmtId="2" fontId="11" fillId="0" borderId="14" xfId="0" applyNumberFormat="1" applyFont="1" applyBorder="1" applyAlignment="1" applyProtection="1">
      <alignment horizontal="center" vertical="center"/>
      <protection hidden="1"/>
    </xf>
    <xf numFmtId="2" fontId="11" fillId="0" borderId="15" xfId="0" applyNumberFormat="1" applyFont="1" applyBorder="1" applyAlignment="1" applyProtection="1">
      <alignment horizontal="center" vertical="center"/>
      <protection hidden="1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2" fontId="7" fillId="6" borderId="16" xfId="0" applyNumberFormat="1" applyFont="1" applyFill="1" applyBorder="1" applyAlignment="1" applyProtection="1">
      <alignment horizontal="center" vertical="center"/>
      <protection hidden="1"/>
    </xf>
    <xf numFmtId="2" fontId="7" fillId="7" borderId="16" xfId="0" applyNumberFormat="1" applyFont="1" applyFill="1" applyBorder="1" applyAlignment="1" applyProtection="1">
      <alignment horizontal="center" vertical="center"/>
      <protection hidden="1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2" fontId="7" fillId="8" borderId="16" xfId="0" applyNumberFormat="1" applyFont="1" applyFill="1" applyBorder="1" applyAlignment="1" applyProtection="1">
      <alignment horizontal="center" vertical="center"/>
      <protection hidden="1"/>
    </xf>
    <xf numFmtId="0" fontId="11" fillId="2" borderId="13" xfId="0" applyFont="1" applyFill="1" applyBorder="1" applyAlignment="1" applyProtection="1">
      <alignment horizontal="center" vertical="center"/>
      <protection hidden="1"/>
    </xf>
    <xf numFmtId="0" fontId="11" fillId="2" borderId="14" xfId="0" applyFont="1" applyFill="1" applyBorder="1" applyAlignment="1" applyProtection="1">
      <alignment horizontal="center" vertical="center"/>
      <protection hidden="1"/>
    </xf>
    <xf numFmtId="2" fontId="11" fillId="2" borderId="14" xfId="0" applyNumberFormat="1" applyFont="1" applyFill="1" applyBorder="1" applyAlignment="1" applyProtection="1">
      <alignment horizontal="center" vertical="center"/>
      <protection hidden="1"/>
    </xf>
    <xf numFmtId="2" fontId="11" fillId="2" borderId="15" xfId="0" applyNumberFormat="1" applyFont="1" applyFill="1" applyBorder="1" applyAlignment="1" applyProtection="1">
      <alignment horizontal="center" vertical="center"/>
      <protection hidden="1"/>
    </xf>
    <xf numFmtId="0" fontId="12" fillId="2" borderId="13" xfId="0" applyFont="1" applyFill="1" applyBorder="1" applyAlignment="1" applyProtection="1">
      <alignment horizontal="center" vertical="center"/>
      <protection hidden="1"/>
    </xf>
    <xf numFmtId="2" fontId="9" fillId="8" borderId="16" xfId="0" applyNumberFormat="1" applyFont="1" applyFill="1" applyBorder="1" applyAlignment="1" applyProtection="1">
      <alignment horizontal="center" vertical="center"/>
      <protection hidden="1"/>
    </xf>
    <xf numFmtId="2" fontId="10" fillId="8" borderId="16" xfId="0" applyNumberFormat="1" applyFont="1" applyFill="1" applyBorder="1" applyAlignment="1" applyProtection="1">
      <alignment horizontal="center" vertical="center"/>
      <protection hidden="1"/>
    </xf>
    <xf numFmtId="0" fontId="13" fillId="2" borderId="17" xfId="0" applyFont="1" applyFill="1" applyBorder="1" applyAlignment="1" applyProtection="1">
      <alignment horizontal="center" vertical="center"/>
      <protection hidden="1"/>
    </xf>
    <xf numFmtId="0" fontId="13" fillId="2" borderId="18" xfId="0" applyFont="1" applyFill="1" applyBorder="1" applyAlignment="1" applyProtection="1">
      <alignment horizontal="center" vertical="center"/>
      <protection hidden="1"/>
    </xf>
    <xf numFmtId="0" fontId="13" fillId="2" borderId="14" xfId="0" applyFont="1" applyFill="1" applyBorder="1" applyAlignment="1" applyProtection="1">
      <alignment horizontal="center" vertical="center"/>
      <protection hidden="1"/>
    </xf>
    <xf numFmtId="2" fontId="13" fillId="2" borderId="14" xfId="0" applyNumberFormat="1" applyFont="1" applyFill="1" applyBorder="1" applyAlignment="1" applyProtection="1">
      <alignment horizontal="center" vertical="center"/>
      <protection hidden="1"/>
    </xf>
    <xf numFmtId="2" fontId="14" fillId="2" borderId="15" xfId="0" applyNumberFormat="1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center" vertical="center"/>
      <protection locked="0"/>
    </xf>
    <xf numFmtId="2" fontId="10" fillId="9" borderId="16" xfId="0" applyNumberFormat="1" applyFont="1" applyFill="1" applyBorder="1" applyAlignment="1" applyProtection="1">
      <alignment horizontal="center" vertical="center"/>
      <protection hidden="1"/>
    </xf>
    <xf numFmtId="0" fontId="13" fillId="2" borderId="5" xfId="0" applyFont="1" applyFill="1" applyBorder="1" applyAlignment="1" applyProtection="1">
      <alignment horizontal="center" vertical="center"/>
      <protection hidden="1"/>
    </xf>
    <xf numFmtId="0" fontId="13" fillId="2" borderId="19" xfId="0" applyFont="1" applyFill="1" applyBorder="1" applyAlignment="1" applyProtection="1">
      <alignment horizontal="center" vertical="center"/>
      <protection hidden="1"/>
    </xf>
    <xf numFmtId="2" fontId="13" fillId="2" borderId="19" xfId="0" applyNumberFormat="1" applyFont="1" applyFill="1" applyBorder="1" applyAlignment="1" applyProtection="1">
      <alignment horizontal="center" vertical="center"/>
      <protection hidden="1"/>
    </xf>
    <xf numFmtId="2" fontId="14" fillId="2" borderId="20" xfId="0" applyNumberFormat="1" applyFont="1" applyFill="1" applyBorder="1" applyAlignment="1" applyProtection="1">
      <alignment horizontal="center" vertical="center"/>
      <protection hidden="1"/>
    </xf>
    <xf numFmtId="2" fontId="10" fillId="9" borderId="16" xfId="0" applyNumberFormat="1" applyFont="1" applyFill="1" applyBorder="1" applyAlignment="1" applyProtection="1">
      <alignment vertical="center"/>
      <protection hidden="1"/>
    </xf>
    <xf numFmtId="2" fontId="13" fillId="2" borderId="18" xfId="0" applyNumberFormat="1" applyFont="1" applyFill="1" applyBorder="1" applyAlignment="1" applyProtection="1">
      <alignment horizontal="center" vertical="center"/>
      <protection hidden="1"/>
    </xf>
    <xf numFmtId="0" fontId="13" fillId="2" borderId="13" xfId="0" applyFont="1" applyFill="1" applyBorder="1" applyAlignment="1" applyProtection="1">
      <alignment horizontal="center" vertical="center"/>
      <protection hidden="1"/>
    </xf>
    <xf numFmtId="2" fontId="11" fillId="0" borderId="16" xfId="0" applyNumberFormat="1" applyFont="1" applyFill="1" applyBorder="1" applyAlignment="1" applyProtection="1">
      <alignment horizontal="center" vertical="center"/>
      <protection hidden="1"/>
    </xf>
    <xf numFmtId="2" fontId="11" fillId="10" borderId="16" xfId="0" applyNumberFormat="1" applyFont="1" applyFill="1" applyBorder="1" applyAlignment="1" applyProtection="1">
      <alignment horizontal="center" vertical="center"/>
      <protection hidden="1"/>
    </xf>
    <xf numFmtId="0" fontId="13" fillId="10" borderId="18" xfId="0" applyFont="1" applyFill="1" applyBorder="1" applyAlignment="1" applyProtection="1">
      <alignment horizontal="center" vertical="center"/>
      <protection hidden="1"/>
    </xf>
    <xf numFmtId="0" fontId="13" fillId="10" borderId="19" xfId="0" applyFont="1" applyFill="1" applyBorder="1" applyAlignment="1" applyProtection="1">
      <alignment horizontal="center" vertical="center"/>
      <protection hidden="1"/>
    </xf>
    <xf numFmtId="0" fontId="13" fillId="10" borderId="5" xfId="0" applyFont="1" applyFill="1" applyBorder="1" applyAlignment="1" applyProtection="1">
      <alignment horizontal="center" vertical="center"/>
      <protection hidden="1"/>
    </xf>
    <xf numFmtId="2" fontId="13" fillId="10" borderId="14" xfId="0" applyNumberFormat="1" applyFont="1" applyFill="1" applyBorder="1" applyAlignment="1" applyProtection="1">
      <alignment horizontal="center" vertical="center"/>
      <protection hidden="1"/>
    </xf>
    <xf numFmtId="2" fontId="14" fillId="10" borderId="15" xfId="0" applyNumberFormat="1" applyFont="1" applyFill="1" applyBorder="1" applyAlignment="1" applyProtection="1">
      <alignment horizontal="center" vertical="center"/>
      <protection hidden="1"/>
    </xf>
    <xf numFmtId="2" fontId="10" fillId="9" borderId="21" xfId="0" applyNumberFormat="1" applyFont="1" applyFill="1" applyBorder="1" applyAlignment="1" applyProtection="1">
      <alignment horizontal="center" vertical="center"/>
      <protection hidden="1"/>
    </xf>
    <xf numFmtId="0" fontId="13" fillId="2" borderId="22" xfId="0" applyFont="1" applyFill="1" applyBorder="1" applyAlignment="1" applyProtection="1">
      <alignment horizontal="center" vertical="center"/>
      <protection hidden="1"/>
    </xf>
    <xf numFmtId="2" fontId="13" fillId="2" borderId="23" xfId="0" applyNumberFormat="1" applyFont="1" applyFill="1" applyBorder="1" applyAlignment="1" applyProtection="1">
      <alignment horizontal="center" vertical="center"/>
      <protection hidden="1"/>
    </xf>
    <xf numFmtId="2" fontId="11" fillId="2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24" xfId="0" applyFont="1" applyBorder="1" applyProtection="1">
      <protection locked="0"/>
    </xf>
    <xf numFmtId="0" fontId="6" fillId="0" borderId="25" xfId="0" applyFont="1" applyBorder="1" applyProtection="1">
      <protection locked="0"/>
    </xf>
    <xf numFmtId="0" fontId="6" fillId="0" borderId="26" xfId="0" applyFont="1" applyBorder="1" applyProtection="1">
      <protection locked="0"/>
    </xf>
    <xf numFmtId="2" fontId="6" fillId="0" borderId="27" xfId="0" applyNumberFormat="1" applyFont="1" applyBorder="1" applyProtection="1">
      <protection hidden="1"/>
    </xf>
    <xf numFmtId="2" fontId="6" fillId="0" borderId="28" xfId="0" applyNumberFormat="1" applyFont="1" applyBorder="1" applyProtection="1">
      <protection hidden="1"/>
    </xf>
    <xf numFmtId="0" fontId="6" fillId="3" borderId="0" xfId="0" applyFont="1" applyFill="1" applyBorder="1" applyProtection="1">
      <protection locked="0"/>
    </xf>
    <xf numFmtId="0" fontId="6" fillId="0" borderId="29" xfId="0" applyFont="1" applyBorder="1" applyProtection="1"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4" borderId="0" xfId="0" applyFont="1" applyFill="1" applyBorder="1" applyProtection="1">
      <protection locked="0"/>
    </xf>
    <xf numFmtId="0" fontId="6" fillId="0" borderId="30" xfId="0" applyFont="1" applyBorder="1" applyProtection="1">
      <protection locked="0"/>
    </xf>
    <xf numFmtId="0" fontId="6" fillId="0" borderId="31" xfId="0" applyFont="1" applyBorder="1" applyProtection="1">
      <protection locked="0"/>
    </xf>
    <xf numFmtId="2" fontId="6" fillId="0" borderId="31" xfId="0" applyNumberFormat="1" applyFont="1" applyBorder="1" applyProtection="1">
      <protection hidden="1"/>
    </xf>
    <xf numFmtId="0" fontId="6" fillId="0" borderId="27" xfId="0" applyFont="1" applyBorder="1" applyProtection="1">
      <protection locked="0"/>
    </xf>
    <xf numFmtId="2" fontId="6" fillId="0" borderId="32" xfId="0" applyNumberFormat="1" applyFont="1" applyBorder="1" applyProtection="1">
      <protection hidden="1"/>
    </xf>
    <xf numFmtId="0" fontId="6" fillId="0" borderId="8" xfId="0" applyFont="1" applyBorder="1" applyAlignment="1" applyProtection="1">
      <alignment horizontal="center" vertical="center" textRotation="120"/>
      <protection locked="0"/>
    </xf>
    <xf numFmtId="166" fontId="6" fillId="0" borderId="27" xfId="0" applyNumberFormat="1" applyFont="1" applyBorder="1" applyProtection="1">
      <protection hidden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2" fontId="6" fillId="0" borderId="26" xfId="0" applyNumberFormat="1" applyFont="1" applyBorder="1" applyProtection="1">
      <protection locked="0"/>
    </xf>
    <xf numFmtId="0" fontId="6" fillId="0" borderId="33" xfId="0" applyFont="1" applyBorder="1" applyProtection="1">
      <protection locked="0"/>
    </xf>
    <xf numFmtId="0" fontId="6" fillId="0" borderId="34" xfId="0" applyFont="1" applyBorder="1" applyProtection="1">
      <protection locked="0"/>
    </xf>
    <xf numFmtId="0" fontId="6" fillId="0" borderId="35" xfId="0" applyFont="1" applyBorder="1" applyProtection="1">
      <protection locked="0"/>
    </xf>
    <xf numFmtId="166" fontId="6" fillId="0" borderId="35" xfId="0" applyNumberFormat="1" applyFont="1" applyBorder="1" applyProtection="1">
      <protection hidden="1"/>
    </xf>
    <xf numFmtId="0" fontId="12" fillId="0" borderId="29" xfId="0" applyFont="1" applyBorder="1" applyProtection="1">
      <protection locked="0"/>
    </xf>
    <xf numFmtId="0" fontId="12" fillId="0" borderId="25" xfId="0" applyFont="1" applyBorder="1" applyProtection="1">
      <protection locked="0"/>
    </xf>
    <xf numFmtId="0" fontId="12" fillId="0" borderId="26" xfId="0" applyFont="1" applyBorder="1" applyProtection="1">
      <protection locked="0"/>
    </xf>
    <xf numFmtId="2" fontId="12" fillId="0" borderId="27" xfId="0" applyNumberFormat="1" applyFont="1" applyBorder="1" applyProtection="1">
      <protection hidden="1"/>
    </xf>
    <xf numFmtId="2" fontId="12" fillId="0" borderId="28" xfId="0" applyNumberFormat="1" applyFont="1" applyBorder="1" applyProtection="1">
      <protection hidden="1"/>
    </xf>
    <xf numFmtId="0" fontId="6" fillId="11" borderId="29" xfId="0" applyFont="1" applyFill="1" applyBorder="1" applyProtection="1">
      <protection locked="0"/>
    </xf>
    <xf numFmtId="0" fontId="6" fillId="11" borderId="25" xfId="0" applyFont="1" applyFill="1" applyBorder="1" applyProtection="1">
      <protection locked="0"/>
    </xf>
    <xf numFmtId="0" fontId="6" fillId="11" borderId="26" xfId="0" applyFont="1" applyFill="1" applyBorder="1" applyProtection="1">
      <protection locked="0"/>
    </xf>
    <xf numFmtId="2" fontId="6" fillId="11" borderId="27" xfId="0" applyNumberFormat="1" applyFont="1" applyFill="1" applyBorder="1" applyProtection="1">
      <protection hidden="1"/>
    </xf>
    <xf numFmtId="2" fontId="6" fillId="11" borderId="28" xfId="0" applyNumberFormat="1" applyFont="1" applyFill="1" applyBorder="1" applyProtection="1">
      <protection hidden="1"/>
    </xf>
    <xf numFmtId="0" fontId="6" fillId="0" borderId="29" xfId="0" applyFont="1" applyFill="1" applyBorder="1" applyProtection="1">
      <protection locked="0"/>
    </xf>
    <xf numFmtId="0" fontId="6" fillId="0" borderId="25" xfId="0" applyFont="1" applyFill="1" applyBorder="1" applyProtection="1">
      <protection locked="0"/>
    </xf>
    <xf numFmtId="0" fontId="6" fillId="0" borderId="26" xfId="0" applyFont="1" applyFill="1" applyBorder="1" applyProtection="1">
      <protection locked="0"/>
    </xf>
    <xf numFmtId="2" fontId="6" fillId="0" borderId="27" xfId="0" applyNumberFormat="1" applyFont="1" applyFill="1" applyBorder="1" applyProtection="1">
      <protection hidden="1"/>
    </xf>
    <xf numFmtId="2" fontId="6" fillId="0" borderId="28" xfId="0" applyNumberFormat="1" applyFont="1" applyFill="1" applyBorder="1" applyProtection="1">
      <protection hidden="1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15" fillId="0" borderId="29" xfId="0" applyFont="1" applyFill="1" applyBorder="1" applyAlignment="1" applyProtection="1">
      <alignment vertical="center"/>
      <protection locked="0"/>
    </xf>
    <xf numFmtId="0" fontId="15" fillId="0" borderId="26" xfId="0" applyFont="1" applyFill="1" applyBorder="1" applyProtection="1">
      <protection locked="0"/>
    </xf>
    <xf numFmtId="0" fontId="15" fillId="0" borderId="25" xfId="0" applyFont="1" applyFill="1" applyBorder="1" applyProtection="1">
      <protection locked="0"/>
    </xf>
    <xf numFmtId="2" fontId="15" fillId="0" borderId="27" xfId="0" applyNumberFormat="1" applyFont="1" applyFill="1" applyBorder="1" applyProtection="1">
      <protection hidden="1"/>
    </xf>
    <xf numFmtId="2" fontId="15" fillId="0" borderId="26" xfId="0" applyNumberFormat="1" applyFont="1" applyFill="1" applyBorder="1" applyProtection="1">
      <protection locked="0"/>
    </xf>
    <xf numFmtId="2" fontId="15" fillId="0" borderId="28" xfId="0" applyNumberFormat="1" applyFont="1" applyFill="1" applyBorder="1" applyProtection="1">
      <protection hidden="1"/>
    </xf>
    <xf numFmtId="0" fontId="15" fillId="12" borderId="26" xfId="0" applyFont="1" applyFill="1" applyBorder="1" applyProtection="1">
      <protection locked="0"/>
    </xf>
    <xf numFmtId="0" fontId="15" fillId="12" borderId="25" xfId="0" applyFont="1" applyFill="1" applyBorder="1" applyProtection="1">
      <protection locked="0"/>
    </xf>
    <xf numFmtId="2" fontId="15" fillId="12" borderId="27" xfId="0" applyNumberFormat="1" applyFont="1" applyFill="1" applyBorder="1" applyProtection="1">
      <protection hidden="1"/>
    </xf>
    <xf numFmtId="2" fontId="15" fillId="12" borderId="26" xfId="0" applyNumberFormat="1" applyFont="1" applyFill="1" applyBorder="1" applyProtection="1">
      <protection locked="0"/>
    </xf>
    <xf numFmtId="2" fontId="15" fillId="12" borderId="28" xfId="0" applyNumberFormat="1" applyFont="1" applyFill="1" applyBorder="1" applyProtection="1">
      <protection hidden="1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5" fillId="0" borderId="36" xfId="0" applyFont="1" applyFill="1" applyBorder="1" applyProtection="1">
      <protection locked="0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5" fillId="0" borderId="37" xfId="0" applyFont="1" applyFill="1" applyBorder="1" applyAlignment="1" applyProtection="1">
      <alignment vertical="center"/>
      <protection locked="0"/>
    </xf>
    <xf numFmtId="0" fontId="15" fillId="0" borderId="5" xfId="0" applyFont="1" applyFill="1" applyBorder="1" applyProtection="1">
      <protection locked="0"/>
    </xf>
    <xf numFmtId="0" fontId="15" fillId="0" borderId="19" xfId="0" applyFont="1" applyFill="1" applyBorder="1" applyProtection="1">
      <protection locked="0"/>
    </xf>
    <xf numFmtId="2" fontId="15" fillId="12" borderId="19" xfId="0" applyNumberFormat="1" applyFont="1" applyFill="1" applyBorder="1" applyProtection="1">
      <protection hidden="1"/>
    </xf>
    <xf numFmtId="2" fontId="15" fillId="0" borderId="19" xfId="0" applyNumberFormat="1" applyFont="1" applyFill="1" applyBorder="1" applyProtection="1">
      <protection locked="0"/>
    </xf>
    <xf numFmtId="2" fontId="15" fillId="0" borderId="20" xfId="0" applyNumberFormat="1" applyFont="1" applyFill="1" applyBorder="1" applyProtection="1">
      <protection hidden="1"/>
    </xf>
    <xf numFmtId="2" fontId="15" fillId="0" borderId="25" xfId="0" applyNumberFormat="1" applyFont="1" applyFill="1" applyBorder="1" applyProtection="1">
      <protection locked="0"/>
    </xf>
    <xf numFmtId="0" fontId="15" fillId="0" borderId="30" xfId="0" applyFont="1" applyFill="1" applyBorder="1" applyProtection="1">
      <protection locked="0"/>
    </xf>
    <xf numFmtId="0" fontId="15" fillId="0" borderId="31" xfId="0" applyFont="1" applyFill="1" applyBorder="1" applyProtection="1">
      <protection locked="0"/>
    </xf>
    <xf numFmtId="2" fontId="15" fillId="0" borderId="31" xfId="0" applyNumberFormat="1" applyFont="1" applyFill="1" applyBorder="1" applyProtection="1">
      <protection hidden="1"/>
    </xf>
    <xf numFmtId="2" fontId="15" fillId="0" borderId="31" xfId="0" applyNumberFormat="1" applyFont="1" applyFill="1" applyBorder="1" applyProtection="1">
      <protection locked="0"/>
    </xf>
    <xf numFmtId="2" fontId="15" fillId="0" borderId="32" xfId="0" applyNumberFormat="1" applyFont="1" applyFill="1" applyBorder="1" applyProtection="1">
      <protection hidden="1"/>
    </xf>
    <xf numFmtId="0" fontId="15" fillId="0" borderId="8" xfId="0" applyFont="1" applyFill="1" applyBorder="1" applyAlignment="1" applyProtection="1">
      <alignment vertical="center"/>
      <protection locked="0"/>
    </xf>
    <xf numFmtId="0" fontId="15" fillId="0" borderId="25" xfId="0" applyFont="1" applyBorder="1" applyProtection="1">
      <protection locked="0"/>
    </xf>
    <xf numFmtId="0" fontId="15" fillId="0" borderId="26" xfId="0" applyFont="1" applyBorder="1" applyProtection="1">
      <protection locked="0"/>
    </xf>
    <xf numFmtId="2" fontId="15" fillId="0" borderId="26" xfId="0" applyNumberFormat="1" applyFont="1" applyBorder="1" applyProtection="1">
      <protection locked="0"/>
    </xf>
    <xf numFmtId="0" fontId="15" fillId="13" borderId="8" xfId="0" applyFont="1" applyFill="1" applyBorder="1" applyAlignment="1" applyProtection="1">
      <alignment horizontal="center" vertical="center"/>
      <protection locked="0"/>
    </xf>
    <xf numFmtId="0" fontId="15" fillId="13" borderId="30" xfId="0" applyFont="1" applyFill="1" applyBorder="1" applyProtection="1">
      <protection locked="0"/>
    </xf>
    <xf numFmtId="0" fontId="15" fillId="13" borderId="31" xfId="0" applyFont="1" applyFill="1" applyBorder="1" applyProtection="1">
      <protection locked="0"/>
    </xf>
    <xf numFmtId="2" fontId="15" fillId="13" borderId="31" xfId="0" applyNumberFormat="1" applyFont="1" applyFill="1" applyBorder="1" applyProtection="1">
      <protection hidden="1"/>
    </xf>
    <xf numFmtId="2" fontId="15" fillId="13" borderId="31" xfId="0" applyNumberFormat="1" applyFont="1" applyFill="1" applyBorder="1" applyProtection="1">
      <protection locked="0"/>
    </xf>
    <xf numFmtId="2" fontId="15" fillId="13" borderId="32" xfId="0" applyNumberFormat="1" applyFont="1" applyFill="1" applyBorder="1" applyProtection="1">
      <protection hidden="1"/>
    </xf>
    <xf numFmtId="0" fontId="15" fillId="13" borderId="26" xfId="0" applyFont="1" applyFill="1" applyBorder="1" applyProtection="1">
      <protection locked="0"/>
    </xf>
    <xf numFmtId="0" fontId="15" fillId="13" borderId="25" xfId="0" applyFont="1" applyFill="1" applyBorder="1" applyProtection="1">
      <protection locked="0"/>
    </xf>
    <xf numFmtId="2" fontId="15" fillId="13" borderId="27" xfId="0" applyNumberFormat="1" applyFont="1" applyFill="1" applyBorder="1" applyProtection="1">
      <protection hidden="1"/>
    </xf>
    <xf numFmtId="2" fontId="15" fillId="13" borderId="26" xfId="0" applyNumberFormat="1" applyFont="1" applyFill="1" applyBorder="1" applyProtection="1">
      <protection locked="0"/>
    </xf>
    <xf numFmtId="2" fontId="15" fillId="13" borderId="28" xfId="0" applyNumberFormat="1" applyFont="1" applyFill="1" applyBorder="1" applyProtection="1">
      <protection hidden="1"/>
    </xf>
    <xf numFmtId="0" fontId="15" fillId="13" borderId="16" xfId="0" applyFont="1" applyFill="1" applyBorder="1" applyAlignment="1" applyProtection="1">
      <alignment horizontal="center"/>
      <protection locked="0"/>
    </xf>
    <xf numFmtId="0" fontId="15" fillId="13" borderId="18" xfId="0" applyFont="1" applyFill="1" applyBorder="1" applyProtection="1">
      <protection locked="0"/>
    </xf>
    <xf numFmtId="0" fontId="15" fillId="13" borderId="14" xfId="0" applyFont="1" applyFill="1" applyBorder="1" applyProtection="1">
      <protection locked="0"/>
    </xf>
    <xf numFmtId="2" fontId="15" fillId="13" borderId="38" xfId="0" applyNumberFormat="1" applyFont="1" applyFill="1" applyBorder="1" applyProtection="1">
      <protection hidden="1"/>
    </xf>
    <xf numFmtId="2" fontId="15" fillId="13" borderId="14" xfId="0" applyNumberFormat="1" applyFont="1" applyFill="1" applyBorder="1" applyProtection="1">
      <protection locked="0"/>
    </xf>
    <xf numFmtId="2" fontId="15" fillId="13" borderId="39" xfId="0" applyNumberFormat="1" applyFont="1" applyFill="1" applyBorder="1" applyProtection="1">
      <protection hidden="1"/>
    </xf>
    <xf numFmtId="0" fontId="15" fillId="13" borderId="37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4" fillId="0" borderId="30" xfId="0" applyFont="1" applyFill="1" applyBorder="1" applyProtection="1">
      <protection locked="0"/>
    </xf>
    <xf numFmtId="0" fontId="14" fillId="0" borderId="31" xfId="0" applyFont="1" applyFill="1" applyBorder="1" applyProtection="1">
      <protection locked="0"/>
    </xf>
    <xf numFmtId="2" fontId="14" fillId="0" borderId="31" xfId="0" applyNumberFormat="1" applyFont="1" applyFill="1" applyBorder="1" applyProtection="1">
      <protection hidden="1"/>
    </xf>
    <xf numFmtId="2" fontId="14" fillId="0" borderId="31" xfId="0" applyNumberFormat="1" applyFont="1" applyFill="1" applyBorder="1" applyProtection="1">
      <protection locked="0"/>
    </xf>
    <xf numFmtId="2" fontId="14" fillId="0" borderId="32" xfId="0" applyNumberFormat="1" applyFont="1" applyFill="1" applyBorder="1" applyProtection="1">
      <protection hidden="1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40" xfId="0" applyFont="1" applyFill="1" applyBorder="1" applyAlignment="1" applyProtection="1">
      <alignment vertical="center"/>
      <protection locked="0"/>
    </xf>
    <xf numFmtId="0" fontId="15" fillId="0" borderId="41" xfId="0" applyFont="1" applyFill="1" applyBorder="1" applyProtection="1">
      <protection locked="0"/>
    </xf>
    <xf numFmtId="2" fontId="15" fillId="0" borderId="42" xfId="0" applyNumberFormat="1" applyFont="1" applyFill="1" applyBorder="1" applyProtection="1">
      <protection hidden="1"/>
    </xf>
    <xf numFmtId="2" fontId="15" fillId="0" borderId="30" xfId="0" applyNumberFormat="1" applyFont="1" applyFill="1" applyBorder="1" applyProtection="1">
      <protection locked="0"/>
    </xf>
    <xf numFmtId="0" fontId="15" fillId="12" borderId="30" xfId="0" applyFont="1" applyFill="1" applyBorder="1" applyProtection="1">
      <protection locked="0"/>
    </xf>
    <xf numFmtId="0" fontId="15" fillId="12" borderId="31" xfId="0" applyFont="1" applyFill="1" applyBorder="1" applyProtection="1">
      <protection locked="0"/>
    </xf>
    <xf numFmtId="2" fontId="15" fillId="12" borderId="31" xfId="0" applyNumberFormat="1" applyFont="1" applyFill="1" applyBorder="1" applyProtection="1">
      <protection hidden="1"/>
    </xf>
    <xf numFmtId="2" fontId="15" fillId="12" borderId="31" xfId="0" applyNumberFormat="1" applyFont="1" applyFill="1" applyBorder="1" applyProtection="1">
      <protection locked="0"/>
    </xf>
    <xf numFmtId="2" fontId="15" fillId="12" borderId="32" xfId="0" applyNumberFormat="1" applyFont="1" applyFill="1" applyBorder="1" applyProtection="1">
      <protection hidden="1"/>
    </xf>
    <xf numFmtId="0" fontId="14" fillId="0" borderId="29" xfId="0" applyFont="1" applyFill="1" applyBorder="1" applyAlignment="1" applyProtection="1">
      <alignment vertical="center"/>
      <protection locked="0"/>
    </xf>
    <xf numFmtId="2" fontId="14" fillId="0" borderId="42" xfId="0" applyNumberFormat="1" applyFont="1" applyFill="1" applyBorder="1" applyProtection="1">
      <protection hidden="1"/>
    </xf>
    <xf numFmtId="0" fontId="16" fillId="8" borderId="26" xfId="0" applyFont="1" applyFill="1" applyBorder="1" applyAlignment="1" applyProtection="1">
      <alignment horizontal="center" vertical="center"/>
      <protection locked="0"/>
    </xf>
    <xf numFmtId="0" fontId="16" fillId="8" borderId="43" xfId="0" applyFont="1" applyFill="1" applyBorder="1" applyAlignment="1" applyProtection="1">
      <alignment horizontal="center" vertical="center"/>
      <protection locked="0"/>
    </xf>
    <xf numFmtId="0" fontId="16" fillId="14" borderId="31" xfId="0" applyFont="1" applyFill="1" applyBorder="1" applyAlignment="1" applyProtection="1">
      <alignment horizontal="center" vertical="center"/>
      <protection locked="0"/>
    </xf>
    <xf numFmtId="0" fontId="6" fillId="0" borderId="44" xfId="0" applyFont="1" applyBorder="1" applyProtection="1">
      <protection locked="0"/>
    </xf>
    <xf numFmtId="0" fontId="6" fillId="0" borderId="45" xfId="0" applyFont="1" applyBorder="1" applyProtection="1">
      <protection locked="0"/>
    </xf>
    <xf numFmtId="0" fontId="6" fillId="0" borderId="46" xfId="0" applyFont="1" applyBorder="1" applyProtection="1">
      <protection locked="0"/>
    </xf>
    <xf numFmtId="0" fontId="6" fillId="0" borderId="47" xfId="0" applyFont="1" applyBorder="1" applyProtection="1">
      <protection locked="0"/>
    </xf>
    <xf numFmtId="0" fontId="6" fillId="0" borderId="48" xfId="0" applyFont="1" applyBorder="1" applyProtection="1">
      <protection locked="0"/>
    </xf>
    <xf numFmtId="0" fontId="6" fillId="0" borderId="49" xfId="0" applyFont="1" applyBorder="1" applyProtection="1">
      <protection locked="0"/>
    </xf>
    <xf numFmtId="2" fontId="6" fillId="0" borderId="49" xfId="0" applyNumberFormat="1" applyFont="1" applyBorder="1" applyProtection="1">
      <protection hidden="1"/>
    </xf>
    <xf numFmtId="2" fontId="6" fillId="0" borderId="50" xfId="0" applyNumberFormat="1" applyFont="1" applyBorder="1" applyProtection="1">
      <protection hidden="1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 textRotation="120"/>
      <protection locked="0"/>
    </xf>
    <xf numFmtId="0" fontId="6" fillId="0" borderId="51" xfId="0" applyFont="1" applyBorder="1" applyAlignment="1" applyProtection="1">
      <alignment horizontal="center" vertical="center" wrapText="1"/>
      <protection locked="0"/>
    </xf>
    <xf numFmtId="2" fontId="6" fillId="0" borderId="27" xfId="0" applyNumberFormat="1" applyFont="1" applyBorder="1" applyProtection="1">
      <protection locked="0"/>
    </xf>
    <xf numFmtId="166" fontId="6" fillId="0" borderId="49" xfId="0" applyNumberFormat="1" applyFont="1" applyBorder="1" applyProtection="1">
      <protection hidden="1"/>
    </xf>
    <xf numFmtId="0" fontId="12" fillId="0" borderId="46" xfId="0" applyFont="1" applyBorder="1" applyProtection="1">
      <protection locked="0"/>
    </xf>
    <xf numFmtId="0" fontId="12" fillId="0" borderId="27" xfId="0" applyFont="1" applyBorder="1" applyProtection="1">
      <protection locked="0"/>
    </xf>
    <xf numFmtId="0" fontId="6" fillId="11" borderId="46" xfId="0" applyFont="1" applyFill="1" applyBorder="1" applyProtection="1">
      <protection locked="0"/>
    </xf>
    <xf numFmtId="0" fontId="6" fillId="11" borderId="27" xfId="0" applyFont="1" applyFill="1" applyBorder="1" applyProtection="1">
      <protection locked="0"/>
    </xf>
    <xf numFmtId="0" fontId="6" fillId="0" borderId="46" xfId="0" applyFont="1" applyFill="1" applyBorder="1" applyProtection="1">
      <protection locked="0"/>
    </xf>
    <xf numFmtId="0" fontId="6" fillId="0" borderId="27" xfId="0" applyFont="1" applyFill="1" applyBorder="1" applyProtection="1">
      <protection locked="0"/>
    </xf>
    <xf numFmtId="0" fontId="6" fillId="0" borderId="51" xfId="0" applyFont="1" applyFill="1" applyBorder="1" applyAlignment="1" applyProtection="1">
      <alignment horizontal="center" vertical="center"/>
      <protection locked="0"/>
    </xf>
    <xf numFmtId="0" fontId="15" fillId="0" borderId="46" xfId="0" applyFont="1" applyFill="1" applyBorder="1" applyAlignment="1" applyProtection="1">
      <alignment vertical="center"/>
      <protection locked="0"/>
    </xf>
    <xf numFmtId="0" fontId="15" fillId="0" borderId="27" xfId="0" applyFont="1" applyFill="1" applyBorder="1" applyProtection="1">
      <protection locked="0"/>
    </xf>
    <xf numFmtId="2" fontId="15" fillId="0" borderId="27" xfId="0" applyNumberFormat="1" applyFont="1" applyFill="1" applyBorder="1" applyProtection="1">
      <protection locked="0"/>
    </xf>
    <xf numFmtId="0" fontId="15" fillId="0" borderId="51" xfId="0" applyFont="1" applyFill="1" applyBorder="1" applyAlignment="1" applyProtection="1">
      <alignment vertical="center"/>
      <protection locked="0"/>
    </xf>
    <xf numFmtId="0" fontId="15" fillId="0" borderId="52" xfId="0" applyFont="1" applyFill="1" applyBorder="1" applyProtection="1">
      <protection locked="0"/>
    </xf>
    <xf numFmtId="0" fontId="15" fillId="0" borderId="51" xfId="0" applyFont="1" applyFill="1" applyBorder="1" applyAlignment="1" applyProtection="1">
      <alignment horizontal="center" vertical="center"/>
      <protection locked="0"/>
    </xf>
    <xf numFmtId="2" fontId="15" fillId="12" borderId="26" xfId="0" applyNumberFormat="1" applyFont="1" applyFill="1" applyBorder="1" applyProtection="1">
      <protection hidden="1"/>
    </xf>
    <xf numFmtId="2" fontId="15" fillId="0" borderId="53" xfId="0" applyNumberFormat="1" applyFont="1" applyFill="1" applyBorder="1" applyProtection="1">
      <protection hidden="1"/>
    </xf>
    <xf numFmtId="0" fontId="15" fillId="0" borderId="27" xfId="0" applyFont="1" applyBorder="1" applyProtection="1">
      <protection locked="0"/>
    </xf>
    <xf numFmtId="2" fontId="15" fillId="0" borderId="27" xfId="0" applyNumberFormat="1" applyFont="1" applyBorder="1" applyProtection="1">
      <protection locked="0"/>
    </xf>
    <xf numFmtId="0" fontId="15" fillId="13" borderId="51" xfId="0" applyFont="1" applyFill="1" applyBorder="1" applyAlignment="1" applyProtection="1">
      <alignment horizontal="center" vertical="center"/>
      <protection locked="0"/>
    </xf>
    <xf numFmtId="0" fontId="15" fillId="13" borderId="27" xfId="0" applyFont="1" applyFill="1" applyBorder="1" applyProtection="1">
      <protection locked="0"/>
    </xf>
    <xf numFmtId="2" fontId="15" fillId="13" borderId="27" xfId="0" applyNumberFormat="1" applyFont="1" applyFill="1" applyBorder="1" applyProtection="1">
      <protection locked="0"/>
    </xf>
    <xf numFmtId="0" fontId="15" fillId="13" borderId="45" xfId="0" applyFont="1" applyFill="1" applyBorder="1" applyProtection="1">
      <protection locked="0"/>
    </xf>
    <xf numFmtId="0" fontId="15" fillId="13" borderId="16" xfId="0" applyFont="1" applyFill="1" applyBorder="1" applyAlignment="1" applyProtection="1">
      <alignment horizontal="center" vertical="center"/>
      <protection locked="0"/>
    </xf>
    <xf numFmtId="2" fontId="15" fillId="13" borderId="14" xfId="0" applyNumberFormat="1" applyFont="1" applyFill="1" applyBorder="1" applyProtection="1">
      <protection hidden="1"/>
    </xf>
    <xf numFmtId="2" fontId="15" fillId="13" borderId="15" xfId="0" applyNumberFormat="1" applyFont="1" applyFill="1" applyBorder="1" applyProtection="1">
      <protection hidden="1"/>
    </xf>
    <xf numFmtId="2" fontId="15" fillId="13" borderId="26" xfId="0" applyNumberFormat="1" applyFont="1" applyFill="1" applyBorder="1" applyProtection="1">
      <protection hidden="1"/>
    </xf>
    <xf numFmtId="2" fontId="15" fillId="13" borderId="53" xfId="0" applyNumberFormat="1" applyFont="1" applyFill="1" applyBorder="1" applyProtection="1">
      <protection hidden="1"/>
    </xf>
    <xf numFmtId="0" fontId="15" fillId="13" borderId="16" xfId="0" applyFont="1" applyFill="1" applyBorder="1" applyAlignment="1" applyProtection="1">
      <alignment horizontal="center" vertical="center"/>
      <protection locked="0"/>
    </xf>
    <xf numFmtId="0" fontId="15" fillId="13" borderId="38" xfId="0" applyFont="1" applyFill="1" applyBorder="1" applyProtection="1">
      <protection locked="0"/>
    </xf>
    <xf numFmtId="2" fontId="15" fillId="13" borderId="38" xfId="0" applyNumberFormat="1" applyFont="1" applyFill="1" applyBorder="1" applyProtection="1">
      <protection locked="0"/>
    </xf>
    <xf numFmtId="0" fontId="15" fillId="0" borderId="54" xfId="0" applyFont="1" applyFill="1" applyBorder="1" applyAlignment="1" applyProtection="1">
      <alignment horizontal="center" vertical="center"/>
      <protection locked="0"/>
    </xf>
    <xf numFmtId="0" fontId="14" fillId="0" borderId="51" xfId="0" applyFont="1" applyFill="1" applyBorder="1" applyAlignment="1" applyProtection="1">
      <alignment horizontal="center" vertical="center"/>
      <protection locked="0"/>
    </xf>
    <xf numFmtId="0" fontId="14" fillId="0" borderId="25" xfId="0" applyFont="1" applyFill="1" applyBorder="1" applyProtection="1">
      <protection locked="0"/>
    </xf>
    <xf numFmtId="0" fontId="14" fillId="0" borderId="27" xfId="0" applyFont="1" applyFill="1" applyBorder="1" applyProtection="1">
      <protection locked="0"/>
    </xf>
    <xf numFmtId="2" fontId="14" fillId="0" borderId="27" xfId="0" applyNumberFormat="1" applyFont="1" applyFill="1" applyBorder="1" applyProtection="1">
      <protection hidden="1"/>
    </xf>
    <xf numFmtId="2" fontId="14" fillId="0" borderId="26" xfId="0" applyNumberFormat="1" applyFont="1" applyFill="1" applyBorder="1" applyProtection="1">
      <protection locked="0"/>
    </xf>
    <xf numFmtId="2" fontId="14" fillId="0" borderId="28" xfId="0" applyNumberFormat="1" applyFont="1" applyFill="1" applyBorder="1" applyProtection="1">
      <protection hidden="1"/>
    </xf>
    <xf numFmtId="0" fontId="15" fillId="0" borderId="51" xfId="0" applyFont="1" applyFill="1" applyBorder="1" applyAlignment="1" applyProtection="1">
      <alignment horizontal="center" vertical="center" wrapText="1"/>
      <protection locked="0"/>
    </xf>
    <xf numFmtId="0" fontId="15" fillId="0" borderId="55" xfId="0" applyFont="1" applyFill="1" applyBorder="1" applyAlignment="1" applyProtection="1">
      <alignment vertical="center"/>
      <protection locked="0"/>
    </xf>
    <xf numFmtId="0" fontId="15" fillId="0" borderId="56" xfId="0" applyFont="1" applyBorder="1" applyProtection="1">
      <protection locked="0"/>
    </xf>
    <xf numFmtId="2" fontId="15" fillId="0" borderId="57" xfId="0" applyNumberFormat="1" applyFont="1" applyFill="1" applyBorder="1" applyProtection="1">
      <protection hidden="1"/>
    </xf>
    <xf numFmtId="0" fontId="14" fillId="0" borderId="46" xfId="0" applyFont="1" applyFill="1" applyBorder="1" applyAlignment="1" applyProtection="1">
      <alignment vertical="center"/>
      <protection locked="0"/>
    </xf>
    <xf numFmtId="2" fontId="14" fillId="0" borderId="57" xfId="0" applyNumberFormat="1" applyFont="1" applyFill="1" applyBorder="1" applyProtection="1">
      <protection hidden="1"/>
    </xf>
    <xf numFmtId="0" fontId="16" fillId="8" borderId="27" xfId="0" applyFont="1" applyFill="1" applyBorder="1" applyAlignment="1" applyProtection="1">
      <alignment horizontal="center" vertical="center"/>
      <protection locked="0"/>
    </xf>
    <xf numFmtId="0" fontId="16" fillId="8" borderId="57" xfId="0" applyFont="1" applyFill="1" applyBorder="1" applyAlignment="1" applyProtection="1">
      <alignment horizontal="center" vertical="center"/>
      <protection locked="0"/>
    </xf>
    <xf numFmtId="0" fontId="16" fillId="14" borderId="27" xfId="0" applyFont="1" applyFill="1" applyBorder="1" applyAlignment="1" applyProtection="1">
      <alignment horizontal="center" vertical="center"/>
      <protection locked="0"/>
    </xf>
    <xf numFmtId="0" fontId="6" fillId="0" borderId="58" xfId="0" applyFont="1" applyBorder="1" applyProtection="1">
      <protection locked="0"/>
    </xf>
    <xf numFmtId="0" fontId="6" fillId="0" borderId="59" xfId="0" applyFont="1" applyBorder="1" applyProtection="1">
      <protection locked="0"/>
    </xf>
    <xf numFmtId="0" fontId="6" fillId="0" borderId="60" xfId="0" applyFont="1" applyBorder="1" applyProtection="1">
      <protection locked="0"/>
    </xf>
    <xf numFmtId="2" fontId="6" fillId="0" borderId="60" xfId="0" applyNumberFormat="1" applyFont="1" applyBorder="1" applyProtection="1">
      <protection hidden="1"/>
    </xf>
    <xf numFmtId="2" fontId="6" fillId="0" borderId="61" xfId="0" applyNumberFormat="1" applyFont="1" applyBorder="1" applyProtection="1">
      <protection hidden="1"/>
    </xf>
    <xf numFmtId="0" fontId="6" fillId="0" borderId="54" xfId="0" applyFont="1" applyBorder="1" applyAlignment="1" applyProtection="1">
      <alignment horizontal="center" vertical="center"/>
      <protection locked="0"/>
    </xf>
    <xf numFmtId="0" fontId="15" fillId="12" borderId="27" xfId="0" applyFont="1" applyFill="1" applyBorder="1" applyProtection="1">
      <protection locked="0"/>
    </xf>
    <xf numFmtId="2" fontId="15" fillId="12" borderId="27" xfId="0" applyNumberFormat="1" applyFont="1" applyFill="1" applyBorder="1" applyProtection="1">
      <protection locked="0"/>
    </xf>
    <xf numFmtId="0" fontId="15" fillId="0" borderId="62" xfId="0" applyFont="1" applyFill="1" applyBorder="1" applyProtection="1">
      <protection locked="0"/>
    </xf>
    <xf numFmtId="0" fontId="15" fillId="0" borderId="63" xfId="0" applyFont="1" applyFill="1" applyBorder="1" applyProtection="1">
      <protection locked="0"/>
    </xf>
    <xf numFmtId="0" fontId="15" fillId="0" borderId="49" xfId="0" applyFont="1" applyFill="1" applyBorder="1" applyProtection="1">
      <protection locked="0"/>
    </xf>
    <xf numFmtId="2" fontId="15" fillId="0" borderId="49" xfId="0" applyNumberFormat="1" applyFont="1" applyFill="1" applyBorder="1" applyProtection="1">
      <protection hidden="1"/>
    </xf>
    <xf numFmtId="2" fontId="15" fillId="0" borderId="49" xfId="0" applyNumberFormat="1" applyFont="1" applyFill="1" applyBorder="1" applyProtection="1">
      <protection locked="0"/>
    </xf>
    <xf numFmtId="2" fontId="15" fillId="0" borderId="50" xfId="0" applyNumberFormat="1" applyFont="1" applyFill="1" applyBorder="1" applyProtection="1">
      <protection hidden="1"/>
    </xf>
    <xf numFmtId="0" fontId="15" fillId="0" borderId="51" xfId="0" applyFont="1" applyFill="1" applyBorder="1" applyAlignment="1" applyProtection="1">
      <alignment horizontal="left" vertical="center"/>
      <protection locked="0"/>
    </xf>
    <xf numFmtId="0" fontId="15" fillId="0" borderId="47" xfId="0" applyFont="1" applyFill="1" applyBorder="1" applyAlignment="1" applyProtection="1">
      <alignment horizontal="center" vertical="center"/>
      <protection locked="0"/>
    </xf>
    <xf numFmtId="0" fontId="15" fillId="0" borderId="16" xfId="0" applyFont="1" applyFill="1" applyBorder="1" applyAlignment="1" applyProtection="1">
      <alignment horizontal="center" vertical="center"/>
      <protection locked="0"/>
    </xf>
    <xf numFmtId="0" fontId="15" fillId="0" borderId="18" xfId="0" applyFont="1" applyFill="1" applyBorder="1" applyProtection="1">
      <protection locked="0"/>
    </xf>
    <xf numFmtId="0" fontId="15" fillId="0" borderId="38" xfId="0" applyFont="1" applyFill="1" applyBorder="1" applyProtection="1">
      <protection locked="0"/>
    </xf>
    <xf numFmtId="2" fontId="15" fillId="0" borderId="38" xfId="0" applyNumberFormat="1" applyFont="1" applyFill="1" applyBorder="1" applyProtection="1">
      <protection hidden="1"/>
    </xf>
    <xf numFmtId="2" fontId="15" fillId="0" borderId="14" xfId="0" applyNumberFormat="1" applyFont="1" applyFill="1" applyBorder="1" applyProtection="1">
      <protection locked="0"/>
    </xf>
    <xf numFmtId="2" fontId="15" fillId="0" borderId="39" xfId="0" applyNumberFormat="1" applyFont="1" applyFill="1" applyBorder="1" applyProtection="1">
      <protection hidden="1"/>
    </xf>
    <xf numFmtId="0" fontId="15" fillId="0" borderId="54" xfId="0" applyFont="1" applyFill="1" applyBorder="1" applyAlignment="1" applyProtection="1">
      <alignment horizontal="center" vertical="center" wrapText="1"/>
      <protection locked="0"/>
    </xf>
    <xf numFmtId="0" fontId="6" fillId="0" borderId="54" xfId="0" applyFont="1" applyBorder="1" applyProtection="1">
      <protection locked="0"/>
    </xf>
    <xf numFmtId="2" fontId="6" fillId="0" borderId="26" xfId="0" applyNumberFormat="1" applyFont="1" applyBorder="1" applyProtection="1">
      <protection hidden="1"/>
    </xf>
    <xf numFmtId="2" fontId="6" fillId="0" borderId="53" xfId="0" applyNumberFormat="1" applyFont="1" applyBorder="1" applyProtection="1">
      <protection hidden="1"/>
    </xf>
    <xf numFmtId="0" fontId="15" fillId="0" borderId="37" xfId="0" applyFont="1" applyFill="1" applyBorder="1" applyAlignment="1" applyProtection="1">
      <alignment horizontal="center" vertical="center"/>
      <protection locked="0"/>
    </xf>
    <xf numFmtId="0" fontId="15" fillId="0" borderId="64" xfId="0" applyFont="1" applyFill="1" applyBorder="1" applyProtection="1">
      <protection locked="0"/>
    </xf>
    <xf numFmtId="0" fontId="15" fillId="0" borderId="63" xfId="0" applyFont="1" applyBorder="1" applyProtection="1">
      <protection locked="0"/>
    </xf>
    <xf numFmtId="0" fontId="15" fillId="0" borderId="49" xfId="0" applyFont="1" applyBorder="1" applyProtection="1">
      <protection locked="0"/>
    </xf>
    <xf numFmtId="2" fontId="15" fillId="0" borderId="49" xfId="0" applyNumberFormat="1" applyFont="1" applyBorder="1" applyProtection="1">
      <protection locked="0"/>
    </xf>
    <xf numFmtId="0" fontId="15" fillId="0" borderId="65" xfId="0" applyFont="1" applyFill="1" applyBorder="1" applyAlignment="1" applyProtection="1">
      <alignment vertical="center"/>
      <protection locked="0"/>
    </xf>
    <xf numFmtId="0" fontId="15" fillId="0" borderId="66" xfId="0" applyFont="1" applyFill="1" applyBorder="1" applyProtection="1">
      <protection locked="0"/>
    </xf>
    <xf numFmtId="0" fontId="15" fillId="0" borderId="67" xfId="0" applyFont="1" applyFill="1" applyBorder="1" applyProtection="1">
      <protection locked="0"/>
    </xf>
    <xf numFmtId="2" fontId="15" fillId="0" borderId="67" xfId="0" applyNumberFormat="1" applyFont="1" applyFill="1" applyBorder="1" applyProtection="1">
      <protection hidden="1"/>
    </xf>
    <xf numFmtId="2" fontId="15" fillId="0" borderId="67" xfId="0" applyNumberFormat="1" applyFont="1" applyFill="1" applyBorder="1" applyProtection="1">
      <protection locked="0"/>
    </xf>
    <xf numFmtId="2" fontId="15" fillId="0" borderId="68" xfId="0" applyNumberFormat="1" applyFont="1" applyFill="1" applyBorder="1" applyProtection="1">
      <protection hidden="1"/>
    </xf>
    <xf numFmtId="0" fontId="15" fillId="13" borderId="54" xfId="0" applyFont="1" applyFill="1" applyBorder="1" applyAlignment="1" applyProtection="1">
      <alignment horizontal="center" vertical="center"/>
      <protection locked="0"/>
    </xf>
    <xf numFmtId="0" fontId="15" fillId="13" borderId="49" xfId="0" applyFont="1" applyFill="1" applyBorder="1" applyProtection="1">
      <protection locked="0"/>
    </xf>
    <xf numFmtId="0" fontId="15" fillId="13" borderId="63" xfId="0" applyFont="1" applyFill="1" applyBorder="1" applyProtection="1">
      <protection locked="0"/>
    </xf>
    <xf numFmtId="2" fontId="15" fillId="13" borderId="49" xfId="0" applyNumberFormat="1" applyFont="1" applyFill="1" applyBorder="1" applyProtection="1">
      <protection locked="0"/>
    </xf>
    <xf numFmtId="0" fontId="15" fillId="13" borderId="69" xfId="0" applyFont="1" applyFill="1" applyBorder="1" applyProtection="1">
      <protection locked="0"/>
    </xf>
    <xf numFmtId="2" fontId="15" fillId="0" borderId="26" xfId="0" applyNumberFormat="1" applyFont="1" applyFill="1" applyBorder="1" applyProtection="1">
      <protection hidden="1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4" fillId="0" borderId="18" xfId="0" applyFont="1" applyFill="1" applyBorder="1" applyProtection="1">
      <protection locked="0"/>
    </xf>
    <xf numFmtId="0" fontId="14" fillId="0" borderId="38" xfId="0" applyFont="1" applyFill="1" applyBorder="1" applyProtection="1">
      <protection locked="0"/>
    </xf>
    <xf numFmtId="2" fontId="14" fillId="0" borderId="38" xfId="0" applyNumberFormat="1" applyFont="1" applyFill="1" applyBorder="1" applyProtection="1">
      <protection hidden="1"/>
    </xf>
    <xf numFmtId="2" fontId="14" fillId="0" borderId="14" xfId="0" applyNumberFormat="1" applyFont="1" applyFill="1" applyBorder="1" applyProtection="1">
      <protection locked="0"/>
    </xf>
    <xf numFmtId="2" fontId="14" fillId="0" borderId="39" xfId="0" applyNumberFormat="1" applyFont="1" applyFill="1" applyBorder="1" applyProtection="1">
      <protection hidden="1"/>
    </xf>
    <xf numFmtId="0" fontId="17" fillId="0" borderId="27" xfId="0" applyFont="1" applyFill="1" applyBorder="1" applyProtection="1">
      <protection locked="0"/>
    </xf>
    <xf numFmtId="0" fontId="16" fillId="8" borderId="49" xfId="0" applyFont="1" applyFill="1" applyBorder="1" applyAlignment="1" applyProtection="1">
      <alignment horizontal="center" vertical="center"/>
      <protection locked="0"/>
    </xf>
    <xf numFmtId="0" fontId="16" fillId="8" borderId="70" xfId="0" applyFont="1" applyFill="1" applyBorder="1" applyAlignment="1" applyProtection="1">
      <alignment horizontal="center" vertical="center"/>
      <protection locked="0"/>
    </xf>
    <xf numFmtId="0" fontId="6" fillId="15" borderId="27" xfId="0" applyFont="1" applyFill="1" applyBorder="1" applyProtection="1">
      <protection locked="0"/>
    </xf>
    <xf numFmtId="0" fontId="6" fillId="0" borderId="63" xfId="0" applyFont="1" applyBorder="1" applyProtection="1">
      <protection locked="0"/>
    </xf>
    <xf numFmtId="0" fontId="6" fillId="0" borderId="54" xfId="0" applyFont="1" applyFill="1" applyBorder="1" applyAlignment="1" applyProtection="1">
      <alignment horizontal="center" vertical="center"/>
      <protection locked="0"/>
    </xf>
    <xf numFmtId="0" fontId="15" fillId="0" borderId="45" xfId="0" applyFont="1" applyBorder="1" applyProtection="1">
      <protection locked="0"/>
    </xf>
    <xf numFmtId="0" fontId="15" fillId="0" borderId="52" xfId="0" applyFont="1" applyBorder="1" applyProtection="1">
      <protection locked="0"/>
    </xf>
    <xf numFmtId="0" fontId="15" fillId="0" borderId="71" xfId="0" applyFont="1" applyFill="1" applyBorder="1" applyProtection="1">
      <protection locked="0"/>
    </xf>
    <xf numFmtId="0" fontId="15" fillId="0" borderId="69" xfId="0" applyFont="1" applyBorder="1" applyProtection="1">
      <protection locked="0"/>
    </xf>
    <xf numFmtId="0" fontId="15" fillId="0" borderId="38" xfId="0" applyFont="1" applyBorder="1" applyProtection="1">
      <protection locked="0"/>
    </xf>
    <xf numFmtId="2" fontId="15" fillId="0" borderId="38" xfId="0" applyNumberFormat="1" applyFont="1" applyBorder="1" applyProtection="1">
      <protection locked="0"/>
    </xf>
    <xf numFmtId="2" fontId="15" fillId="12" borderId="38" xfId="0" applyNumberFormat="1" applyFont="1" applyFill="1" applyBorder="1" applyProtection="1">
      <protection hidden="1"/>
    </xf>
    <xf numFmtId="2" fontId="15" fillId="0" borderId="25" xfId="0" applyNumberFormat="1" applyFont="1" applyBorder="1" applyProtection="1">
      <protection locked="0"/>
    </xf>
    <xf numFmtId="0" fontId="15" fillId="0" borderId="46" xfId="0" applyFont="1" applyFill="1" applyBorder="1" applyAlignment="1" applyProtection="1">
      <alignment horizontal="left" vertical="center"/>
      <protection locked="0"/>
    </xf>
    <xf numFmtId="0" fontId="15" fillId="0" borderId="54" xfId="0" applyFont="1" applyFill="1" applyBorder="1" applyAlignment="1" applyProtection="1">
      <alignment vertical="center"/>
      <protection locked="0"/>
    </xf>
    <xf numFmtId="0" fontId="15" fillId="0" borderId="47" xfId="0" applyFont="1" applyFill="1" applyBorder="1" applyAlignment="1" applyProtection="1">
      <alignment vertical="center"/>
      <protection locked="0"/>
    </xf>
    <xf numFmtId="0" fontId="15" fillId="0" borderId="48" xfId="0" applyFont="1" applyBorder="1" applyProtection="1">
      <protection locked="0"/>
    </xf>
    <xf numFmtId="0" fontId="18" fillId="13" borderId="46" xfId="0" applyFont="1" applyFill="1" applyBorder="1" applyAlignment="1" applyProtection="1">
      <alignment vertical="center"/>
      <protection locked="0"/>
    </xf>
    <xf numFmtId="0" fontId="14" fillId="0" borderId="25" xfId="0" applyFont="1" applyBorder="1" applyProtection="1">
      <protection locked="0"/>
    </xf>
    <xf numFmtId="0" fontId="14" fillId="0" borderId="26" xfId="0" applyFont="1" applyBorder="1" applyProtection="1">
      <protection locked="0"/>
    </xf>
    <xf numFmtId="0" fontId="14" fillId="0" borderId="26" xfId="0" applyFont="1" applyFill="1" applyBorder="1" applyProtection="1">
      <protection locked="0"/>
    </xf>
    <xf numFmtId="2" fontId="14" fillId="0" borderId="26" xfId="0" applyNumberFormat="1" applyFont="1" applyFill="1" applyBorder="1" applyProtection="1">
      <protection hidden="1"/>
    </xf>
    <xf numFmtId="2" fontId="14" fillId="0" borderId="53" xfId="0" applyNumberFormat="1" applyFont="1" applyFill="1" applyBorder="1" applyProtection="1">
      <protection hidden="1"/>
    </xf>
    <xf numFmtId="0" fontId="14" fillId="0" borderId="27" xfId="0" applyFont="1" applyBorder="1" applyProtection="1">
      <protection locked="0"/>
    </xf>
    <xf numFmtId="0" fontId="15" fillId="0" borderId="72" xfId="0" applyFont="1" applyBorder="1" applyProtection="1">
      <protection locked="0"/>
    </xf>
    <xf numFmtId="0" fontId="15" fillId="0" borderId="67" xfId="0" applyFont="1" applyBorder="1" applyProtection="1">
      <protection locked="0"/>
    </xf>
    <xf numFmtId="2" fontId="15" fillId="0" borderId="38" xfId="0" applyNumberFormat="1" applyFont="1" applyFill="1" applyBorder="1" applyProtection="1"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Protection="1">
      <protection locked="0"/>
    </xf>
    <xf numFmtId="0" fontId="6" fillId="0" borderId="38" xfId="0" applyFont="1" applyBorder="1" applyProtection="1">
      <protection locked="0"/>
    </xf>
    <xf numFmtId="2" fontId="6" fillId="0" borderId="38" xfId="0" applyNumberFormat="1" applyFont="1" applyBorder="1" applyProtection="1">
      <protection hidden="1"/>
    </xf>
    <xf numFmtId="2" fontId="6" fillId="0" borderId="39" xfId="0" applyNumberFormat="1" applyFont="1" applyBorder="1" applyProtection="1">
      <protection hidden="1"/>
    </xf>
    <xf numFmtId="2" fontId="6" fillId="0" borderId="49" xfId="0" applyNumberFormat="1" applyFont="1" applyBorder="1" applyProtection="1">
      <protection locked="0"/>
    </xf>
    <xf numFmtId="0" fontId="6" fillId="0" borderId="52" xfId="0" applyFont="1" applyBorder="1" applyProtection="1">
      <protection locked="0"/>
    </xf>
    <xf numFmtId="0" fontId="6" fillId="0" borderId="49" xfId="0" quotePrefix="1" applyFont="1" applyBorder="1" applyProtection="1">
      <protection locked="0"/>
    </xf>
    <xf numFmtId="0" fontId="12" fillId="0" borderId="47" xfId="0" applyFont="1" applyBorder="1" applyProtection="1">
      <protection locked="0"/>
    </xf>
    <xf numFmtId="0" fontId="12" fillId="0" borderId="63" xfId="0" applyFont="1" applyBorder="1" applyProtection="1">
      <protection locked="0"/>
    </xf>
    <xf numFmtId="0" fontId="12" fillId="0" borderId="49" xfId="0" applyFont="1" applyBorder="1" applyProtection="1">
      <protection locked="0"/>
    </xf>
    <xf numFmtId="2" fontId="12" fillId="0" borderId="49" xfId="0" applyNumberFormat="1" applyFont="1" applyBorder="1" applyProtection="1">
      <protection hidden="1"/>
    </xf>
    <xf numFmtId="2" fontId="12" fillId="0" borderId="50" xfId="0" applyNumberFormat="1" applyFont="1" applyBorder="1" applyProtection="1">
      <protection hidden="1"/>
    </xf>
    <xf numFmtId="0" fontId="6" fillId="0" borderId="65" xfId="0" applyFont="1" applyBorder="1" applyProtection="1">
      <protection locked="0"/>
    </xf>
    <xf numFmtId="0" fontId="6" fillId="0" borderId="66" xfId="0" applyFont="1" applyBorder="1" applyProtection="1">
      <protection locked="0"/>
    </xf>
    <xf numFmtId="0" fontId="6" fillId="0" borderId="67" xfId="0" applyFont="1" applyBorder="1" applyProtection="1">
      <protection locked="0"/>
    </xf>
    <xf numFmtId="0" fontId="6" fillId="0" borderId="73" xfId="0" applyFont="1" applyBorder="1" applyProtection="1">
      <protection locked="0"/>
    </xf>
    <xf numFmtId="2" fontId="6" fillId="0" borderId="67" xfId="0" applyNumberFormat="1" applyFont="1" applyBorder="1" applyProtection="1">
      <protection hidden="1"/>
    </xf>
    <xf numFmtId="2" fontId="6" fillId="0" borderId="68" xfId="0" applyNumberFormat="1" applyFont="1" applyBorder="1" applyProtection="1">
      <protection hidden="1"/>
    </xf>
    <xf numFmtId="0" fontId="6" fillId="0" borderId="47" xfId="0" applyFont="1" applyBorder="1" applyAlignment="1" applyProtection="1">
      <alignment horizontal="center" vertical="center"/>
      <protection locked="0"/>
    </xf>
    <xf numFmtId="0" fontId="15" fillId="12" borderId="63" xfId="0" applyFont="1" applyFill="1" applyBorder="1" applyProtection="1">
      <protection locked="0"/>
    </xf>
    <xf numFmtId="0" fontId="15" fillId="12" borderId="49" xfId="0" applyFont="1" applyFill="1" applyBorder="1" applyProtection="1">
      <protection locked="0"/>
    </xf>
    <xf numFmtId="0" fontId="19" fillId="0" borderId="74" xfId="0" applyFont="1" applyFill="1" applyBorder="1" applyAlignment="1" applyProtection="1">
      <alignment vertical="center"/>
      <protection locked="0"/>
    </xf>
    <xf numFmtId="0" fontId="15" fillId="0" borderId="73" xfId="0" applyFont="1" applyBorder="1" applyProtection="1">
      <protection locked="0"/>
    </xf>
    <xf numFmtId="0" fontId="15" fillId="0" borderId="66" xfId="0" applyFont="1" applyBorder="1" applyProtection="1">
      <protection locked="0"/>
    </xf>
    <xf numFmtId="2" fontId="15" fillId="0" borderId="73" xfId="0" applyNumberFormat="1" applyFont="1" applyFill="1" applyBorder="1" applyProtection="1">
      <protection hidden="1"/>
    </xf>
    <xf numFmtId="2" fontId="15" fillId="0" borderId="73" xfId="0" applyNumberFormat="1" applyFont="1" applyBorder="1" applyProtection="1">
      <protection locked="0"/>
    </xf>
    <xf numFmtId="2" fontId="15" fillId="0" borderId="75" xfId="0" applyNumberFormat="1" applyFont="1" applyFill="1" applyBorder="1" applyProtection="1">
      <protection hidden="1"/>
    </xf>
    <xf numFmtId="0" fontId="15" fillId="0" borderId="76" xfId="0" applyFont="1" applyBorder="1" applyProtection="1">
      <protection locked="0"/>
    </xf>
    <xf numFmtId="0" fontId="15" fillId="0" borderId="30" xfId="0" applyFont="1" applyBorder="1" applyProtection="1">
      <protection locked="0"/>
    </xf>
    <xf numFmtId="0" fontId="15" fillId="0" borderId="31" xfId="0" applyFont="1" applyBorder="1" applyProtection="1">
      <protection locked="0"/>
    </xf>
    <xf numFmtId="2" fontId="15" fillId="0" borderId="31" xfId="0" applyNumberFormat="1" applyFont="1" applyBorder="1" applyProtection="1">
      <protection locked="0"/>
    </xf>
    <xf numFmtId="0" fontId="15" fillId="0" borderId="62" xfId="0" applyFont="1" applyBorder="1" applyProtection="1">
      <protection locked="0"/>
    </xf>
    <xf numFmtId="2" fontId="15" fillId="0" borderId="63" xfId="0" applyNumberFormat="1" applyFont="1" applyBorder="1" applyProtection="1">
      <protection locked="0"/>
    </xf>
    <xf numFmtId="0" fontId="20" fillId="8" borderId="77" xfId="0" applyFont="1" applyFill="1" applyBorder="1" applyAlignment="1" applyProtection="1">
      <alignment horizontal="center" vertical="center"/>
      <protection locked="0"/>
    </xf>
    <xf numFmtId="2" fontId="21" fillId="8" borderId="77" xfId="0" applyNumberFormat="1" applyFont="1" applyFill="1" applyBorder="1" applyAlignment="1" applyProtection="1">
      <alignment horizontal="center"/>
      <protection hidden="1"/>
    </xf>
    <xf numFmtId="2" fontId="21" fillId="8" borderId="78" xfId="0" applyNumberFormat="1" applyFont="1" applyFill="1" applyBorder="1" applyAlignment="1" applyProtection="1">
      <alignment horizontal="center"/>
      <protection hidden="1"/>
    </xf>
    <xf numFmtId="2" fontId="21" fillId="8" borderId="79" xfId="0" applyNumberFormat="1" applyFont="1" applyFill="1" applyBorder="1" applyAlignment="1" applyProtection="1">
      <alignment horizontal="center"/>
      <protection hidden="1"/>
    </xf>
    <xf numFmtId="0" fontId="18" fillId="13" borderId="80" xfId="0" applyFont="1" applyFill="1" applyBorder="1" applyAlignment="1" applyProtection="1">
      <alignment vertical="center"/>
      <protection locked="0"/>
    </xf>
    <xf numFmtId="0" fontId="15" fillId="0" borderId="80" xfId="0" applyFont="1" applyFill="1" applyBorder="1" applyAlignment="1" applyProtection="1">
      <alignment vertical="center"/>
      <protection locked="0"/>
    </xf>
    <xf numFmtId="0" fontId="15" fillId="13" borderId="74" xfId="0" applyFont="1" applyFill="1" applyBorder="1" applyAlignment="1" applyProtection="1">
      <alignment horizontal="center" vertical="center"/>
      <protection locked="0"/>
    </xf>
    <xf numFmtId="0" fontId="15" fillId="13" borderId="66" xfId="0" applyFont="1" applyFill="1" applyBorder="1" applyProtection="1">
      <protection locked="0"/>
    </xf>
    <xf numFmtId="0" fontId="15" fillId="13" borderId="67" xfId="0" applyFont="1" applyFill="1" applyBorder="1" applyProtection="1">
      <protection locked="0"/>
    </xf>
    <xf numFmtId="2" fontId="15" fillId="13" borderId="67" xfId="0" applyNumberFormat="1" applyFont="1" applyFill="1" applyBorder="1" applyProtection="1">
      <protection hidden="1"/>
    </xf>
    <xf numFmtId="2" fontId="15" fillId="13" borderId="67" xfId="0" applyNumberFormat="1" applyFont="1" applyFill="1" applyBorder="1" applyProtection="1">
      <protection locked="0"/>
    </xf>
    <xf numFmtId="2" fontId="15" fillId="13" borderId="68" xfId="0" applyNumberFormat="1" applyFont="1" applyFill="1" applyBorder="1" applyProtection="1">
      <protection hidden="1"/>
    </xf>
    <xf numFmtId="0" fontId="15" fillId="0" borderId="65" xfId="0" applyFont="1" applyFill="1" applyBorder="1" applyAlignment="1" applyProtection="1">
      <alignment horizontal="center" vertical="center"/>
      <protection locked="0"/>
    </xf>
    <xf numFmtId="2" fontId="15" fillId="0" borderId="67" xfId="0" applyNumberFormat="1" applyFont="1" applyBorder="1" applyProtection="1">
      <protection locked="0"/>
    </xf>
    <xf numFmtId="0" fontId="14" fillId="0" borderId="18" xfId="0" applyFont="1" applyBorder="1" applyProtection="1">
      <protection locked="0"/>
    </xf>
    <xf numFmtId="0" fontId="14" fillId="0" borderId="38" xfId="0" applyFont="1" applyBorder="1" applyProtection="1">
      <protection locked="0"/>
    </xf>
    <xf numFmtId="0" fontId="14" fillId="0" borderId="63" xfId="0" applyFont="1" applyBorder="1" applyProtection="1">
      <protection locked="0"/>
    </xf>
    <xf numFmtId="0" fontId="14" fillId="0" borderId="49" xfId="0" applyFont="1" applyBorder="1" applyProtection="1">
      <protection locked="0"/>
    </xf>
    <xf numFmtId="0" fontId="15" fillId="0" borderId="47" xfId="0" applyFont="1" applyFill="1" applyBorder="1" applyAlignment="1" applyProtection="1">
      <alignment horizontal="center" vertical="center" wrapText="1"/>
      <protection locked="0"/>
    </xf>
    <xf numFmtId="0" fontId="15" fillId="0" borderId="81" xfId="0" applyFont="1" applyBorder="1" applyProtection="1">
      <protection locked="0"/>
    </xf>
    <xf numFmtId="0" fontId="15" fillId="0" borderId="18" xfId="0" applyFont="1" applyBorder="1" applyProtection="1">
      <protection locked="0"/>
    </xf>
    <xf numFmtId="0" fontId="15" fillId="16" borderId="63" xfId="0" applyFont="1" applyFill="1" applyBorder="1" applyProtection="1">
      <protection locked="0"/>
    </xf>
    <xf numFmtId="0" fontId="15" fillId="16" borderId="49" xfId="0" applyFont="1" applyFill="1" applyBorder="1" applyProtection="1">
      <protection locked="0"/>
    </xf>
    <xf numFmtId="0" fontId="15" fillId="16" borderId="27" xfId="0" applyFont="1" applyFill="1" applyBorder="1" applyProtection="1">
      <protection locked="0"/>
    </xf>
    <xf numFmtId="2" fontId="15" fillId="16" borderId="27" xfId="0" applyNumberFormat="1" applyFont="1" applyFill="1" applyBorder="1" applyProtection="1">
      <protection hidden="1"/>
    </xf>
    <xf numFmtId="2" fontId="15" fillId="16" borderId="26" xfId="0" applyNumberFormat="1" applyFont="1" applyFill="1" applyBorder="1" applyProtection="1">
      <protection locked="0"/>
    </xf>
    <xf numFmtId="2" fontId="15" fillId="16" borderId="28" xfId="0" applyNumberFormat="1" applyFont="1" applyFill="1" applyBorder="1" applyProtection="1">
      <protection hidden="1"/>
    </xf>
    <xf numFmtId="0" fontId="15" fillId="0" borderId="82" xfId="0" applyFont="1" applyBorder="1" applyProtection="1">
      <protection locked="0"/>
    </xf>
    <xf numFmtId="0" fontId="15" fillId="0" borderId="83" xfId="0" applyFont="1" applyBorder="1" applyProtection="1">
      <protection locked="0"/>
    </xf>
    <xf numFmtId="2" fontId="6" fillId="0" borderId="35" xfId="0" applyNumberFormat="1" applyFont="1" applyBorder="1" applyProtection="1">
      <protection hidden="1"/>
    </xf>
    <xf numFmtId="2" fontId="6" fillId="0" borderId="84" xfId="0" applyNumberFormat="1" applyFont="1" applyBorder="1" applyProtection="1">
      <protection hidden="1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17" borderId="46" xfId="0" applyFont="1" applyFill="1" applyBorder="1" applyProtection="1">
      <protection locked="0"/>
    </xf>
    <xf numFmtId="0" fontId="6" fillId="17" borderId="45" xfId="0" applyFont="1" applyFill="1" applyBorder="1" applyProtection="1">
      <protection locked="0"/>
    </xf>
    <xf numFmtId="0" fontId="6" fillId="17" borderId="27" xfId="0" applyFont="1" applyFill="1" applyBorder="1" applyProtection="1">
      <protection locked="0"/>
    </xf>
    <xf numFmtId="2" fontId="6" fillId="17" borderId="27" xfId="0" applyNumberFormat="1" applyFont="1" applyFill="1" applyBorder="1" applyProtection="1">
      <protection hidden="1"/>
    </xf>
    <xf numFmtId="2" fontId="6" fillId="17" borderId="28" xfId="0" applyNumberFormat="1" applyFont="1" applyFill="1" applyBorder="1" applyProtection="1">
      <protection hidden="1"/>
    </xf>
    <xf numFmtId="0" fontId="12" fillId="0" borderId="65" xfId="0" applyFont="1" applyBorder="1" applyProtection="1">
      <protection locked="0"/>
    </xf>
    <xf numFmtId="0" fontId="12" fillId="0" borderId="72" xfId="0" applyFont="1" applyBorder="1" applyProtection="1">
      <protection locked="0"/>
    </xf>
    <xf numFmtId="0" fontId="12" fillId="0" borderId="67" xfId="0" applyFont="1" applyBorder="1" applyProtection="1">
      <protection locked="0"/>
    </xf>
    <xf numFmtId="2" fontId="12" fillId="0" borderId="67" xfId="0" applyNumberFormat="1" applyFont="1" applyBorder="1" applyProtection="1">
      <protection hidden="1"/>
    </xf>
    <xf numFmtId="2" fontId="12" fillId="0" borderId="68" xfId="0" applyNumberFormat="1" applyFont="1" applyBorder="1" applyProtection="1">
      <protection hidden="1"/>
    </xf>
    <xf numFmtId="0" fontId="15" fillId="12" borderId="45" xfId="0" applyFont="1" applyFill="1" applyBorder="1" applyProtection="1">
      <protection locked="0"/>
    </xf>
    <xf numFmtId="0" fontId="15" fillId="0" borderId="85" xfId="0" applyFont="1" applyFill="1" applyBorder="1" applyAlignment="1" applyProtection="1">
      <alignment vertical="center"/>
      <protection locked="0"/>
    </xf>
    <xf numFmtId="2" fontId="15" fillId="0" borderId="45" xfId="0" applyNumberFormat="1" applyFont="1" applyBorder="1" applyProtection="1">
      <protection locked="0"/>
    </xf>
    <xf numFmtId="0" fontId="22" fillId="0" borderId="37" xfId="0" applyFont="1" applyFill="1" applyBorder="1" applyAlignment="1" applyProtection="1">
      <alignment horizontal="center" vertical="center"/>
      <protection locked="0"/>
    </xf>
    <xf numFmtId="0" fontId="22" fillId="0" borderId="5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" fontId="22" fillId="0" borderId="19" xfId="0" applyNumberFormat="1" applyFont="1" applyFill="1" applyBorder="1" applyProtection="1">
      <protection hidden="1"/>
    </xf>
    <xf numFmtId="2" fontId="22" fillId="0" borderId="19" xfId="0" applyNumberFormat="1" applyFont="1" applyBorder="1" applyProtection="1">
      <protection locked="0"/>
    </xf>
    <xf numFmtId="2" fontId="22" fillId="0" borderId="20" xfId="0" applyNumberFormat="1" applyFont="1" applyFill="1" applyBorder="1" applyProtection="1">
      <protection hidden="1"/>
    </xf>
    <xf numFmtId="0" fontId="15" fillId="13" borderId="64" xfId="0" applyFont="1" applyFill="1" applyBorder="1" applyProtection="1">
      <protection locked="0"/>
    </xf>
    <xf numFmtId="0" fontId="15" fillId="13" borderId="72" xfId="0" applyFont="1" applyFill="1" applyBorder="1" applyProtection="1">
      <protection locked="0"/>
    </xf>
    <xf numFmtId="0" fontId="14" fillId="0" borderId="14" xfId="0" applyFont="1" applyBorder="1" applyProtection="1">
      <protection locked="0"/>
    </xf>
    <xf numFmtId="0" fontId="14" fillId="0" borderId="14" xfId="0" applyFont="1" applyFill="1" applyBorder="1" applyProtection="1">
      <protection locked="0"/>
    </xf>
    <xf numFmtId="2" fontId="14" fillId="0" borderId="14" xfId="0" applyNumberFormat="1" applyFont="1" applyFill="1" applyBorder="1" applyProtection="1">
      <protection hidden="1"/>
    </xf>
    <xf numFmtId="2" fontId="14" fillId="0" borderId="15" xfId="0" applyNumberFormat="1" applyFont="1" applyFill="1" applyBorder="1" applyProtection="1">
      <protection hidden="1"/>
    </xf>
    <xf numFmtId="0" fontId="14" fillId="0" borderId="45" xfId="0" applyFont="1" applyBorder="1" applyProtection="1">
      <protection locked="0"/>
    </xf>
    <xf numFmtId="0" fontId="14" fillId="0" borderId="69" xfId="0" applyFont="1" applyBorder="1" applyProtection="1">
      <protection locked="0"/>
    </xf>
    <xf numFmtId="0" fontId="15" fillId="0" borderId="86" xfId="0" applyFont="1" applyBorder="1" applyProtection="1">
      <protection locked="0"/>
    </xf>
    <xf numFmtId="0" fontId="15" fillId="0" borderId="72" xfId="0" applyFont="1" applyFill="1" applyBorder="1" applyProtection="1">
      <protection locked="0"/>
    </xf>
    <xf numFmtId="0" fontId="6" fillId="0" borderId="62" xfId="0" applyFont="1" applyBorder="1" applyProtection="1">
      <protection locked="0"/>
    </xf>
    <xf numFmtId="2" fontId="6" fillId="0" borderId="62" xfId="0" applyNumberFormat="1" applyFont="1" applyBorder="1" applyProtection="1">
      <protection hidden="1"/>
    </xf>
    <xf numFmtId="2" fontId="6" fillId="0" borderId="87" xfId="0" applyNumberFormat="1" applyFont="1" applyBorder="1" applyProtection="1">
      <protection hidden="1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72" xfId="0" applyFont="1" applyBorder="1" applyProtection="1">
      <protection locked="0"/>
    </xf>
    <xf numFmtId="0" fontId="6" fillId="0" borderId="48" xfId="0" applyFont="1" applyFill="1" applyBorder="1" applyProtection="1">
      <protection locked="0"/>
    </xf>
    <xf numFmtId="0" fontId="6" fillId="0" borderId="49" xfId="0" applyFont="1" applyFill="1" applyBorder="1" applyProtection="1">
      <protection locked="0"/>
    </xf>
    <xf numFmtId="2" fontId="6" fillId="0" borderId="49" xfId="0" applyNumberFormat="1" applyFont="1" applyFill="1" applyBorder="1" applyProtection="1">
      <protection hidden="1"/>
    </xf>
    <xf numFmtId="2" fontId="6" fillId="0" borderId="50" xfId="0" applyNumberFormat="1" applyFont="1" applyFill="1" applyBorder="1" applyProtection="1">
      <protection hidden="1"/>
    </xf>
    <xf numFmtId="0" fontId="15" fillId="0" borderId="45" xfId="0" applyFont="1" applyFill="1" applyBorder="1" applyProtection="1">
      <protection locked="0"/>
    </xf>
    <xf numFmtId="0" fontId="15" fillId="0" borderId="51" xfId="0" applyFont="1" applyFill="1" applyBorder="1" applyAlignment="1" applyProtection="1">
      <alignment horizontal="center" vertical="center"/>
      <protection locked="0"/>
    </xf>
    <xf numFmtId="0" fontId="15" fillId="0" borderId="48" xfId="0" applyFont="1" applyFill="1" applyBorder="1" applyProtection="1">
      <protection locked="0"/>
    </xf>
    <xf numFmtId="2" fontId="15" fillId="0" borderId="45" xfId="0" applyNumberFormat="1" applyFont="1" applyFill="1" applyBorder="1" applyProtection="1">
      <protection locked="0"/>
    </xf>
    <xf numFmtId="0" fontId="15" fillId="0" borderId="54" xfId="0" applyFont="1" applyFill="1" applyBorder="1" applyAlignment="1" applyProtection="1">
      <alignment horizontal="right" vertical="center"/>
      <protection locked="0"/>
    </xf>
    <xf numFmtId="0" fontId="15" fillId="13" borderId="71" xfId="0" applyFont="1" applyFill="1" applyBorder="1" applyProtection="1">
      <protection locked="0"/>
    </xf>
    <xf numFmtId="0" fontId="15" fillId="0" borderId="16" xfId="0" applyFont="1" applyFill="1" applyBorder="1" applyAlignment="1" applyProtection="1">
      <alignment vertical="center"/>
      <protection locked="0"/>
    </xf>
    <xf numFmtId="0" fontId="15" fillId="0" borderId="14" xfId="0" applyFont="1" applyFill="1" applyBorder="1" applyProtection="1">
      <protection locked="0"/>
    </xf>
    <xf numFmtId="2" fontId="15" fillId="0" borderId="14" xfId="0" applyNumberFormat="1" applyFont="1" applyFill="1" applyBorder="1" applyProtection="1">
      <protection hidden="1"/>
    </xf>
    <xf numFmtId="2" fontId="15" fillId="0" borderId="15" xfId="0" applyNumberFormat="1" applyFont="1" applyFill="1" applyBorder="1" applyProtection="1">
      <protection hidden="1"/>
    </xf>
    <xf numFmtId="0" fontId="14" fillId="0" borderId="45" xfId="0" applyFont="1" applyFill="1" applyBorder="1" applyProtection="1">
      <protection locked="0"/>
    </xf>
    <xf numFmtId="0" fontId="15" fillId="0" borderId="88" xfId="0" applyFont="1" applyFill="1" applyBorder="1" applyAlignment="1" applyProtection="1">
      <alignment vertical="center"/>
      <protection locked="0"/>
    </xf>
    <xf numFmtId="0" fontId="15" fillId="0" borderId="89" xfId="0" applyFont="1" applyBorder="1" applyProtection="1">
      <protection locked="0"/>
    </xf>
    <xf numFmtId="2" fontId="15" fillId="0" borderId="90" xfId="0" applyNumberFormat="1" applyFont="1" applyFill="1" applyBorder="1" applyProtection="1">
      <protection hidden="1"/>
    </xf>
    <xf numFmtId="2" fontId="15" fillId="0" borderId="72" xfId="0" applyNumberFormat="1" applyFont="1" applyFill="1" applyBorder="1" applyProtection="1">
      <protection locked="0"/>
    </xf>
    <xf numFmtId="0" fontId="2" fillId="0" borderId="91" xfId="0" applyFont="1" applyFill="1" applyBorder="1" applyAlignment="1" applyProtection="1">
      <alignment vertical="center"/>
      <protection locked="0"/>
    </xf>
    <xf numFmtId="2" fontId="6" fillId="0" borderId="35" xfId="0" applyNumberFormat="1" applyFont="1" applyBorder="1" applyProtection="1">
      <protection locked="0"/>
    </xf>
    <xf numFmtId="0" fontId="6" fillId="0" borderId="37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19" xfId="0" applyFont="1" applyBorder="1" applyProtection="1">
      <protection locked="0"/>
    </xf>
    <xf numFmtId="2" fontId="6" fillId="0" borderId="19" xfId="0" applyNumberFormat="1" applyFont="1" applyBorder="1" applyProtection="1">
      <protection hidden="1"/>
    </xf>
    <xf numFmtId="2" fontId="6" fillId="0" borderId="20" xfId="0" applyNumberFormat="1" applyFont="1" applyBorder="1" applyProtection="1">
      <protection hidden="1"/>
    </xf>
    <xf numFmtId="2" fontId="6" fillId="0" borderId="92" xfId="0" applyNumberFormat="1" applyFont="1" applyBorder="1" applyProtection="1">
      <protection hidden="1"/>
    </xf>
    <xf numFmtId="0" fontId="6" fillId="0" borderId="37" xfId="0" applyFont="1" applyFill="1" applyBorder="1" applyAlignment="1" applyProtection="1">
      <alignment vertical="center"/>
      <protection locked="0"/>
    </xf>
    <xf numFmtId="2" fontId="6" fillId="0" borderId="19" xfId="0" applyNumberFormat="1" applyFont="1" applyFill="1" applyBorder="1" applyProtection="1">
      <protection hidden="1"/>
    </xf>
    <xf numFmtId="0" fontId="6" fillId="0" borderId="19" xfId="0" applyFont="1" applyFill="1" applyBorder="1" applyProtection="1">
      <protection locked="0"/>
    </xf>
    <xf numFmtId="2" fontId="6" fillId="0" borderId="20" xfId="0" applyNumberFormat="1" applyFont="1" applyFill="1" applyBorder="1" applyProtection="1">
      <protection hidden="1"/>
    </xf>
    <xf numFmtId="0" fontId="15" fillId="0" borderId="46" xfId="0" applyFont="1" applyFill="1" applyBorder="1" applyAlignment="1" applyProtection="1">
      <alignment horizontal="center" vertical="center"/>
      <protection locked="0"/>
    </xf>
    <xf numFmtId="2" fontId="22" fillId="0" borderId="3" xfId="0" applyNumberFormat="1" applyFont="1" applyFill="1" applyBorder="1" applyAlignment="1" applyProtection="1">
      <alignment horizontal="center"/>
      <protection hidden="1"/>
    </xf>
    <xf numFmtId="2" fontId="22" fillId="0" borderId="4" xfId="0" applyNumberFormat="1" applyFont="1" applyFill="1" applyBorder="1" applyAlignment="1" applyProtection="1">
      <alignment horizontal="center"/>
      <protection hidden="1"/>
    </xf>
    <xf numFmtId="2" fontId="22" fillId="0" borderId="7" xfId="0" applyNumberFormat="1" applyFont="1" applyFill="1" applyBorder="1" applyAlignment="1" applyProtection="1">
      <alignment horizontal="center"/>
      <protection hidden="1"/>
    </xf>
    <xf numFmtId="0" fontId="15" fillId="0" borderId="47" xfId="0" applyFont="1" applyFill="1" applyBorder="1" applyAlignment="1" applyProtection="1">
      <alignment horizontal="right" vertical="center"/>
      <protection locked="0"/>
    </xf>
    <xf numFmtId="0" fontId="15" fillId="0" borderId="14" xfId="0" applyFont="1" applyBorder="1" applyProtection="1">
      <protection locked="0"/>
    </xf>
    <xf numFmtId="0" fontId="15" fillId="0" borderId="93" xfId="0" applyFont="1" applyFill="1" applyBorder="1" applyAlignment="1" applyProtection="1">
      <alignment vertical="center"/>
      <protection locked="0"/>
    </xf>
    <xf numFmtId="0" fontId="15" fillId="0" borderId="56" xfId="0" applyFont="1" applyFill="1" applyBorder="1" applyProtection="1">
      <protection locked="0"/>
    </xf>
    <xf numFmtId="2" fontId="15" fillId="0" borderId="43" xfId="0" applyNumberFormat="1" applyFont="1" applyFill="1" applyBorder="1" applyProtection="1">
      <protection hidden="1"/>
    </xf>
    <xf numFmtId="0" fontId="15" fillId="0" borderId="94" xfId="0" applyFont="1" applyFill="1" applyBorder="1" applyAlignment="1" applyProtection="1">
      <alignment vertical="center"/>
      <protection locked="0"/>
    </xf>
    <xf numFmtId="0" fontId="15" fillId="0" borderId="95" xfId="0" applyFont="1" applyBorder="1" applyProtection="1">
      <protection locked="0"/>
    </xf>
    <xf numFmtId="0" fontId="15" fillId="0" borderId="96" xfId="0" applyFont="1" applyBorder="1" applyProtection="1">
      <protection locked="0"/>
    </xf>
    <xf numFmtId="0" fontId="15" fillId="0" borderId="96" xfId="0" applyFont="1" applyFill="1" applyBorder="1" applyProtection="1">
      <protection locked="0"/>
    </xf>
    <xf numFmtId="2" fontId="15" fillId="0" borderId="96" xfId="0" applyNumberFormat="1" applyFont="1" applyFill="1" applyBorder="1" applyProtection="1">
      <protection hidden="1"/>
    </xf>
    <xf numFmtId="2" fontId="15" fillId="0" borderId="96" xfId="0" applyNumberFormat="1" applyFont="1" applyFill="1" applyBorder="1" applyProtection="1">
      <protection locked="0"/>
    </xf>
    <xf numFmtId="2" fontId="15" fillId="0" borderId="97" xfId="0" applyNumberFormat="1" applyFont="1" applyFill="1" applyBorder="1" applyProtection="1">
      <protection hidden="1"/>
    </xf>
    <xf numFmtId="2" fontId="6" fillId="0" borderId="98" xfId="0" applyNumberFormat="1" applyFont="1" applyBorder="1" applyProtection="1">
      <protection hidden="1"/>
    </xf>
    <xf numFmtId="0" fontId="15" fillId="0" borderId="33" xfId="0" applyFont="1" applyFill="1" applyBorder="1" applyAlignment="1" applyProtection="1">
      <alignment vertical="center"/>
      <protection locked="0"/>
    </xf>
    <xf numFmtId="0" fontId="15" fillId="0" borderId="99" xfId="0" applyFont="1" applyBorder="1" applyProtection="1">
      <protection locked="0"/>
    </xf>
    <xf numFmtId="0" fontId="15" fillId="0" borderId="34" xfId="0" applyFont="1" applyBorder="1" applyProtection="1">
      <protection locked="0"/>
    </xf>
    <xf numFmtId="0" fontId="15" fillId="0" borderId="35" xfId="0" applyFont="1" applyBorder="1" applyProtection="1">
      <protection locked="0"/>
    </xf>
    <xf numFmtId="2" fontId="15" fillId="0" borderId="35" xfId="0" applyNumberFormat="1" applyFont="1" applyFill="1" applyBorder="1" applyProtection="1">
      <protection hidden="1"/>
    </xf>
    <xf numFmtId="2" fontId="15" fillId="0" borderId="14" xfId="0" applyNumberFormat="1" applyFont="1" applyBorder="1" applyProtection="1">
      <protection locked="0"/>
    </xf>
    <xf numFmtId="0" fontId="15" fillId="0" borderId="100" xfId="0" applyFont="1" applyBorder="1" applyProtection="1">
      <protection locked="0"/>
    </xf>
    <xf numFmtId="2" fontId="15" fillId="0" borderId="62" xfId="0" applyNumberFormat="1" applyFont="1" applyFill="1" applyBorder="1" applyProtection="1">
      <protection hidden="1"/>
    </xf>
    <xf numFmtId="2" fontId="15" fillId="0" borderId="62" xfId="0" applyNumberFormat="1" applyFont="1" applyBorder="1" applyProtection="1">
      <protection locked="0"/>
    </xf>
    <xf numFmtId="2" fontId="15" fillId="0" borderId="87" xfId="0" applyNumberFormat="1" applyFont="1" applyFill="1" applyBorder="1" applyProtection="1">
      <protection hidden="1"/>
    </xf>
    <xf numFmtId="2" fontId="15" fillId="0" borderId="9" xfId="0" applyNumberFormat="1" applyFont="1" applyFill="1" applyBorder="1" applyAlignment="1" applyProtection="1">
      <alignment horizontal="center"/>
      <protection hidden="1"/>
    </xf>
    <xf numFmtId="2" fontId="15" fillId="0" borderId="101" xfId="0" applyNumberFormat="1" applyFont="1" applyFill="1" applyBorder="1" applyAlignment="1" applyProtection="1">
      <alignment horizontal="center"/>
      <protection hidden="1"/>
    </xf>
    <xf numFmtId="2" fontId="15" fillId="0" borderId="2" xfId="0" applyNumberFormat="1" applyFont="1" applyFill="1" applyBorder="1" applyAlignment="1" applyProtection="1">
      <alignment horizontal="center"/>
      <protection hidden="1"/>
    </xf>
    <xf numFmtId="0" fontId="15" fillId="0" borderId="74" xfId="0" applyFont="1" applyFill="1" applyBorder="1" applyAlignment="1" applyProtection="1">
      <alignment vertical="center"/>
      <protection locked="0"/>
    </xf>
    <xf numFmtId="2" fontId="15" fillId="12" borderId="73" xfId="0" applyNumberFormat="1" applyFont="1" applyFill="1" applyBorder="1" applyProtection="1">
      <protection hidden="1"/>
    </xf>
    <xf numFmtId="0" fontId="15" fillId="0" borderId="54" xfId="0" applyFont="1" applyFill="1" applyBorder="1" applyAlignment="1" applyProtection="1">
      <alignment horizontal="center" vertical="center"/>
      <protection locked="0"/>
    </xf>
    <xf numFmtId="0" fontId="20" fillId="8" borderId="58" xfId="0" applyFont="1" applyFill="1" applyBorder="1" applyAlignment="1" applyProtection="1">
      <alignment horizontal="center" vertical="center"/>
      <protection locked="0"/>
    </xf>
    <xf numFmtId="0" fontId="15" fillId="13" borderId="48" xfId="0" applyFont="1" applyFill="1" applyBorder="1" applyProtection="1">
      <protection locked="0"/>
    </xf>
    <xf numFmtId="2" fontId="15" fillId="13" borderId="49" xfId="0" applyNumberFormat="1" applyFont="1" applyFill="1" applyBorder="1" applyProtection="1">
      <protection hidden="1"/>
    </xf>
    <xf numFmtId="2" fontId="15" fillId="13" borderId="50" xfId="0" applyNumberFormat="1" applyFont="1" applyFill="1" applyBorder="1" applyProtection="1">
      <protection hidden="1"/>
    </xf>
    <xf numFmtId="0" fontId="15" fillId="13" borderId="94" xfId="0" applyFont="1" applyFill="1" applyBorder="1" applyAlignment="1" applyProtection="1">
      <alignment horizontal="center" vertical="center"/>
      <protection locked="0"/>
    </xf>
    <xf numFmtId="0" fontId="15" fillId="13" borderId="95" xfId="0" applyFont="1" applyFill="1" applyBorder="1" applyProtection="1">
      <protection locked="0"/>
    </xf>
    <xf numFmtId="0" fontId="15" fillId="13" borderId="96" xfId="0" applyFont="1" applyFill="1" applyBorder="1" applyProtection="1">
      <protection locked="0"/>
    </xf>
    <xf numFmtId="2" fontId="15" fillId="13" borderId="96" xfId="0" applyNumberFormat="1" applyFont="1" applyFill="1" applyBorder="1" applyProtection="1">
      <protection hidden="1"/>
    </xf>
    <xf numFmtId="2" fontId="15" fillId="13" borderId="96" xfId="0" applyNumberFormat="1" applyFont="1" applyFill="1" applyBorder="1" applyProtection="1">
      <protection locked="0"/>
    </xf>
    <xf numFmtId="2" fontId="15" fillId="13" borderId="97" xfId="0" applyNumberFormat="1" applyFont="1" applyFill="1" applyBorder="1" applyProtection="1">
      <protection hidden="1"/>
    </xf>
    <xf numFmtId="0" fontId="14" fillId="0" borderId="74" xfId="0" applyFont="1" applyFill="1" applyBorder="1" applyAlignment="1" applyProtection="1">
      <alignment horizontal="center" vertical="center"/>
      <protection locked="0"/>
    </xf>
    <xf numFmtId="0" fontId="14" fillId="0" borderId="95" xfId="0" applyFont="1" applyBorder="1" applyProtection="1">
      <protection locked="0"/>
    </xf>
    <xf numFmtId="0" fontId="14" fillId="0" borderId="96" xfId="0" applyFont="1" applyBorder="1" applyProtection="1">
      <protection locked="0"/>
    </xf>
    <xf numFmtId="0" fontId="14" fillId="0" borderId="96" xfId="0" applyFont="1" applyFill="1" applyBorder="1" applyProtection="1">
      <protection locked="0"/>
    </xf>
    <xf numFmtId="2" fontId="14" fillId="0" borderId="96" xfId="0" applyNumberFormat="1" applyFont="1" applyFill="1" applyBorder="1" applyProtection="1">
      <protection hidden="1"/>
    </xf>
    <xf numFmtId="2" fontId="14" fillId="0" borderId="96" xfId="0" applyNumberFormat="1" applyFont="1" applyFill="1" applyBorder="1" applyProtection="1">
      <protection locked="0"/>
    </xf>
    <xf numFmtId="2" fontId="14" fillId="0" borderId="97" xfId="0" applyNumberFormat="1" applyFont="1" applyFill="1" applyBorder="1" applyProtection="1">
      <protection hidden="1"/>
    </xf>
    <xf numFmtId="0" fontId="15" fillId="0" borderId="74" xfId="0" applyFont="1" applyFill="1" applyBorder="1" applyAlignment="1" applyProtection="1">
      <alignment horizontal="center" vertical="center"/>
      <protection locked="0"/>
    </xf>
    <xf numFmtId="2" fontId="15" fillId="0" borderId="73" xfId="0" applyNumberFormat="1" applyFont="1" applyFill="1" applyBorder="1" applyProtection="1">
      <protection locked="0"/>
    </xf>
    <xf numFmtId="2" fontId="6" fillId="0" borderId="102" xfId="0" applyNumberFormat="1" applyFont="1" applyBorder="1" applyProtection="1">
      <protection hidden="1"/>
    </xf>
    <xf numFmtId="2" fontId="6" fillId="0" borderId="26" xfId="0" applyNumberFormat="1" applyFont="1" applyFill="1" applyBorder="1" applyProtection="1">
      <protection hidden="1"/>
    </xf>
    <xf numFmtId="2" fontId="6" fillId="0" borderId="53" xfId="0" applyNumberFormat="1" applyFont="1" applyFill="1" applyBorder="1" applyProtection="1">
      <protection hidden="1"/>
    </xf>
    <xf numFmtId="2" fontId="15" fillId="0" borderId="96" xfId="0" applyNumberFormat="1" applyFont="1" applyBorder="1" applyProtection="1">
      <protection locked="0"/>
    </xf>
    <xf numFmtId="2" fontId="15" fillId="12" borderId="67" xfId="0" applyNumberFormat="1" applyFont="1" applyFill="1" applyBorder="1" applyProtection="1">
      <protection hidden="1"/>
    </xf>
    <xf numFmtId="0" fontId="15" fillId="13" borderId="37" xfId="0" applyFont="1" applyFill="1" applyBorder="1" applyAlignment="1" applyProtection="1">
      <alignment horizontal="center" vertical="center"/>
      <protection locked="0"/>
    </xf>
    <xf numFmtId="0" fontId="6" fillId="13" borderId="30" xfId="0" applyFont="1" applyFill="1" applyBorder="1" applyProtection="1">
      <protection locked="0"/>
    </xf>
    <xf numFmtId="0" fontId="6" fillId="13" borderId="31" xfId="0" applyFont="1" applyFill="1" applyBorder="1" applyProtection="1">
      <protection locked="0"/>
    </xf>
    <xf numFmtId="0" fontId="15" fillId="13" borderId="74" xfId="0" applyFont="1" applyFill="1" applyBorder="1" applyAlignment="1" applyProtection="1">
      <alignment horizontal="center" vertical="center"/>
      <protection locked="0"/>
    </xf>
    <xf numFmtId="0" fontId="15" fillId="13" borderId="73" xfId="0" applyFont="1" applyFill="1" applyBorder="1" applyProtection="1">
      <protection locked="0"/>
    </xf>
    <xf numFmtId="2" fontId="15" fillId="13" borderId="73" xfId="0" applyNumberFormat="1" applyFont="1" applyFill="1" applyBorder="1" applyProtection="1">
      <protection hidden="1"/>
    </xf>
    <xf numFmtId="2" fontId="15" fillId="13" borderId="73" xfId="0" applyNumberFormat="1" applyFont="1" applyFill="1" applyBorder="1" applyProtection="1">
      <protection locked="0"/>
    </xf>
    <xf numFmtId="2" fontId="15" fillId="13" borderId="75" xfId="0" applyNumberFormat="1" applyFont="1" applyFill="1" applyBorder="1" applyProtection="1">
      <protection hidden="1"/>
    </xf>
    <xf numFmtId="0" fontId="14" fillId="0" borderId="85" xfId="0" applyFont="1" applyFill="1" applyBorder="1" applyAlignment="1" applyProtection="1">
      <alignment horizontal="center" vertical="center"/>
      <protection locked="0"/>
    </xf>
    <xf numFmtId="0" fontId="14" fillId="0" borderId="72" xfId="0" applyFont="1" applyBorder="1" applyProtection="1">
      <protection locked="0"/>
    </xf>
    <xf numFmtId="0" fontId="14" fillId="0" borderId="67" xfId="0" applyFont="1" applyBorder="1" applyProtection="1">
      <protection locked="0"/>
    </xf>
    <xf numFmtId="0" fontId="14" fillId="0" borderId="67" xfId="0" applyFont="1" applyFill="1" applyBorder="1" applyProtection="1">
      <protection locked="0"/>
    </xf>
    <xf numFmtId="2" fontId="14" fillId="0" borderId="67" xfId="0" applyNumberFormat="1" applyFont="1" applyFill="1" applyBorder="1" applyProtection="1">
      <protection hidden="1"/>
    </xf>
    <xf numFmtId="2" fontId="14" fillId="0" borderId="67" xfId="0" applyNumberFormat="1" applyFont="1" applyFill="1" applyBorder="1" applyProtection="1">
      <protection locked="0"/>
    </xf>
    <xf numFmtId="2" fontId="14" fillId="0" borderId="68" xfId="0" applyNumberFormat="1" applyFont="1" applyFill="1" applyBorder="1" applyProtection="1">
      <protection hidden="1"/>
    </xf>
    <xf numFmtId="0" fontId="15" fillId="0" borderId="85" xfId="0" applyFont="1" applyFill="1" applyBorder="1" applyAlignment="1" applyProtection="1">
      <alignment horizontal="center" vertical="center"/>
      <protection locked="0"/>
    </xf>
    <xf numFmtId="0" fontId="15" fillId="0" borderId="103" xfId="0" applyFont="1" applyFill="1" applyBorder="1" applyAlignment="1" applyProtection="1">
      <alignment vertical="center"/>
      <protection locked="0"/>
    </xf>
    <xf numFmtId="0" fontId="15" fillId="0" borderId="104" xfId="0" applyFont="1" applyBorder="1" applyProtection="1">
      <protection locked="0"/>
    </xf>
    <xf numFmtId="0" fontId="15" fillId="0" borderId="105" xfId="0" applyFont="1" applyBorder="1" applyProtection="1">
      <protection locked="0"/>
    </xf>
    <xf numFmtId="2" fontId="15" fillId="12" borderId="105" xfId="0" applyNumberFormat="1" applyFont="1" applyFill="1" applyBorder="1" applyProtection="1">
      <protection hidden="1"/>
    </xf>
    <xf numFmtId="2" fontId="15" fillId="0" borderId="105" xfId="0" applyNumberFormat="1" applyFont="1" applyBorder="1" applyProtection="1">
      <protection locked="0"/>
    </xf>
    <xf numFmtId="2" fontId="15" fillId="0" borderId="106" xfId="0" applyNumberFormat="1" applyFont="1" applyFill="1" applyBorder="1" applyProtection="1">
      <protection hidden="1"/>
    </xf>
    <xf numFmtId="0" fontId="23" fillId="0" borderId="99" xfId="0" applyFont="1" applyFill="1" applyBorder="1" applyAlignment="1" applyProtection="1">
      <alignment vertical="center"/>
      <protection locked="0"/>
    </xf>
    <xf numFmtId="0" fontId="23" fillId="0" borderId="35" xfId="0" applyFont="1" applyFill="1" applyBorder="1" applyAlignment="1" applyProtection="1">
      <alignment vertical="center"/>
      <protection locked="0"/>
    </xf>
    <xf numFmtId="0" fontId="15" fillId="13" borderId="62" xfId="0" applyFont="1" applyFill="1" applyBorder="1" applyProtection="1">
      <protection locked="0"/>
    </xf>
    <xf numFmtId="0" fontId="6" fillId="13" borderId="63" xfId="0" applyFont="1" applyFill="1" applyBorder="1" applyProtection="1">
      <protection locked="0"/>
    </xf>
    <xf numFmtId="0" fontId="6" fillId="13" borderId="62" xfId="0" applyFont="1" applyFill="1" applyBorder="1" applyProtection="1">
      <protection locked="0"/>
    </xf>
    <xf numFmtId="2" fontId="15" fillId="13" borderId="62" xfId="0" applyNumberFormat="1" applyFont="1" applyFill="1" applyBorder="1" applyProtection="1">
      <protection hidden="1"/>
    </xf>
    <xf numFmtId="2" fontId="15" fillId="13" borderId="62" xfId="0" applyNumberFormat="1" applyFont="1" applyFill="1" applyBorder="1" applyProtection="1">
      <protection locked="0"/>
    </xf>
    <xf numFmtId="2" fontId="15" fillId="13" borderId="87" xfId="0" applyNumberFormat="1" applyFont="1" applyFill="1" applyBorder="1" applyProtection="1">
      <protection hidden="1"/>
    </xf>
    <xf numFmtId="0" fontId="14" fillId="0" borderId="37" xfId="0" applyFont="1" applyFill="1" applyBorder="1" applyAlignment="1" applyProtection="1">
      <alignment vertical="center"/>
      <protection locked="0"/>
    </xf>
    <xf numFmtId="0" fontId="14" fillId="0" borderId="5" xfId="0" applyFont="1" applyBorder="1" applyProtection="1">
      <protection locked="0"/>
    </xf>
    <xf numFmtId="0" fontId="14" fillId="0" borderId="19" xfId="0" applyFont="1" applyBorder="1" applyProtection="1">
      <protection locked="0"/>
    </xf>
    <xf numFmtId="0" fontId="14" fillId="0" borderId="19" xfId="0" applyFont="1" applyFill="1" applyBorder="1" applyProtection="1">
      <protection locked="0"/>
    </xf>
    <xf numFmtId="2" fontId="14" fillId="0" borderId="19" xfId="0" applyNumberFormat="1" applyFont="1" applyFill="1" applyBorder="1" applyProtection="1">
      <protection hidden="1"/>
    </xf>
    <xf numFmtId="2" fontId="14" fillId="0" borderId="19" xfId="0" applyNumberFormat="1" applyFont="1" applyFill="1" applyBorder="1" applyProtection="1">
      <protection locked="0"/>
    </xf>
    <xf numFmtId="2" fontId="14" fillId="0" borderId="20" xfId="0" applyNumberFormat="1" applyFont="1" applyFill="1" applyBorder="1" applyProtection="1">
      <protection hidden="1"/>
    </xf>
    <xf numFmtId="0" fontId="6" fillId="0" borderId="85" xfId="0" applyFont="1" applyBorder="1" applyAlignment="1" applyProtection="1">
      <alignment horizontal="center" vertical="center"/>
      <protection locked="0"/>
    </xf>
    <xf numFmtId="0" fontId="6" fillId="0" borderId="74" xfId="0" applyFont="1" applyBorder="1" applyAlignment="1" applyProtection="1">
      <alignment horizontal="center" vertical="center" textRotation="120"/>
      <protection locked="0"/>
    </xf>
    <xf numFmtId="0" fontId="6" fillId="0" borderId="62" xfId="0" applyFont="1" applyFill="1" applyBorder="1" applyProtection="1">
      <protection locked="0"/>
    </xf>
    <xf numFmtId="0" fontId="23" fillId="0" borderId="54" xfId="0" applyFont="1" applyFill="1" applyBorder="1" applyAlignment="1" applyProtection="1">
      <alignment vertical="center"/>
      <protection locked="0"/>
    </xf>
    <xf numFmtId="0" fontId="23" fillId="0" borderId="52" xfId="0" applyFont="1" applyFill="1" applyBorder="1" applyAlignment="1" applyProtection="1">
      <alignment vertical="center"/>
      <protection locked="0"/>
    </xf>
    <xf numFmtId="0" fontId="23" fillId="0" borderId="27" xfId="0" applyFont="1" applyFill="1" applyBorder="1" applyAlignment="1" applyProtection="1">
      <alignment vertical="center"/>
      <protection locked="0"/>
    </xf>
    <xf numFmtId="0" fontId="18" fillId="13" borderId="107" xfId="0" applyFont="1" applyFill="1" applyBorder="1" applyAlignment="1" applyProtection="1">
      <alignment horizontal="center" vertical="center"/>
      <protection locked="0"/>
    </xf>
    <xf numFmtId="0" fontId="15" fillId="13" borderId="5" xfId="0" applyFont="1" applyFill="1" applyBorder="1" applyProtection="1">
      <protection locked="0"/>
    </xf>
    <xf numFmtId="0" fontId="15" fillId="13" borderId="19" xfId="0" applyFont="1" applyFill="1" applyBorder="1" applyProtection="1">
      <protection locked="0"/>
    </xf>
    <xf numFmtId="2" fontId="15" fillId="13" borderId="19" xfId="0" applyNumberFormat="1" applyFont="1" applyFill="1" applyBorder="1" applyProtection="1">
      <protection hidden="1"/>
    </xf>
    <xf numFmtId="2" fontId="15" fillId="13" borderId="19" xfId="0" applyNumberFormat="1" applyFont="1" applyFill="1" applyBorder="1" applyProtection="1">
      <protection locked="0"/>
    </xf>
    <xf numFmtId="2" fontId="15" fillId="13" borderId="20" xfId="0" applyNumberFormat="1" applyFont="1" applyFill="1" applyBorder="1" applyProtection="1">
      <protection hidden="1"/>
    </xf>
    <xf numFmtId="2" fontId="14" fillId="0" borderId="77" xfId="0" applyNumberFormat="1" applyFont="1" applyFill="1" applyBorder="1" applyAlignment="1" applyProtection="1">
      <alignment horizontal="center"/>
      <protection hidden="1"/>
    </xf>
    <xf numFmtId="2" fontId="14" fillId="0" borderId="78" xfId="0" applyNumberFormat="1" applyFont="1" applyFill="1" applyBorder="1" applyAlignment="1" applyProtection="1">
      <alignment horizontal="center"/>
      <protection hidden="1"/>
    </xf>
    <xf numFmtId="2" fontId="14" fillId="0" borderId="79" xfId="0" applyNumberFormat="1" applyFont="1" applyFill="1" applyBorder="1" applyAlignment="1" applyProtection="1">
      <alignment horizontal="center"/>
      <protection hidden="1"/>
    </xf>
    <xf numFmtId="0" fontId="6" fillId="12" borderId="33" xfId="0" applyFont="1" applyFill="1" applyBorder="1" applyProtection="1">
      <protection locked="0"/>
    </xf>
    <xf numFmtId="0" fontId="6" fillId="12" borderId="34" xfId="0" applyFont="1" applyFill="1" applyBorder="1" applyProtection="1">
      <protection locked="0"/>
    </xf>
    <xf numFmtId="0" fontId="6" fillId="12" borderId="35" xfId="0" applyFont="1" applyFill="1" applyBorder="1" applyProtection="1">
      <protection locked="0"/>
    </xf>
    <xf numFmtId="2" fontId="6" fillId="12" borderId="35" xfId="0" applyNumberFormat="1" applyFont="1" applyFill="1" applyBorder="1" applyProtection="1">
      <protection hidden="1"/>
    </xf>
    <xf numFmtId="2" fontId="6" fillId="12" borderId="84" xfId="0" applyNumberFormat="1" applyFont="1" applyFill="1" applyBorder="1" applyProtection="1">
      <protection hidden="1"/>
    </xf>
    <xf numFmtId="0" fontId="6" fillId="0" borderId="45" xfId="0" applyFont="1" applyFill="1" applyBorder="1" applyProtection="1">
      <protection locked="0"/>
    </xf>
    <xf numFmtId="2" fontId="6" fillId="0" borderId="27" xfId="0" applyNumberFormat="1" applyFont="1" applyFill="1" applyBorder="1" applyProtection="1">
      <protection locked="0"/>
    </xf>
    <xf numFmtId="0" fontId="6" fillId="0" borderId="16" xfId="0" applyFont="1" applyFill="1" applyBorder="1" applyProtection="1">
      <protection locked="0"/>
    </xf>
    <xf numFmtId="0" fontId="6" fillId="0" borderId="18" xfId="0" applyFont="1" applyFill="1" applyBorder="1" applyProtection="1">
      <protection locked="0"/>
    </xf>
    <xf numFmtId="0" fontId="6" fillId="0" borderId="14" xfId="0" applyFont="1" applyFill="1" applyBorder="1" applyProtection="1">
      <protection locked="0"/>
    </xf>
    <xf numFmtId="2" fontId="6" fillId="0" borderId="14" xfId="0" applyNumberFormat="1" applyFont="1" applyFill="1" applyBorder="1" applyProtection="1">
      <protection hidden="1"/>
    </xf>
    <xf numFmtId="2" fontId="6" fillId="0" borderId="15" xfId="0" applyNumberFormat="1" applyFont="1" applyFill="1" applyBorder="1" applyProtection="1">
      <protection hidden="1"/>
    </xf>
    <xf numFmtId="0" fontId="15" fillId="0" borderId="108" xfId="0" applyFont="1" applyBorder="1" applyProtection="1">
      <protection locked="0"/>
    </xf>
    <xf numFmtId="0" fontId="15" fillId="0" borderId="36" xfId="0" applyFont="1" applyBorder="1" applyProtection="1">
      <protection locked="0"/>
    </xf>
    <xf numFmtId="0" fontId="15" fillId="13" borderId="82" xfId="0" applyFont="1" applyFill="1" applyBorder="1" applyProtection="1">
      <protection locked="0"/>
    </xf>
    <xf numFmtId="0" fontId="15" fillId="13" borderId="83" xfId="0" applyFont="1" applyFill="1" applyBorder="1" applyProtection="1">
      <protection locked="0"/>
    </xf>
    <xf numFmtId="0" fontId="14" fillId="0" borderId="65" xfId="0" applyFont="1" applyFill="1" applyBorder="1" applyAlignment="1" applyProtection="1">
      <alignment vertical="center"/>
      <protection locked="0"/>
    </xf>
    <xf numFmtId="0" fontId="14" fillId="0" borderId="66" xfId="0" applyFont="1" applyBorder="1" applyProtection="1">
      <protection locked="0"/>
    </xf>
    <xf numFmtId="2" fontId="14" fillId="0" borderId="90" xfId="0" applyNumberFormat="1" applyFont="1" applyFill="1" applyBorder="1" applyProtection="1">
      <protection hidden="1"/>
    </xf>
    <xf numFmtId="0" fontId="6" fillId="0" borderId="16" xfId="0" applyFont="1" applyBorder="1" applyProtection="1">
      <protection locked="0"/>
    </xf>
    <xf numFmtId="0" fontId="6" fillId="0" borderId="18" xfId="0" applyFont="1" applyBorder="1" applyProtection="1">
      <protection locked="0"/>
    </xf>
    <xf numFmtId="0" fontId="6" fillId="0" borderId="14" xfId="0" applyFont="1" applyBorder="1" applyProtection="1">
      <protection locked="0"/>
    </xf>
    <xf numFmtId="2" fontId="6" fillId="0" borderId="14" xfId="0" applyNumberFormat="1" applyFont="1" applyBorder="1" applyProtection="1">
      <protection hidden="1"/>
    </xf>
    <xf numFmtId="2" fontId="6" fillId="0" borderId="15" xfId="0" applyNumberFormat="1" applyFont="1" applyBorder="1" applyProtection="1">
      <protection hidden="1"/>
    </xf>
    <xf numFmtId="0" fontId="15" fillId="0" borderId="64" xfId="0" applyFont="1" applyBorder="1" applyProtection="1">
      <protection locked="0"/>
    </xf>
    <xf numFmtId="0" fontId="15" fillId="0" borderId="109" xfId="0" applyFont="1" applyFill="1" applyBorder="1" applyProtection="1">
      <protection locked="0"/>
    </xf>
    <xf numFmtId="0" fontId="15" fillId="0" borderId="73" xfId="0" applyFont="1" applyFill="1" applyBorder="1" applyProtection="1">
      <protection locked="0"/>
    </xf>
    <xf numFmtId="0" fontId="15" fillId="0" borderId="74" xfId="0" applyFont="1" applyFill="1" applyBorder="1" applyAlignment="1" applyProtection="1">
      <alignment horizontal="center" vertical="center"/>
      <protection locked="0"/>
    </xf>
    <xf numFmtId="0" fontId="15" fillId="0" borderId="110" xfId="0" applyFont="1" applyBorder="1" applyProtection="1">
      <protection locked="0"/>
    </xf>
    <xf numFmtId="2" fontId="15" fillId="0" borderId="66" xfId="0" applyNumberFormat="1" applyFont="1" applyFill="1" applyBorder="1" applyProtection="1">
      <protection locked="0"/>
    </xf>
    <xf numFmtId="0" fontId="6" fillId="0" borderId="51" xfId="0" applyFont="1" applyBorder="1" applyProtection="1">
      <protection locked="0"/>
    </xf>
    <xf numFmtId="0" fontId="15" fillId="0" borderId="71" xfId="0" applyFont="1" applyBorder="1" applyProtection="1">
      <protection locked="0"/>
    </xf>
    <xf numFmtId="2" fontId="15" fillId="0" borderId="83" xfId="0" applyNumberFormat="1" applyFont="1" applyFill="1" applyBorder="1" applyProtection="1">
      <protection hidden="1"/>
    </xf>
    <xf numFmtId="2" fontId="15" fillId="0" borderId="83" xfId="0" applyNumberFormat="1" applyFont="1" applyBorder="1" applyProtection="1">
      <protection locked="0"/>
    </xf>
    <xf numFmtId="2" fontId="15" fillId="0" borderId="111" xfId="0" applyNumberFormat="1" applyFont="1" applyFill="1" applyBorder="1" applyProtection="1">
      <protection hidden="1"/>
    </xf>
    <xf numFmtId="0" fontId="15" fillId="16" borderId="45" xfId="0" applyFont="1" applyFill="1" applyBorder="1" applyProtection="1">
      <protection locked="0"/>
    </xf>
    <xf numFmtId="0" fontId="6" fillId="0" borderId="85" xfId="0" applyFont="1" applyBorder="1" applyProtection="1">
      <protection locked="0"/>
    </xf>
    <xf numFmtId="0" fontId="6" fillId="0" borderId="112" xfId="0" applyFont="1" applyBorder="1" applyProtection="1">
      <protection locked="0"/>
    </xf>
    <xf numFmtId="0" fontId="6" fillId="0" borderId="113" xfId="0" applyFont="1" applyBorder="1" applyProtection="1">
      <protection locked="0"/>
    </xf>
    <xf numFmtId="2" fontId="6" fillId="0" borderId="113" xfId="0" applyNumberFormat="1" applyFont="1" applyBorder="1" applyProtection="1">
      <protection hidden="1"/>
    </xf>
    <xf numFmtId="2" fontId="6" fillId="0" borderId="114" xfId="0" applyNumberFormat="1" applyFont="1" applyBorder="1" applyProtection="1">
      <protection hidden="1"/>
    </xf>
    <xf numFmtId="0" fontId="6" fillId="0" borderId="37" xfId="0" applyFont="1" applyBorder="1" applyAlignment="1" applyProtection="1">
      <alignment horizontal="center" vertical="center"/>
      <protection locked="0"/>
    </xf>
    <xf numFmtId="0" fontId="15" fillId="0" borderId="37" xfId="0" applyFont="1" applyFill="1" applyBorder="1" applyAlignment="1" applyProtection="1">
      <alignment horizontal="center" vertical="center"/>
      <protection locked="0"/>
    </xf>
    <xf numFmtId="0" fontId="15" fillId="0" borderId="19" xfId="0" applyFont="1" applyBorder="1" applyProtection="1">
      <protection locked="0"/>
    </xf>
    <xf numFmtId="0" fontId="6" fillId="0" borderId="5" xfId="0" applyFont="1" applyFill="1" applyBorder="1" applyProtection="1">
      <protection locked="0"/>
    </xf>
    <xf numFmtId="2" fontId="15" fillId="0" borderId="19" xfId="0" applyNumberFormat="1" applyFont="1" applyFill="1" applyBorder="1" applyProtection="1">
      <protection hidden="1"/>
    </xf>
    <xf numFmtId="2" fontId="15" fillId="0" borderId="19" xfId="0" applyNumberFormat="1" applyFont="1" applyBorder="1" applyProtection="1">
      <protection locked="0"/>
    </xf>
    <xf numFmtId="0" fontId="6" fillId="0" borderId="30" xfId="0" applyFont="1" applyFill="1" applyBorder="1" applyProtection="1">
      <protection locked="0"/>
    </xf>
    <xf numFmtId="0" fontId="6" fillId="0" borderId="31" xfId="0" applyFont="1" applyFill="1" applyBorder="1" applyProtection="1">
      <protection locked="0"/>
    </xf>
    <xf numFmtId="0" fontId="15" fillId="13" borderId="54" xfId="0" applyFont="1" applyFill="1" applyBorder="1" applyAlignment="1" applyProtection="1">
      <alignment vertical="center"/>
      <protection locked="0"/>
    </xf>
    <xf numFmtId="0" fontId="6" fillId="0" borderId="64" xfId="0" applyFont="1" applyBorder="1" applyProtection="1">
      <protection locked="0"/>
    </xf>
    <xf numFmtId="0" fontId="6" fillId="12" borderId="45" xfId="0" applyFont="1" applyFill="1" applyBorder="1" applyProtection="1">
      <protection locked="0"/>
    </xf>
    <xf numFmtId="0" fontId="6" fillId="12" borderId="27" xfId="0" applyFont="1" applyFill="1" applyBorder="1" applyProtection="1">
      <protection locked="0"/>
    </xf>
    <xf numFmtId="2" fontId="6" fillId="12" borderId="27" xfId="0" applyNumberFormat="1" applyFont="1" applyFill="1" applyBorder="1" applyProtection="1">
      <protection hidden="1"/>
    </xf>
    <xf numFmtId="2" fontId="6" fillId="12" borderId="28" xfId="0" applyNumberFormat="1" applyFont="1" applyFill="1" applyBorder="1" applyProtection="1">
      <protection hidden="1"/>
    </xf>
    <xf numFmtId="2" fontId="6" fillId="0" borderId="31" xfId="0" applyNumberFormat="1" applyFont="1" applyFill="1" applyBorder="1" applyProtection="1">
      <protection hidden="1"/>
    </xf>
    <xf numFmtId="2" fontId="6" fillId="0" borderId="32" xfId="0" applyNumberFormat="1" applyFont="1" applyFill="1" applyBorder="1" applyProtection="1">
      <protection hidden="1"/>
    </xf>
    <xf numFmtId="0" fontId="6" fillId="0" borderId="38" xfId="0" applyFont="1" applyFill="1" applyBorder="1" applyProtection="1">
      <protection locked="0"/>
    </xf>
    <xf numFmtId="0" fontId="15" fillId="0" borderId="74" xfId="0" applyFont="1" applyFill="1" applyBorder="1" applyAlignment="1" applyProtection="1">
      <alignment horizontal="left" vertical="center"/>
      <protection locked="0"/>
    </xf>
    <xf numFmtId="0" fontId="6" fillId="0" borderId="95" xfId="0" applyFont="1" applyFill="1" applyBorder="1" applyProtection="1">
      <protection locked="0"/>
    </xf>
    <xf numFmtId="0" fontId="6" fillId="0" borderId="96" xfId="0" applyFont="1" applyFill="1" applyBorder="1" applyProtection="1">
      <protection locked="0"/>
    </xf>
    <xf numFmtId="0" fontId="15" fillId="0" borderId="94" xfId="0" applyFont="1" applyFill="1" applyBorder="1" applyAlignment="1" applyProtection="1">
      <alignment horizontal="center" vertical="center"/>
      <protection locked="0"/>
    </xf>
    <xf numFmtId="0" fontId="16" fillId="14" borderId="38" xfId="0" applyFont="1" applyFill="1" applyBorder="1" applyAlignment="1" applyProtection="1">
      <alignment horizontal="center" vertical="center"/>
      <protection locked="0"/>
    </xf>
    <xf numFmtId="2" fontId="6" fillId="0" borderId="38" xfId="0" applyNumberFormat="1" applyFont="1" applyFill="1" applyBorder="1" applyProtection="1">
      <protection hidden="1"/>
    </xf>
    <xf numFmtId="2" fontId="6" fillId="0" borderId="39" xfId="0" applyNumberFormat="1" applyFont="1" applyFill="1" applyBorder="1" applyProtection="1">
      <protection hidden="1"/>
    </xf>
    <xf numFmtId="0" fontId="15" fillId="0" borderId="69" xfId="0" applyFont="1" applyFill="1" applyBorder="1" applyProtection="1">
      <protection locked="0"/>
    </xf>
    <xf numFmtId="2" fontId="15" fillId="0" borderId="62" xfId="0" applyNumberFormat="1" applyFont="1" applyFill="1" applyBorder="1" applyProtection="1">
      <protection locked="0"/>
    </xf>
    <xf numFmtId="0" fontId="15" fillId="12" borderId="48" xfId="0" applyFont="1" applyFill="1" applyBorder="1" applyProtection="1">
      <protection locked="0"/>
    </xf>
    <xf numFmtId="2" fontId="15" fillId="12" borderId="49" xfId="0" applyNumberFormat="1" applyFont="1" applyFill="1" applyBorder="1" applyProtection="1">
      <protection hidden="1"/>
    </xf>
    <xf numFmtId="2" fontId="15" fillId="12" borderId="62" xfId="0" applyNumberFormat="1" applyFont="1" applyFill="1" applyBorder="1" applyProtection="1">
      <protection locked="0"/>
    </xf>
    <xf numFmtId="2" fontId="15" fillId="12" borderId="50" xfId="0" applyNumberFormat="1" applyFont="1" applyFill="1" applyBorder="1" applyProtection="1">
      <protection hidden="1"/>
    </xf>
    <xf numFmtId="2" fontId="15" fillId="12" borderId="49" xfId="0" applyNumberFormat="1" applyFont="1" applyFill="1" applyBorder="1" applyProtection="1">
      <protection locked="0"/>
    </xf>
    <xf numFmtId="0" fontId="15" fillId="0" borderId="115" xfId="0" applyFont="1" applyFill="1" applyBorder="1" applyAlignment="1" applyProtection="1">
      <alignment horizontal="center" vertical="center"/>
      <protection locked="0"/>
    </xf>
    <xf numFmtId="2" fontId="15" fillId="0" borderId="35" xfId="0" applyNumberFormat="1" applyFont="1" applyBorder="1" applyProtection="1">
      <protection locked="0"/>
    </xf>
    <xf numFmtId="2" fontId="15" fillId="0" borderId="116" xfId="0" applyNumberFormat="1" applyFont="1" applyFill="1" applyBorder="1" applyProtection="1">
      <protection hidden="1"/>
    </xf>
    <xf numFmtId="2" fontId="15" fillId="0" borderId="48" xfId="0" applyNumberFormat="1" applyFont="1" applyBorder="1" applyProtection="1">
      <protection locked="0"/>
    </xf>
    <xf numFmtId="0" fontId="15" fillId="0" borderId="56" xfId="0" applyFont="1" applyFill="1" applyBorder="1" applyAlignment="1" applyProtection="1">
      <alignment horizontal="center" vertical="center"/>
      <protection locked="0"/>
    </xf>
    <xf numFmtId="2" fontId="15" fillId="16" borderId="27" xfId="0" applyNumberFormat="1" applyFont="1" applyFill="1" applyBorder="1" applyProtection="1">
      <protection locked="0"/>
    </xf>
    <xf numFmtId="0" fontId="15" fillId="16" borderId="62" xfId="0" applyFont="1" applyFill="1" applyBorder="1" applyProtection="1">
      <protection locked="0"/>
    </xf>
    <xf numFmtId="0" fontId="15" fillId="16" borderId="26" xfId="0" applyFont="1" applyFill="1" applyBorder="1" applyProtection="1">
      <protection locked="0"/>
    </xf>
    <xf numFmtId="2" fontId="15" fillId="16" borderId="26" xfId="0" applyNumberFormat="1" applyFont="1" applyFill="1" applyBorder="1" applyProtection="1">
      <protection hidden="1"/>
    </xf>
    <xf numFmtId="2" fontId="15" fillId="16" borderId="87" xfId="0" applyNumberFormat="1" applyFont="1" applyFill="1" applyBorder="1" applyProtection="1">
      <protection hidden="1"/>
    </xf>
    <xf numFmtId="0" fontId="15" fillId="0" borderId="85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Protection="1">
      <protection locked="0"/>
    </xf>
    <xf numFmtId="0" fontId="15" fillId="0" borderId="47" xfId="0" applyFont="1" applyFill="1" applyBorder="1" applyAlignment="1" applyProtection="1">
      <alignment horizontal="center" vertical="center"/>
      <protection locked="0"/>
    </xf>
    <xf numFmtId="0" fontId="14" fillId="0" borderId="34" xfId="0" applyFont="1" applyBorder="1" applyProtection="1">
      <protection locked="0"/>
    </xf>
    <xf numFmtId="0" fontId="14" fillId="0" borderId="35" xfId="0" applyFont="1" applyBorder="1" applyProtection="1">
      <protection locked="0"/>
    </xf>
    <xf numFmtId="0" fontId="14" fillId="0" borderId="35" xfId="0" applyFont="1" applyFill="1" applyBorder="1" applyProtection="1">
      <protection locked="0"/>
    </xf>
    <xf numFmtId="2" fontId="14" fillId="0" borderId="35" xfId="0" applyNumberFormat="1" applyFont="1" applyFill="1" applyBorder="1" applyProtection="1">
      <protection hidden="1"/>
    </xf>
    <xf numFmtId="2" fontId="14" fillId="0" borderId="35" xfId="0" applyNumberFormat="1" applyFont="1" applyFill="1" applyBorder="1" applyProtection="1">
      <protection locked="0"/>
    </xf>
    <xf numFmtId="2" fontId="14" fillId="0" borderId="84" xfId="0" applyNumberFormat="1" applyFont="1" applyFill="1" applyBorder="1" applyProtection="1">
      <protection hidden="1"/>
    </xf>
    <xf numFmtId="0" fontId="15" fillId="0" borderId="16" xfId="0" applyFont="1" applyFill="1" applyBorder="1" applyAlignment="1" applyProtection="1">
      <alignment horizontal="center" vertical="center"/>
      <protection locked="0"/>
    </xf>
    <xf numFmtId="0" fontId="6" fillId="0" borderId="80" xfId="0" applyFont="1" applyBorder="1" applyProtection="1">
      <protection locked="0"/>
    </xf>
    <xf numFmtId="0" fontId="6" fillId="0" borderId="17" xfId="0" applyFont="1" applyBorder="1" applyProtection="1">
      <protection locked="0"/>
    </xf>
    <xf numFmtId="0" fontId="6" fillId="0" borderId="69" xfId="0" applyFont="1" applyFill="1" applyBorder="1" applyProtection="1">
      <protection locked="0"/>
    </xf>
    <xf numFmtId="0" fontId="6" fillId="17" borderId="74" xfId="0" applyFont="1" applyFill="1" applyBorder="1" applyProtection="1">
      <protection locked="0"/>
    </xf>
    <xf numFmtId="0" fontId="6" fillId="17" borderId="66" xfId="0" applyFont="1" applyFill="1" applyBorder="1" applyProtection="1">
      <protection locked="0"/>
    </xf>
    <xf numFmtId="0" fontId="6" fillId="17" borderId="73" xfId="0" applyFont="1" applyFill="1" applyBorder="1" applyProtection="1">
      <protection locked="0"/>
    </xf>
    <xf numFmtId="2" fontId="6" fillId="17" borderId="73" xfId="0" applyNumberFormat="1" applyFont="1" applyFill="1" applyBorder="1" applyProtection="1">
      <protection hidden="1"/>
    </xf>
    <xf numFmtId="2" fontId="6" fillId="17" borderId="75" xfId="0" applyNumberFormat="1" applyFont="1" applyFill="1" applyBorder="1" applyProtection="1">
      <protection hidden="1"/>
    </xf>
    <xf numFmtId="0" fontId="15" fillId="0" borderId="74" xfId="0" applyFont="1" applyFill="1" applyBorder="1" applyAlignment="1" applyProtection="1">
      <alignment horizontal="center" vertical="center" wrapText="1"/>
      <protection locked="0"/>
    </xf>
    <xf numFmtId="0" fontId="15" fillId="18" borderId="65" xfId="0" applyFont="1" applyFill="1" applyBorder="1" applyAlignment="1" applyProtection="1">
      <alignment vertical="center"/>
      <protection locked="0"/>
    </xf>
    <xf numFmtId="0" fontId="24" fillId="0" borderId="65" xfId="0" applyFont="1" applyBorder="1" applyProtection="1">
      <protection locked="0"/>
    </xf>
    <xf numFmtId="2" fontId="15" fillId="0" borderId="105" xfId="0" applyNumberFormat="1" applyFont="1" applyFill="1" applyBorder="1" applyProtection="1">
      <protection hidden="1"/>
    </xf>
    <xf numFmtId="0" fontId="25" fillId="17" borderId="51" xfId="0" applyFont="1" applyFill="1" applyBorder="1" applyAlignment="1" applyProtection="1">
      <alignment vertical="center"/>
      <protection locked="0"/>
    </xf>
    <xf numFmtId="0" fontId="25" fillId="17" borderId="26" xfId="0" applyFont="1" applyFill="1" applyBorder="1" applyProtection="1">
      <protection locked="0"/>
    </xf>
    <xf numFmtId="0" fontId="25" fillId="17" borderId="25" xfId="0" applyFont="1" applyFill="1" applyBorder="1" applyProtection="1">
      <protection locked="0"/>
    </xf>
    <xf numFmtId="2" fontId="25" fillId="17" borderId="26" xfId="0" applyNumberFormat="1" applyFont="1" applyFill="1" applyBorder="1" applyProtection="1">
      <protection hidden="1"/>
    </xf>
    <xf numFmtId="2" fontId="25" fillId="17" borderId="26" xfId="0" applyNumberFormat="1" applyFont="1" applyFill="1" applyBorder="1" applyProtection="1">
      <protection locked="0"/>
    </xf>
    <xf numFmtId="2" fontId="25" fillId="17" borderId="53" xfId="0" applyNumberFormat="1" applyFont="1" applyFill="1" applyBorder="1" applyProtection="1">
      <protection hidden="1"/>
    </xf>
    <xf numFmtId="0" fontId="14" fillId="0" borderId="48" xfId="0" applyFont="1" applyBorder="1" applyProtection="1">
      <protection locked="0"/>
    </xf>
    <xf numFmtId="0" fontId="14" fillId="0" borderId="49" xfId="0" applyFont="1" applyFill="1" applyBorder="1" applyProtection="1">
      <protection locked="0"/>
    </xf>
    <xf numFmtId="2" fontId="14" fillId="0" borderId="49" xfId="0" applyNumberFormat="1" applyFont="1" applyFill="1" applyBorder="1" applyProtection="1">
      <protection hidden="1"/>
    </xf>
    <xf numFmtId="2" fontId="14" fillId="0" borderId="62" xfId="0" applyNumberFormat="1" applyFont="1" applyFill="1" applyBorder="1" applyProtection="1">
      <protection locked="0"/>
    </xf>
    <xf numFmtId="2" fontId="14" fillId="0" borderId="50" xfId="0" applyNumberFormat="1" applyFont="1" applyFill="1" applyBorder="1" applyProtection="1">
      <protection hidden="1"/>
    </xf>
    <xf numFmtId="0" fontId="6" fillId="0" borderId="71" xfId="0" applyFont="1" applyBorder="1" applyProtection="1">
      <protection locked="0"/>
    </xf>
    <xf numFmtId="0" fontId="15" fillId="0" borderId="46" xfId="0" applyFont="1" applyBorder="1" applyProtection="1">
      <protection locked="0"/>
    </xf>
    <xf numFmtId="0" fontId="15" fillId="0" borderId="47" xfId="0" applyFont="1" applyBorder="1" applyAlignment="1" applyProtection="1">
      <alignment horizontal="center" vertical="center"/>
      <protection locked="0"/>
    </xf>
    <xf numFmtId="0" fontId="15" fillId="0" borderId="54" xfId="0" applyFont="1" applyBorder="1" applyAlignment="1" applyProtection="1">
      <alignment horizontal="center" vertical="center"/>
      <protection locked="0"/>
    </xf>
    <xf numFmtId="0" fontId="15" fillId="0" borderId="54" xfId="0" applyFont="1" applyBorder="1" applyProtection="1">
      <protection locked="0"/>
    </xf>
    <xf numFmtId="0" fontId="15" fillId="13" borderId="54" xfId="0" applyFont="1" applyFill="1" applyBorder="1" applyProtection="1">
      <protection locked="0"/>
    </xf>
    <xf numFmtId="0" fontId="15" fillId="13" borderId="46" xfId="0" applyFont="1" applyFill="1" applyBorder="1" applyProtection="1">
      <protection locked="0"/>
    </xf>
    <xf numFmtId="0" fontId="15" fillId="13" borderId="47" xfId="0" applyFont="1" applyFill="1" applyBorder="1" applyAlignment="1" applyProtection="1">
      <alignment horizontal="center" vertical="center"/>
      <protection locked="0"/>
    </xf>
    <xf numFmtId="2" fontId="6" fillId="0" borderId="67" xfId="0" applyNumberFormat="1" applyFont="1" applyBorder="1" applyProtection="1">
      <protection locked="0"/>
    </xf>
    <xf numFmtId="0" fontId="6" fillId="0" borderId="100" xfId="0" applyFont="1" applyFill="1" applyBorder="1" applyProtection="1">
      <protection locked="0"/>
    </xf>
    <xf numFmtId="0" fontId="6" fillId="0" borderId="67" xfId="0" applyFont="1" applyFill="1" applyBorder="1" applyProtection="1">
      <protection locked="0"/>
    </xf>
    <xf numFmtId="2" fontId="6" fillId="0" borderId="67" xfId="0" applyNumberFormat="1" applyFont="1" applyFill="1" applyBorder="1" applyProtection="1">
      <protection hidden="1"/>
    </xf>
    <xf numFmtId="2" fontId="6" fillId="0" borderId="68" xfId="0" applyNumberFormat="1" applyFont="1" applyFill="1" applyBorder="1" applyProtection="1">
      <protection hidden="1"/>
    </xf>
    <xf numFmtId="0" fontId="15" fillId="0" borderId="65" xfId="0" applyFont="1" applyBorder="1" applyProtection="1">
      <protection locked="0"/>
    </xf>
    <xf numFmtId="2" fontId="15" fillId="0" borderId="72" xfId="0" applyNumberFormat="1" applyFont="1" applyBorder="1" applyProtection="1">
      <protection locked="0"/>
    </xf>
    <xf numFmtId="2" fontId="0" fillId="0" borderId="0" xfId="0" applyNumberFormat="1"/>
    <xf numFmtId="0" fontId="15" fillId="0" borderId="54" xfId="0" applyFont="1" applyFill="1" applyBorder="1" applyAlignment="1" applyProtection="1">
      <alignment vertical="center" wrapText="1"/>
      <protection locked="0"/>
    </xf>
    <xf numFmtId="0" fontId="15" fillId="0" borderId="47" xfId="0" applyFont="1" applyFill="1" applyBorder="1" applyAlignment="1" applyProtection="1">
      <alignment vertical="center" wrapText="1"/>
      <protection locked="0"/>
    </xf>
    <xf numFmtId="0" fontId="15" fillId="0" borderId="51" xfId="0" applyFont="1" applyFill="1" applyBorder="1" applyAlignment="1" applyProtection="1">
      <alignment vertical="center" wrapText="1"/>
      <protection locked="0"/>
    </xf>
  </cellXfs>
  <cellStyles count="3">
    <cellStyle name="Hyperlink" xfId="1" builtinId="8"/>
    <cellStyle name="Normal" xfId="0" builtinId="0"/>
    <cellStyle name="Normal 2" xfId="2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153</xdr:col>
      <xdr:colOff>1473942</xdr:colOff>
      <xdr:row>3</xdr:row>
      <xdr:rowOff>76475</xdr:rowOff>
    </xdr:from>
    <xdr:to>
      <xdr:col>153</xdr:col>
      <xdr:colOff>1765950</xdr:colOff>
      <xdr:row>8</xdr:row>
      <xdr:rowOff>118193</xdr:rowOff>
    </xdr:to>
    <xdr:sp macro="" textlink="">
      <xdr:nvSpPr>
        <xdr:cNvPr id="2" name="مربع نص 1"/>
        <xdr:cNvSpPr txBox="1"/>
      </xdr:nvSpPr>
      <xdr:spPr>
        <a:xfrm rot="16200000">
          <a:off x="11205869482" y="1489618"/>
          <a:ext cx="1460943" cy="292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100"/>
            <a:t>كليــــة صيدلـــــة</a:t>
          </a:r>
          <a:endParaRPr lang="ar-SA" sz="1100"/>
        </a:p>
      </xdr:txBody>
    </xdr:sp>
    <xdr:clientData/>
  </xdr:twoCellAnchor>
  <xdr:twoCellAnchor>
    <xdr:from>
      <xdr:col>153</xdr:col>
      <xdr:colOff>1432227</xdr:colOff>
      <xdr:row>9</xdr:row>
      <xdr:rowOff>62546</xdr:rowOff>
    </xdr:from>
    <xdr:to>
      <xdr:col>153</xdr:col>
      <xdr:colOff>1765992</xdr:colOff>
      <xdr:row>15</xdr:row>
      <xdr:rowOff>152954</xdr:rowOff>
    </xdr:to>
    <xdr:sp macro="" textlink="">
      <xdr:nvSpPr>
        <xdr:cNvPr id="3" name="مربع نص 2"/>
        <xdr:cNvSpPr txBox="1"/>
      </xdr:nvSpPr>
      <xdr:spPr>
        <a:xfrm rot="16200000">
          <a:off x="11205756437" y="3255567"/>
          <a:ext cx="1728708" cy="3337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100"/>
            <a:t>كليــــة طب بطري</a:t>
          </a:r>
          <a:endParaRPr lang="ar-SA" sz="1100"/>
        </a:p>
      </xdr:txBody>
    </xdr:sp>
    <xdr:clientData/>
  </xdr:twoCellAnchor>
  <xdr:twoCellAnchor>
    <xdr:from>
      <xdr:col>201</xdr:col>
      <xdr:colOff>1161076</xdr:colOff>
      <xdr:row>8</xdr:row>
      <xdr:rowOff>20859</xdr:rowOff>
    </xdr:from>
    <xdr:to>
      <xdr:col>201</xdr:col>
      <xdr:colOff>1772901</xdr:colOff>
      <xdr:row>10</xdr:row>
      <xdr:rowOff>201625</xdr:rowOff>
    </xdr:to>
    <xdr:sp macro="" textlink="">
      <xdr:nvSpPr>
        <xdr:cNvPr id="4" name="مربع نص 3"/>
        <xdr:cNvSpPr txBox="1"/>
      </xdr:nvSpPr>
      <xdr:spPr>
        <a:xfrm>
          <a:off x="11165956224" y="2268759"/>
          <a:ext cx="611825" cy="7141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فيلا 1</a:t>
          </a:r>
          <a:r>
            <a:rPr lang="ar-EG" sz="1100" baseline="0"/>
            <a:t> </a:t>
          </a:r>
        </a:p>
        <a:p>
          <a:pPr algn="r" rtl="1"/>
          <a:r>
            <a:rPr lang="ar-EG" sz="1100" baseline="0"/>
            <a:t>بإجمالي 33132</a:t>
          </a:r>
          <a:endParaRPr lang="ar-SA" sz="1100"/>
        </a:p>
      </xdr:txBody>
    </xdr:sp>
    <xdr:clientData/>
  </xdr:twoCellAnchor>
  <xdr:twoCellAnchor>
    <xdr:from>
      <xdr:col>201</xdr:col>
      <xdr:colOff>1154198</xdr:colOff>
      <xdr:row>15</xdr:row>
      <xdr:rowOff>6982</xdr:rowOff>
    </xdr:from>
    <xdr:to>
      <xdr:col>201</xdr:col>
      <xdr:colOff>1766023</xdr:colOff>
      <xdr:row>17</xdr:row>
      <xdr:rowOff>180795</xdr:rowOff>
    </xdr:to>
    <xdr:sp macro="" textlink="">
      <xdr:nvSpPr>
        <xdr:cNvPr id="5" name="مربع نص 4"/>
        <xdr:cNvSpPr txBox="1"/>
      </xdr:nvSpPr>
      <xdr:spPr>
        <a:xfrm>
          <a:off x="11165963102" y="4140832"/>
          <a:ext cx="611825" cy="745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فيلا 2</a:t>
          </a:r>
          <a:endParaRPr lang="ar-EG" sz="1100" baseline="0"/>
        </a:p>
        <a:p>
          <a:pPr algn="r" rtl="1"/>
          <a:r>
            <a:rPr lang="ar-EG" sz="1100" baseline="0"/>
            <a:t>بإجمالي 37673</a:t>
          </a:r>
          <a:endParaRPr lang="ar-SA" sz="1100"/>
        </a:p>
      </xdr:txBody>
    </xdr:sp>
    <xdr:clientData/>
  </xdr:twoCellAnchor>
  <xdr:twoCellAnchor>
    <xdr:from>
      <xdr:col>889</xdr:col>
      <xdr:colOff>21982</xdr:colOff>
      <xdr:row>3</xdr:row>
      <xdr:rowOff>14654</xdr:rowOff>
    </xdr:from>
    <xdr:to>
      <xdr:col>889</xdr:col>
      <xdr:colOff>1516677</xdr:colOff>
      <xdr:row>10</xdr:row>
      <xdr:rowOff>7326</xdr:rowOff>
    </xdr:to>
    <xdr:sp macro="" textlink="">
      <xdr:nvSpPr>
        <xdr:cNvPr id="6" name="مربع نص 5"/>
        <xdr:cNvSpPr txBox="1"/>
      </xdr:nvSpPr>
      <xdr:spPr>
        <a:xfrm>
          <a:off x="10635450873" y="843329"/>
          <a:ext cx="1494695" cy="19452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000"/>
            <a:t>إجمالي</a:t>
          </a:r>
          <a:r>
            <a:rPr lang="ar-EG" sz="1000" baseline="0"/>
            <a:t> الأمتار=22.13 متر</a:t>
          </a:r>
        </a:p>
        <a:p>
          <a:pPr algn="r" rtl="1"/>
          <a:endParaRPr lang="ar-EG" sz="1000" baseline="0"/>
        </a:p>
        <a:p>
          <a:pPr algn="r" rtl="1"/>
          <a:r>
            <a:rPr lang="ar-EG" sz="1000" baseline="0"/>
            <a:t>إجمالي حساب الفيلا = 19147جنيه</a:t>
          </a:r>
        </a:p>
      </xdr:txBody>
    </xdr:sp>
    <xdr:clientData/>
  </xdr:twoCellAnchor>
  <xdr:twoCellAnchor>
    <xdr:from>
      <xdr:col>889</xdr:col>
      <xdr:colOff>14654</xdr:colOff>
      <xdr:row>12</xdr:row>
      <xdr:rowOff>14655</xdr:rowOff>
    </xdr:from>
    <xdr:to>
      <xdr:col>889</xdr:col>
      <xdr:colOff>1509356</xdr:colOff>
      <xdr:row>19</xdr:row>
      <xdr:rowOff>7328</xdr:rowOff>
    </xdr:to>
    <xdr:sp macro="" textlink="">
      <xdr:nvSpPr>
        <xdr:cNvPr id="7" name="مربع نص 6"/>
        <xdr:cNvSpPr txBox="1"/>
      </xdr:nvSpPr>
      <xdr:spPr>
        <a:xfrm>
          <a:off x="10635458194" y="3367455"/>
          <a:ext cx="1494702" cy="18786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000"/>
            <a:t>إجمالي</a:t>
          </a:r>
          <a:r>
            <a:rPr lang="ar-EG" sz="1000" baseline="0"/>
            <a:t> الأمتار=29.29 متر</a:t>
          </a:r>
        </a:p>
        <a:p>
          <a:pPr algn="r" rtl="1"/>
          <a:endParaRPr lang="ar-EG" sz="1000" baseline="0"/>
        </a:p>
        <a:p>
          <a:pPr algn="r" rtl="1"/>
          <a:r>
            <a:rPr lang="ar-EG" sz="1000" baseline="0"/>
            <a:t>إجمالي حساب الشقة = 27869.71جنيه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5;&#1589;&#1606;&#1593;\&#1576;&#1585;&#1606;&#1575;&#1605;&#1580;%20&#1575;&#1604;&#1575;&#1583;&#1575;&#1585;&#1607;\&#1576;&#1585;&#1606;&#1575;&#1605;&#1580;%20&#1575;&#1604;&#1573;&#1583;&#1575;&#1585;&#1577;%20&#1601;&#1606;&#1608;&#1606;%207-12--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85;&#1603;&#1577;%20&#1575;&#1604;&#1575;&#1582;&#1608;&#1607;%20&#1604;&#1604;&#1605;&#1591;&#1575;&#1576;&#1582;%20&#1608;&#1575;&#1604;&#1575;&#1604;&#1608;&#1605;&#1610;&#1578;&#1575;&#16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فهرس"/>
      <sheetName val="خزينة"/>
      <sheetName val="أجور"/>
      <sheetName val="سلف"/>
      <sheetName val="ورقة1"/>
      <sheetName val="ورقة9"/>
      <sheetName val="ورقة10"/>
      <sheetName val="ورقة11"/>
      <sheetName val="ورقة12"/>
      <sheetName val="ورقة13"/>
      <sheetName val="ورقة20"/>
      <sheetName val="ورقة21"/>
      <sheetName val="ورقة23"/>
      <sheetName val="ب.أجور"/>
      <sheetName val="ت.شهري"/>
      <sheetName val="ح.عملاء"/>
      <sheetName val="عملاء"/>
      <sheetName val="مستخلصات"/>
      <sheetName val="تخصيمات"/>
      <sheetName val="أمر تشغيل"/>
      <sheetName val="ح.الألومنيوم"/>
      <sheetName val="موردون"/>
      <sheetName val="ورقة2"/>
      <sheetName val="ورقة3"/>
      <sheetName val="ورقة4"/>
      <sheetName val="ورقة5"/>
      <sheetName val="ورقة6"/>
      <sheetName val="ورقة7"/>
      <sheetName val="ورقة8"/>
      <sheetName val="ورقة14"/>
      <sheetName val="ورقة15"/>
      <sheetName val="ورقة16"/>
      <sheetName val="ورقة17"/>
      <sheetName val="ورقة18"/>
      <sheetName val="ورقة19"/>
      <sheetName val="ورقة22"/>
      <sheetName val="ورقة24"/>
      <sheetName val="ورقة25"/>
      <sheetName val="ورقة26"/>
      <sheetName val="ورقة27"/>
      <sheetName val="ورقة28"/>
      <sheetName val="ورقة29"/>
      <sheetName val="ورقة30"/>
      <sheetName val="ورقة31"/>
      <sheetName val="ح.موردين"/>
      <sheetName val="ح.زجاج"/>
      <sheetName val="أسعار"/>
      <sheetName val="نسبة"/>
      <sheetName val="الإيجار"/>
    </sheetNames>
    <sheetDataSet>
      <sheetData sheetId="0" refreshError="1"/>
      <sheetData sheetId="1"/>
      <sheetData sheetId="2">
        <row r="1">
          <cell r="A1" t="str">
            <v>حضور</v>
          </cell>
        </row>
        <row r="2">
          <cell r="A2" t="str">
            <v>تأخير1</v>
          </cell>
        </row>
        <row r="3">
          <cell r="A3" t="str">
            <v>إذن</v>
          </cell>
        </row>
        <row r="4">
          <cell r="A4" t="str">
            <v>تأخير2</v>
          </cell>
        </row>
        <row r="5">
          <cell r="A5" t="str">
            <v>تأخير3</v>
          </cell>
        </row>
      </sheetData>
      <sheetData sheetId="3">
        <row r="2">
          <cell r="A2" t="str">
            <v>أحمد عيد</v>
          </cell>
          <cell r="I2" t="str">
            <v>ممدوح</v>
          </cell>
        </row>
        <row r="3">
          <cell r="A3" t="str">
            <v>أحمد جابر</v>
          </cell>
          <cell r="I3" t="str">
            <v>أحمد جابر</v>
          </cell>
        </row>
        <row r="4">
          <cell r="A4" t="str">
            <v>عم علي</v>
          </cell>
          <cell r="I4" t="str">
            <v>أحمد عيد</v>
          </cell>
        </row>
        <row r="5">
          <cell r="A5" t="str">
            <v>سمير</v>
          </cell>
          <cell r="I5" t="str">
            <v>عيد</v>
          </cell>
        </row>
        <row r="6">
          <cell r="A6" t="str">
            <v>زيكا</v>
          </cell>
          <cell r="I6" t="str">
            <v>مجدي</v>
          </cell>
        </row>
        <row r="7">
          <cell r="A7" t="str">
            <v>أحمد سيد-فريسكا</v>
          </cell>
          <cell r="I7" t="str">
            <v>عبد الله</v>
          </cell>
        </row>
        <row r="8">
          <cell r="A8" t="str">
            <v>صلاح</v>
          </cell>
          <cell r="I8" t="str">
            <v>اسلام فرحانة</v>
          </cell>
        </row>
        <row r="9">
          <cell r="A9" t="str">
            <v>خالد - بلاستيك</v>
          </cell>
          <cell r="I9" t="str">
            <v>هاني</v>
          </cell>
        </row>
        <row r="10">
          <cell r="A10" t="str">
            <v>مصطفى فرحانة</v>
          </cell>
          <cell r="I10" t="str">
            <v>حمو</v>
          </cell>
        </row>
        <row r="11">
          <cell r="A11" t="str">
            <v>محمود أحمد</v>
          </cell>
          <cell r="I11" t="str">
            <v>زعبلة</v>
          </cell>
        </row>
        <row r="12">
          <cell r="I12" t="str">
            <v>اسلام أنور</v>
          </cell>
        </row>
        <row r="13">
          <cell r="I13" t="str">
            <v>أحمد عبد الله</v>
          </cell>
        </row>
        <row r="14">
          <cell r="I14" t="str">
            <v>أحمد ناجي</v>
          </cell>
        </row>
        <row r="15">
          <cell r="I15" t="str">
            <v>حسين</v>
          </cell>
        </row>
        <row r="16">
          <cell r="I16" t="str">
            <v>محمد أنور</v>
          </cell>
        </row>
        <row r="17">
          <cell r="I17" t="str">
            <v>أبو عبد الله</v>
          </cell>
        </row>
        <row r="18">
          <cell r="I18" t="str">
            <v>رمضان</v>
          </cell>
        </row>
        <row r="19">
          <cell r="I19" t="str">
            <v>حتة</v>
          </cell>
        </row>
        <row r="20">
          <cell r="I20" t="str">
            <v>جمال</v>
          </cell>
        </row>
        <row r="21">
          <cell r="I21" t="str">
            <v>مجدي الجديد</v>
          </cell>
        </row>
        <row r="22">
          <cell r="I22" t="str">
            <v>حسن</v>
          </cell>
        </row>
        <row r="23">
          <cell r="I23" t="str">
            <v>علي عودة</v>
          </cell>
        </row>
        <row r="24">
          <cell r="I24" t="str">
            <v>محمود أحمد</v>
          </cell>
        </row>
        <row r="25">
          <cell r="I25" t="str">
            <v>مصطفى فرحانة</v>
          </cell>
        </row>
        <row r="26">
          <cell r="I26" t="str">
            <v>خالد - بلاستيك</v>
          </cell>
        </row>
        <row r="27">
          <cell r="I27" t="str">
            <v>صلاح</v>
          </cell>
        </row>
        <row r="28">
          <cell r="I28" t="str">
            <v>أحمد نونة</v>
          </cell>
        </row>
        <row r="29">
          <cell r="I29" t="str">
            <v>أحمد سيد-فريسكا</v>
          </cell>
        </row>
        <row r="30">
          <cell r="A30" t="str">
            <v xml:space="preserve">           </v>
          </cell>
          <cell r="I30" t="str">
            <v>زيكا</v>
          </cell>
        </row>
        <row r="31">
          <cell r="A31" t="str">
            <v xml:space="preserve">           </v>
          </cell>
          <cell r="I31" t="str">
            <v>سمير</v>
          </cell>
        </row>
        <row r="32">
          <cell r="I32" t="str">
            <v>عم علي</v>
          </cell>
        </row>
        <row r="33">
          <cell r="I33" t="str">
            <v>الحسابات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A3" t="str">
            <v>حسن</v>
          </cell>
        </row>
        <row r="4">
          <cell r="A4" t="str">
            <v>أكمل</v>
          </cell>
        </row>
        <row r="5">
          <cell r="A5" t="str">
            <v>رفعت</v>
          </cell>
        </row>
        <row r="6">
          <cell r="A6" t="str">
            <v>محمد فاروق ،إبراهيم</v>
          </cell>
        </row>
        <row r="7">
          <cell r="A7" t="str">
            <v>شركة أسكو-م/أحمد عبد السلام</v>
          </cell>
        </row>
        <row r="8">
          <cell r="A8" t="str">
            <v>ياسر</v>
          </cell>
        </row>
        <row r="9">
          <cell r="A9" t="str">
            <v>مجدي شديد</v>
          </cell>
        </row>
        <row r="10">
          <cell r="A10" t="str">
            <v>الديب</v>
          </cell>
        </row>
        <row r="11">
          <cell r="A11" t="str">
            <v>حلمي - شقة مساكن شيراتون</v>
          </cell>
        </row>
        <row r="12">
          <cell r="A12" t="str">
            <v>د/ طارق-الفيلا الحمراء</v>
          </cell>
        </row>
        <row r="13">
          <cell r="A13" t="str">
            <v>د/ طارق-فيلا الحاج صبري</v>
          </cell>
        </row>
        <row r="14">
          <cell r="A14" t="str">
            <v>د/ طارق-فلل الأمن العام</v>
          </cell>
        </row>
        <row r="15">
          <cell r="A15" t="str">
            <v>أ/ عادل يونيفيرس</v>
          </cell>
        </row>
        <row r="16">
          <cell r="A16" t="str">
            <v>عصام زجاج</v>
          </cell>
        </row>
        <row r="17">
          <cell r="A17" t="str">
            <v>م/ إبراهيم نظيف</v>
          </cell>
        </row>
        <row r="18">
          <cell r="A18" t="str">
            <v>علي السنوسي</v>
          </cell>
        </row>
        <row r="19">
          <cell r="A19" t="str">
            <v>عمر العقاد-كلية آثار</v>
          </cell>
        </row>
        <row r="20">
          <cell r="A20" t="str">
            <v>د/ محمد - المعادي</v>
          </cell>
        </row>
        <row r="21">
          <cell r="A21" t="str">
            <v>د/ قدري</v>
          </cell>
        </row>
        <row r="22">
          <cell r="A22" t="str">
            <v>م/ سامح جادو-عمارة</v>
          </cell>
        </row>
        <row r="23">
          <cell r="A23" t="str">
            <v>مجدي عسل</v>
          </cell>
        </row>
        <row r="24">
          <cell r="A24" t="str">
            <v>م/ إبراهيم زاهر</v>
          </cell>
        </row>
        <row r="25">
          <cell r="A25" t="str">
            <v>م/ عبد التواب</v>
          </cell>
        </row>
        <row r="26">
          <cell r="A26" t="str">
            <v>م/ حلمي-عمارة أكتوبر</v>
          </cell>
        </row>
        <row r="27">
          <cell r="A27" t="str">
            <v>م/ سيد حافظ-التجمع</v>
          </cell>
        </row>
        <row r="28">
          <cell r="A28" t="str">
            <v>م/ حسام-الأقصر</v>
          </cell>
        </row>
        <row r="29">
          <cell r="A29" t="str">
            <v>باز</v>
          </cell>
        </row>
        <row r="30">
          <cell r="A30" t="str">
            <v>أحمد عبد الرازق-عمارة</v>
          </cell>
        </row>
        <row r="31">
          <cell r="A31" t="str">
            <v>أسامة عبد الرازق-أكتوبر</v>
          </cell>
        </row>
        <row r="32">
          <cell r="A32" t="str">
            <v>تيسير</v>
          </cell>
        </row>
        <row r="33">
          <cell r="A33" t="str">
            <v xml:space="preserve">عبد التواب-فيلا البيضاء بي إس </v>
          </cell>
        </row>
        <row r="34">
          <cell r="A34" t="str">
            <v>محمد - أسكو</v>
          </cell>
        </row>
        <row r="35">
          <cell r="A35" t="str">
            <v>عم فوزي</v>
          </cell>
        </row>
        <row r="36">
          <cell r="A36" t="str">
            <v>م/ رامي-قسم دمياط</v>
          </cell>
        </row>
        <row r="37">
          <cell r="A37" t="str">
            <v>رفعت-أسنان</v>
          </cell>
        </row>
        <row r="38">
          <cell r="A38" t="str">
            <v>إبراهيم-مدينتي</v>
          </cell>
        </row>
        <row r="39">
          <cell r="A39" t="str">
            <v>شركة هاير</v>
          </cell>
        </row>
        <row r="40">
          <cell r="A40" t="str">
            <v>ش رضا</v>
          </cell>
        </row>
        <row r="41">
          <cell r="A41" t="str">
            <v>جمال</v>
          </cell>
        </row>
        <row r="42">
          <cell r="A42" t="str">
            <v>إبراهيم-الهضبة</v>
          </cell>
        </row>
        <row r="43">
          <cell r="A43" t="str">
            <v>رامي-الوادي الجديد</v>
          </cell>
        </row>
        <row r="44">
          <cell r="A44" t="str">
            <v>الحسيني</v>
          </cell>
        </row>
        <row r="45">
          <cell r="A45" t="str">
            <v>نصر-النرجس</v>
          </cell>
        </row>
        <row r="46">
          <cell r="A46" t="str">
            <v>طلعت</v>
          </cell>
        </row>
        <row r="47">
          <cell r="A47" t="str">
            <v>عمر العقاد-مدينة مصر</v>
          </cell>
        </row>
        <row r="48">
          <cell r="A48" t="str">
            <v>م / مجدي اسماعيل</v>
          </cell>
        </row>
        <row r="49">
          <cell r="A49" t="str">
            <v xml:space="preserve">م / ايهاب شيحه </v>
          </cell>
        </row>
        <row r="50">
          <cell r="A50" t="str">
            <v>م / احمد المنشاوى</v>
          </cell>
        </row>
        <row r="52">
          <cell r="A52" t="str">
            <v xml:space="preserve">                         </v>
          </cell>
        </row>
        <row r="53">
          <cell r="A53" t="str">
            <v xml:space="preserve">                         </v>
          </cell>
        </row>
        <row r="54">
          <cell r="A54" t="str">
            <v xml:space="preserve">                         </v>
          </cell>
        </row>
        <row r="55">
          <cell r="A55" t="str">
            <v xml:space="preserve">                         </v>
          </cell>
        </row>
        <row r="56">
          <cell r="A56" t="str">
            <v xml:space="preserve">                         </v>
          </cell>
        </row>
        <row r="57">
          <cell r="A57" t="str">
            <v xml:space="preserve">                         </v>
          </cell>
        </row>
        <row r="58">
          <cell r="A58" t="str">
            <v xml:space="preserve">                         </v>
          </cell>
        </row>
        <row r="59">
          <cell r="A59" t="str">
            <v xml:space="preserve">                         </v>
          </cell>
        </row>
        <row r="60">
          <cell r="A60" t="str">
            <v xml:space="preserve">                         </v>
          </cell>
        </row>
        <row r="61">
          <cell r="A61" t="str">
            <v xml:space="preserve">                         </v>
          </cell>
        </row>
        <row r="62">
          <cell r="A62" t="str">
            <v xml:space="preserve">                         </v>
          </cell>
        </row>
        <row r="63">
          <cell r="A63" t="str">
            <v xml:space="preserve">                         </v>
          </cell>
        </row>
        <row r="64">
          <cell r="A64" t="str">
            <v xml:space="preserve">                         </v>
          </cell>
        </row>
        <row r="65">
          <cell r="A65" t="str">
            <v xml:space="preserve">                         </v>
          </cell>
        </row>
        <row r="66">
          <cell r="A66" t="str">
            <v xml:space="preserve">                         </v>
          </cell>
        </row>
        <row r="67">
          <cell r="A67" t="str">
            <v xml:space="preserve">                         </v>
          </cell>
        </row>
        <row r="68">
          <cell r="A68" t="str">
            <v xml:space="preserve">                         </v>
          </cell>
        </row>
        <row r="69">
          <cell r="A69" t="str">
            <v xml:space="preserve">                         </v>
          </cell>
        </row>
        <row r="70">
          <cell r="A70" t="str">
            <v xml:space="preserve">                         </v>
          </cell>
        </row>
        <row r="71">
          <cell r="A71" t="str">
            <v xml:space="preserve">                         </v>
          </cell>
        </row>
        <row r="72">
          <cell r="A72" t="str">
            <v xml:space="preserve">                         </v>
          </cell>
        </row>
        <row r="73">
          <cell r="A73" t="str">
            <v xml:space="preserve">                         </v>
          </cell>
        </row>
        <row r="74">
          <cell r="A74" t="str">
            <v xml:space="preserve">                         </v>
          </cell>
        </row>
        <row r="75">
          <cell r="A75" t="str">
            <v xml:space="preserve">                         </v>
          </cell>
        </row>
        <row r="76">
          <cell r="A76" t="str">
            <v xml:space="preserve">                         </v>
          </cell>
        </row>
        <row r="77">
          <cell r="A77" t="str">
            <v xml:space="preserve">                         </v>
          </cell>
        </row>
        <row r="78">
          <cell r="A78" t="str">
            <v xml:space="preserve">                         </v>
          </cell>
        </row>
        <row r="79">
          <cell r="A79" t="str">
            <v xml:space="preserve">                         </v>
          </cell>
        </row>
        <row r="80">
          <cell r="A80" t="str">
            <v xml:space="preserve">                         </v>
          </cell>
        </row>
        <row r="81">
          <cell r="A81" t="str">
            <v xml:space="preserve">                         </v>
          </cell>
        </row>
        <row r="82">
          <cell r="A82" t="str">
            <v xml:space="preserve">                         </v>
          </cell>
        </row>
        <row r="83">
          <cell r="A83" t="str">
            <v xml:space="preserve">                         </v>
          </cell>
        </row>
        <row r="84">
          <cell r="A84" t="str">
            <v xml:space="preserve">                         </v>
          </cell>
        </row>
        <row r="85">
          <cell r="A85" t="str">
            <v xml:space="preserve">                         </v>
          </cell>
        </row>
        <row r="86">
          <cell r="A86" t="str">
            <v xml:space="preserve">                         </v>
          </cell>
        </row>
        <row r="87">
          <cell r="A87" t="str">
            <v xml:space="preserve">                         </v>
          </cell>
        </row>
        <row r="88">
          <cell r="A88" t="str">
            <v xml:space="preserve">                         </v>
          </cell>
        </row>
        <row r="89">
          <cell r="A89" t="str">
            <v xml:space="preserve">                         </v>
          </cell>
        </row>
        <row r="90">
          <cell r="A90" t="str">
            <v xml:space="preserve">                         </v>
          </cell>
        </row>
        <row r="91">
          <cell r="A91" t="str">
            <v xml:space="preserve">                         </v>
          </cell>
        </row>
        <row r="92">
          <cell r="A92" t="str">
            <v xml:space="preserve">                         </v>
          </cell>
        </row>
        <row r="93">
          <cell r="A93" t="str">
            <v xml:space="preserve">                         </v>
          </cell>
        </row>
        <row r="94">
          <cell r="A94" t="str">
            <v xml:space="preserve">                         </v>
          </cell>
        </row>
        <row r="95">
          <cell r="A95" t="str">
            <v xml:space="preserve">                         </v>
          </cell>
        </row>
        <row r="96">
          <cell r="A96" t="str">
            <v xml:space="preserve">                         </v>
          </cell>
        </row>
        <row r="97">
          <cell r="A97" t="str">
            <v xml:space="preserve">                         </v>
          </cell>
        </row>
        <row r="98">
          <cell r="A98" t="str">
            <v xml:space="preserve">                         </v>
          </cell>
        </row>
        <row r="99">
          <cell r="A99" t="str">
            <v xml:space="preserve">                         </v>
          </cell>
        </row>
        <row r="100">
          <cell r="A100" t="str">
            <v xml:space="preserve">                         </v>
          </cell>
        </row>
        <row r="101">
          <cell r="A101" t="str">
            <v xml:space="preserve">                         </v>
          </cell>
        </row>
        <row r="102">
          <cell r="A102" t="str">
            <v xml:space="preserve">                         </v>
          </cell>
        </row>
      </sheetData>
      <sheetData sheetId="16">
        <row r="3">
          <cell r="A3" t="str">
            <v>رفعت</v>
          </cell>
        </row>
      </sheetData>
      <sheetData sheetId="17"/>
      <sheetData sheetId="18" refreshError="1"/>
      <sheetData sheetId="19" refreshError="1"/>
      <sheetData sheetId="20">
        <row r="4">
          <cell r="A4" t="str">
            <v>جامبو 2 دلفة</v>
          </cell>
        </row>
        <row r="5">
          <cell r="A5" t="str">
            <v>جامبو 4 دلفة</v>
          </cell>
        </row>
        <row r="6">
          <cell r="A6" t="str">
            <v>تانجو 2 دلفة</v>
          </cell>
        </row>
        <row r="7">
          <cell r="A7" t="str">
            <v>تانجو 4 دلفة</v>
          </cell>
        </row>
        <row r="8">
          <cell r="A8" t="str">
            <v>بي إس كبير 2 دلفة</v>
          </cell>
        </row>
        <row r="9">
          <cell r="A9" t="str">
            <v>بي إس كبير 4 دلفة</v>
          </cell>
        </row>
        <row r="10">
          <cell r="A10" t="str">
            <v>بي إس صغير 2 دلفة</v>
          </cell>
        </row>
        <row r="11">
          <cell r="A11" t="str">
            <v>بي إس صغير 4 دلفة</v>
          </cell>
        </row>
        <row r="12">
          <cell r="A12" t="str">
            <v>إليو 80 جرار 2 دلفة</v>
          </cell>
        </row>
        <row r="13">
          <cell r="A13" t="str">
            <v>إليو 80 جرار 4 دلفة</v>
          </cell>
        </row>
        <row r="14">
          <cell r="A14" t="str">
            <v>إليو 82 مفصلي 2 دلفة</v>
          </cell>
        </row>
        <row r="15">
          <cell r="A15" t="str">
            <v>فالف صغير 2 دلفة</v>
          </cell>
        </row>
        <row r="16">
          <cell r="A16" t="str">
            <v>فالف صغير 4 دلفة</v>
          </cell>
        </row>
        <row r="17">
          <cell r="A17" t="str">
            <v>فالف كبير 2 دلفة</v>
          </cell>
        </row>
        <row r="18">
          <cell r="A18" t="str">
            <v>فالف كبير 4 دلفة</v>
          </cell>
        </row>
        <row r="19">
          <cell r="A19" t="str">
            <v>سعد 2 دلفة</v>
          </cell>
        </row>
        <row r="20">
          <cell r="A20" t="str">
            <v>سعد 4 دلفة</v>
          </cell>
        </row>
        <row r="21">
          <cell r="A21" t="str">
            <v>ألوميل كبير 2 دلفة سكينة دوران</v>
          </cell>
        </row>
        <row r="22">
          <cell r="A22" t="str">
            <v>ألوميل كبير 4 دلفة سكينة دوران الستارة الدوران</v>
          </cell>
        </row>
        <row r="23">
          <cell r="A23" t="str">
            <v>عربية 2 دلفة</v>
          </cell>
        </row>
        <row r="24">
          <cell r="A24" t="str">
            <v>عربية 4 دلفة</v>
          </cell>
        </row>
        <row r="25">
          <cell r="A25" t="str">
            <v>مفصلي 1 دلفة</v>
          </cell>
        </row>
        <row r="26">
          <cell r="A26" t="str">
            <v>مفصلي 2 دلفة</v>
          </cell>
        </row>
        <row r="27">
          <cell r="A27" t="str">
            <v>قلاب</v>
          </cell>
        </row>
        <row r="28">
          <cell r="A28" t="str">
            <v>سعد مفصلي 2 دلفة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خزينه"/>
      <sheetName val="الاجور"/>
      <sheetName val="سلف"/>
      <sheetName val="ح.عملاء"/>
      <sheetName val="عملاء"/>
      <sheetName val="ورقة3"/>
      <sheetName val="مستخلصات"/>
    </sheetNames>
    <sheetDataSet>
      <sheetData sheetId="0" refreshError="1"/>
      <sheetData sheetId="1" refreshError="1"/>
      <sheetData sheetId="2">
        <row r="2">
          <cell r="A2" t="str">
            <v>سمير</v>
          </cell>
          <cell r="I2" t="str">
            <v>ممدوح</v>
          </cell>
        </row>
        <row r="3">
          <cell r="A3" t="str">
            <v>خالد - بلاستيك</v>
          </cell>
          <cell r="I3" t="str">
            <v>أحمد جابر</v>
          </cell>
        </row>
        <row r="4">
          <cell r="A4" t="str">
            <v>صلاح</v>
          </cell>
          <cell r="I4" t="str">
            <v>أحمد عيد</v>
          </cell>
        </row>
        <row r="5">
          <cell r="A5" t="str">
            <v>مصطفى فرحانة</v>
          </cell>
          <cell r="I5" t="str">
            <v>عيد</v>
          </cell>
        </row>
        <row r="6">
          <cell r="A6" t="str">
            <v>عبد الله</v>
          </cell>
          <cell r="I6" t="str">
            <v>مجدي</v>
          </cell>
        </row>
        <row r="7">
          <cell r="A7" t="str">
            <v>حسين</v>
          </cell>
          <cell r="I7" t="str">
            <v>عبد الله</v>
          </cell>
        </row>
        <row r="8">
          <cell r="A8" t="str">
            <v>محمد أنور</v>
          </cell>
          <cell r="I8" t="str">
            <v>اسلام فرحانة</v>
          </cell>
        </row>
        <row r="9">
          <cell r="A9" t="str">
            <v>حسن</v>
          </cell>
          <cell r="I9" t="str">
            <v>هاني</v>
          </cell>
        </row>
        <row r="10">
          <cell r="A10" t="str">
            <v>علي عودة</v>
          </cell>
          <cell r="I10" t="str">
            <v>حمو</v>
          </cell>
        </row>
        <row r="11">
          <cell r="A11" t="str">
            <v>زيكا</v>
          </cell>
          <cell r="I11" t="str">
            <v>زعبلة</v>
          </cell>
        </row>
        <row r="12">
          <cell r="A12" t="str">
            <v>عبد المجيد</v>
          </cell>
          <cell r="I12" t="str">
            <v>اسلام أنور</v>
          </cell>
        </row>
        <row r="13">
          <cell r="I13" t="str">
            <v>أحمد عبد الله</v>
          </cell>
        </row>
        <row r="14">
          <cell r="I14" t="str">
            <v>أحمد ناجي</v>
          </cell>
        </row>
        <row r="15">
          <cell r="I15" t="str">
            <v>حسين</v>
          </cell>
        </row>
        <row r="16">
          <cell r="I16" t="str">
            <v>محمد أنور</v>
          </cell>
        </row>
        <row r="17">
          <cell r="I17" t="str">
            <v>أبو عبد الله</v>
          </cell>
        </row>
        <row r="18">
          <cell r="I18" t="str">
            <v>رمضان</v>
          </cell>
        </row>
        <row r="19">
          <cell r="I19" t="str">
            <v>حتة</v>
          </cell>
        </row>
        <row r="20">
          <cell r="I20" t="str">
            <v>جمال</v>
          </cell>
        </row>
        <row r="21">
          <cell r="I21" t="str">
            <v>مجدي الجديد</v>
          </cell>
        </row>
        <row r="22">
          <cell r="I22" t="str">
            <v>حسن</v>
          </cell>
        </row>
        <row r="23">
          <cell r="I23" t="str">
            <v>علي عودة</v>
          </cell>
        </row>
        <row r="24">
          <cell r="I24" t="str">
            <v>محمود أحمد</v>
          </cell>
        </row>
        <row r="25">
          <cell r="I25" t="str">
            <v>مصطفى فرحانة</v>
          </cell>
        </row>
        <row r="26">
          <cell r="I26" t="str">
            <v>خالد - بلاستيك</v>
          </cell>
        </row>
        <row r="27">
          <cell r="I27" t="str">
            <v>صلاح</v>
          </cell>
        </row>
        <row r="28">
          <cell r="I28" t="str">
            <v>أحمد نونة</v>
          </cell>
        </row>
        <row r="29">
          <cell r="I29" t="str">
            <v>أحمد سيد-فريسكا</v>
          </cell>
        </row>
        <row r="30">
          <cell r="A30" t="str">
            <v xml:space="preserve">           </v>
          </cell>
          <cell r="I30" t="str">
            <v>زيكا</v>
          </cell>
        </row>
        <row r="31">
          <cell r="A31" t="str">
            <v xml:space="preserve">           </v>
          </cell>
          <cell r="I31" t="str">
            <v>سمير</v>
          </cell>
        </row>
        <row r="32">
          <cell r="I32" t="str">
            <v>عم علي</v>
          </cell>
        </row>
        <row r="33">
          <cell r="I33" t="str">
            <v>الحسابات</v>
          </cell>
        </row>
      </sheetData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JU333"/>
  <sheetViews>
    <sheetView showGridLines="0" rightToLeft="1" tabSelected="1" zoomScale="115" zoomScaleNormal="115" zoomScaleSheetLayoutView="160" workbookViewId="0">
      <pane xSplit="1" ySplit="3" topLeftCell="BHH4" activePane="bottomRight" state="frozen"/>
      <selection activeCell="A35" sqref="A35"/>
      <selection pane="topRight" activeCell="A35" sqref="A35"/>
      <selection pane="bottomLeft" activeCell="A35" sqref="A35"/>
      <selection pane="bottomRight" activeCell="BHN6" sqref="BHN6"/>
    </sheetView>
  </sheetViews>
  <sheetFormatPr defaultColWidth="9" defaultRowHeight="14.25" customHeight="1" zeroHeight="1"/>
  <cols>
    <col min="1" max="1" width="8.25" customWidth="1"/>
    <col min="2" max="2" width="20.375" customWidth="1"/>
    <col min="3" max="3" width="9.75" customWidth="1"/>
    <col min="4" max="4" width="9.75" bestFit="1" customWidth="1"/>
    <col min="5" max="5" width="10.375" customWidth="1"/>
    <col min="6" max="6" width="9.875" bestFit="1" customWidth="1"/>
    <col min="7" max="7" width="8" bestFit="1" customWidth="1"/>
    <col min="8" max="8" width="13.875" customWidth="1"/>
    <col min="9" max="9" width="8" customWidth="1"/>
    <col min="10" max="10" width="22.375" customWidth="1"/>
    <col min="11" max="12" width="9.75" bestFit="1" customWidth="1"/>
    <col min="13" max="13" width="9.125" bestFit="1" customWidth="1"/>
    <col min="14" max="14" width="9.875" bestFit="1" customWidth="1"/>
    <col min="15" max="15" width="8" bestFit="1" customWidth="1"/>
    <col min="16" max="16" width="12.125" bestFit="1" customWidth="1"/>
    <col min="17" max="17" width="8" customWidth="1"/>
    <col min="18" max="18" width="21.25" bestFit="1" customWidth="1"/>
    <col min="19" max="20" width="9.75" bestFit="1" customWidth="1"/>
    <col min="21" max="21" width="7.375" bestFit="1" customWidth="1"/>
    <col min="22" max="22" width="9.875" bestFit="1" customWidth="1"/>
    <col min="23" max="23" width="8" bestFit="1" customWidth="1"/>
    <col min="24" max="24" width="12.125" bestFit="1" customWidth="1"/>
    <col min="25" max="25" width="8" customWidth="1"/>
    <col min="26" max="26" width="23.375" bestFit="1" customWidth="1"/>
    <col min="27" max="28" width="9.75" bestFit="1" customWidth="1"/>
    <col min="29" max="29" width="7.625" bestFit="1" customWidth="1"/>
    <col min="30" max="30" width="9.875" bestFit="1" customWidth="1"/>
    <col min="31" max="31" width="8.25" bestFit="1" customWidth="1"/>
    <col min="32" max="32" width="12" bestFit="1" customWidth="1"/>
    <col min="33" max="33" width="8" customWidth="1"/>
    <col min="34" max="34" width="21.25" bestFit="1" customWidth="1"/>
    <col min="35" max="35" width="9.75" bestFit="1" customWidth="1"/>
    <col min="36" max="36" width="9.875" bestFit="1" customWidth="1"/>
    <col min="37" max="37" width="7.625" bestFit="1" customWidth="1"/>
    <col min="38" max="38" width="9.875" bestFit="1" customWidth="1"/>
    <col min="39" max="39" width="8" bestFit="1" customWidth="1"/>
    <col min="40" max="40" width="12" bestFit="1" customWidth="1"/>
    <col min="41" max="41" width="8" customWidth="1"/>
    <col min="42" max="42" width="21.25" bestFit="1" customWidth="1"/>
    <col min="43" max="44" width="9.75" bestFit="1" customWidth="1"/>
    <col min="45" max="45" width="7.625" bestFit="1" customWidth="1"/>
    <col min="46" max="46" width="9.875" bestFit="1" customWidth="1"/>
    <col min="47" max="47" width="8" bestFit="1" customWidth="1"/>
    <col min="48" max="48" width="12" bestFit="1" customWidth="1"/>
    <col min="49" max="49" width="7.625" customWidth="1"/>
    <col min="50" max="50" width="21.25" bestFit="1" customWidth="1"/>
    <col min="51" max="52" width="9.75" bestFit="1" customWidth="1"/>
    <col min="53" max="53" width="7.625" bestFit="1" customWidth="1"/>
    <col min="54" max="54" width="9.875" bestFit="1" customWidth="1"/>
    <col min="55" max="55" width="8" bestFit="1" customWidth="1"/>
    <col min="56" max="56" width="12" bestFit="1" customWidth="1"/>
    <col min="57" max="57" width="8" customWidth="1"/>
    <col min="58" max="58" width="21.25" bestFit="1" customWidth="1"/>
    <col min="59" max="60" width="9.75" bestFit="1" customWidth="1"/>
    <col min="61" max="61" width="7.625" bestFit="1" customWidth="1"/>
    <col min="62" max="62" width="9.875" bestFit="1" customWidth="1"/>
    <col min="63" max="63" width="8" bestFit="1" customWidth="1"/>
    <col min="64" max="64" width="12.875" bestFit="1" customWidth="1"/>
    <col min="65" max="65" width="8" customWidth="1"/>
    <col min="66" max="66" width="21.25" bestFit="1" customWidth="1"/>
    <col min="67" max="68" width="9.75" bestFit="1" customWidth="1"/>
    <col min="69" max="69" width="7.625" bestFit="1" customWidth="1"/>
    <col min="70" max="70" width="9.875" bestFit="1" customWidth="1"/>
    <col min="71" max="71" width="8" bestFit="1" customWidth="1"/>
    <col min="72" max="72" width="12" bestFit="1" customWidth="1"/>
    <col min="73" max="73" width="8" customWidth="1"/>
    <col min="74" max="74" width="23.375" customWidth="1"/>
    <col min="75" max="76" width="9.75" bestFit="1" customWidth="1"/>
    <col min="77" max="77" width="7.625" bestFit="1" customWidth="1"/>
    <col min="78" max="78" width="9.875" bestFit="1" customWidth="1"/>
    <col min="79" max="79" width="8" bestFit="1" customWidth="1"/>
    <col min="80" max="80" width="12" bestFit="1" customWidth="1"/>
    <col min="81" max="81" width="8" customWidth="1"/>
    <col min="82" max="82" width="23.375" customWidth="1"/>
    <col min="83" max="84" width="9.75" bestFit="1" customWidth="1"/>
    <col min="85" max="85" width="7.625" bestFit="1" customWidth="1"/>
    <col min="86" max="86" width="9.875" bestFit="1" customWidth="1"/>
    <col min="87" max="87" width="8" bestFit="1" customWidth="1"/>
    <col min="88" max="88" width="12" bestFit="1" customWidth="1"/>
    <col min="89" max="89" width="8" customWidth="1"/>
    <col min="90" max="90" width="23.375" customWidth="1"/>
    <col min="91" max="92" width="9.75" bestFit="1" customWidth="1"/>
    <col min="93" max="93" width="7.625" bestFit="1" customWidth="1"/>
    <col min="94" max="94" width="9.875" bestFit="1" customWidth="1"/>
    <col min="95" max="95" width="8" bestFit="1" customWidth="1"/>
    <col min="96" max="96" width="12" bestFit="1" customWidth="1"/>
    <col min="97" max="97" width="8" customWidth="1"/>
    <col min="98" max="98" width="23.375" customWidth="1"/>
    <col min="99" max="100" width="9.75" bestFit="1" customWidth="1"/>
    <col min="101" max="101" width="7.625" bestFit="1" customWidth="1"/>
    <col min="102" max="102" width="9.875" bestFit="1" customWidth="1"/>
    <col min="103" max="103" width="8" bestFit="1" customWidth="1"/>
    <col min="104" max="104" width="12" bestFit="1" customWidth="1"/>
    <col min="105" max="105" width="8" customWidth="1"/>
    <col min="106" max="106" width="23.375" customWidth="1"/>
    <col min="107" max="107" width="9.75" bestFit="1" customWidth="1"/>
    <col min="108" max="108" width="9.75" customWidth="1"/>
    <col min="109" max="109" width="8.75" bestFit="1" customWidth="1"/>
    <col min="110" max="110" width="9.875" bestFit="1" customWidth="1"/>
    <col min="111" max="111" width="8" bestFit="1" customWidth="1"/>
    <col min="112" max="112" width="13.375" bestFit="1" customWidth="1"/>
    <col min="113" max="113" width="8" customWidth="1"/>
    <col min="114" max="114" width="23.375" customWidth="1"/>
    <col min="115" max="116" width="9.75" bestFit="1" customWidth="1"/>
    <col min="117" max="117" width="7.625" bestFit="1" customWidth="1"/>
    <col min="118" max="118" width="9.875" bestFit="1" customWidth="1"/>
    <col min="119" max="119" width="8" bestFit="1" customWidth="1"/>
    <col min="120" max="120" width="12" bestFit="1" customWidth="1"/>
    <col min="121" max="121" width="8" customWidth="1"/>
    <col min="122" max="122" width="23.375" customWidth="1"/>
    <col min="123" max="124" width="9.75" bestFit="1" customWidth="1"/>
    <col min="125" max="125" width="7.625" bestFit="1" customWidth="1"/>
    <col min="126" max="126" width="9.875" bestFit="1" customWidth="1"/>
    <col min="127" max="127" width="8" bestFit="1" customWidth="1"/>
    <col min="128" max="128" width="12" bestFit="1" customWidth="1"/>
    <col min="129" max="129" width="8" customWidth="1"/>
    <col min="130" max="130" width="23.375" customWidth="1"/>
    <col min="131" max="132" width="9.75" bestFit="1" customWidth="1"/>
    <col min="133" max="133" width="7.625" bestFit="1" customWidth="1"/>
    <col min="134" max="134" width="9.875" bestFit="1" customWidth="1"/>
    <col min="135" max="135" width="8" bestFit="1" customWidth="1"/>
    <col min="136" max="136" width="12" bestFit="1" customWidth="1"/>
    <col min="137" max="137" width="8" customWidth="1"/>
    <col min="138" max="138" width="23.375" customWidth="1"/>
    <col min="139" max="140" width="9.75" customWidth="1"/>
    <col min="141" max="141" width="7.625" customWidth="1"/>
    <col min="142" max="142" width="9.875" customWidth="1"/>
    <col min="143" max="143" width="8" customWidth="1"/>
    <col min="144" max="144" width="12" customWidth="1"/>
    <col min="145" max="145" width="8" customWidth="1"/>
    <col min="146" max="146" width="23.375" customWidth="1"/>
    <col min="147" max="148" width="9.75" customWidth="1"/>
    <col min="149" max="149" width="7.625" customWidth="1"/>
    <col min="150" max="150" width="9.875" customWidth="1"/>
    <col min="151" max="151" width="8" customWidth="1"/>
    <col min="152" max="152" width="12" customWidth="1"/>
    <col min="153" max="153" width="8" customWidth="1"/>
    <col min="154" max="154" width="23.375" customWidth="1"/>
    <col min="155" max="156" width="9.75" customWidth="1"/>
    <col min="157" max="157" width="7.625" customWidth="1"/>
    <col min="158" max="158" width="9.875" customWidth="1"/>
    <col min="159" max="159" width="8" customWidth="1"/>
    <col min="160" max="160" width="12" customWidth="1"/>
    <col min="161" max="161" width="8" customWidth="1"/>
    <col min="162" max="162" width="23.375" customWidth="1"/>
    <col min="163" max="164" width="9.75" customWidth="1"/>
    <col min="165" max="165" width="8.75" customWidth="1"/>
    <col min="166" max="166" width="9.875" customWidth="1"/>
    <col min="167" max="167" width="8" customWidth="1"/>
    <col min="168" max="168" width="12" customWidth="1"/>
    <col min="169" max="169" width="8" customWidth="1"/>
    <col min="170" max="170" width="23.375" customWidth="1"/>
    <col min="171" max="172" width="9.75" customWidth="1"/>
    <col min="173" max="173" width="7.625" customWidth="1"/>
    <col min="174" max="174" width="9.875" customWidth="1"/>
    <col min="175" max="175" width="8" customWidth="1"/>
    <col min="176" max="176" width="12" customWidth="1"/>
    <col min="177" max="177" width="8" customWidth="1"/>
    <col min="178" max="178" width="23.375" customWidth="1"/>
    <col min="179" max="180" width="9.75" customWidth="1"/>
    <col min="181" max="181" width="7.625" customWidth="1"/>
    <col min="182" max="182" width="9.875" customWidth="1"/>
    <col min="183" max="183" width="8" customWidth="1"/>
    <col min="184" max="184" width="12" customWidth="1"/>
    <col min="185" max="185" width="8" customWidth="1"/>
    <col min="186" max="186" width="23.375" customWidth="1"/>
    <col min="187" max="188" width="9.75" customWidth="1"/>
    <col min="189" max="189" width="7.625" customWidth="1"/>
    <col min="190" max="190" width="9.875" customWidth="1"/>
    <col min="191" max="191" width="8" customWidth="1"/>
    <col min="192" max="192" width="12" customWidth="1"/>
    <col min="193" max="193" width="8" customWidth="1"/>
    <col min="194" max="194" width="23.375" customWidth="1"/>
    <col min="195" max="196" width="9.75" customWidth="1"/>
    <col min="197" max="197" width="7.625" customWidth="1"/>
    <col min="198" max="198" width="9.875" customWidth="1"/>
    <col min="199" max="199" width="8" customWidth="1"/>
    <col min="200" max="200" width="12" customWidth="1"/>
    <col min="201" max="201" width="8" customWidth="1"/>
    <col min="202" max="202" width="23.375" customWidth="1"/>
    <col min="203" max="204" width="9.75" customWidth="1"/>
    <col min="205" max="205" width="7.625" customWidth="1"/>
    <col min="206" max="206" width="9.875" customWidth="1"/>
    <col min="207" max="207" width="8.125" style="729" customWidth="1"/>
    <col min="208" max="208" width="12" customWidth="1"/>
    <col min="209" max="209" width="8" customWidth="1"/>
    <col min="210" max="210" width="23.375" customWidth="1"/>
    <col min="211" max="212" width="9.75" bestFit="1" customWidth="1"/>
    <col min="213" max="213" width="7.625" bestFit="1" customWidth="1"/>
    <col min="214" max="214" width="9.875" bestFit="1" customWidth="1"/>
    <col min="215" max="215" width="8" bestFit="1" customWidth="1"/>
    <col min="216" max="216" width="12" bestFit="1" customWidth="1"/>
    <col min="217" max="217" width="8" customWidth="1"/>
    <col min="218" max="218" width="23.375" customWidth="1"/>
    <col min="219" max="220" width="9.75" bestFit="1" customWidth="1"/>
    <col min="221" max="221" width="7.625" bestFit="1" customWidth="1"/>
    <col min="222" max="222" width="9.875" bestFit="1" customWidth="1"/>
    <col min="223" max="223" width="8" bestFit="1" customWidth="1"/>
    <col min="224" max="224" width="12" bestFit="1" customWidth="1"/>
    <col min="225" max="225" width="8" customWidth="1"/>
    <col min="226" max="226" width="23.375" customWidth="1"/>
    <col min="227" max="228" width="9.75" bestFit="1" customWidth="1"/>
    <col min="229" max="229" width="7.625" bestFit="1" customWidth="1"/>
    <col min="230" max="230" width="9.875" bestFit="1" customWidth="1"/>
    <col min="231" max="231" width="8" bestFit="1" customWidth="1"/>
    <col min="232" max="232" width="12" bestFit="1" customWidth="1"/>
    <col min="233" max="233" width="8" customWidth="1"/>
    <col min="234" max="234" width="23.375" customWidth="1"/>
    <col min="235" max="236" width="9.75" bestFit="1" customWidth="1"/>
    <col min="237" max="237" width="7.625" bestFit="1" customWidth="1"/>
    <col min="238" max="238" width="9.875" bestFit="1" customWidth="1"/>
    <col min="239" max="239" width="8" bestFit="1" customWidth="1"/>
    <col min="240" max="240" width="12" bestFit="1" customWidth="1"/>
    <col min="241" max="241" width="8" customWidth="1"/>
    <col min="242" max="242" width="23.375" customWidth="1"/>
    <col min="243" max="244" width="9.75" bestFit="1" customWidth="1"/>
    <col min="245" max="245" width="7.625" bestFit="1" customWidth="1"/>
    <col min="246" max="246" width="9.875" bestFit="1" customWidth="1"/>
    <col min="247" max="247" width="8" bestFit="1" customWidth="1"/>
    <col min="248" max="248" width="12.875" bestFit="1" customWidth="1"/>
    <col min="249" max="249" width="8" customWidth="1"/>
    <col min="250" max="250" width="23.375" customWidth="1"/>
    <col min="251" max="252" width="9.75" bestFit="1" customWidth="1"/>
    <col min="253" max="253" width="7.625" bestFit="1" customWidth="1"/>
    <col min="254" max="254" width="9.875" bestFit="1" customWidth="1"/>
    <col min="255" max="255" width="8" bestFit="1" customWidth="1"/>
    <col min="256" max="256" width="12" bestFit="1" customWidth="1"/>
    <col min="257" max="257" width="8" customWidth="1"/>
    <col min="258" max="258" width="23.375" customWidth="1"/>
    <col min="259" max="260" width="9.75" bestFit="1" customWidth="1"/>
    <col min="261" max="261" width="7.625" bestFit="1" customWidth="1"/>
    <col min="262" max="262" width="9.875" bestFit="1" customWidth="1"/>
    <col min="263" max="263" width="8" bestFit="1" customWidth="1"/>
    <col min="264" max="264" width="12" bestFit="1" customWidth="1"/>
    <col min="265" max="265" width="8" customWidth="1"/>
    <col min="266" max="266" width="23.375" customWidth="1"/>
    <col min="267" max="268" width="9.75" bestFit="1" customWidth="1"/>
    <col min="269" max="269" width="7.625" bestFit="1" customWidth="1"/>
    <col min="270" max="270" width="9.875" bestFit="1" customWidth="1"/>
    <col min="271" max="271" width="8" bestFit="1" customWidth="1"/>
    <col min="272" max="272" width="12" bestFit="1" customWidth="1"/>
    <col min="273" max="273" width="8" customWidth="1"/>
    <col min="274" max="274" width="23.375" customWidth="1"/>
    <col min="275" max="276" width="9.75" bestFit="1" customWidth="1"/>
    <col min="277" max="277" width="8.75" bestFit="1" customWidth="1"/>
    <col min="278" max="278" width="9.875" bestFit="1" customWidth="1"/>
    <col min="279" max="279" width="8" bestFit="1" customWidth="1"/>
    <col min="280" max="280" width="12" bestFit="1" customWidth="1"/>
    <col min="281" max="281" width="8" customWidth="1"/>
    <col min="282" max="282" width="23.375" customWidth="1"/>
    <col min="283" max="284" width="9.75" bestFit="1" customWidth="1"/>
    <col min="285" max="285" width="7.625" bestFit="1" customWidth="1"/>
    <col min="286" max="286" width="9.875" bestFit="1" customWidth="1"/>
    <col min="287" max="287" width="8" bestFit="1" customWidth="1"/>
    <col min="288" max="288" width="12" bestFit="1" customWidth="1"/>
    <col min="289" max="289" width="8" customWidth="1"/>
    <col min="290" max="290" width="23.375" customWidth="1"/>
    <col min="291" max="292" width="9.75" bestFit="1" customWidth="1"/>
    <col min="293" max="293" width="7.625" bestFit="1" customWidth="1"/>
    <col min="294" max="294" width="9.875" bestFit="1" customWidth="1"/>
    <col min="295" max="295" width="8" bestFit="1" customWidth="1"/>
    <col min="296" max="296" width="12" bestFit="1" customWidth="1"/>
    <col min="297" max="297" width="8" customWidth="1"/>
    <col min="298" max="298" width="23.375" customWidth="1"/>
    <col min="299" max="300" width="9.75" bestFit="1" customWidth="1"/>
    <col min="301" max="301" width="7.625" bestFit="1" customWidth="1"/>
    <col min="302" max="302" width="9.875" bestFit="1" customWidth="1"/>
    <col min="303" max="303" width="8" bestFit="1" customWidth="1"/>
    <col min="304" max="304" width="12" bestFit="1" customWidth="1"/>
    <col min="305" max="305" width="8" customWidth="1"/>
    <col min="306" max="306" width="23.375" customWidth="1"/>
    <col min="307" max="308" width="9.75" bestFit="1" customWidth="1"/>
    <col min="309" max="309" width="7.625" bestFit="1" customWidth="1"/>
    <col min="310" max="310" width="9.875" bestFit="1" customWidth="1"/>
    <col min="311" max="311" width="8" bestFit="1" customWidth="1"/>
    <col min="312" max="312" width="12" bestFit="1" customWidth="1"/>
    <col min="313" max="313" width="8" customWidth="1"/>
    <col min="314" max="314" width="23.375" customWidth="1"/>
    <col min="315" max="316" width="9.75" bestFit="1" customWidth="1"/>
    <col min="317" max="317" width="7.625" bestFit="1" customWidth="1"/>
    <col min="318" max="318" width="9.875" bestFit="1" customWidth="1"/>
    <col min="319" max="319" width="8" bestFit="1" customWidth="1"/>
    <col min="320" max="320" width="12" bestFit="1" customWidth="1"/>
    <col min="321" max="321" width="8" customWidth="1"/>
    <col min="322" max="322" width="23.375" customWidth="1"/>
    <col min="323" max="324" width="9.75" bestFit="1" customWidth="1"/>
    <col min="325" max="325" width="8.75" bestFit="1" customWidth="1"/>
    <col min="326" max="326" width="9.875" bestFit="1" customWidth="1"/>
    <col min="327" max="327" width="8" bestFit="1" customWidth="1"/>
    <col min="328" max="328" width="12" bestFit="1" customWidth="1"/>
    <col min="329" max="329" width="8" customWidth="1"/>
    <col min="330" max="330" width="20.25" bestFit="1" customWidth="1"/>
    <col min="331" max="332" width="9" customWidth="1"/>
    <col min="333" max="333" width="8.75" bestFit="1" customWidth="1"/>
    <col min="334" max="335" width="9" customWidth="1"/>
    <col min="336" max="336" width="11.375" bestFit="1" customWidth="1"/>
    <col min="337" max="337" width="9" customWidth="1"/>
    <col min="338" max="338" width="20.25" bestFit="1" customWidth="1"/>
    <col min="339" max="339" width="10.375" bestFit="1" customWidth="1"/>
    <col min="340" max="340" width="8.75" bestFit="1" customWidth="1"/>
    <col min="341" max="341" width="9" customWidth="1"/>
    <col min="342" max="342" width="10.125" bestFit="1" customWidth="1"/>
    <col min="343" max="343" width="9" customWidth="1"/>
    <col min="344" max="344" width="10.125" bestFit="1" customWidth="1"/>
    <col min="345" max="345" width="9" customWidth="1"/>
    <col min="346" max="346" width="20.25" bestFit="1" customWidth="1"/>
    <col min="347" max="351" width="9" customWidth="1"/>
    <col min="352" max="352" width="12" bestFit="1" customWidth="1"/>
    <col min="353" max="353" width="9" customWidth="1"/>
    <col min="354" max="354" width="20.25" bestFit="1" customWidth="1"/>
    <col min="355" max="359" width="9" customWidth="1"/>
    <col min="360" max="360" width="11.625" bestFit="1" customWidth="1"/>
    <col min="361" max="361" width="9" customWidth="1"/>
    <col min="362" max="362" width="20.25" bestFit="1" customWidth="1"/>
    <col min="363" max="367" width="9" customWidth="1"/>
    <col min="368" max="368" width="11.625" bestFit="1" customWidth="1"/>
    <col min="369" max="369" width="9" customWidth="1"/>
    <col min="370" max="370" width="20.25" bestFit="1" customWidth="1"/>
    <col min="371" max="375" width="9" customWidth="1"/>
    <col min="376" max="376" width="11.625" bestFit="1" customWidth="1"/>
    <col min="377" max="377" width="9" customWidth="1"/>
    <col min="378" max="378" width="20.25" bestFit="1" customWidth="1"/>
    <col min="379" max="383" width="9" customWidth="1"/>
    <col min="384" max="384" width="11.625" bestFit="1" customWidth="1"/>
    <col min="385" max="385" width="9" customWidth="1"/>
    <col min="386" max="386" width="20.25" bestFit="1" customWidth="1"/>
    <col min="387" max="391" width="9" customWidth="1"/>
    <col min="392" max="392" width="11.625" bestFit="1" customWidth="1"/>
    <col min="393" max="393" width="9" customWidth="1"/>
    <col min="394" max="394" width="20.25" bestFit="1" customWidth="1"/>
    <col min="395" max="399" width="9" customWidth="1"/>
    <col min="400" max="400" width="11.625" bestFit="1" customWidth="1"/>
    <col min="401" max="401" width="9" customWidth="1"/>
    <col min="402" max="402" width="20.25" bestFit="1" customWidth="1"/>
    <col min="403" max="407" width="9" customWidth="1"/>
    <col min="408" max="408" width="11.625" bestFit="1" customWidth="1"/>
    <col min="409" max="409" width="9" customWidth="1"/>
    <col min="410" max="410" width="20.25" customWidth="1"/>
    <col min="411" max="411" width="5" customWidth="1"/>
    <col min="412" max="412" width="5.25" bestFit="1" customWidth="1"/>
    <col min="413" max="413" width="6" bestFit="1" customWidth="1"/>
    <col min="414" max="414" width="8.625" customWidth="1"/>
    <col min="415" max="415" width="8.625" style="729" customWidth="1"/>
    <col min="416" max="416" width="11.625" bestFit="1" customWidth="1"/>
    <col min="417" max="417" width="9" customWidth="1"/>
    <col min="418" max="418" width="20.25" customWidth="1"/>
    <col min="419" max="419" width="4.75" customWidth="1"/>
    <col min="420" max="420" width="6" customWidth="1"/>
    <col min="421" max="421" width="6" bestFit="1" customWidth="1"/>
    <col min="422" max="422" width="7.375" customWidth="1"/>
    <col min="423" max="423" width="7.375" bestFit="1" customWidth="1"/>
    <col min="424" max="424" width="12.25" customWidth="1"/>
    <col min="425" max="425" width="9" customWidth="1"/>
    <col min="426" max="426" width="20.25" customWidth="1"/>
    <col min="427" max="427" width="4.75" customWidth="1"/>
    <col min="428" max="428" width="6" customWidth="1"/>
    <col min="429" max="429" width="6" bestFit="1" customWidth="1"/>
    <col min="430" max="430" width="7.375" customWidth="1"/>
    <col min="431" max="431" width="7.375" bestFit="1" customWidth="1"/>
    <col min="432" max="432" width="12.25" customWidth="1"/>
    <col min="433" max="433" width="9" customWidth="1"/>
    <col min="434" max="434" width="20.25" customWidth="1"/>
    <col min="435" max="435" width="4.75" customWidth="1"/>
    <col min="436" max="436" width="6" customWidth="1"/>
    <col min="437" max="437" width="6" bestFit="1" customWidth="1"/>
    <col min="438" max="438" width="7.375" customWidth="1"/>
    <col min="439" max="439" width="7.375" bestFit="1" customWidth="1"/>
    <col min="440" max="440" width="12.25" customWidth="1"/>
    <col min="441" max="441" width="9" customWidth="1"/>
    <col min="442" max="442" width="20.25" customWidth="1"/>
    <col min="443" max="443" width="4.75" customWidth="1"/>
    <col min="444" max="444" width="6" customWidth="1"/>
    <col min="445" max="445" width="6" bestFit="1" customWidth="1"/>
    <col min="446" max="446" width="7.375" customWidth="1"/>
    <col min="447" max="447" width="7.375" bestFit="1" customWidth="1"/>
    <col min="448" max="448" width="12.25" customWidth="1"/>
    <col min="449" max="449" width="9" customWidth="1"/>
    <col min="450" max="450" width="20.25" customWidth="1"/>
    <col min="451" max="451" width="4.75" customWidth="1"/>
    <col min="452" max="452" width="6" customWidth="1"/>
    <col min="453" max="453" width="6" bestFit="1" customWidth="1"/>
    <col min="454" max="454" width="7.375" customWidth="1"/>
    <col min="455" max="455" width="7.375" bestFit="1" customWidth="1"/>
    <col min="456" max="456" width="12.25" customWidth="1"/>
    <col min="457" max="457" width="9" customWidth="1"/>
    <col min="458" max="458" width="23.875" customWidth="1"/>
    <col min="459" max="459" width="4.75" customWidth="1"/>
    <col min="460" max="460" width="6" customWidth="1"/>
    <col min="461" max="461" width="6" bestFit="1" customWidth="1"/>
    <col min="462" max="463" width="7.375" customWidth="1"/>
    <col min="464" max="464" width="14.875" bestFit="1" customWidth="1"/>
    <col min="465" max="465" width="9" customWidth="1"/>
    <col min="466" max="466" width="20.25" customWidth="1"/>
    <col min="467" max="467" width="4.75" customWidth="1"/>
    <col min="468" max="468" width="6" customWidth="1"/>
    <col min="469" max="469" width="6" bestFit="1" customWidth="1"/>
    <col min="470" max="470" width="7.375" customWidth="1"/>
    <col min="471" max="471" width="7.375" bestFit="1" customWidth="1"/>
    <col min="472" max="472" width="12.25" customWidth="1"/>
    <col min="473" max="473" width="9" customWidth="1"/>
    <col min="474" max="474" width="20.25" customWidth="1"/>
    <col min="475" max="475" width="4.75" customWidth="1"/>
    <col min="476" max="476" width="6" customWidth="1"/>
    <col min="477" max="477" width="6" bestFit="1" customWidth="1"/>
    <col min="478" max="478" width="7.375" customWidth="1"/>
    <col min="479" max="479" width="7.375" bestFit="1" customWidth="1"/>
    <col min="480" max="480" width="12.25" customWidth="1"/>
    <col min="481" max="481" width="9" customWidth="1"/>
    <col min="482" max="482" width="20.25" customWidth="1"/>
    <col min="483" max="483" width="4.75" customWidth="1"/>
    <col min="484" max="484" width="6" customWidth="1"/>
    <col min="485" max="485" width="6" bestFit="1" customWidth="1"/>
    <col min="486" max="486" width="7.375" customWidth="1"/>
    <col min="487" max="487" width="7.375" bestFit="1" customWidth="1"/>
    <col min="488" max="488" width="12.25" customWidth="1"/>
    <col min="489" max="489" width="9" customWidth="1"/>
    <col min="490" max="490" width="20.25" customWidth="1"/>
    <col min="491" max="491" width="4.75" customWidth="1"/>
    <col min="492" max="492" width="6" customWidth="1"/>
    <col min="493" max="493" width="6" bestFit="1" customWidth="1"/>
    <col min="494" max="494" width="7.375" customWidth="1"/>
    <col min="495" max="495" width="7.375" bestFit="1" customWidth="1"/>
    <col min="496" max="496" width="12.25" customWidth="1"/>
    <col min="497" max="497" width="9" customWidth="1"/>
    <col min="498" max="498" width="29.375" customWidth="1"/>
    <col min="499" max="499" width="4.75" customWidth="1"/>
    <col min="500" max="500" width="6" customWidth="1"/>
    <col min="501" max="501" width="6" bestFit="1" customWidth="1"/>
    <col min="502" max="502" width="7.375" customWidth="1"/>
    <col min="503" max="503" width="7.375" bestFit="1" customWidth="1"/>
    <col min="504" max="504" width="12.25" customWidth="1"/>
    <col min="505" max="505" width="9" customWidth="1"/>
    <col min="506" max="506" width="20.25" customWidth="1"/>
    <col min="507" max="507" width="6" customWidth="1"/>
    <col min="508" max="508" width="6" bestFit="1" customWidth="1"/>
    <col min="509" max="509" width="4.75" customWidth="1"/>
    <col min="510" max="510" width="7.375" customWidth="1"/>
    <col min="511" max="511" width="7.375" bestFit="1" customWidth="1"/>
    <col min="512" max="512" width="12.25" customWidth="1"/>
    <col min="513" max="513" width="9" customWidth="1"/>
    <col min="514" max="514" width="22.875" bestFit="1" customWidth="1"/>
    <col min="515" max="515" width="6" customWidth="1"/>
    <col min="516" max="516" width="6" bestFit="1" customWidth="1"/>
    <col min="517" max="517" width="4.75" customWidth="1"/>
    <col min="518" max="519" width="7.375" customWidth="1"/>
    <col min="520" max="520" width="14.875" bestFit="1" customWidth="1"/>
    <col min="521" max="521" width="9" customWidth="1"/>
    <col min="522" max="522" width="39.375" customWidth="1"/>
    <col min="523" max="524" width="6" customWidth="1"/>
    <col min="525" max="525" width="6" bestFit="1" customWidth="1"/>
    <col min="526" max="526" width="7.375" customWidth="1"/>
    <col min="527" max="527" width="7.375" bestFit="1" customWidth="1"/>
    <col min="528" max="528" width="13.375" bestFit="1" customWidth="1"/>
    <col min="529" max="529" width="9" customWidth="1"/>
    <col min="530" max="530" width="20.25" customWidth="1"/>
    <col min="531" max="531" width="6" style="729" customWidth="1"/>
    <col min="532" max="532" width="6" customWidth="1"/>
    <col min="533" max="533" width="6" bestFit="1" customWidth="1"/>
    <col min="534" max="534" width="7.375" customWidth="1"/>
    <col min="535" max="535" width="7.375" bestFit="1" customWidth="1"/>
    <col min="536" max="536" width="12.25" customWidth="1"/>
    <col min="537" max="537" width="9" customWidth="1"/>
    <col min="538" max="538" width="20.25" customWidth="1"/>
    <col min="539" max="539" width="4.75" customWidth="1"/>
    <col min="540" max="540" width="6" customWidth="1"/>
    <col min="541" max="541" width="6" bestFit="1" customWidth="1"/>
    <col min="542" max="542" width="7.375" customWidth="1"/>
    <col min="543" max="543" width="7.375" bestFit="1" customWidth="1"/>
    <col min="544" max="544" width="12.25" customWidth="1"/>
    <col min="545" max="545" width="9" customWidth="1"/>
    <col min="546" max="546" width="34.25" customWidth="1"/>
    <col min="547" max="547" width="6.75" bestFit="1" customWidth="1"/>
    <col min="548" max="548" width="6.75" customWidth="1"/>
    <col min="549" max="549" width="6" bestFit="1" customWidth="1"/>
    <col min="550" max="550" width="7.375" customWidth="1"/>
    <col min="551" max="551" width="7.375" bestFit="1" customWidth="1"/>
    <col min="552" max="552" width="13.375" bestFit="1" customWidth="1"/>
    <col min="553" max="553" width="9" customWidth="1"/>
    <col min="554" max="554" width="39.25" customWidth="1"/>
    <col min="555" max="555" width="4.75" customWidth="1"/>
    <col min="556" max="556" width="6" customWidth="1"/>
    <col min="557" max="557" width="6" bestFit="1" customWidth="1"/>
    <col min="558" max="558" width="7.375" customWidth="1"/>
    <col min="559" max="559" width="7.375" bestFit="1" customWidth="1"/>
    <col min="560" max="560" width="14.875" bestFit="1" customWidth="1"/>
    <col min="561" max="561" width="9" customWidth="1"/>
    <col min="562" max="562" width="37.875" customWidth="1"/>
    <col min="563" max="563" width="4.75" customWidth="1"/>
    <col min="564" max="564" width="6" customWidth="1"/>
    <col min="565" max="565" width="6.125" bestFit="1" customWidth="1"/>
    <col min="566" max="566" width="7.375" customWidth="1"/>
    <col min="567" max="567" width="9.375" bestFit="1" customWidth="1"/>
    <col min="568" max="568" width="14.875" customWidth="1"/>
    <col min="569" max="569" width="9" customWidth="1"/>
    <col min="570" max="570" width="20.25" customWidth="1"/>
    <col min="571" max="571" width="4.75" customWidth="1"/>
    <col min="572" max="572" width="6" customWidth="1"/>
    <col min="573" max="573" width="6" bestFit="1" customWidth="1"/>
    <col min="574" max="574" width="7.375" customWidth="1"/>
    <col min="575" max="575" width="7.375" bestFit="1" customWidth="1"/>
    <col min="576" max="576" width="12.25" customWidth="1"/>
    <col min="577" max="577" width="9" customWidth="1"/>
    <col min="578" max="578" width="20.25" customWidth="1"/>
    <col min="579" max="579" width="4.75" customWidth="1"/>
    <col min="580" max="580" width="6" customWidth="1"/>
    <col min="581" max="581" width="6" bestFit="1" customWidth="1"/>
    <col min="582" max="582" width="7.375" customWidth="1"/>
    <col min="583" max="583" width="7.375" bestFit="1" customWidth="1"/>
    <col min="584" max="584" width="12.25" customWidth="1"/>
    <col min="585" max="585" width="9" customWidth="1"/>
    <col min="586" max="586" width="46.75" customWidth="1"/>
    <col min="587" max="587" width="4.75" customWidth="1"/>
    <col min="588" max="588" width="6" customWidth="1"/>
    <col min="589" max="589" width="6" bestFit="1" customWidth="1"/>
    <col min="590" max="590" width="7.375" customWidth="1"/>
    <col min="591" max="591" width="7.375" bestFit="1" customWidth="1"/>
    <col min="592" max="592" width="12.25" customWidth="1"/>
    <col min="593" max="593" width="9" customWidth="1"/>
    <col min="594" max="594" width="34.875" customWidth="1"/>
    <col min="595" max="596" width="6" customWidth="1"/>
    <col min="597" max="597" width="6" bestFit="1" customWidth="1"/>
    <col min="598" max="598" width="7.375" customWidth="1"/>
    <col min="599" max="599" width="7.375" bestFit="1" customWidth="1"/>
    <col min="600" max="600" width="12.25" customWidth="1"/>
    <col min="601" max="601" width="9" customWidth="1"/>
    <col min="602" max="602" width="26.25" customWidth="1"/>
    <col min="603" max="603" width="5" customWidth="1"/>
    <col min="604" max="605" width="4.875" customWidth="1"/>
    <col min="606" max="606" width="7.375" customWidth="1"/>
    <col min="607" max="607" width="7.375" bestFit="1" customWidth="1"/>
    <col min="608" max="608" width="14.5" customWidth="1"/>
    <col min="609" max="609" width="9" customWidth="1"/>
    <col min="610" max="610" width="35.625" customWidth="1"/>
    <col min="611" max="611" width="4.75" customWidth="1"/>
    <col min="612" max="613" width="6" customWidth="1"/>
    <col min="614" max="615" width="7.375" customWidth="1"/>
    <col min="616" max="616" width="12.25" customWidth="1"/>
    <col min="617" max="617" width="9" customWidth="1"/>
    <col min="618" max="618" width="20.25" customWidth="1"/>
    <col min="619" max="619" width="4.75" customWidth="1"/>
    <col min="620" max="621" width="6" customWidth="1"/>
    <col min="622" max="623" width="7.375" customWidth="1"/>
    <col min="624" max="624" width="12.25" customWidth="1"/>
    <col min="625" max="625" width="9" customWidth="1"/>
    <col min="626" max="626" width="20.25" customWidth="1"/>
    <col min="627" max="627" width="4.75" customWidth="1"/>
    <col min="628" max="629" width="6" customWidth="1"/>
    <col min="630" max="631" width="7.375" customWidth="1"/>
    <col min="632" max="632" width="12.25" customWidth="1"/>
    <col min="633" max="633" width="9" customWidth="1"/>
    <col min="634" max="634" width="36.125" customWidth="1"/>
    <col min="635" max="635" width="4.75" customWidth="1"/>
    <col min="636" max="637" width="6" customWidth="1"/>
    <col min="638" max="639" width="7.375" customWidth="1"/>
    <col min="640" max="640" width="12.25" customWidth="1"/>
    <col min="641" max="641" width="9" customWidth="1"/>
    <col min="642" max="642" width="35.625" customWidth="1"/>
    <col min="643" max="643" width="4.75" customWidth="1"/>
    <col min="644" max="645" width="6" customWidth="1"/>
    <col min="646" max="647" width="7.375" customWidth="1"/>
    <col min="648" max="648" width="12.25" customWidth="1"/>
    <col min="649" max="649" width="9" customWidth="1"/>
    <col min="650" max="650" width="35.625" customWidth="1"/>
    <col min="651" max="651" width="4.75" customWidth="1"/>
    <col min="652" max="653" width="6" customWidth="1"/>
    <col min="654" max="655" width="7.375" customWidth="1"/>
    <col min="656" max="656" width="12.25" customWidth="1"/>
    <col min="657" max="657" width="9" customWidth="1"/>
    <col min="658" max="658" width="35.625" customWidth="1"/>
    <col min="659" max="659" width="4.75" customWidth="1"/>
    <col min="660" max="661" width="6" customWidth="1"/>
    <col min="662" max="663" width="7.375" customWidth="1"/>
    <col min="664" max="664" width="12.25" customWidth="1"/>
    <col min="665" max="665" width="9" customWidth="1"/>
    <col min="666" max="666" width="35.625" customWidth="1"/>
    <col min="667" max="667" width="4.75" customWidth="1"/>
    <col min="668" max="669" width="6" customWidth="1"/>
    <col min="670" max="671" width="7.375" customWidth="1"/>
    <col min="672" max="672" width="12.25" customWidth="1"/>
    <col min="673" max="673" width="9" customWidth="1"/>
    <col min="674" max="674" width="35.625" customWidth="1"/>
    <col min="675" max="675" width="4.75" customWidth="1"/>
    <col min="676" max="676" width="6" customWidth="1"/>
    <col min="677" max="677" width="6" bestFit="1" customWidth="1"/>
    <col min="678" max="678" width="7.375" customWidth="1"/>
    <col min="679" max="679" width="7.375" bestFit="1" customWidth="1"/>
    <col min="680" max="680" width="12.25" customWidth="1"/>
    <col min="681" max="681" width="9" customWidth="1"/>
    <col min="682" max="682" width="33.625" customWidth="1"/>
    <col min="683" max="683" width="6" customWidth="1"/>
    <col min="684" max="684" width="6.125" customWidth="1"/>
    <col min="685" max="685" width="6" bestFit="1" customWidth="1"/>
    <col min="686" max="686" width="7.375" customWidth="1"/>
    <col min="687" max="687" width="7.375" bestFit="1" customWidth="1"/>
    <col min="688" max="688" width="12.25" customWidth="1"/>
    <col min="689" max="689" width="9" customWidth="1"/>
    <col min="690" max="690" width="31.5" customWidth="1"/>
    <col min="691" max="692" width="6" customWidth="1"/>
    <col min="693" max="693" width="6" bestFit="1" customWidth="1"/>
    <col min="694" max="694" width="7.375" customWidth="1"/>
    <col min="695" max="695" width="7.375" bestFit="1" customWidth="1"/>
    <col min="696" max="696" width="12.25" customWidth="1"/>
    <col min="697" max="697" width="9" customWidth="1"/>
    <col min="698" max="698" width="20.25" customWidth="1"/>
    <col min="699" max="700" width="6" customWidth="1"/>
    <col min="701" max="701" width="6" bestFit="1" customWidth="1"/>
    <col min="702" max="702" width="7.375" customWidth="1"/>
    <col min="703" max="703" width="7.375" bestFit="1" customWidth="1"/>
    <col min="704" max="704" width="12.25" customWidth="1"/>
    <col min="705" max="705" width="9" customWidth="1"/>
    <col min="706" max="706" width="20.25" customWidth="1"/>
    <col min="707" max="707" width="4.75" customWidth="1"/>
    <col min="708" max="708" width="6" customWidth="1"/>
    <col min="709" max="709" width="6" bestFit="1" customWidth="1"/>
    <col min="710" max="710" width="7.375" customWidth="1"/>
    <col min="711" max="711" width="7.375" bestFit="1" customWidth="1"/>
    <col min="712" max="712" width="12.25" customWidth="1"/>
    <col min="713" max="713" width="9" customWidth="1"/>
    <col min="714" max="714" width="20.25" customWidth="1"/>
    <col min="715" max="715" width="4.75" customWidth="1"/>
    <col min="716" max="716" width="6" customWidth="1"/>
    <col min="717" max="717" width="6" bestFit="1" customWidth="1"/>
    <col min="718" max="718" width="7.375" customWidth="1"/>
    <col min="719" max="719" width="7.375" bestFit="1" customWidth="1"/>
    <col min="720" max="720" width="12.25" customWidth="1"/>
    <col min="721" max="721" width="9" customWidth="1"/>
    <col min="722" max="722" width="35.625" customWidth="1"/>
    <col min="723" max="724" width="6" customWidth="1"/>
    <col min="725" max="725" width="3.875" customWidth="1"/>
    <col min="726" max="726" width="7.375" customWidth="1"/>
    <col min="727" max="727" width="7.375" bestFit="1" customWidth="1"/>
    <col min="728" max="728" width="12.25" customWidth="1"/>
    <col min="729" max="729" width="9" customWidth="1"/>
    <col min="730" max="730" width="20.25" customWidth="1"/>
    <col min="731" max="732" width="6" customWidth="1"/>
    <col min="733" max="733" width="3.875" customWidth="1"/>
    <col min="734" max="735" width="7.375" customWidth="1"/>
    <col min="736" max="736" width="12.25" customWidth="1"/>
    <col min="737" max="737" width="9" customWidth="1"/>
    <col min="738" max="738" width="20.25" customWidth="1"/>
    <col min="739" max="740" width="6" customWidth="1"/>
    <col min="741" max="741" width="3.875" customWidth="1"/>
    <col min="742" max="743" width="7.375" customWidth="1"/>
    <col min="744" max="744" width="12.25" customWidth="1"/>
    <col min="745" max="745" width="9" customWidth="1"/>
    <col min="746" max="746" width="20.25" customWidth="1"/>
    <col min="747" max="748" width="6.125" customWidth="1"/>
    <col min="749" max="749" width="6" customWidth="1"/>
    <col min="750" max="751" width="7.375" customWidth="1"/>
    <col min="752" max="752" width="12.25" customWidth="1"/>
    <col min="753" max="753" width="9" customWidth="1"/>
    <col min="754" max="754" width="20.25" customWidth="1"/>
    <col min="755" max="756" width="6.125" customWidth="1"/>
    <col min="757" max="757" width="4.5" customWidth="1"/>
    <col min="758" max="759" width="7.375" customWidth="1"/>
    <col min="760" max="760" width="12.25" customWidth="1"/>
    <col min="761" max="761" width="9" customWidth="1"/>
    <col min="762" max="762" width="22.875" bestFit="1" customWidth="1"/>
    <col min="763" max="764" width="6.125" customWidth="1"/>
    <col min="765" max="765" width="4.5" customWidth="1"/>
    <col min="766" max="767" width="7.375" customWidth="1"/>
    <col min="768" max="768" width="12.25" customWidth="1"/>
    <col min="769" max="769" width="9" customWidth="1"/>
    <col min="770" max="770" width="20.25" customWidth="1"/>
    <col min="771" max="772" width="6.125" customWidth="1"/>
    <col min="773" max="773" width="4.5" customWidth="1"/>
    <col min="774" max="775" width="7.375" customWidth="1"/>
    <col min="776" max="776" width="12.25" customWidth="1"/>
    <col min="777" max="777" width="9" customWidth="1"/>
    <col min="778" max="778" width="20.25" customWidth="1"/>
    <col min="779" max="780" width="6.125" customWidth="1"/>
    <col min="781" max="781" width="4.5" customWidth="1"/>
    <col min="782" max="783" width="7.375" customWidth="1"/>
    <col min="784" max="784" width="12.25" customWidth="1"/>
    <col min="785" max="785" width="9" customWidth="1"/>
    <col min="786" max="786" width="20.25" customWidth="1"/>
    <col min="787" max="788" width="6.125" customWidth="1"/>
    <col min="789" max="789" width="4.5" customWidth="1"/>
    <col min="790" max="791" width="7.375" customWidth="1"/>
    <col min="792" max="792" width="12.25" customWidth="1"/>
    <col min="793" max="793" width="9" customWidth="1"/>
    <col min="794" max="794" width="20.25" customWidth="1"/>
    <col min="795" max="796" width="6.125" customWidth="1"/>
    <col min="797" max="797" width="4.5" customWidth="1"/>
    <col min="798" max="799" width="7.375" customWidth="1"/>
    <col min="800" max="800" width="12.25" customWidth="1"/>
    <col min="801" max="801" width="9" customWidth="1"/>
    <col min="802" max="802" width="20.25" customWidth="1"/>
    <col min="803" max="804" width="6.125" customWidth="1"/>
    <col min="805" max="805" width="4.5" customWidth="1"/>
    <col min="806" max="807" width="7.375" customWidth="1"/>
    <col min="808" max="808" width="12.25" customWidth="1"/>
    <col min="809" max="809" width="9" customWidth="1"/>
    <col min="810" max="810" width="20.25" customWidth="1"/>
    <col min="811" max="812" width="6.125" customWidth="1"/>
    <col min="813" max="813" width="4.5" customWidth="1"/>
    <col min="814" max="815" width="7.375" customWidth="1"/>
    <col min="816" max="816" width="12.25" customWidth="1"/>
    <col min="817" max="817" width="9" customWidth="1"/>
    <col min="818" max="818" width="20.25" customWidth="1"/>
    <col min="819" max="820" width="6.125" customWidth="1"/>
    <col min="821" max="821" width="4.5" customWidth="1"/>
    <col min="822" max="823" width="7.375" customWidth="1"/>
    <col min="824" max="824" width="12.25" customWidth="1"/>
    <col min="825" max="825" width="9" customWidth="1"/>
    <col min="826" max="826" width="20.25" customWidth="1"/>
    <col min="827" max="828" width="6.125" customWidth="1"/>
    <col min="829" max="829" width="4.5" customWidth="1"/>
    <col min="830" max="831" width="7.375" customWidth="1"/>
    <col min="832" max="832" width="12.25" customWidth="1"/>
    <col min="833" max="833" width="9" customWidth="1"/>
    <col min="834" max="834" width="20.25" customWidth="1"/>
    <col min="835" max="836" width="6.125" customWidth="1"/>
    <col min="837" max="837" width="4.5" customWidth="1"/>
    <col min="838" max="839" width="7.375" customWidth="1"/>
    <col min="840" max="840" width="12.25" customWidth="1"/>
    <col min="841" max="841" width="9" customWidth="1"/>
    <col min="842" max="842" width="20.25" customWidth="1"/>
    <col min="843" max="844" width="6.125" customWidth="1"/>
    <col min="845" max="845" width="4.5" customWidth="1"/>
    <col min="846" max="847" width="7.375" customWidth="1"/>
    <col min="848" max="848" width="12.25" customWidth="1"/>
    <col min="849" max="849" width="9" customWidth="1"/>
    <col min="850" max="850" width="20.25" customWidth="1"/>
    <col min="851" max="852" width="6.125" customWidth="1"/>
    <col min="853" max="853" width="4.5" customWidth="1"/>
    <col min="854" max="855" width="7.375" customWidth="1"/>
    <col min="856" max="856" width="12.25" customWidth="1"/>
    <col min="857" max="857" width="9" customWidth="1"/>
    <col min="858" max="858" width="20.25" customWidth="1"/>
    <col min="859" max="860" width="6.125" customWidth="1"/>
    <col min="861" max="861" width="4.5" customWidth="1"/>
    <col min="862" max="863" width="7.375" customWidth="1"/>
    <col min="864" max="864" width="12.25" customWidth="1"/>
    <col min="865" max="865" width="9" customWidth="1"/>
    <col min="866" max="866" width="20.25" customWidth="1"/>
    <col min="867" max="868" width="6.125" customWidth="1"/>
    <col min="869" max="869" width="4.5" customWidth="1"/>
    <col min="870" max="871" width="7.375" customWidth="1"/>
    <col min="872" max="872" width="12.25" customWidth="1"/>
    <col min="873" max="873" width="9" customWidth="1"/>
    <col min="874" max="874" width="20.25" customWidth="1"/>
    <col min="875" max="876" width="6.125" customWidth="1"/>
    <col min="877" max="877" width="4.5" customWidth="1"/>
    <col min="878" max="879" width="7.375" customWidth="1"/>
    <col min="880" max="880" width="12.25" customWidth="1"/>
    <col min="881" max="881" width="9" customWidth="1"/>
    <col min="882" max="882" width="20.25" customWidth="1"/>
    <col min="883" max="884" width="6.125" customWidth="1"/>
    <col min="885" max="885" width="4.5" customWidth="1"/>
    <col min="886" max="887" width="7.375" customWidth="1"/>
    <col min="888" max="888" width="12.25" customWidth="1"/>
    <col min="889" max="889" width="9" customWidth="1"/>
    <col min="890" max="890" width="20.25" customWidth="1"/>
    <col min="891" max="892" width="6.125" customWidth="1"/>
    <col min="893" max="893" width="4.5" customWidth="1"/>
    <col min="894" max="895" width="7.375" customWidth="1"/>
    <col min="896" max="896" width="12.25" customWidth="1"/>
    <col min="897" max="897" width="9" customWidth="1"/>
    <col min="898" max="898" width="20.25" customWidth="1"/>
    <col min="899" max="900" width="6.125" customWidth="1"/>
    <col min="901" max="901" width="4.5" customWidth="1"/>
    <col min="902" max="903" width="7.375" customWidth="1"/>
    <col min="904" max="904" width="12.25" customWidth="1"/>
    <col min="905" max="905" width="9" customWidth="1"/>
    <col min="906" max="906" width="20.25" customWidth="1"/>
    <col min="907" max="908" width="6.125" customWidth="1"/>
    <col min="909" max="909" width="4.5" customWidth="1"/>
    <col min="910" max="911" width="7.375" customWidth="1"/>
    <col min="912" max="912" width="12.25" customWidth="1"/>
    <col min="913" max="913" width="9" customWidth="1"/>
    <col min="914" max="914" width="20.25" customWidth="1"/>
    <col min="915" max="916" width="6.125" customWidth="1"/>
    <col min="917" max="917" width="4.5" customWidth="1"/>
    <col min="918" max="919" width="7.375" customWidth="1"/>
    <col min="920" max="920" width="12.25" customWidth="1"/>
    <col min="921" max="921" width="9" customWidth="1"/>
    <col min="922" max="922" width="20.25" customWidth="1"/>
    <col min="923" max="924" width="6.125" customWidth="1"/>
    <col min="925" max="925" width="4.5" customWidth="1"/>
    <col min="926" max="927" width="7.375" customWidth="1"/>
    <col min="928" max="928" width="12.25" customWidth="1"/>
    <col min="929" max="929" width="9" customWidth="1"/>
    <col min="930" max="930" width="20.25" customWidth="1"/>
    <col min="931" max="932" width="6.125" customWidth="1"/>
    <col min="933" max="933" width="4.5" customWidth="1"/>
    <col min="934" max="935" width="7.375" customWidth="1"/>
    <col min="936" max="936" width="12.25" customWidth="1"/>
    <col min="937" max="937" width="9" customWidth="1"/>
    <col min="938" max="938" width="20.25" customWidth="1"/>
    <col min="939" max="940" width="6.125" customWidth="1"/>
    <col min="941" max="941" width="4.5" customWidth="1"/>
    <col min="942" max="943" width="7.375" customWidth="1"/>
    <col min="944" max="944" width="12.25" customWidth="1"/>
    <col min="945" max="945" width="9" customWidth="1"/>
    <col min="946" max="946" width="20.25" customWidth="1"/>
    <col min="947" max="948" width="6.125" customWidth="1"/>
    <col min="949" max="949" width="4.5" customWidth="1"/>
    <col min="950" max="951" width="7.375" customWidth="1"/>
    <col min="952" max="952" width="12.25" customWidth="1"/>
    <col min="953" max="953" width="9" customWidth="1"/>
    <col min="954" max="954" width="20.25" customWidth="1"/>
    <col min="955" max="956" width="6.125" customWidth="1"/>
    <col min="957" max="957" width="4.5" customWidth="1"/>
    <col min="958" max="959" width="7.375" customWidth="1"/>
    <col min="960" max="960" width="12.25" customWidth="1"/>
    <col min="961" max="961" width="9" customWidth="1"/>
    <col min="962" max="962" width="20.25" customWidth="1"/>
    <col min="963" max="964" width="6.125" customWidth="1"/>
    <col min="965" max="965" width="4.5" customWidth="1"/>
    <col min="966" max="967" width="7.375" customWidth="1"/>
    <col min="968" max="968" width="12.25" customWidth="1"/>
    <col min="969" max="969" width="9" customWidth="1"/>
    <col min="970" max="970" width="20.25" customWidth="1"/>
    <col min="971" max="972" width="6.125" customWidth="1"/>
    <col min="973" max="973" width="4.5" customWidth="1"/>
    <col min="974" max="975" width="7.375" customWidth="1"/>
    <col min="976" max="976" width="12.25" customWidth="1"/>
    <col min="977" max="977" width="9" customWidth="1"/>
    <col min="978" max="978" width="37.875" customWidth="1"/>
    <col min="979" max="979" width="4.75" customWidth="1"/>
    <col min="980" max="980" width="6" customWidth="1"/>
    <col min="981" max="981" width="6.125" bestFit="1" customWidth="1"/>
    <col min="982" max="982" width="7.375" customWidth="1"/>
    <col min="983" max="983" width="9.375" bestFit="1" customWidth="1"/>
    <col min="984" max="984" width="14.875" customWidth="1"/>
    <col min="985" max="985" width="9" customWidth="1"/>
    <col min="986" max="986" width="37.875" customWidth="1"/>
    <col min="987" max="987" width="4.75" customWidth="1"/>
    <col min="988" max="988" width="6" customWidth="1"/>
    <col min="989" max="989" width="6.125" bestFit="1" customWidth="1"/>
    <col min="990" max="990" width="7.375" customWidth="1"/>
    <col min="991" max="991" width="9.375" bestFit="1" customWidth="1"/>
    <col min="992" max="992" width="14.875" customWidth="1"/>
    <col min="993" max="993" width="9" customWidth="1"/>
    <col min="994" max="994" width="20.25" customWidth="1"/>
    <col min="995" max="996" width="6.125" customWidth="1"/>
    <col min="997" max="997" width="4.5" customWidth="1"/>
    <col min="998" max="999" width="7.375" customWidth="1"/>
    <col min="1000" max="1000" width="12.25" customWidth="1"/>
    <col min="1001" max="1001" width="9" customWidth="1"/>
    <col min="1002" max="1002" width="20.25" customWidth="1"/>
    <col min="1003" max="1004" width="6.125" customWidth="1"/>
    <col min="1005" max="1005" width="4.5" customWidth="1"/>
    <col min="1006" max="1007" width="7.375" customWidth="1"/>
    <col min="1008" max="1008" width="12.25" customWidth="1"/>
    <col min="1009" max="1009" width="9" customWidth="1"/>
    <col min="1010" max="1010" width="20.25" customWidth="1"/>
    <col min="1011" max="1012" width="6.125" customWidth="1"/>
    <col min="1013" max="1013" width="4.5" customWidth="1"/>
    <col min="1014" max="1015" width="7.375" customWidth="1"/>
    <col min="1016" max="1016" width="12.25" customWidth="1"/>
    <col min="1017" max="1017" width="9" customWidth="1"/>
    <col min="1018" max="1018" width="20.25" customWidth="1"/>
    <col min="1019" max="1020" width="6.125" customWidth="1"/>
    <col min="1021" max="1021" width="4.5" customWidth="1"/>
    <col min="1022" max="1023" width="7.375" customWidth="1"/>
    <col min="1024" max="1024" width="12.25" customWidth="1"/>
    <col min="1025" max="1025" width="9" customWidth="1"/>
    <col min="1026" max="1026" width="20.25" customWidth="1"/>
    <col min="1027" max="1028" width="6.125" customWidth="1"/>
    <col min="1029" max="1029" width="4.5" customWidth="1"/>
    <col min="1030" max="1031" width="7.375" customWidth="1"/>
    <col min="1032" max="1032" width="12.25" customWidth="1"/>
    <col min="1033" max="1033" width="9" customWidth="1"/>
    <col min="1034" max="1034" width="20.25" customWidth="1"/>
    <col min="1035" max="1036" width="6.125" customWidth="1"/>
    <col min="1037" max="1037" width="4.5" customWidth="1"/>
    <col min="1038" max="1039" width="7.375" customWidth="1"/>
    <col min="1040" max="1040" width="12.25" customWidth="1"/>
    <col min="1041" max="1041" width="9" customWidth="1"/>
    <col min="1042" max="1042" width="20.25" customWidth="1"/>
    <col min="1043" max="1044" width="6.125" customWidth="1"/>
    <col min="1045" max="1045" width="4.5" customWidth="1"/>
    <col min="1046" max="1047" width="7.375" customWidth="1"/>
    <col min="1048" max="1048" width="12.25" customWidth="1"/>
    <col min="1049" max="1049" width="9" customWidth="1"/>
    <col min="1050" max="1050" width="20.25" customWidth="1"/>
    <col min="1051" max="1052" width="6.125" customWidth="1"/>
    <col min="1053" max="1053" width="4.5" customWidth="1"/>
    <col min="1054" max="1055" width="7.375" customWidth="1"/>
    <col min="1056" max="1056" width="12.25" customWidth="1"/>
    <col min="1057" max="1057" width="9" customWidth="1"/>
    <col min="1058" max="1058" width="20.25" customWidth="1"/>
    <col min="1059" max="1060" width="6.125" customWidth="1"/>
    <col min="1061" max="1061" width="4.5" customWidth="1"/>
    <col min="1062" max="1063" width="7.375" customWidth="1"/>
    <col min="1064" max="1064" width="12.25" customWidth="1"/>
    <col min="1065" max="1065" width="9" customWidth="1"/>
    <col min="1066" max="1066" width="20.25" customWidth="1"/>
    <col min="1067" max="1068" width="6.125" customWidth="1"/>
    <col min="1069" max="1069" width="4.5" customWidth="1"/>
    <col min="1070" max="1071" width="7.375" customWidth="1"/>
    <col min="1072" max="1072" width="12.25" customWidth="1"/>
    <col min="1073" max="1073" width="9" customWidth="1"/>
    <col min="1074" max="1074" width="20.25" customWidth="1"/>
    <col min="1075" max="1076" width="6.125" customWidth="1"/>
    <col min="1077" max="1077" width="4.5" customWidth="1"/>
    <col min="1078" max="1079" width="7.375" customWidth="1"/>
    <col min="1080" max="1080" width="12.25" customWidth="1"/>
    <col min="1081" max="1081" width="9" customWidth="1"/>
    <col min="1082" max="1082" width="20.25" customWidth="1"/>
    <col min="1083" max="1084" width="6.125" customWidth="1"/>
    <col min="1085" max="1085" width="4.5" customWidth="1"/>
    <col min="1086" max="1087" width="7.375" customWidth="1"/>
    <col min="1088" max="1088" width="12.25" customWidth="1"/>
    <col min="1089" max="1089" width="9" customWidth="1"/>
    <col min="1090" max="1090" width="20.25" customWidth="1"/>
    <col min="1091" max="1092" width="6.125" customWidth="1"/>
    <col min="1093" max="1093" width="4.5" customWidth="1"/>
    <col min="1094" max="1095" width="7.375" customWidth="1"/>
    <col min="1096" max="1096" width="12.25" customWidth="1"/>
    <col min="1097" max="1097" width="9" customWidth="1"/>
    <col min="1098" max="1098" width="20.25" customWidth="1"/>
    <col min="1099" max="1100" width="6.125" customWidth="1"/>
    <col min="1101" max="1101" width="4.5" customWidth="1"/>
    <col min="1102" max="1103" width="7.375" customWidth="1"/>
    <col min="1104" max="1104" width="12.25" customWidth="1"/>
    <col min="1105" max="1105" width="9" customWidth="1"/>
    <col min="1106" max="1106" width="20.25" customWidth="1"/>
    <col min="1107" max="1108" width="6.125" customWidth="1"/>
    <col min="1109" max="1109" width="4.5" customWidth="1"/>
    <col min="1110" max="1111" width="7.375" customWidth="1"/>
    <col min="1112" max="1112" width="12.25" customWidth="1"/>
    <col min="1113" max="1113" width="9" customWidth="1"/>
    <col min="1114" max="1114" width="20.25" customWidth="1"/>
    <col min="1115" max="1116" width="6.125" customWidth="1"/>
    <col min="1117" max="1117" width="4.5" customWidth="1"/>
    <col min="1118" max="1119" width="7.375" customWidth="1"/>
    <col min="1120" max="1120" width="12.25" customWidth="1"/>
    <col min="1121" max="1121" width="9" customWidth="1"/>
    <col min="1122" max="1122" width="20.25" customWidth="1"/>
    <col min="1123" max="1124" width="6.125" customWidth="1"/>
    <col min="1125" max="1125" width="4.5" customWidth="1"/>
    <col min="1126" max="1127" width="7.375" customWidth="1"/>
    <col min="1128" max="1128" width="12.25" customWidth="1"/>
    <col min="1129" max="1129" width="9" customWidth="1"/>
    <col min="1130" max="1130" width="20.25" customWidth="1"/>
    <col min="1131" max="1132" width="6.125" customWidth="1"/>
    <col min="1133" max="1133" width="4.5" customWidth="1"/>
    <col min="1134" max="1135" width="7.375" customWidth="1"/>
    <col min="1136" max="1136" width="12.25" customWidth="1"/>
    <col min="1137" max="1137" width="9" customWidth="1"/>
    <col min="1138" max="1138" width="20.25" customWidth="1"/>
    <col min="1139" max="1140" width="6.125" customWidth="1"/>
    <col min="1141" max="1141" width="4.5" customWidth="1"/>
    <col min="1142" max="1143" width="7.375" customWidth="1"/>
    <col min="1144" max="1144" width="12.25" customWidth="1"/>
    <col min="1145" max="1145" width="9" customWidth="1"/>
    <col min="1146" max="1146" width="20.25" customWidth="1"/>
    <col min="1147" max="1148" width="6.125" customWidth="1"/>
    <col min="1149" max="1149" width="4.5" customWidth="1"/>
    <col min="1150" max="1151" width="7.375" customWidth="1"/>
    <col min="1152" max="1152" width="12.25" customWidth="1"/>
    <col min="1153" max="1153" width="9" customWidth="1"/>
    <col min="1154" max="1154" width="20.25" customWidth="1"/>
    <col min="1155" max="1156" width="6.125" customWidth="1"/>
    <col min="1157" max="1157" width="4.5" customWidth="1"/>
    <col min="1158" max="1159" width="7.375" customWidth="1"/>
    <col min="1160" max="1160" width="12.25" customWidth="1"/>
    <col min="1161" max="1161" width="9" customWidth="1"/>
    <col min="1162" max="1162" width="20.25" customWidth="1"/>
    <col min="1163" max="1164" width="6.125" customWidth="1"/>
    <col min="1165" max="1165" width="4.5" customWidth="1"/>
    <col min="1166" max="1167" width="7.375" customWidth="1"/>
    <col min="1168" max="1168" width="12.25" customWidth="1"/>
    <col min="1169" max="1169" width="9" customWidth="1"/>
    <col min="1170" max="1170" width="20.25" customWidth="1"/>
    <col min="1171" max="1172" width="6.125" customWidth="1"/>
    <col min="1173" max="1173" width="4.5" customWidth="1"/>
    <col min="1174" max="1175" width="7.375" customWidth="1"/>
    <col min="1176" max="1176" width="12.25" customWidth="1"/>
    <col min="1177" max="1177" width="9" customWidth="1"/>
    <col min="1178" max="1178" width="20.25" customWidth="1"/>
    <col min="1179" max="1180" width="6.125" customWidth="1"/>
    <col min="1181" max="1181" width="4.5" customWidth="1"/>
    <col min="1182" max="1183" width="7.375" customWidth="1"/>
    <col min="1184" max="1184" width="12.25" customWidth="1"/>
    <col min="1185" max="1185" width="9" customWidth="1"/>
    <col min="1186" max="1186" width="20.25" customWidth="1"/>
    <col min="1187" max="1188" width="6.125" customWidth="1"/>
    <col min="1189" max="1189" width="4.5" customWidth="1"/>
    <col min="1190" max="1191" width="7.375" customWidth="1"/>
    <col min="1192" max="1192" width="12.25" customWidth="1"/>
    <col min="1193" max="1193" width="9" customWidth="1"/>
    <col min="1194" max="1194" width="20.25" customWidth="1"/>
    <col min="1195" max="1196" width="6.125" customWidth="1"/>
    <col min="1197" max="1197" width="4.5" customWidth="1"/>
    <col min="1198" max="1199" width="7.375" customWidth="1"/>
    <col min="1200" max="1200" width="12.25" customWidth="1"/>
    <col min="1201" max="1201" width="9" customWidth="1"/>
    <col min="1202" max="1202" width="20.25" customWidth="1"/>
    <col min="1203" max="1204" width="6.125" customWidth="1"/>
    <col min="1205" max="1205" width="4.5" customWidth="1"/>
    <col min="1206" max="1207" width="7.375" customWidth="1"/>
    <col min="1208" max="1208" width="12.25" customWidth="1"/>
    <col min="1209" max="1209" width="9" customWidth="1"/>
    <col min="1210" max="1210" width="20.25" customWidth="1"/>
    <col min="1211" max="1212" width="6.125" customWidth="1"/>
    <col min="1213" max="1213" width="4.5" customWidth="1"/>
    <col min="1214" max="1215" width="7.375" customWidth="1"/>
    <col min="1216" max="1216" width="12.25" customWidth="1"/>
    <col min="1217" max="1217" width="9" customWidth="1"/>
    <col min="1218" max="1218" width="20.25" customWidth="1"/>
    <col min="1219" max="1220" width="6.125" customWidth="1"/>
    <col min="1221" max="1221" width="4.5" customWidth="1"/>
    <col min="1222" max="1223" width="7.375" customWidth="1"/>
    <col min="1224" max="1224" width="12.25" customWidth="1"/>
    <col min="1225" max="1225" width="9" customWidth="1"/>
    <col min="1226" max="1226" width="20.25" customWidth="1"/>
    <col min="1227" max="1228" width="6.125" customWidth="1"/>
    <col min="1229" max="1229" width="4.5" customWidth="1"/>
    <col min="1230" max="1231" width="7.375" customWidth="1"/>
    <col min="1232" max="1232" width="12.25" customWidth="1"/>
    <col min="1233" max="1233" width="9" customWidth="1"/>
    <col min="1234" max="1234" width="20.25" customWidth="1"/>
    <col min="1235" max="1236" width="6.125" customWidth="1"/>
    <col min="1237" max="1237" width="4.5" customWidth="1"/>
    <col min="1238" max="1239" width="7.375" customWidth="1"/>
    <col min="1240" max="1240" width="12.25" customWidth="1"/>
    <col min="1241" max="1241" width="9" customWidth="1"/>
    <col min="1242" max="1242" width="20.25" customWidth="1"/>
    <col min="1243" max="1244" width="6.125" customWidth="1"/>
    <col min="1245" max="1245" width="4.5" customWidth="1"/>
    <col min="1246" max="1247" width="7.375" customWidth="1"/>
    <col min="1248" max="1248" width="12.25" customWidth="1"/>
    <col min="1249" max="1249" width="9" customWidth="1"/>
    <col min="1250" max="1250" width="20.25" customWidth="1"/>
    <col min="1251" max="1252" width="6.125" customWidth="1"/>
    <col min="1253" max="1253" width="4.5" customWidth="1"/>
    <col min="1254" max="1255" width="7.375" customWidth="1"/>
    <col min="1256" max="1256" width="12.25" customWidth="1"/>
    <col min="1257" max="1257" width="9" customWidth="1"/>
    <col min="1258" max="1258" width="20.25" customWidth="1"/>
    <col min="1259" max="1260" width="6.125" customWidth="1"/>
    <col min="1261" max="1261" width="4.5" customWidth="1"/>
    <col min="1262" max="1263" width="7.375" customWidth="1"/>
    <col min="1264" max="1264" width="12.25" customWidth="1"/>
    <col min="1265" max="1265" width="9" customWidth="1"/>
    <col min="1266" max="1266" width="20.25" customWidth="1"/>
    <col min="1267" max="1268" width="6.125" customWidth="1"/>
    <col min="1269" max="1269" width="4.5" customWidth="1"/>
    <col min="1270" max="1271" width="7.375" customWidth="1"/>
    <col min="1272" max="1272" width="12.25" customWidth="1"/>
    <col min="1273" max="1273" width="9" customWidth="1"/>
    <col min="1274" max="1274" width="20.25" customWidth="1"/>
    <col min="1275" max="1276" width="6.125" customWidth="1"/>
    <col min="1277" max="1277" width="4.5" customWidth="1"/>
    <col min="1278" max="1279" width="7.375" customWidth="1"/>
    <col min="1280" max="1280" width="12.25" customWidth="1"/>
    <col min="1281" max="1281" width="9" customWidth="1"/>
    <col min="1282" max="1282" width="20.25" customWidth="1"/>
    <col min="1283" max="1284" width="6.125" customWidth="1"/>
    <col min="1285" max="1285" width="4.5" customWidth="1"/>
    <col min="1286" max="1287" width="7.375" customWidth="1"/>
    <col min="1288" max="1288" width="12.25" customWidth="1"/>
    <col min="1289" max="1289" width="9" customWidth="1"/>
    <col min="1290" max="1290" width="20.25" customWidth="1"/>
    <col min="1291" max="1292" width="6.125" customWidth="1"/>
    <col min="1293" max="1293" width="4.5" customWidth="1"/>
    <col min="1294" max="1295" width="7.375" customWidth="1"/>
    <col min="1296" max="1296" width="12.25" customWidth="1"/>
    <col min="1297" max="1297" width="9" customWidth="1"/>
    <col min="1298" max="1298" width="20.25" customWidth="1"/>
    <col min="1299" max="1300" width="6.125" customWidth="1"/>
    <col min="1301" max="1301" width="4.5" customWidth="1"/>
    <col min="1302" max="1303" width="7.375" customWidth="1"/>
    <col min="1304" max="1304" width="12.25" customWidth="1"/>
    <col min="1305" max="1305" width="9" customWidth="1"/>
    <col min="1306" max="1306" width="20.25" customWidth="1"/>
    <col min="1307" max="1308" width="6.125" customWidth="1"/>
    <col min="1309" max="1309" width="4.5" customWidth="1"/>
    <col min="1310" max="1311" width="7.375" customWidth="1"/>
    <col min="1312" max="1312" width="12.25" customWidth="1"/>
    <col min="1313" max="1313" width="9" customWidth="1"/>
    <col min="1314" max="1314" width="20.25" customWidth="1"/>
    <col min="1315" max="1316" width="6.125" customWidth="1"/>
    <col min="1317" max="1317" width="4.5" customWidth="1"/>
    <col min="1318" max="1319" width="7.375" customWidth="1"/>
    <col min="1320" max="1320" width="12.25" customWidth="1"/>
    <col min="1321" max="1321" width="9" customWidth="1"/>
    <col min="1322" max="1322" width="20.25" customWidth="1"/>
    <col min="1323" max="1324" width="6.125" customWidth="1"/>
    <col min="1325" max="1325" width="4.5" customWidth="1"/>
    <col min="1326" max="1327" width="7.375" customWidth="1"/>
    <col min="1328" max="1328" width="12.25" customWidth="1"/>
    <col min="1329" max="1329" width="9" customWidth="1"/>
    <col min="1330" max="1330" width="20.25" customWidth="1"/>
    <col min="1331" max="1332" width="6.125" customWidth="1"/>
    <col min="1333" max="1333" width="4.5" customWidth="1"/>
    <col min="1334" max="1335" width="7.375" customWidth="1"/>
    <col min="1336" max="1336" width="12.25" customWidth="1"/>
    <col min="1337" max="1337" width="9" customWidth="1"/>
    <col min="1338" max="1338" width="20.25" customWidth="1"/>
    <col min="1339" max="1340" width="6.125" customWidth="1"/>
    <col min="1341" max="1341" width="4.5" customWidth="1"/>
    <col min="1342" max="1343" width="7.375" customWidth="1"/>
    <col min="1344" max="1344" width="12.25" customWidth="1"/>
    <col min="1345" max="1345" width="9" customWidth="1"/>
    <col min="1346" max="1346" width="20.25" customWidth="1"/>
    <col min="1347" max="1348" width="6.125" customWidth="1"/>
    <col min="1349" max="1349" width="4.5" customWidth="1"/>
    <col min="1350" max="1351" width="7.375" customWidth="1"/>
    <col min="1352" max="1352" width="12.25" customWidth="1"/>
    <col min="1353" max="1353" width="9" customWidth="1"/>
    <col min="1354" max="1354" width="20.25" customWidth="1"/>
    <col min="1355" max="1356" width="6.125" customWidth="1"/>
    <col min="1357" max="1357" width="4.5" customWidth="1"/>
    <col min="1358" max="1359" width="7.375" customWidth="1"/>
    <col min="1360" max="1360" width="12.25" customWidth="1"/>
    <col min="1361" max="1361" width="9" customWidth="1"/>
    <col min="1362" max="1362" width="20.25" customWidth="1"/>
    <col min="1363" max="1364" width="6.125" customWidth="1"/>
    <col min="1365" max="1365" width="4.5" customWidth="1"/>
    <col min="1366" max="1367" width="7.375" customWidth="1"/>
    <col min="1368" max="1368" width="12.25" customWidth="1"/>
    <col min="1369" max="1369" width="9" customWidth="1"/>
    <col min="1370" max="1370" width="20.25" customWidth="1"/>
    <col min="1371" max="1372" width="6.125" customWidth="1"/>
    <col min="1373" max="1373" width="4.5" customWidth="1"/>
    <col min="1374" max="1375" width="7.375" customWidth="1"/>
    <col min="1376" max="1376" width="12.25" customWidth="1"/>
    <col min="1377" max="1377" width="9" customWidth="1"/>
    <col min="1378" max="1378" width="20.25" customWidth="1"/>
    <col min="1379" max="1380" width="6.125" customWidth="1"/>
    <col min="1381" max="1381" width="4.5" customWidth="1"/>
    <col min="1382" max="1383" width="7.375" customWidth="1"/>
    <col min="1384" max="1384" width="12.25" customWidth="1"/>
    <col min="1385" max="1385" width="9" customWidth="1"/>
    <col min="1386" max="1386" width="20.25" customWidth="1"/>
    <col min="1387" max="1388" width="6.125" customWidth="1"/>
    <col min="1389" max="1389" width="4.5" customWidth="1"/>
    <col min="1390" max="1391" width="7.375" customWidth="1"/>
    <col min="1392" max="1392" width="12.25" customWidth="1"/>
    <col min="1393" max="1393" width="9" customWidth="1"/>
    <col min="1394" max="1394" width="20.25" customWidth="1"/>
    <col min="1395" max="1396" width="6.125" customWidth="1"/>
    <col min="1397" max="1397" width="4.5" customWidth="1"/>
    <col min="1398" max="1399" width="7.375" customWidth="1"/>
    <col min="1400" max="1400" width="12.25" customWidth="1"/>
    <col min="1401" max="1401" width="9" customWidth="1"/>
    <col min="1402" max="1402" width="20.25" customWidth="1"/>
    <col min="1403" max="1404" width="6.125" customWidth="1"/>
    <col min="1405" max="1405" width="4.5" customWidth="1"/>
    <col min="1406" max="1407" width="7.375" customWidth="1"/>
    <col min="1408" max="1408" width="12.25" customWidth="1"/>
    <col min="1409" max="1409" width="9" customWidth="1"/>
    <col min="1410" max="1410" width="20.25" customWidth="1"/>
    <col min="1411" max="1412" width="6.125" customWidth="1"/>
    <col min="1413" max="1413" width="4.5" customWidth="1"/>
    <col min="1414" max="1415" width="7.375" customWidth="1"/>
    <col min="1416" max="1416" width="12.25" customWidth="1"/>
    <col min="1417" max="1417" width="9" customWidth="1"/>
    <col min="1418" max="1418" width="20.25" customWidth="1"/>
    <col min="1419" max="1420" width="6.125" customWidth="1"/>
    <col min="1421" max="1421" width="4.5" customWidth="1"/>
    <col min="1422" max="1423" width="7.375" customWidth="1"/>
    <col min="1424" max="1424" width="12.25" customWidth="1"/>
    <col min="1425" max="1425" width="9" customWidth="1"/>
    <col min="1426" max="1426" width="20.25" customWidth="1"/>
    <col min="1427" max="1428" width="6.125" customWidth="1"/>
    <col min="1429" max="1429" width="4.5" customWidth="1"/>
    <col min="1430" max="1431" width="7.375" customWidth="1"/>
    <col min="1432" max="1432" width="12.25" customWidth="1"/>
    <col min="1433" max="1433" width="9" customWidth="1"/>
    <col min="1434" max="1434" width="20.25" customWidth="1"/>
    <col min="1435" max="1436" width="6.125" customWidth="1"/>
    <col min="1437" max="1437" width="4.5" customWidth="1"/>
    <col min="1438" max="1439" width="7.375" customWidth="1"/>
    <col min="1440" max="1440" width="12.25" customWidth="1"/>
    <col min="1441" max="1441" width="9" customWidth="1"/>
    <col min="1442" max="1442" width="20.25" customWidth="1"/>
    <col min="1443" max="1444" width="6.125" customWidth="1"/>
    <col min="1445" max="1445" width="4.5" customWidth="1"/>
    <col min="1446" max="1447" width="7.375" customWidth="1"/>
    <col min="1448" max="1448" width="12.25" customWidth="1"/>
    <col min="1449" max="1449" width="9" customWidth="1"/>
    <col min="1450" max="1450" width="20.25" customWidth="1"/>
    <col min="1451" max="1452" width="6.125" customWidth="1"/>
    <col min="1453" max="1453" width="4.5" customWidth="1"/>
    <col min="1454" max="1455" width="7.375" customWidth="1"/>
    <col min="1456" max="1456" width="12.25" customWidth="1"/>
    <col min="1457" max="1457" width="9" customWidth="1"/>
    <col min="1458" max="1458" width="20.25" customWidth="1"/>
    <col min="1459" max="1460" width="6.125" customWidth="1"/>
    <col min="1461" max="1461" width="4.5" customWidth="1"/>
    <col min="1462" max="1463" width="7.375" customWidth="1"/>
    <col min="1464" max="1464" width="12.25" customWidth="1"/>
    <col min="1465" max="1465" width="9" customWidth="1"/>
    <col min="1466" max="1466" width="20.25" customWidth="1"/>
    <col min="1467" max="1468" width="6.125" customWidth="1"/>
    <col min="1469" max="1469" width="4.5" customWidth="1"/>
    <col min="1470" max="1471" width="7.375" customWidth="1"/>
    <col min="1472" max="1472" width="12.25" customWidth="1"/>
    <col min="1473" max="1473" width="9" customWidth="1"/>
    <col min="1474" max="1474" width="20.25" customWidth="1"/>
    <col min="1475" max="1476" width="6.125" customWidth="1"/>
    <col min="1477" max="1477" width="4.5" customWidth="1"/>
    <col min="1478" max="1479" width="7.375" customWidth="1"/>
    <col min="1480" max="1480" width="12.25" customWidth="1"/>
    <col min="1481" max="1481" width="9" customWidth="1"/>
    <col min="1482" max="1482" width="20.25" customWidth="1"/>
    <col min="1483" max="1484" width="6.125" customWidth="1"/>
    <col min="1485" max="1485" width="4.5" customWidth="1"/>
    <col min="1486" max="1487" width="7.375" customWidth="1"/>
    <col min="1488" max="1488" width="12.25" customWidth="1"/>
    <col min="1489" max="1489" width="9" customWidth="1"/>
    <col min="1490" max="1490" width="20.25" customWidth="1"/>
    <col min="1491" max="1492" width="6.125" customWidth="1"/>
    <col min="1493" max="1493" width="4.5" customWidth="1"/>
    <col min="1494" max="1495" width="7.375" customWidth="1"/>
    <col min="1496" max="1496" width="12.25" customWidth="1"/>
    <col min="1497" max="1497" width="9" customWidth="1"/>
    <col min="1498" max="1498" width="20.25" customWidth="1"/>
    <col min="1499" max="1500" width="6.125" customWidth="1"/>
    <col min="1501" max="1501" width="4.5" customWidth="1"/>
    <col min="1502" max="1503" width="7.375" customWidth="1"/>
    <col min="1504" max="1504" width="12.25" customWidth="1"/>
    <col min="1505" max="1505" width="9" customWidth="1"/>
    <col min="1506" max="1506" width="20.25" customWidth="1"/>
    <col min="1507" max="1508" width="6.125" customWidth="1"/>
    <col min="1509" max="1509" width="4.5" customWidth="1"/>
    <col min="1510" max="1511" width="7.375" customWidth="1"/>
    <col min="1512" max="1512" width="12.25" customWidth="1"/>
    <col min="1513" max="1513" width="9" customWidth="1"/>
    <col min="1514" max="1514" width="20.25" customWidth="1"/>
    <col min="1515" max="1516" width="6.125" customWidth="1"/>
    <col min="1517" max="1517" width="4.5" customWidth="1"/>
    <col min="1518" max="1519" width="7.375" customWidth="1"/>
    <col min="1520" max="1520" width="12.25" customWidth="1"/>
    <col min="1521" max="1521" width="9" customWidth="1"/>
    <col min="1522" max="1522" width="20.25" customWidth="1"/>
    <col min="1523" max="1524" width="6.125" customWidth="1"/>
    <col min="1525" max="1525" width="4.5" customWidth="1"/>
    <col min="1526" max="1527" width="7.375" customWidth="1"/>
    <col min="1528" max="1528" width="12.25" customWidth="1"/>
    <col min="1529" max="1529" width="9" customWidth="1"/>
    <col min="1530" max="1530" width="20.25" customWidth="1"/>
    <col min="1531" max="1532" width="6.125" customWidth="1"/>
    <col min="1533" max="1533" width="4.5" customWidth="1"/>
    <col min="1534" max="1535" width="7.375" customWidth="1"/>
    <col min="1536" max="1536" width="12.25" customWidth="1"/>
    <col min="1537" max="1537" width="9" customWidth="1"/>
    <col min="1538" max="1538" width="20.25" customWidth="1"/>
    <col min="1539" max="1540" width="6.125" customWidth="1"/>
    <col min="1541" max="1541" width="4.5" customWidth="1"/>
    <col min="1542" max="1543" width="7.375" customWidth="1"/>
    <col min="1544" max="1544" width="12.25" customWidth="1"/>
    <col min="1545" max="1545" width="9" customWidth="1"/>
    <col min="1546" max="1546" width="20.25" customWidth="1"/>
    <col min="1547" max="1548" width="6.125" customWidth="1"/>
    <col min="1549" max="1549" width="4.5" customWidth="1"/>
    <col min="1550" max="1551" width="7.375" customWidth="1"/>
    <col min="1552" max="1552" width="12.25" customWidth="1"/>
    <col min="1553" max="1553" width="9" customWidth="1"/>
    <col min="1554" max="1554" width="20.25" customWidth="1"/>
    <col min="1555" max="1556" width="6.125" customWidth="1"/>
    <col min="1557" max="1557" width="4.5" customWidth="1"/>
    <col min="1558" max="1559" width="7.375" customWidth="1"/>
    <col min="1560" max="1560" width="12.25" customWidth="1"/>
    <col min="1561" max="1561" width="9" customWidth="1"/>
    <col min="1562" max="1562" width="20.25" customWidth="1"/>
    <col min="1563" max="1564" width="6.125" customWidth="1"/>
    <col min="1565" max="1565" width="4.5" customWidth="1"/>
    <col min="1566" max="1567" width="7.375" customWidth="1"/>
    <col min="1568" max="1568" width="12.25" customWidth="1"/>
    <col min="1569" max="1569" width="9" customWidth="1"/>
    <col min="1570" max="1570" width="20.25" customWidth="1"/>
    <col min="1571" max="1572" width="6.125" customWidth="1"/>
    <col min="1573" max="1573" width="4.5" customWidth="1"/>
    <col min="1574" max="1575" width="7.375" customWidth="1"/>
    <col min="1576" max="1576" width="12.25" customWidth="1"/>
    <col min="1577" max="1577" width="9" customWidth="1"/>
    <col min="1578" max="1578" width="20.25" customWidth="1"/>
    <col min="1579" max="1580" width="6.125" customWidth="1"/>
    <col min="1581" max="1581" width="4.5" customWidth="1"/>
    <col min="1582" max="1583" width="7.375" customWidth="1"/>
    <col min="1584" max="1584" width="12.25" customWidth="1"/>
    <col min="1585" max="1585" width="9" customWidth="1"/>
    <col min="1586" max="1586" width="20.25" customWidth="1"/>
    <col min="1587" max="1588" width="6.125" customWidth="1"/>
    <col min="1589" max="1589" width="4.5" customWidth="1"/>
    <col min="1590" max="1591" width="7.375" customWidth="1"/>
    <col min="1592" max="1592" width="12.25" customWidth="1"/>
    <col min="1593" max="1593" width="9" customWidth="1"/>
    <col min="1594" max="1594" width="20.25" customWidth="1"/>
    <col min="1595" max="1596" width="6.125" customWidth="1"/>
    <col min="1597" max="1597" width="4.5" customWidth="1"/>
    <col min="1598" max="1599" width="7.375" customWidth="1"/>
    <col min="1600" max="1600" width="12.25" customWidth="1"/>
    <col min="1601" max="1601" width="9" customWidth="1"/>
    <col min="1602" max="1602" width="20.25" customWidth="1"/>
    <col min="1603" max="1604" width="6.125" customWidth="1"/>
    <col min="1605" max="1605" width="4.5" customWidth="1"/>
    <col min="1606" max="1607" width="7.375" customWidth="1"/>
    <col min="1608" max="1608" width="12.25" customWidth="1"/>
    <col min="1609" max="1609" width="9" customWidth="1"/>
    <col min="1610" max="1610" width="20.25" customWidth="1"/>
    <col min="1611" max="1612" width="6.125" customWidth="1"/>
    <col min="1613" max="1613" width="4.5" customWidth="1"/>
    <col min="1614" max="1615" width="7.375" customWidth="1"/>
    <col min="1616" max="1616" width="12.25" customWidth="1"/>
    <col min="1617" max="1617" width="9" customWidth="1"/>
    <col min="1618" max="1618" width="20.25" customWidth="1"/>
    <col min="1619" max="1620" width="6.125" customWidth="1"/>
    <col min="1621" max="1621" width="4.5" customWidth="1"/>
    <col min="1622" max="1623" width="7.375" customWidth="1"/>
    <col min="1624" max="1624" width="12.25" customWidth="1"/>
    <col min="1625" max="1625" width="9" customWidth="1"/>
    <col min="1626" max="1626" width="20.25" customWidth="1"/>
    <col min="1627" max="1628" width="6.125" customWidth="1"/>
    <col min="1629" max="1629" width="4.5" customWidth="1"/>
    <col min="1630" max="1631" width="7.375" customWidth="1"/>
    <col min="1632" max="1632" width="12.25" customWidth="1"/>
    <col min="1633" max="1633" width="9" customWidth="1"/>
  </cols>
  <sheetData>
    <row r="1" spans="1:1633" s="8" customFormat="1" ht="24.75" customHeight="1" thickBo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3"/>
      <c r="J1" s="2" t="s">
        <v>2</v>
      </c>
      <c r="K1" s="2"/>
      <c r="L1" s="2"/>
      <c r="M1" s="2"/>
      <c r="N1" s="2"/>
      <c r="O1" s="2"/>
      <c r="P1" s="2"/>
      <c r="Q1" s="3"/>
      <c r="R1" s="2" t="s">
        <v>3</v>
      </c>
      <c r="S1" s="2"/>
      <c r="T1" s="2"/>
      <c r="U1" s="2"/>
      <c r="V1" s="2"/>
      <c r="W1" s="2"/>
      <c r="X1" s="2"/>
      <c r="Y1" s="3"/>
      <c r="Z1" s="2" t="s">
        <v>3</v>
      </c>
      <c r="AA1" s="2"/>
      <c r="AB1" s="2"/>
      <c r="AC1" s="2"/>
      <c r="AD1" s="2"/>
      <c r="AE1" s="2"/>
      <c r="AF1" s="2"/>
      <c r="AG1" s="3"/>
      <c r="AH1" s="2" t="s">
        <v>3</v>
      </c>
      <c r="AI1" s="2"/>
      <c r="AJ1" s="2"/>
      <c r="AK1" s="2"/>
      <c r="AL1" s="2"/>
      <c r="AM1" s="2"/>
      <c r="AN1" s="2"/>
      <c r="AO1" s="3"/>
      <c r="AP1" s="2" t="s">
        <v>4</v>
      </c>
      <c r="AQ1" s="2"/>
      <c r="AR1" s="2"/>
      <c r="AS1" s="2"/>
      <c r="AT1" s="2"/>
      <c r="AU1" s="2"/>
      <c r="AV1" s="2"/>
      <c r="AW1" s="4">
        <v>0</v>
      </c>
      <c r="AX1" s="2" t="s">
        <v>5</v>
      </c>
      <c r="AY1" s="2"/>
      <c r="AZ1" s="2"/>
      <c r="BA1" s="2"/>
      <c r="BB1" s="2"/>
      <c r="BC1" s="2"/>
      <c r="BD1" s="2"/>
      <c r="BE1" s="4"/>
      <c r="BF1" s="2" t="s">
        <v>6</v>
      </c>
      <c r="BG1" s="2"/>
      <c r="BH1" s="2"/>
      <c r="BI1" s="2"/>
      <c r="BJ1" s="2"/>
      <c r="BK1" s="2"/>
      <c r="BL1" s="2"/>
      <c r="BM1" s="4"/>
      <c r="BN1" s="2" t="s">
        <v>7</v>
      </c>
      <c r="BO1" s="2"/>
      <c r="BP1" s="2"/>
      <c r="BQ1" s="2"/>
      <c r="BR1" s="2"/>
      <c r="BS1" s="2"/>
      <c r="BT1" s="2"/>
      <c r="BU1" s="4"/>
      <c r="BV1" s="2" t="s">
        <v>8</v>
      </c>
      <c r="BW1" s="2"/>
      <c r="BX1" s="2"/>
      <c r="BY1" s="2"/>
      <c r="BZ1" s="2"/>
      <c r="CA1" s="2"/>
      <c r="CB1" s="2"/>
      <c r="CC1" s="4"/>
      <c r="CD1" s="2" t="s">
        <v>9</v>
      </c>
      <c r="CE1" s="2"/>
      <c r="CF1" s="2"/>
      <c r="CG1" s="2"/>
      <c r="CH1" s="2"/>
      <c r="CI1" s="2"/>
      <c r="CJ1" s="2"/>
      <c r="CK1" s="4"/>
      <c r="CL1" s="2" t="s">
        <v>10</v>
      </c>
      <c r="CM1" s="2"/>
      <c r="CN1" s="2"/>
      <c r="CO1" s="2"/>
      <c r="CP1" s="2"/>
      <c r="CQ1" s="2"/>
      <c r="CR1" s="2"/>
      <c r="CS1" s="4"/>
      <c r="CT1" s="2" t="s">
        <v>11</v>
      </c>
      <c r="CU1" s="2"/>
      <c r="CV1" s="2"/>
      <c r="CW1" s="2"/>
      <c r="CX1" s="2"/>
      <c r="CY1" s="2"/>
      <c r="CZ1" s="2"/>
      <c r="DA1" s="4"/>
      <c r="DB1" s="2" t="s">
        <v>12</v>
      </c>
      <c r="DC1" s="2"/>
      <c r="DD1" s="2"/>
      <c r="DE1" s="2"/>
      <c r="DF1" s="2"/>
      <c r="DG1" s="2"/>
      <c r="DH1" s="2"/>
      <c r="DI1" s="4"/>
      <c r="DJ1" s="2" t="s">
        <v>13</v>
      </c>
      <c r="DK1" s="2"/>
      <c r="DL1" s="2"/>
      <c r="DM1" s="2"/>
      <c r="DN1" s="2"/>
      <c r="DO1" s="2"/>
      <c r="DP1" s="2"/>
      <c r="DQ1" s="4"/>
      <c r="DR1" s="2"/>
      <c r="DS1" s="2"/>
      <c r="DT1" s="2"/>
      <c r="DU1" s="2"/>
      <c r="DV1" s="2"/>
      <c r="DW1" s="2"/>
      <c r="DX1" s="2"/>
      <c r="DY1" s="4"/>
      <c r="DZ1" s="2" t="s">
        <v>14</v>
      </c>
      <c r="EA1" s="2"/>
      <c r="EB1" s="2"/>
      <c r="EC1" s="2"/>
      <c r="ED1" s="2"/>
      <c r="EE1" s="2"/>
      <c r="EF1" s="2"/>
      <c r="EG1" s="4"/>
      <c r="EH1" s="2" t="s">
        <v>15</v>
      </c>
      <c r="EI1" s="2"/>
      <c r="EJ1" s="2"/>
      <c r="EK1" s="2"/>
      <c r="EL1" s="2"/>
      <c r="EM1" s="2"/>
      <c r="EN1" s="2"/>
      <c r="EO1" s="4"/>
      <c r="EP1" s="2" t="s">
        <v>16</v>
      </c>
      <c r="EQ1" s="2"/>
      <c r="ER1" s="2"/>
      <c r="ES1" s="2"/>
      <c r="ET1" s="2"/>
      <c r="EU1" s="2"/>
      <c r="EV1" s="2"/>
      <c r="EW1" s="4"/>
      <c r="EX1" s="2" t="s">
        <v>17</v>
      </c>
      <c r="EY1" s="2"/>
      <c r="EZ1" s="2"/>
      <c r="FA1" s="2"/>
      <c r="FB1" s="2"/>
      <c r="FC1" s="2"/>
      <c r="FD1" s="2"/>
      <c r="FE1" s="4"/>
      <c r="FF1" s="2"/>
      <c r="FG1" s="2"/>
      <c r="FH1" s="2"/>
      <c r="FI1" s="2"/>
      <c r="FJ1" s="2"/>
      <c r="FK1" s="2"/>
      <c r="FL1" s="2"/>
      <c r="FM1" s="4"/>
      <c r="FN1" s="2"/>
      <c r="FO1" s="2"/>
      <c r="FP1" s="2"/>
      <c r="FQ1" s="2"/>
      <c r="FR1" s="2"/>
      <c r="FS1" s="2"/>
      <c r="FT1" s="2"/>
      <c r="FU1" s="4"/>
      <c r="FV1" s="2"/>
      <c r="FW1" s="2"/>
      <c r="FX1" s="2"/>
      <c r="FY1" s="2"/>
      <c r="FZ1" s="2"/>
      <c r="GA1" s="2"/>
      <c r="GB1" s="2"/>
      <c r="GC1" s="4"/>
      <c r="GD1" s="2"/>
      <c r="GE1" s="2"/>
      <c r="GF1" s="2"/>
      <c r="GG1" s="2"/>
      <c r="GH1" s="2"/>
      <c r="GI1" s="2"/>
      <c r="GJ1" s="2"/>
      <c r="GK1" s="4"/>
      <c r="GL1" s="2" t="s">
        <v>18</v>
      </c>
      <c r="GM1" s="2"/>
      <c r="GN1" s="2"/>
      <c r="GO1" s="2"/>
      <c r="GP1" s="2"/>
      <c r="GQ1" s="2"/>
      <c r="GR1" s="2"/>
      <c r="GS1" s="4"/>
      <c r="GT1" s="2" t="s">
        <v>19</v>
      </c>
      <c r="GU1" s="2"/>
      <c r="GV1" s="2"/>
      <c r="GW1" s="2"/>
      <c r="GX1" s="2"/>
      <c r="GY1" s="2"/>
      <c r="GZ1" s="2"/>
      <c r="HA1" s="4"/>
      <c r="HB1" s="2" t="s">
        <v>20</v>
      </c>
      <c r="HC1" s="2"/>
      <c r="HD1" s="2"/>
      <c r="HE1" s="2"/>
      <c r="HF1" s="2"/>
      <c r="HG1" s="2"/>
      <c r="HH1" s="2"/>
      <c r="HI1" s="4"/>
      <c r="HJ1" s="2" t="s">
        <v>21</v>
      </c>
      <c r="HK1" s="2"/>
      <c r="HL1" s="2"/>
      <c r="HM1" s="2"/>
      <c r="HN1" s="2"/>
      <c r="HO1" s="2"/>
      <c r="HP1" s="2"/>
      <c r="HQ1" s="4"/>
      <c r="HR1" s="2" t="s">
        <v>22</v>
      </c>
      <c r="HS1" s="2"/>
      <c r="HT1" s="2"/>
      <c r="HU1" s="2"/>
      <c r="HV1" s="2"/>
      <c r="HW1" s="2"/>
      <c r="HX1" s="2"/>
      <c r="HY1" s="4"/>
      <c r="HZ1" s="2" t="s">
        <v>23</v>
      </c>
      <c r="IA1" s="2"/>
      <c r="IB1" s="2"/>
      <c r="IC1" s="2"/>
      <c r="ID1" s="2"/>
      <c r="IE1" s="2"/>
      <c r="IF1" s="2"/>
      <c r="IG1" s="4"/>
      <c r="IH1" s="2" t="s">
        <v>24</v>
      </c>
      <c r="II1" s="2"/>
      <c r="IJ1" s="2"/>
      <c r="IK1" s="2"/>
      <c r="IL1" s="2"/>
      <c r="IM1" s="2"/>
      <c r="IN1" s="2"/>
      <c r="IO1" s="4"/>
      <c r="IP1" s="2" t="s">
        <v>25</v>
      </c>
      <c r="IQ1" s="2"/>
      <c r="IR1" s="2"/>
      <c r="IS1" s="2"/>
      <c r="IT1" s="2"/>
      <c r="IU1" s="2"/>
      <c r="IV1" s="2"/>
      <c r="IW1" s="4"/>
      <c r="IX1" s="2" t="s">
        <v>26</v>
      </c>
      <c r="IY1" s="2"/>
      <c r="IZ1" s="2"/>
      <c r="JA1" s="2"/>
      <c r="JB1" s="2"/>
      <c r="JC1" s="2"/>
      <c r="JD1" s="2"/>
      <c r="JE1" s="4"/>
      <c r="JF1" s="2" t="s">
        <v>27</v>
      </c>
      <c r="JG1" s="2"/>
      <c r="JH1" s="2"/>
      <c r="JI1" s="2"/>
      <c r="JJ1" s="2"/>
      <c r="JK1" s="2"/>
      <c r="JL1" s="2"/>
      <c r="JM1" s="4"/>
      <c r="JN1" s="2" t="s">
        <v>28</v>
      </c>
      <c r="JO1" s="2"/>
      <c r="JP1" s="2"/>
      <c r="JQ1" s="2"/>
      <c r="JR1" s="2"/>
      <c r="JS1" s="2"/>
      <c r="JT1" s="2"/>
      <c r="JU1" s="4"/>
      <c r="JV1" s="2" t="s">
        <v>29</v>
      </c>
      <c r="JW1" s="2"/>
      <c r="JX1" s="2"/>
      <c r="JY1" s="2"/>
      <c r="JZ1" s="2"/>
      <c r="KA1" s="2"/>
      <c r="KB1" s="2"/>
      <c r="KC1" s="4"/>
      <c r="KD1" s="2" t="s">
        <v>30</v>
      </c>
      <c r="KE1" s="2"/>
      <c r="KF1" s="2"/>
      <c r="KG1" s="2"/>
      <c r="KH1" s="2"/>
      <c r="KI1" s="2"/>
      <c r="KJ1" s="2"/>
      <c r="KK1" s="4"/>
      <c r="KL1" s="2" t="s">
        <v>31</v>
      </c>
      <c r="KM1" s="2"/>
      <c r="KN1" s="2"/>
      <c r="KO1" s="2"/>
      <c r="KP1" s="2"/>
      <c r="KQ1" s="2"/>
      <c r="KR1" s="2"/>
      <c r="KS1" s="4"/>
      <c r="KT1" s="2"/>
      <c r="KU1" s="2"/>
      <c r="KV1" s="2"/>
      <c r="KW1" s="2"/>
      <c r="KX1" s="2"/>
      <c r="KY1" s="2"/>
      <c r="KZ1" s="2"/>
      <c r="LA1" s="4"/>
      <c r="LB1" s="2" t="s">
        <v>32</v>
      </c>
      <c r="LC1" s="2"/>
      <c r="LD1" s="2"/>
      <c r="LE1" s="2"/>
      <c r="LF1" s="2"/>
      <c r="LG1" s="2"/>
      <c r="LH1" s="2"/>
      <c r="LI1" s="4"/>
      <c r="LJ1" s="2" t="s">
        <v>33</v>
      </c>
      <c r="LK1" s="2"/>
      <c r="LL1" s="2"/>
      <c r="LM1" s="2"/>
      <c r="LN1" s="2"/>
      <c r="LO1" s="2"/>
      <c r="LP1" s="2"/>
      <c r="LQ1" s="4"/>
      <c r="LR1" s="2" t="s">
        <v>34</v>
      </c>
      <c r="LS1" s="2"/>
      <c r="LT1" s="2"/>
      <c r="LU1" s="2"/>
      <c r="LV1" s="2"/>
      <c r="LW1" s="2"/>
      <c r="LX1" s="2"/>
      <c r="LY1" s="4"/>
      <c r="LZ1" s="2" t="s">
        <v>35</v>
      </c>
      <c r="MA1" s="2"/>
      <c r="MB1" s="2"/>
      <c r="MC1" s="2"/>
      <c r="MD1" s="2"/>
      <c r="ME1" s="2"/>
      <c r="MF1" s="2"/>
      <c r="MG1" s="4"/>
      <c r="MH1" s="2" t="s">
        <v>36</v>
      </c>
      <c r="MI1" s="2"/>
      <c r="MJ1" s="2"/>
      <c r="MK1" s="2"/>
      <c r="ML1" s="2"/>
      <c r="MM1" s="2"/>
      <c r="MN1" s="2"/>
      <c r="MO1" s="4"/>
      <c r="MP1" s="2" t="s">
        <v>37</v>
      </c>
      <c r="MQ1" s="2"/>
      <c r="MR1" s="2"/>
      <c r="MS1" s="2"/>
      <c r="MT1" s="2"/>
      <c r="MU1" s="2"/>
      <c r="MV1" s="2"/>
      <c r="MW1" s="4"/>
      <c r="MX1" s="2" t="s">
        <v>38</v>
      </c>
      <c r="MY1" s="2"/>
      <c r="MZ1" s="2"/>
      <c r="NA1" s="2"/>
      <c r="NB1" s="2"/>
      <c r="NC1" s="2"/>
      <c r="ND1" s="2"/>
      <c r="NE1" s="4"/>
      <c r="NF1" s="2" t="s">
        <v>39</v>
      </c>
      <c r="NG1" s="2"/>
      <c r="NH1" s="2"/>
      <c r="NI1" s="2"/>
      <c r="NJ1" s="2"/>
      <c r="NK1" s="2"/>
      <c r="NL1" s="2"/>
      <c r="NM1" s="4"/>
      <c r="NN1" s="2">
        <v>0</v>
      </c>
      <c r="NO1" s="2"/>
      <c r="NP1" s="2"/>
      <c r="NQ1" s="2"/>
      <c r="NR1" s="2"/>
      <c r="NS1" s="2"/>
      <c r="NT1" s="2"/>
      <c r="NU1" s="4"/>
      <c r="NV1" s="2" t="s">
        <v>40</v>
      </c>
      <c r="NW1" s="2"/>
      <c r="NX1" s="2"/>
      <c r="NY1" s="2"/>
      <c r="NZ1" s="2"/>
      <c r="OA1" s="2"/>
      <c r="OB1" s="2"/>
      <c r="OC1" s="4"/>
      <c r="OD1" s="2" t="s">
        <v>41</v>
      </c>
      <c r="OE1" s="2"/>
      <c r="OF1" s="2"/>
      <c r="OG1" s="2"/>
      <c r="OH1" s="2"/>
      <c r="OI1" s="2"/>
      <c r="OJ1" s="2"/>
      <c r="OK1" s="4"/>
      <c r="OL1" s="2" t="s">
        <v>42</v>
      </c>
      <c r="OM1" s="2"/>
      <c r="ON1" s="2"/>
      <c r="OO1" s="2"/>
      <c r="OP1" s="2"/>
      <c r="OQ1" s="2"/>
      <c r="OR1" s="2"/>
      <c r="OS1" s="4"/>
      <c r="OT1" s="2" t="s">
        <v>43</v>
      </c>
      <c r="OU1" s="2"/>
      <c r="OV1" s="2"/>
      <c r="OW1" s="2"/>
      <c r="OX1" s="2"/>
      <c r="OY1" s="2"/>
      <c r="OZ1" s="2"/>
      <c r="PA1" s="5"/>
      <c r="PB1" s="2" t="s">
        <v>44</v>
      </c>
      <c r="PC1" s="2"/>
      <c r="PD1" s="2"/>
      <c r="PE1" s="2"/>
      <c r="PF1" s="2"/>
      <c r="PG1" s="2"/>
      <c r="PH1" s="2"/>
      <c r="PI1" s="5"/>
      <c r="PJ1" s="2" t="s">
        <v>45</v>
      </c>
      <c r="PK1" s="2"/>
      <c r="PL1" s="2"/>
      <c r="PM1" s="2"/>
      <c r="PN1" s="2"/>
      <c r="PO1" s="2"/>
      <c r="PP1" s="2"/>
      <c r="PQ1" s="5"/>
      <c r="PR1" s="2"/>
      <c r="PS1" s="2"/>
      <c r="PT1" s="2"/>
      <c r="PU1" s="2"/>
      <c r="PV1" s="2"/>
      <c r="PW1" s="2"/>
      <c r="PX1" s="2"/>
      <c r="PY1" s="5"/>
      <c r="PZ1" s="2" t="s">
        <v>34</v>
      </c>
      <c r="QA1" s="2"/>
      <c r="QB1" s="2"/>
      <c r="QC1" s="2"/>
      <c r="QD1" s="2"/>
      <c r="QE1" s="2"/>
      <c r="QF1" s="2"/>
      <c r="QG1" s="5"/>
      <c r="QH1" s="2" t="s">
        <v>46</v>
      </c>
      <c r="QI1" s="2"/>
      <c r="QJ1" s="2"/>
      <c r="QK1" s="2"/>
      <c r="QL1" s="2"/>
      <c r="QM1" s="2"/>
      <c r="QN1" s="2"/>
      <c r="QO1" s="5"/>
      <c r="QP1" s="2" t="s">
        <v>47</v>
      </c>
      <c r="QQ1" s="2"/>
      <c r="QR1" s="2"/>
      <c r="QS1" s="2"/>
      <c r="QT1" s="2"/>
      <c r="QU1" s="2"/>
      <c r="QV1" s="2"/>
      <c r="QW1" s="5"/>
      <c r="QX1" s="2"/>
      <c r="QY1" s="2"/>
      <c r="QZ1" s="2"/>
      <c r="RA1" s="2"/>
      <c r="RB1" s="2"/>
      <c r="RC1" s="2"/>
      <c r="RD1" s="2"/>
      <c r="RE1" s="5"/>
      <c r="RF1" s="2" t="s">
        <v>48</v>
      </c>
      <c r="RG1" s="2"/>
      <c r="RH1" s="2"/>
      <c r="RI1" s="2"/>
      <c r="RJ1" s="2"/>
      <c r="RK1" s="2"/>
      <c r="RL1" s="2"/>
      <c r="RM1" s="5"/>
      <c r="RN1" s="2" t="s">
        <v>49</v>
      </c>
      <c r="RO1" s="2"/>
      <c r="RP1" s="2"/>
      <c r="RQ1" s="2"/>
      <c r="RR1" s="2"/>
      <c r="RS1" s="2"/>
      <c r="RT1" s="2"/>
      <c r="RU1" s="5"/>
      <c r="RV1" s="2" t="s">
        <v>50</v>
      </c>
      <c r="RW1" s="2"/>
      <c r="RX1" s="2"/>
      <c r="RY1" s="2"/>
      <c r="RZ1" s="2"/>
      <c r="SA1" s="2"/>
      <c r="SB1" s="2"/>
      <c r="SC1" s="5"/>
      <c r="SD1" s="2" t="s">
        <v>51</v>
      </c>
      <c r="SE1" s="2"/>
      <c r="SF1" s="2"/>
      <c r="SG1" s="2"/>
      <c r="SH1" s="2"/>
      <c r="SI1" s="2"/>
      <c r="SJ1" s="2"/>
      <c r="SK1" s="5"/>
      <c r="SL1" s="2" t="s">
        <v>52</v>
      </c>
      <c r="SM1" s="2"/>
      <c r="SN1" s="2"/>
      <c r="SO1" s="2"/>
      <c r="SP1" s="2"/>
      <c r="SQ1" s="2"/>
      <c r="SR1" s="2"/>
      <c r="SS1" s="5"/>
      <c r="ST1" s="2" t="s">
        <v>53</v>
      </c>
      <c r="SU1" s="2"/>
      <c r="SV1" s="2"/>
      <c r="SW1" s="2"/>
      <c r="SX1" s="2"/>
      <c r="SY1" s="2"/>
      <c r="SZ1" s="2"/>
      <c r="TA1" s="5"/>
      <c r="TB1" s="2" t="s">
        <v>54</v>
      </c>
      <c r="TC1" s="2"/>
      <c r="TD1" s="2"/>
      <c r="TE1" s="2"/>
      <c r="TF1" s="2"/>
      <c r="TG1" s="2"/>
      <c r="TH1" s="2"/>
      <c r="TI1" s="5"/>
      <c r="TJ1" s="2"/>
      <c r="TK1" s="2"/>
      <c r="TL1" s="2"/>
      <c r="TM1" s="2"/>
      <c r="TN1" s="2"/>
      <c r="TO1" s="2"/>
      <c r="TP1" s="2"/>
      <c r="TQ1" s="5"/>
      <c r="TR1" s="2" t="s">
        <v>55</v>
      </c>
      <c r="TS1" s="2"/>
      <c r="TT1" s="2"/>
      <c r="TU1" s="2"/>
      <c r="TV1" s="2"/>
      <c r="TW1" s="2"/>
      <c r="TX1" s="2"/>
      <c r="TY1" s="5"/>
      <c r="TZ1" s="2" t="s">
        <v>56</v>
      </c>
      <c r="UA1" s="2"/>
      <c r="UB1" s="2"/>
      <c r="UC1" s="2"/>
      <c r="UD1" s="2"/>
      <c r="UE1" s="2"/>
      <c r="UF1" s="2"/>
      <c r="UG1" s="5"/>
      <c r="UH1" s="2" t="s">
        <v>57</v>
      </c>
      <c r="UI1" s="2"/>
      <c r="UJ1" s="2"/>
      <c r="UK1" s="2"/>
      <c r="UL1" s="2"/>
      <c r="UM1" s="2"/>
      <c r="UN1" s="2"/>
      <c r="UO1" s="5"/>
      <c r="UP1" s="2" t="s">
        <v>58</v>
      </c>
      <c r="UQ1" s="2"/>
      <c r="UR1" s="2"/>
      <c r="US1" s="2"/>
      <c r="UT1" s="2"/>
      <c r="UU1" s="2"/>
      <c r="UV1" s="2"/>
      <c r="UW1" s="5"/>
      <c r="UX1" s="2" t="s">
        <v>59</v>
      </c>
      <c r="UY1" s="2"/>
      <c r="UZ1" s="2"/>
      <c r="VA1" s="2"/>
      <c r="VB1" s="2"/>
      <c r="VC1" s="2"/>
      <c r="VD1" s="2"/>
      <c r="VE1" s="5"/>
      <c r="VF1" s="2" t="s">
        <v>60</v>
      </c>
      <c r="VG1" s="2"/>
      <c r="VH1" s="2"/>
      <c r="VI1" s="2"/>
      <c r="VJ1" s="2"/>
      <c r="VK1" s="2"/>
      <c r="VL1" s="2"/>
      <c r="VM1" s="5"/>
      <c r="VN1" s="2" t="s">
        <v>61</v>
      </c>
      <c r="VO1" s="2"/>
      <c r="VP1" s="2"/>
      <c r="VQ1" s="2"/>
      <c r="VR1" s="2"/>
      <c r="VS1" s="2"/>
      <c r="VT1" s="2"/>
      <c r="VU1" s="5"/>
      <c r="VV1" s="2" t="s">
        <v>62</v>
      </c>
      <c r="VW1" s="2"/>
      <c r="VX1" s="2"/>
      <c r="VY1" s="2"/>
      <c r="VZ1" s="2"/>
      <c r="WA1" s="2"/>
      <c r="WB1" s="2"/>
      <c r="WC1" s="5"/>
      <c r="WD1" s="2" t="s">
        <v>63</v>
      </c>
      <c r="WE1" s="2"/>
      <c r="WF1" s="2"/>
      <c r="WG1" s="2"/>
      <c r="WH1" s="2"/>
      <c r="WI1" s="2"/>
      <c r="WJ1" s="2"/>
      <c r="WK1" s="5"/>
      <c r="WL1" s="2" t="s">
        <v>64</v>
      </c>
      <c r="WM1" s="2"/>
      <c r="WN1" s="2"/>
      <c r="WO1" s="2"/>
      <c r="WP1" s="2"/>
      <c r="WQ1" s="2"/>
      <c r="WR1" s="2"/>
      <c r="WS1" s="5"/>
      <c r="WT1" s="2"/>
      <c r="WU1" s="2"/>
      <c r="WV1" s="2"/>
      <c r="WW1" s="2"/>
      <c r="WX1" s="2"/>
      <c r="WY1" s="2"/>
      <c r="WZ1" s="2"/>
      <c r="XA1" s="5"/>
      <c r="XB1" s="2" t="s">
        <v>65</v>
      </c>
      <c r="XC1" s="2"/>
      <c r="XD1" s="2"/>
      <c r="XE1" s="2"/>
      <c r="XF1" s="2"/>
      <c r="XG1" s="2"/>
      <c r="XH1" s="2"/>
      <c r="XI1" s="5"/>
      <c r="XJ1" s="2" t="s">
        <v>66</v>
      </c>
      <c r="XK1" s="2"/>
      <c r="XL1" s="2"/>
      <c r="XM1" s="2"/>
      <c r="XN1" s="2"/>
      <c r="XO1" s="2"/>
      <c r="XP1" s="2"/>
      <c r="XQ1" s="5"/>
      <c r="XR1" s="2" t="s">
        <v>67</v>
      </c>
      <c r="XS1" s="2"/>
      <c r="XT1" s="2"/>
      <c r="XU1" s="2"/>
      <c r="XV1" s="2"/>
      <c r="XW1" s="2"/>
      <c r="XX1" s="2"/>
      <c r="XY1" s="5"/>
      <c r="XZ1" s="2" t="s">
        <v>68</v>
      </c>
      <c r="YA1" s="2"/>
      <c r="YB1" s="2"/>
      <c r="YC1" s="2"/>
      <c r="YD1" s="2"/>
      <c r="YE1" s="2"/>
      <c r="YF1" s="2"/>
      <c r="YG1" s="5"/>
      <c r="YH1" s="2" t="s">
        <v>69</v>
      </c>
      <c r="YI1" s="2"/>
      <c r="YJ1" s="2"/>
      <c r="YK1" s="2"/>
      <c r="YL1" s="2"/>
      <c r="YM1" s="2"/>
      <c r="YN1" s="2"/>
      <c r="YO1" s="5"/>
      <c r="YP1" s="2" t="s">
        <v>70</v>
      </c>
      <c r="YQ1" s="2"/>
      <c r="YR1" s="2"/>
      <c r="YS1" s="2"/>
      <c r="YT1" s="2"/>
      <c r="YU1" s="2"/>
      <c r="YV1" s="2"/>
      <c r="YW1" s="5"/>
      <c r="YX1" s="2" t="s">
        <v>71</v>
      </c>
      <c r="YY1" s="2"/>
      <c r="YZ1" s="2"/>
      <c r="ZA1" s="2"/>
      <c r="ZB1" s="2"/>
      <c r="ZC1" s="2"/>
      <c r="ZD1" s="2"/>
      <c r="ZE1" s="5"/>
      <c r="ZF1" s="2" t="s">
        <v>14</v>
      </c>
      <c r="ZG1" s="2"/>
      <c r="ZH1" s="2"/>
      <c r="ZI1" s="2"/>
      <c r="ZJ1" s="2"/>
      <c r="ZK1" s="2"/>
      <c r="ZL1" s="2"/>
      <c r="ZM1" s="5"/>
      <c r="ZN1" s="2" t="s">
        <v>72</v>
      </c>
      <c r="ZO1" s="2"/>
      <c r="ZP1" s="2"/>
      <c r="ZQ1" s="2"/>
      <c r="ZR1" s="2"/>
      <c r="ZS1" s="2"/>
      <c r="ZT1" s="2"/>
      <c r="ZU1" s="5"/>
      <c r="ZV1" s="2" t="s">
        <v>73</v>
      </c>
      <c r="ZW1" s="2"/>
      <c r="ZX1" s="2"/>
      <c r="ZY1" s="2"/>
      <c r="ZZ1" s="2"/>
      <c r="AAA1" s="2"/>
      <c r="AAB1" s="2"/>
      <c r="AAC1" s="5"/>
      <c r="AAD1" s="2" t="s">
        <v>74</v>
      </c>
      <c r="AAE1" s="2"/>
      <c r="AAF1" s="2"/>
      <c r="AAG1" s="2"/>
      <c r="AAH1" s="2"/>
      <c r="AAI1" s="2"/>
      <c r="AAJ1" s="2"/>
      <c r="AAK1" s="5"/>
      <c r="AAL1" s="2" t="s">
        <v>75</v>
      </c>
      <c r="AAM1" s="2"/>
      <c r="AAN1" s="2"/>
      <c r="AAO1" s="2"/>
      <c r="AAP1" s="2"/>
      <c r="AAQ1" s="2"/>
      <c r="AAR1" s="2"/>
      <c r="AAS1" s="5"/>
      <c r="AAT1" s="2" t="s">
        <v>76</v>
      </c>
      <c r="AAU1" s="2"/>
      <c r="AAV1" s="2"/>
      <c r="AAW1" s="2"/>
      <c r="AAX1" s="2"/>
      <c r="AAY1" s="2"/>
      <c r="AAZ1" s="2"/>
      <c r="ABA1" s="5"/>
      <c r="ABB1" s="2" t="s">
        <v>77</v>
      </c>
      <c r="ABC1" s="2"/>
      <c r="ABD1" s="2"/>
      <c r="ABE1" s="2"/>
      <c r="ABF1" s="2"/>
      <c r="ABG1" s="2"/>
      <c r="ABH1" s="2"/>
      <c r="ABI1" s="5"/>
      <c r="ABJ1" s="2" t="s">
        <v>78</v>
      </c>
      <c r="ABK1" s="2"/>
      <c r="ABL1" s="2"/>
      <c r="ABM1" s="2"/>
      <c r="ABN1" s="2"/>
      <c r="ABO1" s="2"/>
      <c r="ABP1" s="2"/>
      <c r="ABQ1" s="5"/>
      <c r="ABR1" s="2" t="s">
        <v>79</v>
      </c>
      <c r="ABS1" s="2"/>
      <c r="ABT1" s="2"/>
      <c r="ABU1" s="2"/>
      <c r="ABV1" s="2"/>
      <c r="ABW1" s="2"/>
      <c r="ABX1" s="2"/>
      <c r="ABY1" s="5"/>
      <c r="ABZ1" s="2"/>
      <c r="ACA1" s="2"/>
      <c r="ACB1" s="2"/>
      <c r="ACC1" s="2"/>
      <c r="ACD1" s="2"/>
      <c r="ACE1" s="2"/>
      <c r="ACF1" s="2"/>
      <c r="ACG1" s="5"/>
      <c r="ACH1" s="2" t="s">
        <v>80</v>
      </c>
      <c r="ACI1" s="2"/>
      <c r="ACJ1" s="2"/>
      <c r="ACK1" s="2"/>
      <c r="ACL1" s="2"/>
      <c r="ACM1" s="2"/>
      <c r="ACN1" s="2"/>
      <c r="ACO1" s="5"/>
      <c r="ACP1" s="2" t="s">
        <v>81</v>
      </c>
      <c r="ACQ1" s="2"/>
      <c r="ACR1" s="2"/>
      <c r="ACS1" s="2"/>
      <c r="ACT1" s="2"/>
      <c r="ACU1" s="2"/>
      <c r="ACV1" s="2"/>
      <c r="ACW1" s="5"/>
      <c r="ACX1" s="2" t="s">
        <v>82</v>
      </c>
      <c r="ACY1" s="2"/>
      <c r="ACZ1" s="2"/>
      <c r="ADA1" s="2"/>
      <c r="ADB1" s="2"/>
      <c r="ADC1" s="2"/>
      <c r="ADD1" s="2"/>
      <c r="ADE1" s="5"/>
      <c r="ADF1" s="2" t="s">
        <v>83</v>
      </c>
      <c r="ADG1" s="2"/>
      <c r="ADH1" s="2"/>
      <c r="ADI1" s="2"/>
      <c r="ADJ1" s="2"/>
      <c r="ADK1" s="2"/>
      <c r="ADL1" s="2"/>
      <c r="ADM1" s="5"/>
      <c r="ADN1" s="2" t="s">
        <v>84</v>
      </c>
      <c r="ADO1" s="2"/>
      <c r="ADP1" s="2"/>
      <c r="ADQ1" s="2"/>
      <c r="ADR1" s="2"/>
      <c r="ADS1" s="2"/>
      <c r="ADT1" s="2"/>
      <c r="ADU1" s="5"/>
      <c r="ADV1" s="2" t="s">
        <v>85</v>
      </c>
      <c r="ADW1" s="2"/>
      <c r="ADX1" s="2"/>
      <c r="ADY1" s="2"/>
      <c r="ADZ1" s="2"/>
      <c r="AEA1" s="2"/>
      <c r="AEB1" s="2"/>
      <c r="AEC1" s="5"/>
      <c r="AED1" s="2" t="s">
        <v>86</v>
      </c>
      <c r="AEE1" s="2"/>
      <c r="AEF1" s="2"/>
      <c r="AEG1" s="2"/>
      <c r="AEH1" s="2"/>
      <c r="AEI1" s="2"/>
      <c r="AEJ1" s="2"/>
      <c r="AEK1" s="5"/>
      <c r="AEL1" s="2" t="s">
        <v>87</v>
      </c>
      <c r="AEM1" s="2"/>
      <c r="AEN1" s="2"/>
      <c r="AEO1" s="2"/>
      <c r="AEP1" s="2"/>
      <c r="AEQ1" s="2"/>
      <c r="AER1" s="2"/>
      <c r="AES1" s="5"/>
      <c r="AET1" s="2" t="s">
        <v>88</v>
      </c>
      <c r="AEU1" s="2"/>
      <c r="AEV1" s="2"/>
      <c r="AEW1" s="2"/>
      <c r="AEX1" s="2"/>
      <c r="AEY1" s="2"/>
      <c r="AEZ1" s="2"/>
      <c r="AFA1" s="5"/>
      <c r="AFB1" s="2" t="s">
        <v>89</v>
      </c>
      <c r="AFC1" s="2"/>
      <c r="AFD1" s="2"/>
      <c r="AFE1" s="2"/>
      <c r="AFF1" s="2"/>
      <c r="AFG1" s="2"/>
      <c r="AFH1" s="2"/>
      <c r="AFI1" s="5"/>
      <c r="AFJ1" s="6"/>
      <c r="AFK1" s="2" t="s">
        <v>90</v>
      </c>
      <c r="AFL1" s="2"/>
      <c r="AFM1" s="2"/>
      <c r="AFN1" s="2"/>
      <c r="AFO1" s="6"/>
      <c r="AFP1" s="6"/>
      <c r="AFQ1" s="5"/>
      <c r="AFR1" s="2" t="s">
        <v>91</v>
      </c>
      <c r="AFS1" s="2"/>
      <c r="AFT1" s="2"/>
      <c r="AFU1" s="2"/>
      <c r="AFV1" s="2"/>
      <c r="AFW1" s="2"/>
      <c r="AFX1" s="2"/>
      <c r="AFY1" s="5"/>
      <c r="AFZ1" s="2"/>
      <c r="AGA1" s="2"/>
      <c r="AGB1" s="2"/>
      <c r="AGC1" s="2"/>
      <c r="AGD1" s="2"/>
      <c r="AGE1" s="2"/>
      <c r="AGF1" s="2"/>
      <c r="AGG1" s="5"/>
      <c r="AGH1" s="2" t="s">
        <v>92</v>
      </c>
      <c r="AGI1" s="2"/>
      <c r="AGJ1" s="2"/>
      <c r="AGK1" s="2"/>
      <c r="AGL1" s="2"/>
      <c r="AGM1" s="2"/>
      <c r="AGN1" s="2"/>
      <c r="AGO1" s="5"/>
      <c r="AGP1" s="2" t="s">
        <v>93</v>
      </c>
      <c r="AGQ1" s="2"/>
      <c r="AGR1" s="2"/>
      <c r="AGS1" s="2"/>
      <c r="AGT1" s="2"/>
      <c r="AGU1" s="2"/>
      <c r="AGV1" s="2"/>
      <c r="AGW1" s="5"/>
      <c r="AGX1" s="2" t="s">
        <v>94</v>
      </c>
      <c r="AGY1" s="2"/>
      <c r="AGZ1" s="2"/>
      <c r="AHA1" s="2"/>
      <c r="AHB1" s="2"/>
      <c r="AHC1" s="2"/>
      <c r="AHD1" s="2"/>
      <c r="AHE1" s="5"/>
      <c r="AHF1" s="2" t="s">
        <v>95</v>
      </c>
      <c r="AHG1" s="2"/>
      <c r="AHH1" s="2"/>
      <c r="AHI1" s="2"/>
      <c r="AHJ1" s="2"/>
      <c r="AHK1" s="2"/>
      <c r="AHL1" s="2"/>
      <c r="AHM1" s="5"/>
      <c r="AHN1" s="2"/>
      <c r="AHO1" s="2"/>
      <c r="AHP1" s="2"/>
      <c r="AHQ1" s="2"/>
      <c r="AHR1" s="2"/>
      <c r="AHS1" s="2"/>
      <c r="AHT1" s="2"/>
      <c r="AHU1" s="5"/>
      <c r="AHV1" s="2"/>
      <c r="AHW1" s="2"/>
      <c r="AHX1" s="2"/>
      <c r="AHY1" s="2"/>
      <c r="AHZ1" s="2"/>
      <c r="AIA1" s="2"/>
      <c r="AIB1" s="2"/>
      <c r="AIC1" s="5"/>
      <c r="AID1" s="2" t="s">
        <v>96</v>
      </c>
      <c r="AIE1" s="2"/>
      <c r="AIF1" s="2"/>
      <c r="AIG1" s="2"/>
      <c r="AIH1" s="2"/>
      <c r="AII1" s="2"/>
      <c r="AIJ1" s="2"/>
      <c r="AIK1" s="5"/>
      <c r="AIL1" s="7" t="s">
        <v>97</v>
      </c>
      <c r="AIM1" s="7"/>
      <c r="AIN1" s="7"/>
      <c r="AIO1" s="7"/>
      <c r="AIP1" s="7"/>
      <c r="AIQ1" s="7"/>
      <c r="AIR1" s="7"/>
      <c r="AIS1" s="5"/>
      <c r="AIT1" s="2"/>
      <c r="AIU1" s="2"/>
      <c r="AIV1" s="2"/>
      <c r="AIW1" s="2"/>
      <c r="AIX1" s="2"/>
      <c r="AIY1" s="2"/>
      <c r="AIZ1" s="2"/>
      <c r="AJA1" s="5"/>
      <c r="AJB1" s="2"/>
      <c r="AJC1" s="2"/>
      <c r="AJD1" s="2"/>
      <c r="AJE1" s="2"/>
      <c r="AJF1" s="2"/>
      <c r="AJG1" s="2"/>
      <c r="AJH1" s="2"/>
      <c r="AJI1" s="5"/>
      <c r="AJJ1" s="2"/>
      <c r="AJK1" s="2"/>
      <c r="AJL1" s="2"/>
      <c r="AJM1" s="2"/>
      <c r="AJN1" s="2"/>
      <c r="AJO1" s="2"/>
      <c r="AJP1" s="2"/>
      <c r="AJQ1" s="5"/>
      <c r="AJR1" s="2"/>
      <c r="AJS1" s="2"/>
      <c r="AJT1" s="2"/>
      <c r="AJU1" s="2"/>
      <c r="AJV1" s="2"/>
      <c r="AJW1" s="2"/>
      <c r="AJX1" s="2"/>
      <c r="AJY1" s="5"/>
      <c r="AJZ1" s="2" t="s">
        <v>98</v>
      </c>
      <c r="AKA1" s="2"/>
      <c r="AKB1" s="2"/>
      <c r="AKC1" s="2"/>
      <c r="AKD1" s="2"/>
      <c r="AKE1" s="2"/>
      <c r="AKF1" s="2"/>
      <c r="AKG1" s="5"/>
      <c r="AKH1" s="2" t="s">
        <v>99</v>
      </c>
      <c r="AKI1" s="2"/>
      <c r="AKJ1" s="2"/>
      <c r="AKK1" s="2"/>
      <c r="AKL1" s="2"/>
      <c r="AKM1" s="2"/>
      <c r="AKN1" s="2"/>
      <c r="AKO1" s="5"/>
      <c r="AKP1" s="2" t="s">
        <v>100</v>
      </c>
      <c r="AKQ1" s="2"/>
      <c r="AKR1" s="2"/>
      <c r="AKS1" s="2"/>
      <c r="AKT1" s="2"/>
      <c r="AKU1" s="2"/>
      <c r="AKV1" s="2"/>
      <c r="AKW1" s="5"/>
      <c r="AKX1" s="2" t="s">
        <v>101</v>
      </c>
      <c r="AKY1" s="2"/>
      <c r="AKZ1" s="2"/>
      <c r="ALA1" s="2"/>
      <c r="ALB1" s="2"/>
      <c r="ALC1" s="2"/>
      <c r="ALD1" s="2"/>
      <c r="ALE1" s="5"/>
      <c r="ALF1" s="2" t="s">
        <v>102</v>
      </c>
      <c r="ALG1" s="2"/>
      <c r="ALH1" s="2"/>
      <c r="ALI1" s="2"/>
      <c r="ALJ1" s="2"/>
      <c r="ALK1" s="2"/>
      <c r="ALL1" s="2"/>
      <c r="ALM1" s="5"/>
      <c r="ALN1" s="2" t="s">
        <v>103</v>
      </c>
      <c r="ALO1" s="2"/>
      <c r="ALP1" s="2"/>
      <c r="ALQ1" s="2"/>
      <c r="ALR1" s="2"/>
      <c r="ALS1" s="2"/>
      <c r="ALT1" s="2"/>
      <c r="ALU1" s="5"/>
      <c r="ALV1" s="2" t="s">
        <v>104</v>
      </c>
      <c r="ALW1" s="2"/>
      <c r="ALX1" s="2"/>
      <c r="ALY1" s="2"/>
      <c r="ALZ1" s="2"/>
      <c r="AMA1" s="2"/>
      <c r="AMB1" s="2"/>
      <c r="AMC1" s="5"/>
      <c r="AMD1" s="2" t="s">
        <v>105</v>
      </c>
      <c r="AME1" s="2"/>
      <c r="AMF1" s="2"/>
      <c r="AMG1" s="2"/>
      <c r="AMH1" s="2"/>
      <c r="AMI1" s="2"/>
      <c r="AMJ1" s="2"/>
      <c r="AMK1" s="5"/>
      <c r="AML1" s="2" t="s">
        <v>106</v>
      </c>
      <c r="AMM1" s="2"/>
      <c r="AMN1" s="2"/>
      <c r="AMO1" s="2"/>
      <c r="AMP1" s="2"/>
      <c r="AMQ1" s="2"/>
      <c r="AMR1" s="2"/>
      <c r="AMS1" s="5"/>
      <c r="AMT1" s="2"/>
      <c r="AMU1" s="2"/>
      <c r="AMV1" s="2"/>
      <c r="AMW1" s="2"/>
      <c r="AMX1" s="2"/>
      <c r="AMY1" s="2"/>
      <c r="AMZ1" s="2"/>
      <c r="ANA1" s="5"/>
      <c r="ANB1" s="2"/>
      <c r="ANC1" s="2"/>
      <c r="AND1" s="2"/>
      <c r="ANE1" s="2"/>
      <c r="ANF1" s="2"/>
      <c r="ANG1" s="2"/>
      <c r="ANH1" s="2"/>
      <c r="ANI1" s="5"/>
      <c r="ANJ1" s="2"/>
      <c r="ANK1" s="2"/>
      <c r="ANL1" s="2"/>
      <c r="ANM1" s="2"/>
      <c r="ANN1" s="2"/>
      <c r="ANO1" s="2"/>
      <c r="ANP1" s="2"/>
      <c r="ANQ1" s="5"/>
      <c r="ANR1" s="2"/>
      <c r="ANS1" s="2"/>
      <c r="ANT1" s="2"/>
      <c r="ANU1" s="2"/>
      <c r="ANV1" s="2"/>
      <c r="ANW1" s="2"/>
      <c r="ANX1" s="2"/>
      <c r="ANY1" s="5"/>
      <c r="ANZ1" s="2"/>
      <c r="AOA1" s="2"/>
      <c r="AOB1" s="2"/>
      <c r="AOC1" s="2"/>
      <c r="AOD1" s="2"/>
      <c r="AOE1" s="2"/>
      <c r="AOF1" s="2"/>
      <c r="AOG1" s="5"/>
      <c r="AOH1" s="2"/>
      <c r="AOI1" s="2"/>
      <c r="AOJ1" s="2"/>
      <c r="AOK1" s="2"/>
      <c r="AOL1" s="2"/>
      <c r="AOM1" s="2"/>
      <c r="AON1" s="2"/>
      <c r="AOO1" s="5"/>
      <c r="AOP1" s="2" t="s">
        <v>107</v>
      </c>
      <c r="AOQ1" s="2"/>
      <c r="AOR1" s="2"/>
      <c r="AOS1" s="2"/>
      <c r="AOT1" s="2"/>
      <c r="AOU1" s="2"/>
      <c r="AOV1" s="2"/>
      <c r="AOW1" s="5"/>
      <c r="AOX1" s="2"/>
      <c r="AOY1" s="2"/>
      <c r="AOZ1" s="2"/>
      <c r="APA1" s="2"/>
      <c r="APB1" s="2"/>
      <c r="APC1" s="2"/>
      <c r="APD1" s="2"/>
      <c r="APE1" s="5"/>
      <c r="APF1" s="2"/>
      <c r="APG1" s="2"/>
      <c r="APH1" s="2"/>
      <c r="API1" s="2"/>
      <c r="APJ1" s="2"/>
      <c r="APK1" s="2"/>
      <c r="APL1" s="2"/>
      <c r="APM1" s="5"/>
      <c r="APN1" s="2"/>
      <c r="APO1" s="2"/>
      <c r="APP1" s="2"/>
      <c r="APQ1" s="2"/>
      <c r="APR1" s="2"/>
      <c r="APS1" s="2"/>
      <c r="APT1" s="2"/>
      <c r="APU1" s="5"/>
      <c r="APV1" s="2"/>
      <c r="APW1" s="2"/>
      <c r="APX1" s="2"/>
      <c r="APY1" s="2"/>
      <c r="APZ1" s="2"/>
      <c r="AQA1" s="2"/>
      <c r="AQB1" s="2"/>
      <c r="AQC1" s="5"/>
      <c r="AQD1" s="2"/>
      <c r="AQE1" s="2"/>
      <c r="AQF1" s="2"/>
      <c r="AQG1" s="2"/>
      <c r="AQH1" s="2"/>
      <c r="AQI1" s="2"/>
      <c r="AQJ1" s="2"/>
      <c r="AQK1" s="5"/>
      <c r="AQL1" s="2"/>
      <c r="AQM1" s="2"/>
      <c r="AQN1" s="2"/>
      <c r="AQO1" s="2"/>
      <c r="AQP1" s="2"/>
      <c r="AQQ1" s="2"/>
      <c r="AQR1" s="2"/>
      <c r="AQS1" s="5"/>
      <c r="AQT1" s="2"/>
      <c r="AQU1" s="2"/>
      <c r="AQV1" s="2"/>
      <c r="AQW1" s="2"/>
      <c r="AQX1" s="2"/>
      <c r="AQY1" s="2"/>
      <c r="AQZ1" s="2"/>
      <c r="ARA1" s="5"/>
      <c r="ARB1" s="2"/>
      <c r="ARC1" s="2"/>
      <c r="ARD1" s="2"/>
      <c r="ARE1" s="2"/>
      <c r="ARF1" s="2"/>
      <c r="ARG1" s="2"/>
      <c r="ARH1" s="2"/>
      <c r="ARI1" s="5"/>
      <c r="ARJ1" s="2"/>
      <c r="ARK1" s="2"/>
      <c r="ARL1" s="2"/>
      <c r="ARM1" s="2"/>
      <c r="ARN1" s="2"/>
      <c r="ARO1" s="2"/>
      <c r="ARP1" s="2"/>
      <c r="ARQ1" s="5"/>
      <c r="ARR1" s="2"/>
      <c r="ARS1" s="2"/>
      <c r="ART1" s="2"/>
      <c r="ARU1" s="2"/>
      <c r="ARV1" s="2"/>
      <c r="ARW1" s="2"/>
      <c r="ARX1" s="2"/>
      <c r="ARY1" s="5"/>
      <c r="ARZ1" s="2"/>
      <c r="ASA1" s="2"/>
      <c r="ASB1" s="2"/>
      <c r="ASC1" s="2"/>
      <c r="ASD1" s="2"/>
      <c r="ASE1" s="2"/>
      <c r="ASF1" s="2"/>
      <c r="ASG1" s="5"/>
      <c r="ASH1" s="2"/>
      <c r="ASI1" s="2"/>
      <c r="ASJ1" s="2"/>
      <c r="ASK1" s="2"/>
      <c r="ASL1" s="2"/>
      <c r="ASM1" s="2"/>
      <c r="ASN1" s="2"/>
      <c r="ASO1" s="5"/>
      <c r="ASP1" s="2"/>
      <c r="ASQ1" s="2"/>
      <c r="ASR1" s="2"/>
      <c r="ASS1" s="2"/>
      <c r="AST1" s="2"/>
      <c r="ASU1" s="2"/>
      <c r="ASV1" s="2"/>
      <c r="ASW1" s="5"/>
      <c r="ASX1" s="2"/>
      <c r="ASY1" s="2"/>
      <c r="ASZ1" s="2"/>
      <c r="ATA1" s="2"/>
      <c r="ATB1" s="2"/>
      <c r="ATC1" s="2"/>
      <c r="ATD1" s="2"/>
      <c r="ATE1" s="5"/>
      <c r="ATF1" s="2"/>
      <c r="ATG1" s="2"/>
      <c r="ATH1" s="2"/>
      <c r="ATI1" s="2"/>
      <c r="ATJ1" s="2"/>
      <c r="ATK1" s="2"/>
      <c r="ATL1" s="2"/>
      <c r="ATM1" s="5"/>
      <c r="ATN1" s="2"/>
      <c r="ATO1" s="2"/>
      <c r="ATP1" s="2"/>
      <c r="ATQ1" s="2"/>
      <c r="ATR1" s="2"/>
      <c r="ATS1" s="2"/>
      <c r="ATT1" s="2"/>
      <c r="ATU1" s="5"/>
      <c r="ATV1" s="2"/>
      <c r="ATW1" s="2"/>
      <c r="ATX1" s="2"/>
      <c r="ATY1" s="2"/>
      <c r="ATZ1" s="2"/>
      <c r="AUA1" s="2"/>
      <c r="AUB1" s="2"/>
      <c r="AUC1" s="5"/>
      <c r="AUD1" s="2"/>
      <c r="AUE1" s="2"/>
      <c r="AUF1" s="2"/>
      <c r="AUG1" s="2"/>
      <c r="AUH1" s="2"/>
      <c r="AUI1" s="2"/>
      <c r="AUJ1" s="2"/>
      <c r="AUK1" s="5"/>
      <c r="AUL1" s="2"/>
      <c r="AUM1" s="2"/>
      <c r="AUN1" s="2"/>
      <c r="AUO1" s="2"/>
      <c r="AUP1" s="2"/>
      <c r="AUQ1" s="2"/>
      <c r="AUR1" s="2"/>
      <c r="AUS1" s="5"/>
      <c r="AUT1" s="2"/>
      <c r="AUU1" s="2"/>
      <c r="AUV1" s="2"/>
      <c r="AUW1" s="2"/>
      <c r="AUX1" s="2"/>
      <c r="AUY1" s="2"/>
      <c r="AUZ1" s="2"/>
      <c r="AVA1" s="5"/>
      <c r="AVB1" s="2"/>
      <c r="AVC1" s="2"/>
      <c r="AVD1" s="2"/>
      <c r="AVE1" s="2"/>
      <c r="AVF1" s="2"/>
      <c r="AVG1" s="2"/>
      <c r="AVH1" s="2"/>
      <c r="AVI1" s="5"/>
      <c r="AVJ1" s="2"/>
      <c r="AVK1" s="2"/>
      <c r="AVL1" s="2"/>
      <c r="AVM1" s="2"/>
      <c r="AVN1" s="2"/>
      <c r="AVO1" s="2"/>
      <c r="AVP1" s="2"/>
      <c r="AVQ1" s="5"/>
      <c r="AVR1" s="2"/>
      <c r="AVS1" s="2"/>
      <c r="AVT1" s="2"/>
      <c r="AVU1" s="2"/>
      <c r="AVV1" s="2"/>
      <c r="AVW1" s="2"/>
      <c r="AVX1" s="2"/>
      <c r="AVY1" s="5"/>
      <c r="AVZ1" s="2"/>
      <c r="AWA1" s="2"/>
      <c r="AWB1" s="2"/>
      <c r="AWC1" s="2"/>
      <c r="AWD1" s="2"/>
      <c r="AWE1" s="2"/>
      <c r="AWF1" s="2"/>
      <c r="AWG1" s="5"/>
      <c r="AWH1" s="2"/>
      <c r="AWI1" s="2"/>
      <c r="AWJ1" s="2"/>
      <c r="AWK1" s="2"/>
      <c r="AWL1" s="2"/>
      <c r="AWM1" s="2"/>
      <c r="AWN1" s="2"/>
      <c r="AWO1" s="5"/>
      <c r="AWP1" s="2"/>
      <c r="AWQ1" s="2"/>
      <c r="AWR1" s="2"/>
      <c r="AWS1" s="2"/>
      <c r="AWT1" s="2"/>
      <c r="AWU1" s="2"/>
      <c r="AWV1" s="2"/>
      <c r="AWW1" s="5"/>
      <c r="AWX1" s="2"/>
      <c r="AWY1" s="2"/>
      <c r="AWZ1" s="2"/>
      <c r="AXA1" s="2"/>
      <c r="AXB1" s="2"/>
      <c r="AXC1" s="2"/>
      <c r="AXD1" s="2"/>
      <c r="AXE1" s="5"/>
      <c r="AXF1" s="2"/>
      <c r="AXG1" s="2"/>
      <c r="AXH1" s="2"/>
      <c r="AXI1" s="2"/>
      <c r="AXJ1" s="2"/>
      <c r="AXK1" s="2"/>
      <c r="AXL1" s="2"/>
      <c r="AXM1" s="5"/>
      <c r="AXN1" s="2"/>
      <c r="AXO1" s="2"/>
      <c r="AXP1" s="2"/>
      <c r="AXQ1" s="2"/>
      <c r="AXR1" s="2"/>
      <c r="AXS1" s="2"/>
      <c r="AXT1" s="2"/>
      <c r="AXU1" s="5"/>
      <c r="AXV1" s="2"/>
      <c r="AXW1" s="2"/>
      <c r="AXX1" s="2"/>
      <c r="AXY1" s="2"/>
      <c r="AXZ1" s="2"/>
      <c r="AYA1" s="2"/>
      <c r="AYB1" s="2"/>
      <c r="AYC1" s="5"/>
      <c r="AYD1" s="2"/>
      <c r="AYE1" s="2"/>
      <c r="AYF1" s="2"/>
      <c r="AYG1" s="2"/>
      <c r="AYH1" s="2"/>
      <c r="AYI1" s="2"/>
      <c r="AYJ1" s="2"/>
      <c r="AYK1" s="5"/>
      <c r="AYL1" s="2"/>
      <c r="AYM1" s="2"/>
      <c r="AYN1" s="2"/>
      <c r="AYO1" s="2"/>
      <c r="AYP1" s="2"/>
      <c r="AYQ1" s="2"/>
      <c r="AYR1" s="2"/>
      <c r="AYS1" s="5"/>
      <c r="AYT1" s="2"/>
      <c r="AYU1" s="2"/>
      <c r="AYV1" s="2"/>
      <c r="AYW1" s="2"/>
      <c r="AYX1" s="2"/>
      <c r="AYY1" s="2"/>
      <c r="AYZ1" s="2"/>
      <c r="AZA1" s="5"/>
      <c r="AZB1" s="2"/>
      <c r="AZC1" s="2"/>
      <c r="AZD1" s="2"/>
      <c r="AZE1" s="2"/>
      <c r="AZF1" s="2"/>
      <c r="AZG1" s="2"/>
      <c r="AZH1" s="2"/>
      <c r="AZI1" s="5"/>
      <c r="AZJ1" s="2"/>
      <c r="AZK1" s="2"/>
      <c r="AZL1" s="2"/>
      <c r="AZM1" s="2"/>
      <c r="AZN1" s="2"/>
      <c r="AZO1" s="2"/>
      <c r="AZP1" s="2"/>
      <c r="AZQ1" s="5"/>
      <c r="AZR1" s="2"/>
      <c r="AZS1" s="2"/>
      <c r="AZT1" s="2"/>
      <c r="AZU1" s="2"/>
      <c r="AZV1" s="2"/>
      <c r="AZW1" s="2"/>
      <c r="AZX1" s="2"/>
      <c r="AZY1" s="5"/>
      <c r="AZZ1" s="2"/>
      <c r="BAA1" s="2"/>
      <c r="BAB1" s="2"/>
      <c r="BAC1" s="2"/>
      <c r="BAD1" s="2"/>
      <c r="BAE1" s="2"/>
      <c r="BAF1" s="2"/>
      <c r="BAG1" s="5"/>
      <c r="BAH1" s="2"/>
      <c r="BAI1" s="2"/>
      <c r="BAJ1" s="2"/>
      <c r="BAK1" s="2"/>
      <c r="BAL1" s="2"/>
      <c r="BAM1" s="2"/>
      <c r="BAN1" s="2"/>
      <c r="BAO1" s="5"/>
      <c r="BAP1" s="2"/>
      <c r="BAQ1" s="2"/>
      <c r="BAR1" s="2"/>
      <c r="BAS1" s="2"/>
      <c r="BAT1" s="2"/>
      <c r="BAU1" s="2"/>
      <c r="BAV1" s="2"/>
      <c r="BAW1" s="5"/>
      <c r="BAX1" s="2"/>
      <c r="BAY1" s="2"/>
      <c r="BAZ1" s="2"/>
      <c r="BBA1" s="2"/>
      <c r="BBB1" s="2"/>
      <c r="BBC1" s="2"/>
      <c r="BBD1" s="2"/>
      <c r="BBE1" s="5"/>
      <c r="BBF1" s="2"/>
      <c r="BBG1" s="2"/>
      <c r="BBH1" s="2"/>
      <c r="BBI1" s="2"/>
      <c r="BBJ1" s="2"/>
      <c r="BBK1" s="2"/>
      <c r="BBL1" s="2"/>
      <c r="BBM1" s="5"/>
      <c r="BBN1" s="2"/>
      <c r="BBO1" s="2"/>
      <c r="BBP1" s="2"/>
      <c r="BBQ1" s="2"/>
      <c r="BBR1" s="2"/>
      <c r="BBS1" s="2"/>
      <c r="BBT1" s="2"/>
      <c r="BBU1" s="5"/>
      <c r="BBV1" s="2"/>
      <c r="BBW1" s="2"/>
      <c r="BBX1" s="2"/>
      <c r="BBY1" s="2"/>
      <c r="BBZ1" s="2"/>
      <c r="BCA1" s="2"/>
      <c r="BCB1" s="2"/>
      <c r="BCC1" s="5"/>
      <c r="BCD1" s="2"/>
      <c r="BCE1" s="2"/>
      <c r="BCF1" s="2"/>
      <c r="BCG1" s="2"/>
      <c r="BCH1" s="2"/>
      <c r="BCI1" s="2"/>
      <c r="BCJ1" s="2"/>
      <c r="BCK1" s="5"/>
      <c r="BCL1" s="2"/>
      <c r="BCM1" s="2"/>
      <c r="BCN1" s="2"/>
      <c r="BCO1" s="2"/>
      <c r="BCP1" s="2"/>
      <c r="BCQ1" s="2"/>
      <c r="BCR1" s="2"/>
      <c r="BCS1" s="5"/>
      <c r="BCT1" s="2"/>
      <c r="BCU1" s="2"/>
      <c r="BCV1" s="2"/>
      <c r="BCW1" s="2"/>
      <c r="BCX1" s="2"/>
      <c r="BCY1" s="2"/>
      <c r="BCZ1" s="2"/>
      <c r="BDA1" s="5"/>
      <c r="BDB1" s="2"/>
      <c r="BDC1" s="2"/>
      <c r="BDD1" s="2"/>
      <c r="BDE1" s="2"/>
      <c r="BDF1" s="2"/>
      <c r="BDG1" s="2"/>
      <c r="BDH1" s="2"/>
      <c r="BDI1" s="5"/>
      <c r="BDJ1" s="2"/>
      <c r="BDK1" s="2"/>
      <c r="BDL1" s="2"/>
      <c r="BDM1" s="2"/>
      <c r="BDN1" s="2"/>
      <c r="BDO1" s="2"/>
      <c r="BDP1" s="2"/>
      <c r="BDQ1" s="5"/>
      <c r="BDR1" s="2"/>
      <c r="BDS1" s="2"/>
      <c r="BDT1" s="2"/>
      <c r="BDU1" s="2"/>
      <c r="BDV1" s="2"/>
      <c r="BDW1" s="2"/>
      <c r="BDX1" s="2"/>
      <c r="BDY1" s="5"/>
      <c r="BDZ1" s="2"/>
      <c r="BEA1" s="2"/>
      <c r="BEB1" s="2"/>
      <c r="BEC1" s="2"/>
      <c r="BED1" s="2"/>
      <c r="BEE1" s="2"/>
      <c r="BEF1" s="2"/>
      <c r="BEG1" s="5"/>
      <c r="BEH1" s="2"/>
      <c r="BEI1" s="2"/>
      <c r="BEJ1" s="2"/>
      <c r="BEK1" s="2"/>
      <c r="BEL1" s="2"/>
      <c r="BEM1" s="2"/>
      <c r="BEN1" s="2"/>
      <c r="BEO1" s="5"/>
      <c r="BEP1" s="2"/>
      <c r="BEQ1" s="2"/>
      <c r="BER1" s="2"/>
      <c r="BES1" s="2"/>
      <c r="BET1" s="2"/>
      <c r="BEU1" s="2"/>
      <c r="BEV1" s="2"/>
      <c r="BEW1" s="5"/>
      <c r="BEX1" s="2"/>
      <c r="BEY1" s="2"/>
      <c r="BEZ1" s="2"/>
      <c r="BFA1" s="2"/>
      <c r="BFB1" s="2"/>
      <c r="BFC1" s="2"/>
      <c r="BFD1" s="2"/>
      <c r="BFE1" s="5"/>
      <c r="BFF1" s="2"/>
      <c r="BFG1" s="2"/>
      <c r="BFH1" s="2"/>
      <c r="BFI1" s="2"/>
      <c r="BFJ1" s="2"/>
      <c r="BFK1" s="2"/>
      <c r="BFL1" s="2"/>
      <c r="BFM1" s="5"/>
      <c r="BFN1" s="2"/>
      <c r="BFO1" s="2"/>
      <c r="BFP1" s="2"/>
      <c r="BFQ1" s="2"/>
      <c r="BFR1" s="2"/>
      <c r="BFS1" s="2"/>
      <c r="BFT1" s="2"/>
      <c r="BFU1" s="5"/>
      <c r="BFV1" s="2"/>
      <c r="BFW1" s="2"/>
      <c r="BFX1" s="2"/>
      <c r="BFY1" s="2"/>
      <c r="BFZ1" s="2"/>
      <c r="BGA1" s="2"/>
      <c r="BGB1" s="2"/>
      <c r="BGC1" s="5"/>
      <c r="BGD1" s="2"/>
      <c r="BGE1" s="2"/>
      <c r="BGF1" s="2"/>
      <c r="BGG1" s="2"/>
      <c r="BGH1" s="2"/>
      <c r="BGI1" s="2"/>
      <c r="BGJ1" s="2"/>
      <c r="BGK1" s="5"/>
      <c r="BGL1" s="2"/>
      <c r="BGM1" s="2"/>
      <c r="BGN1" s="2"/>
      <c r="BGO1" s="2"/>
      <c r="BGP1" s="2"/>
      <c r="BGQ1" s="2"/>
      <c r="BGR1" s="2"/>
      <c r="BGS1" s="5"/>
      <c r="BGT1" s="2"/>
      <c r="BGU1" s="2"/>
      <c r="BGV1" s="2"/>
      <c r="BGW1" s="2"/>
      <c r="BGX1" s="2"/>
      <c r="BGY1" s="2"/>
      <c r="BGZ1" s="2"/>
      <c r="BHA1" s="5"/>
      <c r="BHB1" s="2"/>
      <c r="BHC1" s="2"/>
      <c r="BHD1" s="2"/>
      <c r="BHE1" s="2"/>
      <c r="BHF1" s="2"/>
      <c r="BHG1" s="2"/>
      <c r="BHH1" s="2"/>
      <c r="BHI1" s="5"/>
      <c r="BHJ1" s="2"/>
      <c r="BHK1" s="2"/>
      <c r="BHL1" s="2"/>
      <c r="BHM1" s="2"/>
      <c r="BHN1" s="2"/>
      <c r="BHO1" s="2"/>
      <c r="BHP1" s="2"/>
      <c r="BHQ1" s="5"/>
      <c r="BHR1" s="2"/>
      <c r="BHS1" s="2"/>
      <c r="BHT1" s="2"/>
      <c r="BHU1" s="2"/>
      <c r="BHV1" s="2"/>
      <c r="BHW1" s="2"/>
      <c r="BHX1" s="2"/>
      <c r="BHY1" s="5"/>
      <c r="BHZ1" s="2"/>
      <c r="BIA1" s="2"/>
      <c r="BIB1" s="2"/>
      <c r="BIC1" s="2"/>
      <c r="BID1" s="2"/>
      <c r="BIE1" s="2"/>
      <c r="BIF1" s="2"/>
      <c r="BIG1" s="5"/>
      <c r="BIH1" s="2"/>
      <c r="BII1" s="2"/>
      <c r="BIJ1" s="2"/>
      <c r="BIK1" s="2"/>
      <c r="BIL1" s="2"/>
      <c r="BIM1" s="2"/>
      <c r="BIN1" s="2"/>
      <c r="BIO1" s="5"/>
      <c r="BIP1" s="2"/>
      <c r="BIQ1" s="2"/>
      <c r="BIR1" s="2"/>
      <c r="BIS1" s="2"/>
      <c r="BIT1" s="2"/>
      <c r="BIU1" s="2"/>
      <c r="BIV1" s="2"/>
      <c r="BIW1" s="5"/>
      <c r="BIX1" s="2"/>
      <c r="BIY1" s="2"/>
      <c r="BIZ1" s="2"/>
      <c r="BJA1" s="2"/>
      <c r="BJB1" s="2"/>
      <c r="BJC1" s="2"/>
      <c r="BJD1" s="2"/>
      <c r="BJE1" s="5"/>
      <c r="BJF1" s="2"/>
      <c r="BJG1" s="2"/>
      <c r="BJH1" s="2"/>
      <c r="BJI1" s="2"/>
      <c r="BJJ1" s="2"/>
      <c r="BJK1" s="2"/>
      <c r="BJL1" s="2"/>
      <c r="BJM1" s="5"/>
      <c r="BJN1" s="2"/>
      <c r="BJO1" s="2"/>
      <c r="BJP1" s="2"/>
      <c r="BJQ1" s="2"/>
      <c r="BJR1" s="2"/>
      <c r="BJS1" s="2"/>
      <c r="BJT1" s="2"/>
      <c r="BJU1" s="5"/>
    </row>
    <row r="2" spans="1:1633" ht="21.75" thickBot="1">
      <c r="A2" s="9"/>
      <c r="B2" s="10" t="s">
        <v>108</v>
      </c>
      <c r="C2" s="11" t="s">
        <v>109</v>
      </c>
      <c r="D2" s="12"/>
      <c r="E2" s="13">
        <f>SUM(F4:F41)</f>
        <v>52.347499999999997</v>
      </c>
      <c r="F2" s="14" t="s">
        <v>110</v>
      </c>
      <c r="G2" s="12"/>
      <c r="H2" s="15">
        <f>SUM(H4:H41)</f>
        <v>28320.719499999996</v>
      </c>
      <c r="I2" s="16"/>
      <c r="J2" s="17" t="s">
        <v>108</v>
      </c>
      <c r="K2" s="11" t="s">
        <v>109</v>
      </c>
      <c r="L2" s="12"/>
      <c r="M2" s="13">
        <f>SUM(N4:N41)</f>
        <v>170.72399999999999</v>
      </c>
      <c r="N2" s="14" t="s">
        <v>110</v>
      </c>
      <c r="O2" s="12"/>
      <c r="P2" s="15">
        <f>SUM(P4:P49)</f>
        <v>79969.457999999984</v>
      </c>
      <c r="Q2" s="16"/>
      <c r="R2" s="17" t="s">
        <v>108</v>
      </c>
      <c r="S2" s="11" t="s">
        <v>109</v>
      </c>
      <c r="T2" s="12"/>
      <c r="U2" s="13">
        <f>SUM(V4:V41)</f>
        <v>35.366999999999997</v>
      </c>
      <c r="V2" s="14" t="s">
        <v>110</v>
      </c>
      <c r="W2" s="12"/>
      <c r="X2" s="15">
        <f>SUM(X4:X54)/2</f>
        <v>12467.327499999999</v>
      </c>
      <c r="Y2" s="16"/>
      <c r="Z2" s="17" t="s">
        <v>108</v>
      </c>
      <c r="AA2" s="11" t="s">
        <v>109</v>
      </c>
      <c r="AB2" s="12"/>
      <c r="AC2" s="13">
        <f>SUM(AD4:AD41)</f>
        <v>34.040099999999995</v>
      </c>
      <c r="AD2" s="14" t="s">
        <v>110</v>
      </c>
      <c r="AE2" s="12"/>
      <c r="AF2" s="15">
        <f>SUM(AF4:AF54)</f>
        <v>25026.866999999998</v>
      </c>
      <c r="AG2" s="16"/>
      <c r="AH2" s="17" t="s">
        <v>108</v>
      </c>
      <c r="AI2" s="11" t="s">
        <v>109</v>
      </c>
      <c r="AJ2" s="12"/>
      <c r="AK2" s="13">
        <f>SUM(AL4:AL41)</f>
        <v>76.442999999999998</v>
      </c>
      <c r="AL2" s="14" t="s">
        <v>110</v>
      </c>
      <c r="AM2" s="12"/>
      <c r="AN2" s="15">
        <f>SUM(AN4:AN54)/2</f>
        <v>36130.044999999998</v>
      </c>
      <c r="AO2" s="16"/>
      <c r="AP2" s="18" t="s">
        <v>108</v>
      </c>
      <c r="AQ2" s="19" t="s">
        <v>109</v>
      </c>
      <c r="AR2" s="20"/>
      <c r="AS2" s="21">
        <f>SUM(AT4:AT54)</f>
        <v>83.381700000000009</v>
      </c>
      <c r="AT2" s="22" t="s">
        <v>110</v>
      </c>
      <c r="AU2" s="20"/>
      <c r="AV2" s="23">
        <f>SUM(AV4:AV54)</f>
        <v>47785.446000000011</v>
      </c>
      <c r="AW2" s="24"/>
      <c r="AX2" s="25" t="s">
        <v>108</v>
      </c>
      <c r="AY2" s="26" t="s">
        <v>109</v>
      </c>
      <c r="AZ2" s="27"/>
      <c r="BA2" s="28">
        <f>SUM(BB4:BB54)</f>
        <v>29.301600000000001</v>
      </c>
      <c r="BB2" s="29" t="s">
        <v>110</v>
      </c>
      <c r="BC2" s="27"/>
      <c r="BD2" s="30">
        <f>SUM(BD4:BD54)</f>
        <v>9962.5439999999999</v>
      </c>
      <c r="BE2" s="24"/>
      <c r="BF2" s="25" t="s">
        <v>108</v>
      </c>
      <c r="BG2" s="26" t="s">
        <v>109</v>
      </c>
      <c r="BH2" s="27"/>
      <c r="BI2" s="28">
        <f>SUM(BJ4:BJ54)</f>
        <v>107.46190000000001</v>
      </c>
      <c r="BJ2" s="29" t="s">
        <v>110</v>
      </c>
      <c r="BK2" s="27"/>
      <c r="BL2" s="30">
        <f>SUM(BL4:BL54)</f>
        <v>84533.337499999994</v>
      </c>
      <c r="BM2" s="24"/>
      <c r="BN2" s="25" t="s">
        <v>108</v>
      </c>
      <c r="BO2" s="26" t="s">
        <v>109</v>
      </c>
      <c r="BP2" s="27"/>
      <c r="BQ2" s="28">
        <f>SUM(BR4:BR54)</f>
        <v>14.7197</v>
      </c>
      <c r="BR2" s="29" t="s">
        <v>110</v>
      </c>
      <c r="BS2" s="27"/>
      <c r="BT2" s="30">
        <f>SUM(BT4:BT54)</f>
        <v>4464.7960000000003</v>
      </c>
      <c r="BU2" s="24"/>
      <c r="BV2" s="25" t="s">
        <v>108</v>
      </c>
      <c r="BW2" s="26" t="s">
        <v>109</v>
      </c>
      <c r="BX2" s="27"/>
      <c r="BY2" s="28">
        <f>SUM(BZ4:BZ54)</f>
        <v>84.0672</v>
      </c>
      <c r="BZ2" s="29" t="s">
        <v>110</v>
      </c>
      <c r="CA2" s="27"/>
      <c r="CB2" s="30">
        <f>SUM(CB4:CB54)</f>
        <v>49599.648000000001</v>
      </c>
      <c r="CC2" s="24"/>
      <c r="CD2" s="25" t="s">
        <v>108</v>
      </c>
      <c r="CE2" s="26" t="s">
        <v>109</v>
      </c>
      <c r="CF2" s="27"/>
      <c r="CG2" s="28">
        <f>SUM(CH4:CH54)</f>
        <v>85.631900000000002</v>
      </c>
      <c r="CH2" s="29" t="s">
        <v>110</v>
      </c>
      <c r="CI2" s="27"/>
      <c r="CJ2" s="30">
        <f>SUM(CJ4:CJ54)</f>
        <v>62832.982499999991</v>
      </c>
      <c r="CK2" s="24"/>
      <c r="CL2" s="25" t="s">
        <v>108</v>
      </c>
      <c r="CM2" s="26" t="s">
        <v>109</v>
      </c>
      <c r="CN2" s="27"/>
      <c r="CO2" s="28">
        <f>SUM(CP4:CP54)</f>
        <v>39.073799999999999</v>
      </c>
      <c r="CP2" s="29" t="s">
        <v>110</v>
      </c>
      <c r="CQ2" s="27"/>
      <c r="CR2" s="30">
        <f>SUM(CR4:CR54)</f>
        <v>20889.945</v>
      </c>
      <c r="CS2" s="24"/>
      <c r="CT2" s="25" t="s">
        <v>108</v>
      </c>
      <c r="CU2" s="26" t="s">
        <v>109</v>
      </c>
      <c r="CV2" s="27"/>
      <c r="CW2" s="28">
        <f>SUM(CX4:CX54)</f>
        <v>15.777600000000001</v>
      </c>
      <c r="CX2" s="29" t="s">
        <v>110</v>
      </c>
      <c r="CY2" s="27"/>
      <c r="CZ2" s="30">
        <f>SUM(CZ4:CZ54)</f>
        <v>4832.4240000000009</v>
      </c>
      <c r="DA2" s="24"/>
      <c r="DB2" s="25" t="s">
        <v>108</v>
      </c>
      <c r="DC2" s="26" t="s">
        <v>109</v>
      </c>
      <c r="DD2" s="27"/>
      <c r="DE2" s="28">
        <f>SUM(DF4:DF54)</f>
        <v>167.07479999999995</v>
      </c>
      <c r="DF2" s="29" t="s">
        <v>110</v>
      </c>
      <c r="DG2" s="27"/>
      <c r="DH2" s="30">
        <f>SUM(DH4:DH54)</f>
        <v>105257.124</v>
      </c>
      <c r="DI2" s="24"/>
      <c r="DJ2" s="25" t="s">
        <v>108</v>
      </c>
      <c r="DK2" s="26" t="s">
        <v>109</v>
      </c>
      <c r="DL2" s="27"/>
      <c r="DM2" s="28">
        <f>SUM(DN4:DN54)</f>
        <v>28.281100000000002</v>
      </c>
      <c r="DN2" s="29" t="s">
        <v>110</v>
      </c>
      <c r="DO2" s="27"/>
      <c r="DP2" s="30">
        <f>SUM(DP4:DP54)</f>
        <v>23720.22</v>
      </c>
      <c r="DQ2" s="24"/>
      <c r="DR2" s="25" t="s">
        <v>108</v>
      </c>
      <c r="DS2" s="26" t="s">
        <v>109</v>
      </c>
      <c r="DT2" s="27"/>
      <c r="DU2" s="28">
        <f>SUM(DV4:DV54)</f>
        <v>40.536700000000003</v>
      </c>
      <c r="DV2" s="29" t="s">
        <v>110</v>
      </c>
      <c r="DW2" s="27"/>
      <c r="DX2" s="30">
        <f>SUM(DX4:DX54)</f>
        <v>31618.626</v>
      </c>
      <c r="DY2" s="24"/>
      <c r="DZ2" s="25" t="s">
        <v>108</v>
      </c>
      <c r="EA2" s="26" t="s">
        <v>109</v>
      </c>
      <c r="EB2" s="27"/>
      <c r="EC2" s="28">
        <f>SUM(ED4:ED54)</f>
        <v>10.738049999999999</v>
      </c>
      <c r="ED2" s="29" t="s">
        <v>110</v>
      </c>
      <c r="EE2" s="27"/>
      <c r="EF2" s="30">
        <f>SUM(EF4:EF54)</f>
        <v>8478.4249999999993</v>
      </c>
      <c r="EG2" s="24"/>
      <c r="EH2" s="25" t="s">
        <v>108</v>
      </c>
      <c r="EI2" s="26" t="s">
        <v>109</v>
      </c>
      <c r="EJ2" s="27"/>
      <c r="EK2" s="28">
        <f>SUM(EL4:EL54)</f>
        <v>73.577024999999992</v>
      </c>
      <c r="EL2" s="29" t="s">
        <v>110</v>
      </c>
      <c r="EM2" s="27"/>
      <c r="EN2" s="30">
        <f>SUM(EN4:EN54)</f>
        <v>20969.452125</v>
      </c>
      <c r="EO2" s="24"/>
      <c r="EP2" s="25" t="s">
        <v>108</v>
      </c>
      <c r="EQ2" s="26" t="s">
        <v>109</v>
      </c>
      <c r="ER2" s="27"/>
      <c r="ES2" s="28">
        <f>SUM(ET4:ET54)</f>
        <v>15.759400000000001</v>
      </c>
      <c r="ET2" s="29" t="s">
        <v>110</v>
      </c>
      <c r="EU2" s="27"/>
      <c r="EV2" s="30">
        <f>SUM(EV4:EV54)</f>
        <v>3624.6619999999998</v>
      </c>
      <c r="EW2" s="24"/>
      <c r="EX2" s="25" t="s">
        <v>108</v>
      </c>
      <c r="EY2" s="26" t="s">
        <v>109</v>
      </c>
      <c r="EZ2" s="27"/>
      <c r="FA2" s="28">
        <f>SUM(FB4:FB54)</f>
        <v>15.535500000000003</v>
      </c>
      <c r="FB2" s="29" t="s">
        <v>110</v>
      </c>
      <c r="FC2" s="27"/>
      <c r="FD2" s="30">
        <f>SUM(FD4:FD54)</f>
        <v>4601.17</v>
      </c>
      <c r="FE2" s="24"/>
      <c r="FF2" s="25" t="s">
        <v>108</v>
      </c>
      <c r="FG2" s="26" t="s">
        <v>109</v>
      </c>
      <c r="FH2" s="27"/>
      <c r="FI2" s="28">
        <f>SUM(FJ4:FJ54)</f>
        <v>184.6352</v>
      </c>
      <c r="FJ2" s="29" t="s">
        <v>110</v>
      </c>
      <c r="FK2" s="27"/>
      <c r="FL2" s="30">
        <f>SUM(FL4:FL54)</f>
        <v>87424.76</v>
      </c>
      <c r="FM2" s="24"/>
      <c r="FN2" s="25" t="s">
        <v>108</v>
      </c>
      <c r="FO2" s="26" t="s">
        <v>109</v>
      </c>
      <c r="FP2" s="27"/>
      <c r="FQ2" s="28">
        <f>SUM(FR4:FR54)</f>
        <v>73.775950000000009</v>
      </c>
      <c r="FR2" s="29" t="s">
        <v>110</v>
      </c>
      <c r="FS2" s="27"/>
      <c r="FT2" s="30">
        <f>SUM(FT4:FT54)</f>
        <v>2942</v>
      </c>
      <c r="FU2" s="24"/>
      <c r="FV2" s="25" t="s">
        <v>108</v>
      </c>
      <c r="FW2" s="26" t="s">
        <v>109</v>
      </c>
      <c r="FX2" s="27"/>
      <c r="FY2" s="28">
        <f>SUM(FZ4:FZ54)</f>
        <v>46.461099999999995</v>
      </c>
      <c r="FZ2" s="29" t="s">
        <v>110</v>
      </c>
      <c r="GA2" s="27"/>
      <c r="GB2" s="30">
        <f>SUM(GB4:GB54)</f>
        <v>3434</v>
      </c>
      <c r="GC2" s="24"/>
      <c r="GD2" s="25" t="s">
        <v>108</v>
      </c>
      <c r="GE2" s="26" t="s">
        <v>109</v>
      </c>
      <c r="GF2" s="27"/>
      <c r="GG2" s="28">
        <f>SUM(GH4:GH54)</f>
        <v>13.382050000000001</v>
      </c>
      <c r="GH2" s="29" t="s">
        <v>110</v>
      </c>
      <c r="GI2" s="27"/>
      <c r="GJ2" s="30">
        <f>SUM(GJ4:GJ54)</f>
        <v>1858</v>
      </c>
      <c r="GK2" s="24"/>
      <c r="GL2" s="25" t="s">
        <v>111</v>
      </c>
      <c r="GM2" s="26" t="s">
        <v>109</v>
      </c>
      <c r="GN2" s="27"/>
      <c r="GO2" s="28">
        <f>SUM(GP4:GP54)</f>
        <v>38.94</v>
      </c>
      <c r="GP2" s="29" t="s">
        <v>110</v>
      </c>
      <c r="GQ2" s="27"/>
      <c r="GR2" s="30">
        <f>SUM(GR4:GR54)</f>
        <v>19366.8</v>
      </c>
      <c r="GS2" s="24"/>
      <c r="GT2" s="25" t="s">
        <v>108</v>
      </c>
      <c r="GU2" s="26" t="s">
        <v>109</v>
      </c>
      <c r="GV2" s="27"/>
      <c r="GW2" s="28">
        <f>SUM(GX4:GX54)</f>
        <v>62.937199999999997</v>
      </c>
      <c r="GX2" s="29" t="s">
        <v>110</v>
      </c>
      <c r="GY2" s="27"/>
      <c r="GZ2" s="30">
        <f>SUM(GZ4:GZ54)</f>
        <v>70855.139999999985</v>
      </c>
      <c r="HA2" s="24"/>
      <c r="HB2" s="25" t="s">
        <v>108</v>
      </c>
      <c r="HC2" s="26" t="s">
        <v>109</v>
      </c>
      <c r="HD2" s="27"/>
      <c r="HE2" s="28">
        <f>SUM(HF4:HF54)</f>
        <v>8.4826750000000004</v>
      </c>
      <c r="HF2" s="29" t="s">
        <v>110</v>
      </c>
      <c r="HG2" s="27"/>
      <c r="HH2" s="30">
        <f>SUM(HH4:HH54)</f>
        <v>9831.2999999999993</v>
      </c>
      <c r="HI2" s="24"/>
      <c r="HJ2" s="25" t="s">
        <v>108</v>
      </c>
      <c r="HK2" s="26" t="s">
        <v>109</v>
      </c>
      <c r="HL2" s="27"/>
      <c r="HM2" s="28">
        <f>SUM(HN4:HN54)</f>
        <v>107.2278</v>
      </c>
      <c r="HN2" s="29" t="s">
        <v>110</v>
      </c>
      <c r="HO2" s="27"/>
      <c r="HP2" s="30">
        <f>SUM(HP4:HP54)</f>
        <v>71154.549999999988</v>
      </c>
      <c r="HQ2" s="24"/>
      <c r="HR2" s="25" t="s">
        <v>108</v>
      </c>
      <c r="HS2" s="26" t="s">
        <v>109</v>
      </c>
      <c r="HT2" s="27"/>
      <c r="HU2" s="28">
        <f>SUM(HV4:HV54)</f>
        <v>49.999400000000001</v>
      </c>
      <c r="HV2" s="29" t="s">
        <v>110</v>
      </c>
      <c r="HW2" s="27"/>
      <c r="HX2" s="30">
        <f>SUM(HX4:HX54)</f>
        <v>14999.820000000003</v>
      </c>
      <c r="HY2" s="24"/>
      <c r="HZ2" s="25" t="s">
        <v>108</v>
      </c>
      <c r="IA2" s="26" t="s">
        <v>109</v>
      </c>
      <c r="IB2" s="27"/>
      <c r="IC2" s="28">
        <f>SUM(ID4:ID54)</f>
        <v>48.848100000000002</v>
      </c>
      <c r="ID2" s="29" t="s">
        <v>110</v>
      </c>
      <c r="IE2" s="27"/>
      <c r="IF2" s="30">
        <f>SUM(IF4:IF54)</f>
        <v>20986.904999999999</v>
      </c>
      <c r="IG2" s="24"/>
      <c r="IH2" s="25" t="s">
        <v>108</v>
      </c>
      <c r="II2" s="26" t="s">
        <v>109</v>
      </c>
      <c r="IJ2" s="27"/>
      <c r="IK2" s="28">
        <f>SUM(IL4:IL54)</f>
        <v>95.991</v>
      </c>
      <c r="IL2" s="29" t="s">
        <v>110</v>
      </c>
      <c r="IM2" s="27"/>
      <c r="IN2" s="30">
        <f>SUM(IN4:IN54)</f>
        <v>106611.98999999999</v>
      </c>
      <c r="IO2" s="24"/>
      <c r="IP2" s="25" t="s">
        <v>108</v>
      </c>
      <c r="IQ2" s="26" t="s">
        <v>109</v>
      </c>
      <c r="IR2" s="27"/>
      <c r="IS2" s="28">
        <f>SUM(IT4:IT54)</f>
        <v>103.43685000000001</v>
      </c>
      <c r="IT2" s="29" t="s">
        <v>110</v>
      </c>
      <c r="IU2" s="27"/>
      <c r="IV2" s="30">
        <f>SUM(IV4:IV54)</f>
        <v>51223.824000000001</v>
      </c>
      <c r="IW2" s="24"/>
      <c r="IX2" s="25" t="s">
        <v>108</v>
      </c>
      <c r="IY2" s="26" t="s">
        <v>109</v>
      </c>
      <c r="IZ2" s="27"/>
      <c r="JA2" s="28">
        <f>SUM(JB4:JB54)</f>
        <v>93.532499999999999</v>
      </c>
      <c r="JB2" s="29" t="s">
        <v>110</v>
      </c>
      <c r="JC2" s="27"/>
      <c r="JD2" s="30">
        <f>SUM(JD4:JD54)</f>
        <v>5985</v>
      </c>
      <c r="JE2" s="24"/>
      <c r="JF2" s="25" t="s">
        <v>108</v>
      </c>
      <c r="JG2" s="26" t="s">
        <v>109</v>
      </c>
      <c r="JH2" s="27"/>
      <c r="JI2" s="28">
        <f>SUM(JJ4:JJ54)</f>
        <v>37.37115</v>
      </c>
      <c r="JJ2" s="29" t="s">
        <v>110</v>
      </c>
      <c r="JK2" s="27"/>
      <c r="JL2" s="30">
        <f>SUM(JL4:JL54)</f>
        <v>24358.974999999999</v>
      </c>
      <c r="JM2" s="24"/>
      <c r="JN2" s="25" t="s">
        <v>108</v>
      </c>
      <c r="JO2" s="26" t="s">
        <v>109</v>
      </c>
      <c r="JP2" s="27"/>
      <c r="JQ2" s="28">
        <f>SUM(JR4:JR54)</f>
        <v>104.42239999999998</v>
      </c>
      <c r="JR2" s="29" t="s">
        <v>110</v>
      </c>
      <c r="JS2" s="27"/>
      <c r="JT2" s="30">
        <f>SUM(JT4:JT54)</f>
        <v>59039.040000000001</v>
      </c>
      <c r="JU2" s="24"/>
      <c r="JV2" s="25" t="s">
        <v>108</v>
      </c>
      <c r="JW2" s="26" t="s">
        <v>109</v>
      </c>
      <c r="JX2" s="27"/>
      <c r="JY2" s="28">
        <f>SUM(JZ4:JZ54)</f>
        <v>91.77640000000001</v>
      </c>
      <c r="JZ2" s="29" t="s">
        <v>110</v>
      </c>
      <c r="KA2" s="27"/>
      <c r="KB2" s="30">
        <f>SUM(KB4:KB54)</f>
        <v>37387.33</v>
      </c>
      <c r="KC2" s="24"/>
      <c r="KD2" s="31" t="s">
        <v>108</v>
      </c>
      <c r="KE2" s="32" t="s">
        <v>109</v>
      </c>
      <c r="KF2" s="33"/>
      <c r="KG2" s="34">
        <f>SUM(KH4:KH54)</f>
        <v>76.211600000000004</v>
      </c>
      <c r="KH2" s="35" t="s">
        <v>110</v>
      </c>
      <c r="KI2" s="33"/>
      <c r="KJ2" s="36">
        <f>SUM(KJ4:KJ54)</f>
        <v>40011.089999999997</v>
      </c>
      <c r="KK2" s="24"/>
      <c r="KL2" s="25" t="s">
        <v>108</v>
      </c>
      <c r="KM2" s="26" t="s">
        <v>109</v>
      </c>
      <c r="KN2" s="27"/>
      <c r="KO2" s="28">
        <f>SUM(KP4:KP54)</f>
        <v>12.87125</v>
      </c>
      <c r="KP2" s="29" t="s">
        <v>110</v>
      </c>
      <c r="KQ2" s="27"/>
      <c r="KR2" s="30">
        <f>SUM(KR4:KR54)</f>
        <v>10553.4375</v>
      </c>
      <c r="KS2" s="24"/>
      <c r="KT2" s="25" t="s">
        <v>108</v>
      </c>
      <c r="KU2" s="26" t="s">
        <v>109</v>
      </c>
      <c r="KV2" s="27"/>
      <c r="KW2" s="28">
        <f>SUM(KX4:KX54)</f>
        <v>11.949</v>
      </c>
      <c r="KX2" s="29" t="s">
        <v>110</v>
      </c>
      <c r="KY2" s="27"/>
      <c r="KZ2" s="30">
        <f>SUM(KZ4:KZ54)</f>
        <v>12216.85</v>
      </c>
      <c r="LA2" s="24"/>
      <c r="LB2" s="25" t="s">
        <v>108</v>
      </c>
      <c r="LC2" s="26" t="s">
        <v>109</v>
      </c>
      <c r="LD2" s="27"/>
      <c r="LE2" s="28">
        <f>SUM(LF4:LF54)</f>
        <v>17.476399999999998</v>
      </c>
      <c r="LF2" s="29" t="s">
        <v>110</v>
      </c>
      <c r="LG2" s="27"/>
      <c r="LH2" s="30">
        <f>SUM(LH4:LH54)</f>
        <v>8038.7120000000004</v>
      </c>
      <c r="LI2" s="24"/>
      <c r="LJ2" s="25" t="s">
        <v>108</v>
      </c>
      <c r="LK2" s="26" t="s">
        <v>109</v>
      </c>
      <c r="LL2" s="27"/>
      <c r="LM2" s="28">
        <f>SUM(LN4:LN54)</f>
        <v>155.7816</v>
      </c>
      <c r="LN2" s="29" t="s">
        <v>110</v>
      </c>
      <c r="LO2" s="27"/>
      <c r="LP2" s="30">
        <f>SUM(LP4:LP54)</f>
        <v>9077</v>
      </c>
      <c r="LQ2" s="24"/>
      <c r="LR2" s="25" t="s">
        <v>108</v>
      </c>
      <c r="LS2" s="26" t="s">
        <v>109</v>
      </c>
      <c r="LT2" s="27"/>
      <c r="LU2" s="28">
        <f>SUM(LV4:LV54)</f>
        <v>134.94489999999999</v>
      </c>
      <c r="LV2" s="29" t="s">
        <v>110</v>
      </c>
      <c r="LW2" s="27"/>
      <c r="LX2" s="30">
        <f>SUM(LX4:LX54)</f>
        <v>53039.316249999996</v>
      </c>
      <c r="LY2" s="24"/>
      <c r="LZ2" s="25" t="s">
        <v>108</v>
      </c>
      <c r="MA2" s="26" t="s">
        <v>109</v>
      </c>
      <c r="MB2" s="27"/>
      <c r="MC2" s="28">
        <f>SUM(MD4:MD54)</f>
        <v>38.734000000000002</v>
      </c>
      <c r="MD2" s="29" t="s">
        <v>110</v>
      </c>
      <c r="ME2" s="27"/>
      <c r="MF2" s="30">
        <f>SUM(MF4:MF54)</f>
        <v>1815</v>
      </c>
      <c r="MG2" s="24"/>
      <c r="MH2" s="25" t="s">
        <v>108</v>
      </c>
      <c r="MI2" s="26" t="s">
        <v>109</v>
      </c>
      <c r="MJ2" s="27"/>
      <c r="MK2" s="28">
        <f>SUM(ML4:ML54)</f>
        <v>72.001625000000004</v>
      </c>
      <c r="ML2" s="29" t="s">
        <v>110</v>
      </c>
      <c r="MM2" s="27"/>
      <c r="MN2" s="30">
        <f>SUM(MN4:MN54)</f>
        <v>38300.779999999992</v>
      </c>
      <c r="MO2" s="24"/>
      <c r="MP2" s="25" t="s">
        <v>108</v>
      </c>
      <c r="MQ2" s="26" t="s">
        <v>109</v>
      </c>
      <c r="MR2" s="27"/>
      <c r="MS2" s="28">
        <f>SUM(MT4:MT54)</f>
        <v>39.841800000000006</v>
      </c>
      <c r="MT2" s="29" t="s">
        <v>110</v>
      </c>
      <c r="MU2" s="27"/>
      <c r="MV2" s="30">
        <f>SUM(MV4:MV54)</f>
        <v>33210.123999999996</v>
      </c>
      <c r="MW2" s="24"/>
      <c r="MX2" s="25" t="s">
        <v>108</v>
      </c>
      <c r="MY2" s="26" t="s">
        <v>109</v>
      </c>
      <c r="MZ2" s="27"/>
      <c r="NA2" s="28">
        <f>SUM(NB4:NB54)</f>
        <v>577.14280000000008</v>
      </c>
      <c r="NB2" s="29" t="s">
        <v>110</v>
      </c>
      <c r="NC2" s="27"/>
      <c r="ND2" s="30">
        <f>SUM(ND4:ND54)</f>
        <v>91901.144</v>
      </c>
      <c r="NE2" s="24"/>
      <c r="NF2" s="25" t="s">
        <v>108</v>
      </c>
      <c r="NG2" s="26" t="s">
        <v>109</v>
      </c>
      <c r="NH2" s="27"/>
      <c r="NI2" s="28">
        <f>SUM(NJ4:NJ54)</f>
        <v>14.775099999999998</v>
      </c>
      <c r="NJ2" s="29" t="s">
        <v>110</v>
      </c>
      <c r="NK2" s="27"/>
      <c r="NL2" s="30">
        <f>SUM(NL4:NL54)</f>
        <v>12184.960000000001</v>
      </c>
      <c r="NM2" s="24"/>
      <c r="NN2" s="25" t="s">
        <v>108</v>
      </c>
      <c r="NO2" s="26" t="s">
        <v>109</v>
      </c>
      <c r="NP2" s="27"/>
      <c r="NQ2" s="28">
        <f>SUM(NR4:NR54)</f>
        <v>94.545800000000014</v>
      </c>
      <c r="NR2" s="29" t="s">
        <v>110</v>
      </c>
      <c r="NS2" s="27"/>
      <c r="NT2" s="30">
        <f>SUM(NT4:NT54)</f>
        <v>68194.963999999978</v>
      </c>
      <c r="NU2" s="24"/>
      <c r="NV2" s="25" t="s">
        <v>108</v>
      </c>
      <c r="NW2" s="26" t="s">
        <v>109</v>
      </c>
      <c r="NX2" s="27"/>
      <c r="NY2" s="28">
        <f>SUM(NZ4:NZ54)</f>
        <v>29.545200000000001</v>
      </c>
      <c r="NZ2" s="29" t="s">
        <v>110</v>
      </c>
      <c r="OA2" s="27"/>
      <c r="OB2" s="30">
        <f>SUM(OB4:OB54)</f>
        <v>20277.12</v>
      </c>
      <c r="OC2" s="24"/>
      <c r="OD2" s="25" t="s">
        <v>108</v>
      </c>
      <c r="OE2" s="26" t="s">
        <v>109</v>
      </c>
      <c r="OF2" s="27"/>
      <c r="OG2" s="28">
        <f>SUM(OH4:OH54)</f>
        <v>31.697500000000005</v>
      </c>
      <c r="OH2" s="29" t="s">
        <v>110</v>
      </c>
      <c r="OI2" s="27"/>
      <c r="OJ2" s="30">
        <f>SUM(OJ4:OJ54)</f>
        <v>19969.425000000003</v>
      </c>
      <c r="OK2" s="24"/>
      <c r="OL2" s="25" t="s">
        <v>108</v>
      </c>
      <c r="OM2" s="26" t="s">
        <v>109</v>
      </c>
      <c r="ON2" s="27"/>
      <c r="OO2" s="28">
        <f>SUM(OP4:OP54)</f>
        <v>80.10799999999999</v>
      </c>
      <c r="OP2" s="29" t="s">
        <v>110</v>
      </c>
      <c r="OQ2" s="27"/>
      <c r="OR2" s="30">
        <f>SUM(OR4:OR54)</f>
        <v>43500.174000000006</v>
      </c>
      <c r="OS2" s="24"/>
      <c r="OT2" s="37" t="s">
        <v>108</v>
      </c>
      <c r="OU2" s="38" t="s">
        <v>112</v>
      </c>
      <c r="OV2" s="39"/>
      <c r="OW2" s="40">
        <f>SUM(OX4:OX54)</f>
        <v>109.52350000000001</v>
      </c>
      <c r="OX2" s="40"/>
      <c r="OY2" s="41" t="s">
        <v>113</v>
      </c>
      <c r="OZ2" s="42">
        <f>SUM(OZ4:OZ54)</f>
        <v>68999.804999999993</v>
      </c>
      <c r="PA2" s="43"/>
      <c r="PB2" s="44" t="s">
        <v>108</v>
      </c>
      <c r="PC2" s="45" t="s">
        <v>112</v>
      </c>
      <c r="PD2" s="46"/>
      <c r="PE2" s="47">
        <f>SUM(PF4:PF54)</f>
        <v>8.3560999999999996</v>
      </c>
      <c r="PF2" s="47"/>
      <c r="PG2" s="48" t="s">
        <v>114</v>
      </c>
      <c r="PH2" s="49">
        <f>SUM(PH4:PH54)</f>
        <v>4846.5380000000005</v>
      </c>
      <c r="PI2" s="43"/>
      <c r="PJ2" s="44" t="s">
        <v>108</v>
      </c>
      <c r="PK2" s="45" t="s">
        <v>112</v>
      </c>
      <c r="PL2" s="46"/>
      <c r="PM2" s="47">
        <f>SUM(PN4:PN54)</f>
        <v>73.695050000000009</v>
      </c>
      <c r="PN2" s="47"/>
      <c r="PO2" s="48" t="s">
        <v>114</v>
      </c>
      <c r="PP2" s="49">
        <f>SUM(PP4:PP54)</f>
        <v>46427.881500000003</v>
      </c>
      <c r="PQ2" s="43"/>
      <c r="PR2" s="44" t="s">
        <v>108</v>
      </c>
      <c r="PS2" s="45" t="s">
        <v>112</v>
      </c>
      <c r="PT2" s="46"/>
      <c r="PU2" s="47">
        <f>SUM(PV4:PV54)</f>
        <v>44.637320000000003</v>
      </c>
      <c r="PV2" s="47"/>
      <c r="PW2" s="48" t="s">
        <v>114</v>
      </c>
      <c r="PX2" s="49">
        <f>SUM(PX4:PX54)</f>
        <v>0</v>
      </c>
      <c r="PY2" s="43"/>
      <c r="PZ2" s="44" t="s">
        <v>108</v>
      </c>
      <c r="QA2" s="45" t="s">
        <v>112</v>
      </c>
      <c r="QB2" s="46"/>
      <c r="QC2" s="47">
        <f>SUM(QD4:QD54)</f>
        <v>12.169</v>
      </c>
      <c r="QD2" s="47"/>
      <c r="QE2" s="48" t="s">
        <v>114</v>
      </c>
      <c r="QF2" s="49">
        <f>SUM(QF4:QF54)</f>
        <v>3650.7</v>
      </c>
      <c r="QG2" s="43"/>
      <c r="QH2" s="44" t="s">
        <v>108</v>
      </c>
      <c r="QI2" s="45" t="s">
        <v>112</v>
      </c>
      <c r="QJ2" s="46"/>
      <c r="QK2" s="47">
        <f>SUM(QL4:QL54)</f>
        <v>166.809</v>
      </c>
      <c r="QL2" s="47"/>
      <c r="QM2" s="48" t="s">
        <v>114</v>
      </c>
      <c r="QN2" s="49">
        <f>SUM(QN4:QN54)</f>
        <v>0</v>
      </c>
      <c r="QO2" s="43"/>
      <c r="QP2" s="44" t="s">
        <v>108</v>
      </c>
      <c r="QQ2" s="45" t="s">
        <v>112</v>
      </c>
      <c r="QR2" s="46"/>
      <c r="QS2" s="47">
        <f>SUM(QT4:QT54)</f>
        <v>1302.3588749999999</v>
      </c>
      <c r="QT2" s="47"/>
      <c r="QU2" s="48" t="s">
        <v>114</v>
      </c>
      <c r="QV2" s="49">
        <f>SUM(QV4:QV54)</f>
        <v>152671.05524999998</v>
      </c>
      <c r="QW2" s="43"/>
      <c r="QX2" s="44" t="s">
        <v>108</v>
      </c>
      <c r="QY2" s="45" t="s">
        <v>112</v>
      </c>
      <c r="QZ2" s="46"/>
      <c r="RA2" s="47">
        <f>SUM(RB4:RB54)</f>
        <v>10.3932</v>
      </c>
      <c r="RB2" s="47"/>
      <c r="RC2" s="48" t="s">
        <v>114</v>
      </c>
      <c r="RD2" s="49">
        <f>SUM(RD4:RD54)</f>
        <v>3117.96</v>
      </c>
      <c r="RE2" s="43"/>
      <c r="RF2" s="44" t="s">
        <v>108</v>
      </c>
      <c r="RG2" s="45" t="s">
        <v>112</v>
      </c>
      <c r="RH2" s="46"/>
      <c r="RI2" s="47">
        <f>SUM(RJ4:RJ54)</f>
        <v>271.01827500000002</v>
      </c>
      <c r="RJ2" s="47"/>
      <c r="RK2" s="48" t="s">
        <v>114</v>
      </c>
      <c r="RL2" s="49">
        <f>SUM(RL4:RL54)</f>
        <v>82580.482499999998</v>
      </c>
      <c r="RM2" s="43"/>
      <c r="RN2" s="44" t="s">
        <v>108</v>
      </c>
      <c r="RO2" s="45" t="s">
        <v>112</v>
      </c>
      <c r="RP2" s="46"/>
      <c r="RQ2" s="47">
        <f>SUM(RR4:RR54)</f>
        <v>153.15100000000001</v>
      </c>
      <c r="RR2" s="47"/>
      <c r="RS2" s="48" t="s">
        <v>114</v>
      </c>
      <c r="RT2" s="49">
        <f>SUM(RT4:RT54)</f>
        <v>90990.599999999991</v>
      </c>
      <c r="RU2" s="43"/>
      <c r="RV2" s="44" t="s">
        <v>108</v>
      </c>
      <c r="RW2" s="45" t="s">
        <v>112</v>
      </c>
      <c r="RX2" s="46"/>
      <c r="RY2" s="47">
        <f>SUM(RZ4:RZ54)</f>
        <v>13.3345</v>
      </c>
      <c r="RZ2" s="47"/>
      <c r="SA2" s="48" t="s">
        <v>114</v>
      </c>
      <c r="SB2" s="49">
        <f>SUM(SB4:SB54)</f>
        <v>17756.25</v>
      </c>
      <c r="SC2" s="43"/>
      <c r="SD2" s="44" t="s">
        <v>108</v>
      </c>
      <c r="SE2" s="45" t="s">
        <v>112</v>
      </c>
      <c r="SF2" s="46"/>
      <c r="SG2" s="47">
        <f>SUM(SH4:SH54)</f>
        <v>18.39</v>
      </c>
      <c r="SH2" s="47"/>
      <c r="SI2" s="48" t="s">
        <v>114</v>
      </c>
      <c r="SJ2" s="49">
        <f>SUM(SJ4:SJ54)-20000</f>
        <v>3869.5999999999985</v>
      </c>
      <c r="SK2" s="43"/>
      <c r="SL2" s="44" t="s">
        <v>108</v>
      </c>
      <c r="SM2" s="50" t="s">
        <v>112</v>
      </c>
      <c r="SN2" s="51"/>
      <c r="SO2" s="52">
        <f>SUM(SP4:SP54)</f>
        <v>65.308374999999998</v>
      </c>
      <c r="SP2" s="52"/>
      <c r="SQ2" s="48" t="s">
        <v>114</v>
      </c>
      <c r="SR2" s="49">
        <f>SUM(SR4:SR54)</f>
        <v>32532.806250000001</v>
      </c>
      <c r="SS2" s="43"/>
      <c r="ST2" s="53" t="s">
        <v>108</v>
      </c>
      <c r="SU2" s="50" t="s">
        <v>112</v>
      </c>
      <c r="SV2" s="51"/>
      <c r="SW2" s="52">
        <f>SUM(SX4:SX54)</f>
        <v>350.05410000000001</v>
      </c>
      <c r="SX2" s="52"/>
      <c r="SY2" s="48" t="s">
        <v>114</v>
      </c>
      <c r="SZ2" s="49">
        <f>SUM(SZ4:SZ54)</f>
        <v>123262.72649999998</v>
      </c>
      <c r="TA2" s="43"/>
      <c r="TB2" s="44" t="s">
        <v>108</v>
      </c>
      <c r="TC2" s="50" t="s">
        <v>112</v>
      </c>
      <c r="TD2" s="51"/>
      <c r="TE2" s="52">
        <f>SUM(TF4:TF54)</f>
        <v>176.11249999999998</v>
      </c>
      <c r="TF2" s="52"/>
      <c r="TG2" s="48" t="s">
        <v>114</v>
      </c>
      <c r="TH2" s="49">
        <f>SUM(TH4:TH54)</f>
        <v>52380.074999999997</v>
      </c>
      <c r="TI2" s="43"/>
      <c r="TJ2" s="44" t="s">
        <v>108</v>
      </c>
      <c r="TK2" s="50" t="s">
        <v>112</v>
      </c>
      <c r="TL2" s="51"/>
      <c r="TM2" s="52">
        <f>SUM(TN4:TN54)</f>
        <v>56.522000000000006</v>
      </c>
      <c r="TN2" s="52"/>
      <c r="TO2" s="48" t="s">
        <v>114</v>
      </c>
      <c r="TP2" s="49">
        <f>SUM(TP4:TP54)</f>
        <v>18652.259999999998</v>
      </c>
      <c r="TQ2" s="43"/>
      <c r="TR2" s="44" t="s">
        <v>108</v>
      </c>
      <c r="TS2" s="50" t="s">
        <v>112</v>
      </c>
      <c r="TT2" s="51"/>
      <c r="TU2" s="52">
        <f>SUM(TV4:TV54)</f>
        <v>86.343699999999998</v>
      </c>
      <c r="TV2" s="52"/>
      <c r="TW2" s="48" t="s">
        <v>114</v>
      </c>
      <c r="TX2" s="49">
        <f>SUM(TX4:TX54)</f>
        <v>72232.928499999995</v>
      </c>
      <c r="TY2" s="43"/>
      <c r="TZ2" s="44" t="s">
        <v>108</v>
      </c>
      <c r="UA2" s="50" t="s">
        <v>112</v>
      </c>
      <c r="UB2" s="51"/>
      <c r="UC2" s="52">
        <f>SUM(UD4:UD54)</f>
        <v>65.008576000000005</v>
      </c>
      <c r="UD2" s="52"/>
      <c r="UE2" s="48" t="s">
        <v>114</v>
      </c>
      <c r="UF2" s="49">
        <f>SUM(UF4:UF54)</f>
        <v>20802.744320000005</v>
      </c>
      <c r="UG2" s="43"/>
      <c r="UH2" s="53" t="s">
        <v>108</v>
      </c>
      <c r="UI2" s="50" t="s">
        <v>112</v>
      </c>
      <c r="UJ2" s="51"/>
      <c r="UK2" s="52">
        <f>SUM(UL4:UL54)</f>
        <v>1610.4513500000003</v>
      </c>
      <c r="UL2" s="52"/>
      <c r="UM2" s="48" t="s">
        <v>114</v>
      </c>
      <c r="UN2" s="49">
        <f>SUM(UN4:UN78)</f>
        <v>321805.68575000006</v>
      </c>
      <c r="UO2" s="43"/>
      <c r="UP2" s="44" t="s">
        <v>108</v>
      </c>
      <c r="UQ2" s="50" t="s">
        <v>112</v>
      </c>
      <c r="UR2" s="51"/>
      <c r="US2" s="52">
        <f>SUM(UT4:UT54)</f>
        <v>53.732589999999995</v>
      </c>
      <c r="UT2" s="52"/>
      <c r="UU2" s="48" t="s">
        <v>114</v>
      </c>
      <c r="UV2" s="49">
        <f>SUM(UV4:UV54)</f>
        <v>41288.59874999999</v>
      </c>
      <c r="UW2" s="43"/>
      <c r="UX2" s="44" t="s">
        <v>108</v>
      </c>
      <c r="UY2" s="50" t="s">
        <v>112</v>
      </c>
      <c r="UZ2" s="51"/>
      <c r="VA2" s="52">
        <f>SUM(VB4:VB54)</f>
        <v>73.621850000000009</v>
      </c>
      <c r="VB2" s="52"/>
      <c r="VC2" s="48" t="s">
        <v>114</v>
      </c>
      <c r="VD2" s="49">
        <f>SUM(VD4:VD54)</f>
        <v>0</v>
      </c>
      <c r="VE2" s="43"/>
      <c r="VF2" s="44" t="s">
        <v>108</v>
      </c>
      <c r="VG2" s="50" t="s">
        <v>112</v>
      </c>
      <c r="VH2" s="51"/>
      <c r="VI2" s="52">
        <f>SUM(VJ4:VJ54)</f>
        <v>66.150850000000005</v>
      </c>
      <c r="VJ2" s="52"/>
      <c r="VK2" s="48" t="s">
        <v>114</v>
      </c>
      <c r="VL2" s="49">
        <f>SUM(VL4:VL54)</f>
        <v>26185.614999999998</v>
      </c>
      <c r="VM2" s="43"/>
      <c r="VN2" s="44" t="s">
        <v>108</v>
      </c>
      <c r="VO2" s="50" t="s">
        <v>112</v>
      </c>
      <c r="VP2" s="51"/>
      <c r="VQ2" s="52">
        <f>SUM(VR4:VR54)</f>
        <v>0</v>
      </c>
      <c r="VR2" s="52"/>
      <c r="VS2" s="48" t="s">
        <v>114</v>
      </c>
      <c r="VT2" s="49">
        <f>SUM(VT4:VT54)</f>
        <v>10923</v>
      </c>
      <c r="VU2" s="43"/>
      <c r="VV2" s="44" t="s">
        <v>108</v>
      </c>
      <c r="VW2" s="50" t="s">
        <v>112</v>
      </c>
      <c r="VX2" s="51"/>
      <c r="VY2" s="52">
        <f>SUM(VZ4:VZ54)</f>
        <v>37.631999999999998</v>
      </c>
      <c r="VZ2" s="52"/>
      <c r="WA2" s="48" t="s">
        <v>114</v>
      </c>
      <c r="WB2" s="49">
        <f>SUM(WB4:WB54)-32964.76</f>
        <v>15964.760000000002</v>
      </c>
      <c r="WC2" s="43"/>
      <c r="WD2" s="44" t="s">
        <v>108</v>
      </c>
      <c r="WE2" s="50" t="s">
        <v>112</v>
      </c>
      <c r="WF2" s="51"/>
      <c r="WG2" s="52">
        <f>SUM(WH4:WH54)</f>
        <v>1814.5036999999995</v>
      </c>
      <c r="WH2" s="52"/>
      <c r="WI2" s="48" t="s">
        <v>114</v>
      </c>
      <c r="WJ2" s="49">
        <f>SUM(WJ4:WJ54)</f>
        <v>310181.55300000007</v>
      </c>
      <c r="WK2" s="43"/>
      <c r="WL2" s="44" t="s">
        <v>108</v>
      </c>
      <c r="WM2" s="50" t="s">
        <v>112</v>
      </c>
      <c r="WN2" s="51"/>
      <c r="WO2" s="52">
        <f>SUM(WP4:WP54)</f>
        <v>63.135550000000002</v>
      </c>
      <c r="WP2" s="52"/>
      <c r="WQ2" s="48" t="s">
        <v>114</v>
      </c>
      <c r="WR2" s="49">
        <f>SUM(WR4:WR54)</f>
        <v>24695.856500000002</v>
      </c>
      <c r="WS2" s="43"/>
      <c r="WT2" s="44" t="s">
        <v>108</v>
      </c>
      <c r="WU2" s="50" t="s">
        <v>112</v>
      </c>
      <c r="WV2" s="51"/>
      <c r="WW2" s="52">
        <f>SUM(WX4:WX54)</f>
        <v>33.783799999999999</v>
      </c>
      <c r="WX2" s="52"/>
      <c r="WY2" s="48" t="s">
        <v>114</v>
      </c>
      <c r="WZ2" s="49">
        <f>SUM(WZ4:WZ54)</f>
        <v>16891.900000000001</v>
      </c>
      <c r="XA2" s="43"/>
      <c r="XB2" s="44" t="s">
        <v>108</v>
      </c>
      <c r="XC2" s="50" t="s">
        <v>112</v>
      </c>
      <c r="XD2" s="51"/>
      <c r="XE2" s="52">
        <f>SUM(XF4:XF54)</f>
        <v>0</v>
      </c>
      <c r="XF2" s="52"/>
      <c r="XG2" s="48" t="s">
        <v>114</v>
      </c>
      <c r="XH2" s="49">
        <f>SUM(XH4:XH54)</f>
        <v>6250</v>
      </c>
      <c r="XI2" s="43"/>
      <c r="XJ2" s="44" t="s">
        <v>108</v>
      </c>
      <c r="XK2" s="50" t="s">
        <v>112</v>
      </c>
      <c r="XL2" s="51"/>
      <c r="XM2" s="52">
        <f>SUM(XN4:XN54)</f>
        <v>25.075800000000001</v>
      </c>
      <c r="XN2" s="52"/>
      <c r="XO2" s="48" t="s">
        <v>114</v>
      </c>
      <c r="XP2" s="49">
        <f>SUM(XP4:XP54)</f>
        <v>5527.4340000000002</v>
      </c>
      <c r="XQ2" s="43"/>
      <c r="XR2" s="44" t="s">
        <v>108</v>
      </c>
      <c r="XS2" s="50" t="s">
        <v>112</v>
      </c>
      <c r="XT2" s="51"/>
      <c r="XU2" s="52">
        <f>SUM(XV4:XV54)</f>
        <v>463.90569999999997</v>
      </c>
      <c r="XV2" s="52"/>
      <c r="XW2" s="48" t="s">
        <v>114</v>
      </c>
      <c r="XX2" s="49">
        <f>SUM(XX4:XX54)</f>
        <v>60353.487499999996</v>
      </c>
      <c r="XY2" s="43"/>
      <c r="XZ2" s="44" t="s">
        <v>108</v>
      </c>
      <c r="YA2" s="50" t="s">
        <v>112</v>
      </c>
      <c r="YB2" s="51"/>
      <c r="YC2" s="52">
        <f>SUM(YD4:YD54)</f>
        <v>902.07060000000001</v>
      </c>
      <c r="YD2" s="52"/>
      <c r="YE2" s="48" t="s">
        <v>114</v>
      </c>
      <c r="YF2" s="49">
        <f>SUM(YF4:YF54)</f>
        <v>127930.74</v>
      </c>
      <c r="YG2" s="43"/>
      <c r="YH2" s="44" t="s">
        <v>108</v>
      </c>
      <c r="YI2" s="50" t="s">
        <v>112</v>
      </c>
      <c r="YJ2" s="51"/>
      <c r="YK2" s="52">
        <f>SUM(YL4:YL54)</f>
        <v>189.98790000000002</v>
      </c>
      <c r="YL2" s="52"/>
      <c r="YM2" s="48" t="s">
        <v>114</v>
      </c>
      <c r="YN2" s="49">
        <f>SUM(YN4:YN54)</f>
        <v>48524.769000000008</v>
      </c>
      <c r="YO2" s="43"/>
      <c r="YP2" s="44" t="s">
        <v>108</v>
      </c>
      <c r="YQ2" s="50" t="s">
        <v>112</v>
      </c>
      <c r="YR2" s="51"/>
      <c r="YS2" s="52">
        <f>SUM(YT4:YT54)</f>
        <v>207.76679999999999</v>
      </c>
      <c r="YT2" s="52"/>
      <c r="YU2" s="48" t="s">
        <v>114</v>
      </c>
      <c r="YV2" s="49">
        <f>SUM(YV4:YV54)</f>
        <v>54726.065999999999</v>
      </c>
      <c r="YW2" s="43"/>
      <c r="YX2" s="44" t="s">
        <v>108</v>
      </c>
      <c r="YY2" s="50" t="s">
        <v>112</v>
      </c>
      <c r="YZ2" s="51"/>
      <c r="ZA2" s="52">
        <f>SUM(ZB4:ZB54)</f>
        <v>42.696899999999999</v>
      </c>
      <c r="ZB2" s="52"/>
      <c r="ZC2" s="48" t="s">
        <v>114</v>
      </c>
      <c r="ZD2" s="49">
        <f>SUM(ZD4:ZD54)</f>
        <v>11162.028</v>
      </c>
      <c r="ZE2" s="43"/>
      <c r="ZF2" s="44" t="s">
        <v>108</v>
      </c>
      <c r="ZG2" s="50" t="s">
        <v>112</v>
      </c>
      <c r="ZH2" s="51"/>
      <c r="ZI2" s="52">
        <f>SUM(ZJ4:ZJ54)</f>
        <v>32.158299999999997</v>
      </c>
      <c r="ZJ2" s="52"/>
      <c r="ZK2" s="48" t="s">
        <v>114</v>
      </c>
      <c r="ZL2" s="49">
        <f>SUM(ZL4:ZL54)</f>
        <v>27264.929</v>
      </c>
      <c r="ZM2" s="43"/>
      <c r="ZN2" s="44" t="s">
        <v>108</v>
      </c>
      <c r="ZO2" s="50" t="s">
        <v>112</v>
      </c>
      <c r="ZP2" s="51"/>
      <c r="ZQ2" s="52">
        <f>SUM(ZR4:ZR54)</f>
        <v>14.1753</v>
      </c>
      <c r="ZR2" s="52"/>
      <c r="ZS2" s="48" t="s">
        <v>114</v>
      </c>
      <c r="ZT2" s="49">
        <f>SUM(ZT4:ZT54)</f>
        <v>9571.6740000000009</v>
      </c>
      <c r="ZU2" s="43"/>
      <c r="ZV2" s="44" t="s">
        <v>108</v>
      </c>
      <c r="ZW2" s="50" t="s">
        <v>112</v>
      </c>
      <c r="ZX2" s="51"/>
      <c r="ZY2" s="52">
        <f>SUM(ZZ4:ZZ54)</f>
        <v>117.88209999999999</v>
      </c>
      <c r="ZZ2" s="52"/>
      <c r="AAA2" s="48" t="s">
        <v>114</v>
      </c>
      <c r="AAB2" s="49">
        <f>SUM(AAB4:AAB54)</f>
        <v>86913.142999999996</v>
      </c>
      <c r="AAC2" s="43"/>
      <c r="AAD2" s="44" t="s">
        <v>108</v>
      </c>
      <c r="AAE2" s="50" t="s">
        <v>112</v>
      </c>
      <c r="AAF2" s="51"/>
      <c r="AAG2" s="52">
        <f>SUM(AAH4:AAH54)</f>
        <v>31.346450000000001</v>
      </c>
      <c r="AAH2" s="52"/>
      <c r="AAI2" s="48" t="s">
        <v>114</v>
      </c>
      <c r="AAJ2" s="49">
        <f>SUM(AAJ4:AAJ54)</f>
        <v>22024.8495</v>
      </c>
      <c r="AAK2" s="43"/>
      <c r="AAL2" s="44" t="s">
        <v>108</v>
      </c>
      <c r="AAM2" s="50" t="s">
        <v>112</v>
      </c>
      <c r="AAN2" s="51"/>
      <c r="AAO2" s="52">
        <f>SUM(AAP4:AAP54)</f>
        <v>28.403600000000001</v>
      </c>
      <c r="AAP2" s="52"/>
      <c r="AAQ2" s="48" t="s">
        <v>114</v>
      </c>
      <c r="AAR2" s="49">
        <f>SUM(AAR4:AAR54)</f>
        <v>11191.439999999999</v>
      </c>
      <c r="AAS2" s="43"/>
      <c r="AAT2" s="44" t="s">
        <v>108</v>
      </c>
      <c r="AAU2" s="50" t="s">
        <v>112</v>
      </c>
      <c r="AAV2" s="51"/>
      <c r="AAW2" s="52">
        <f>SUM(AAX4:AAX54)</f>
        <v>144.17730000000003</v>
      </c>
      <c r="AAX2" s="52"/>
      <c r="AAY2" s="48" t="s">
        <v>114</v>
      </c>
      <c r="AAZ2" s="49">
        <f>SUM(AAZ4:AAZ54)</f>
        <v>33255.983999999997</v>
      </c>
      <c r="ABA2" s="43"/>
      <c r="ABB2" s="44" t="s">
        <v>108</v>
      </c>
      <c r="ABC2" s="50" t="s">
        <v>112</v>
      </c>
      <c r="ABD2" s="51"/>
      <c r="ABE2" s="52">
        <f>SUM(ABF4:ABF54)</f>
        <v>17.7546</v>
      </c>
      <c r="ABF2" s="52"/>
      <c r="ABG2" s="48" t="s">
        <v>114</v>
      </c>
      <c r="ABH2" s="49">
        <f>SUM(ABH4:ABH54)</f>
        <v>0</v>
      </c>
      <c r="ABI2" s="43"/>
      <c r="ABJ2" s="44" t="s">
        <v>108</v>
      </c>
      <c r="ABK2" s="50" t="s">
        <v>112</v>
      </c>
      <c r="ABL2" s="51"/>
      <c r="ABM2" s="52">
        <f>SUM(ABN4:ABN54)</f>
        <v>152.471125</v>
      </c>
      <c r="ABN2" s="52"/>
      <c r="ABO2" s="48" t="s">
        <v>114</v>
      </c>
      <c r="ABP2" s="49">
        <f>SUM(ABP4:ABP54)</f>
        <v>105106.23125</v>
      </c>
      <c r="ABQ2" s="43"/>
      <c r="ABR2" s="44" t="s">
        <v>108</v>
      </c>
      <c r="ABS2" s="50" t="s">
        <v>112</v>
      </c>
      <c r="ABT2" s="51"/>
      <c r="ABU2" s="52">
        <f>SUM(ABV4:ABV54)</f>
        <v>118.30369999999999</v>
      </c>
      <c r="ABV2" s="52"/>
      <c r="ABW2" s="48" t="s">
        <v>114</v>
      </c>
      <c r="ABX2" s="49">
        <f>SUM(ABX4:ABX54)</f>
        <v>83525.155000000028</v>
      </c>
      <c r="ABY2" s="43"/>
      <c r="ABZ2" s="44" t="s">
        <v>108</v>
      </c>
      <c r="ACA2" s="50" t="s">
        <v>112</v>
      </c>
      <c r="ACB2" s="51"/>
      <c r="ACC2" s="52">
        <f>SUM(ACD4:ACD54)</f>
        <v>53.163599999999988</v>
      </c>
      <c r="ACD2" s="52"/>
      <c r="ACE2" s="48" t="s">
        <v>114</v>
      </c>
      <c r="ACF2" s="49">
        <f>SUM(ACF4:ACF54)</f>
        <v>24244.799999999999</v>
      </c>
      <c r="ACG2" s="43"/>
      <c r="ACH2" s="44" t="s">
        <v>108</v>
      </c>
      <c r="ACI2" s="50" t="s">
        <v>112</v>
      </c>
      <c r="ACJ2" s="51"/>
      <c r="ACK2" s="52">
        <f>SUM(ACL4:ACL54)</f>
        <v>17.260000000000002</v>
      </c>
      <c r="ACL2" s="52"/>
      <c r="ACM2" s="48" t="s">
        <v>114</v>
      </c>
      <c r="ACN2" s="49">
        <f>SUM(ACN4:ACN54)</f>
        <v>12159.840000000002</v>
      </c>
      <c r="ACO2" s="43"/>
      <c r="ACP2" s="54" t="s">
        <v>108</v>
      </c>
      <c r="ACQ2" s="55" t="s">
        <v>112</v>
      </c>
      <c r="ACR2" s="56"/>
      <c r="ACS2" s="57">
        <f>SUM(ACT4:ACT54)</f>
        <v>80.716249999999988</v>
      </c>
      <c r="ACT2" s="57"/>
      <c r="ACU2" s="58" t="s">
        <v>114</v>
      </c>
      <c r="ACV2" s="59">
        <f>SUM(ACV4:ACV54)</f>
        <v>57537.1875</v>
      </c>
      <c r="ACW2" s="43"/>
      <c r="ACX2" s="54" t="s">
        <v>108</v>
      </c>
      <c r="ACY2" s="55" t="s">
        <v>112</v>
      </c>
      <c r="ACZ2" s="56"/>
      <c r="ADA2" s="57">
        <f>SUM(ADB4:ADB54)</f>
        <v>46.152000000000001</v>
      </c>
      <c r="ADB2" s="57"/>
      <c r="ADC2" s="58" t="s">
        <v>114</v>
      </c>
      <c r="ADD2" s="59">
        <f>SUM(ADD4:ADD54)</f>
        <v>37479.200000000004</v>
      </c>
      <c r="ADE2" s="43"/>
      <c r="ADF2" s="60" t="s">
        <v>108</v>
      </c>
      <c r="ADG2" s="61" t="s">
        <v>112</v>
      </c>
      <c r="ADH2" s="62"/>
      <c r="ADI2" s="63">
        <f>SUM(ADJ4:ADJ54)</f>
        <v>42.546849999999999</v>
      </c>
      <c r="ADJ2" s="63"/>
      <c r="ADK2" s="64" t="s">
        <v>114</v>
      </c>
      <c r="ADL2" s="65">
        <f>SUM(ADL4:ADL54)</f>
        <v>35664.822500000002</v>
      </c>
      <c r="ADM2" s="43"/>
      <c r="ADN2" s="44" t="s">
        <v>108</v>
      </c>
      <c r="ADO2" s="50" t="s">
        <v>112</v>
      </c>
      <c r="ADP2" s="51"/>
      <c r="ADQ2" s="52">
        <f>SUM(ADR4:ADR54)</f>
        <v>8.0283250000000006</v>
      </c>
      <c r="ADR2" s="52"/>
      <c r="ADS2" s="48" t="s">
        <v>114</v>
      </c>
      <c r="ADT2" s="49">
        <f>SUM(ADT4:ADT54)</f>
        <v>5419.1193750000002</v>
      </c>
      <c r="ADU2" s="43"/>
      <c r="ADV2" s="44" t="s">
        <v>108</v>
      </c>
      <c r="ADW2" s="50" t="s">
        <v>112</v>
      </c>
      <c r="ADX2" s="51"/>
      <c r="ADY2" s="52">
        <f>SUM(ADZ4:ADZ54)</f>
        <v>36.070499999999988</v>
      </c>
      <c r="ADZ2" s="52"/>
      <c r="AEA2" s="48" t="s">
        <v>114</v>
      </c>
      <c r="AEB2" s="49">
        <f>SUM(AEB4:AEB54)</f>
        <v>34601.35</v>
      </c>
      <c r="AEC2" s="43"/>
      <c r="AED2" s="44" t="s">
        <v>108</v>
      </c>
      <c r="AEE2" s="50" t="s">
        <v>112</v>
      </c>
      <c r="AEF2" s="51"/>
      <c r="AEG2" s="52">
        <f>SUM(AEH4:AEH54)</f>
        <v>18.25</v>
      </c>
      <c r="AEH2" s="52"/>
      <c r="AEI2" s="48" t="s">
        <v>114</v>
      </c>
      <c r="AEJ2" s="49">
        <f>SUM(AEJ4:AEJ54)</f>
        <v>8160</v>
      </c>
      <c r="AEK2" s="43"/>
      <c r="AEL2" s="44" t="s">
        <v>108</v>
      </c>
      <c r="AEM2" s="50" t="s">
        <v>112</v>
      </c>
      <c r="AEN2" s="51"/>
      <c r="AEO2" s="52">
        <f>SUM(AEP4:AEP54)</f>
        <v>7.33385</v>
      </c>
      <c r="AEP2" s="52"/>
      <c r="AEQ2" s="48" t="s">
        <v>114</v>
      </c>
      <c r="AER2" s="49">
        <f>SUM(AER4:AER54)</f>
        <v>3700.31</v>
      </c>
      <c r="AES2" s="43"/>
      <c r="AET2" s="44" t="s">
        <v>108</v>
      </c>
      <c r="AEU2" s="50" t="s">
        <v>112</v>
      </c>
      <c r="AEV2" s="51"/>
      <c r="AEW2" s="52">
        <f>SUM(AEX4:AEX54)</f>
        <v>48.689000000000007</v>
      </c>
      <c r="AEX2" s="52"/>
      <c r="AEY2" s="48" t="s">
        <v>114</v>
      </c>
      <c r="AEZ2" s="49">
        <f>SUM(AEZ4:AEZ54)</f>
        <v>52254.549999999996</v>
      </c>
      <c r="AFA2" s="43"/>
      <c r="AFB2" s="44" t="s">
        <v>108</v>
      </c>
      <c r="AFC2" s="50" t="s">
        <v>112</v>
      </c>
      <c r="AFD2" s="51"/>
      <c r="AFE2" s="52">
        <f>SUM(AFF4:AFF54)</f>
        <v>46.016935000000004</v>
      </c>
      <c r="AFF2" s="52"/>
      <c r="AFG2" s="48" t="s">
        <v>114</v>
      </c>
      <c r="AFH2" s="49">
        <f>SUM(AFH4:AFH54)</f>
        <v>25309.314249999999</v>
      </c>
      <c r="AFI2" s="43"/>
      <c r="AFJ2" s="66" t="s">
        <v>108</v>
      </c>
      <c r="AFK2" s="67" t="s">
        <v>112</v>
      </c>
      <c r="AFL2" s="51"/>
      <c r="AFM2" s="52">
        <f>SUM(AFN4:AFN54)</f>
        <v>123.71999999999998</v>
      </c>
      <c r="AFN2" s="68"/>
      <c r="AFO2" s="48" t="s">
        <v>114</v>
      </c>
      <c r="AFP2" s="49">
        <f>SUM(AFP4:AFP54)</f>
        <v>68046</v>
      </c>
      <c r="AFQ2" s="43"/>
      <c r="AFR2" s="44" t="s">
        <v>108</v>
      </c>
      <c r="AFS2" s="50" t="s">
        <v>112</v>
      </c>
      <c r="AFT2" s="51"/>
      <c r="AFU2" s="52">
        <f>SUM(AFV4:AFV54)</f>
        <v>129.85140000000001</v>
      </c>
      <c r="AFV2" s="52"/>
      <c r="AFW2" s="48" t="s">
        <v>114</v>
      </c>
      <c r="AFX2" s="49">
        <f>SUM(AFX4:AFX54)</f>
        <v>85420.75</v>
      </c>
      <c r="AFY2" s="43"/>
      <c r="AFZ2" s="44" t="s">
        <v>108</v>
      </c>
      <c r="AGA2" s="50" t="s">
        <v>112</v>
      </c>
      <c r="AGB2" s="51"/>
      <c r="AGC2" s="52">
        <f>SUM(AGD4:AGD54)</f>
        <v>24.178220000000003</v>
      </c>
      <c r="AGD2" s="52"/>
      <c r="AGE2" s="48" t="s">
        <v>114</v>
      </c>
      <c r="AGF2" s="49">
        <f>SUM(AGF4:AGF54)</f>
        <v>7253.4660000000003</v>
      </c>
      <c r="AGG2" s="43"/>
      <c r="AGH2" s="44" t="s">
        <v>108</v>
      </c>
      <c r="AGI2" s="50" t="s">
        <v>112</v>
      </c>
      <c r="AGJ2" s="51"/>
      <c r="AGK2" s="52">
        <f>SUM(AGL4:AGL54)</f>
        <v>111.26405000000003</v>
      </c>
      <c r="AGL2" s="52"/>
      <c r="AGM2" s="48" t="s">
        <v>114</v>
      </c>
      <c r="AGN2" s="49">
        <f>SUM(AGN4:AGN54)</f>
        <v>75659.554000000004</v>
      </c>
      <c r="AGO2" s="43"/>
      <c r="AGP2" s="44" t="s">
        <v>108</v>
      </c>
      <c r="AGQ2" s="50" t="s">
        <v>112</v>
      </c>
      <c r="AGR2" s="51"/>
      <c r="AGS2" s="52">
        <f>SUM(AGT4:AGT54)</f>
        <v>284.73090000000002</v>
      </c>
      <c r="AGT2" s="52"/>
      <c r="AGU2" s="48" t="s">
        <v>114</v>
      </c>
      <c r="AGV2" s="49">
        <f>SUM(AGV4:AGV54)</f>
        <v>108259.144</v>
      </c>
      <c r="AGW2" s="43"/>
      <c r="AGX2" s="44" t="s">
        <v>108</v>
      </c>
      <c r="AGY2" s="50" t="s">
        <v>112</v>
      </c>
      <c r="AGZ2" s="51"/>
      <c r="AHA2" s="52">
        <f>SUM(AHB4:AHB54)</f>
        <v>123.37674999999999</v>
      </c>
      <c r="AHB2" s="52"/>
      <c r="AHC2" s="48" t="s">
        <v>114</v>
      </c>
      <c r="AHD2" s="49">
        <f>SUM(AHD4:AHD54)</f>
        <v>80656.189999999988</v>
      </c>
      <c r="AHE2" s="43"/>
      <c r="AHF2" s="44" t="s">
        <v>108</v>
      </c>
      <c r="AHG2" s="50" t="s">
        <v>112</v>
      </c>
      <c r="AHH2" s="51"/>
      <c r="AHI2" s="52">
        <f>SUM(AHJ4:AHJ54)</f>
        <v>51.423699999999997</v>
      </c>
      <c r="AHJ2" s="52"/>
      <c r="AHK2" s="48" t="s">
        <v>114</v>
      </c>
      <c r="AHL2" s="49">
        <f>SUM(AHL4:AHL54)</f>
        <v>47016.709999999992</v>
      </c>
      <c r="AHM2" s="43"/>
      <c r="AHN2" s="44" t="s">
        <v>108</v>
      </c>
      <c r="AHO2" s="50" t="s">
        <v>112</v>
      </c>
      <c r="AHP2" s="51"/>
      <c r="AHQ2" s="52">
        <f>SUM(AHR4:AHR54)</f>
        <v>79.774100000000004</v>
      </c>
      <c r="AHR2" s="52"/>
      <c r="AHS2" s="48" t="s">
        <v>114</v>
      </c>
      <c r="AHT2" s="49">
        <f>SUM(AHT4:AHT54)</f>
        <v>23932.23</v>
      </c>
      <c r="AHU2" s="43"/>
      <c r="AHV2" s="44" t="s">
        <v>108</v>
      </c>
      <c r="AHW2" s="50" t="s">
        <v>112</v>
      </c>
      <c r="AHX2" s="51"/>
      <c r="AHY2" s="52">
        <f>SUM(AHZ4:AHZ54)</f>
        <v>4.2562250000000006</v>
      </c>
      <c r="AHZ2" s="52"/>
      <c r="AIA2" s="48" t="s">
        <v>114</v>
      </c>
      <c r="AIB2" s="49">
        <f>SUM(AIB4:AIB54)</f>
        <v>1383.2731250000002</v>
      </c>
      <c r="AIC2" s="43"/>
      <c r="AID2" s="44" t="s">
        <v>108</v>
      </c>
      <c r="AIE2" s="50" t="s">
        <v>112</v>
      </c>
      <c r="AIF2" s="51"/>
      <c r="AIG2" s="52">
        <f>SUM(AIH4:AIH54)</f>
        <v>31.385899999999999</v>
      </c>
      <c r="AIH2" s="52"/>
      <c r="AII2" s="48" t="s">
        <v>114</v>
      </c>
      <c r="AIJ2" s="49">
        <f>SUM(AIJ4:AIJ54)</f>
        <v>28178.015000000003</v>
      </c>
      <c r="AIK2" s="43"/>
      <c r="AIL2" s="69" t="s">
        <v>108</v>
      </c>
      <c r="AIM2" s="70" t="s">
        <v>112</v>
      </c>
      <c r="AIN2" s="71"/>
      <c r="AIO2" s="72">
        <f>SUM(AIP4:AIP54)</f>
        <v>79.1815</v>
      </c>
      <c r="AIP2" s="73"/>
      <c r="AIQ2" s="48" t="s">
        <v>114</v>
      </c>
      <c r="AIR2" s="49">
        <f>SUM(AIR4:AIR54)</f>
        <v>0</v>
      </c>
      <c r="AIS2" s="43"/>
      <c r="AIT2" s="44" t="s">
        <v>108</v>
      </c>
      <c r="AIU2" s="50" t="s">
        <v>112</v>
      </c>
      <c r="AIV2" s="51"/>
      <c r="AIW2" s="52">
        <f>SUM(AIX4:AIX54)</f>
        <v>23.107800000000001</v>
      </c>
      <c r="AIX2" s="52"/>
      <c r="AIY2" s="48" t="s">
        <v>114</v>
      </c>
      <c r="AIZ2" s="49">
        <f>SUM(AIZ4:AIZ54)</f>
        <v>2772.9360000000001</v>
      </c>
      <c r="AJA2" s="43"/>
      <c r="AJB2" s="44" t="s">
        <v>108</v>
      </c>
      <c r="AJC2" s="50" t="s">
        <v>112</v>
      </c>
      <c r="AJD2" s="51"/>
      <c r="AJE2" s="52">
        <f>SUM(AJF4:AJF54)</f>
        <v>75.718965000000011</v>
      </c>
      <c r="AJF2" s="52"/>
      <c r="AJG2" s="48" t="s">
        <v>114</v>
      </c>
      <c r="AJH2" s="49">
        <f>SUM(AJH4:AJH54)</f>
        <v>66461.120250000007</v>
      </c>
      <c r="AJI2" s="43"/>
      <c r="AJJ2" s="44" t="s">
        <v>108</v>
      </c>
      <c r="AJK2" s="50" t="s">
        <v>112</v>
      </c>
      <c r="AJL2" s="51"/>
      <c r="AJM2" s="52">
        <f>SUM(AJN4:AJN54)</f>
        <v>91.449600000000004</v>
      </c>
      <c r="AJN2" s="52"/>
      <c r="AJO2" s="48" t="s">
        <v>114</v>
      </c>
      <c r="AJP2" s="49">
        <f>SUM(AJP4:AJP54)</f>
        <v>24906.624000000003</v>
      </c>
      <c r="AJQ2" s="43"/>
      <c r="AJR2" s="44" t="s">
        <v>108</v>
      </c>
      <c r="AJS2" s="50" t="s">
        <v>112</v>
      </c>
      <c r="AJT2" s="51"/>
      <c r="AJU2" s="52">
        <f>SUM(AJV4:AJV54)</f>
        <v>34.900285000000004</v>
      </c>
      <c r="AJV2" s="52"/>
      <c r="AJW2" s="48" t="s">
        <v>114</v>
      </c>
      <c r="AJX2" s="49">
        <f>SUM(AJX4:AJX54)</f>
        <v>33155.270750000003</v>
      </c>
      <c r="AJY2" s="43"/>
      <c r="AJZ2" s="44" t="s">
        <v>108</v>
      </c>
      <c r="AKA2" s="50" t="s">
        <v>112</v>
      </c>
      <c r="AKB2" s="51"/>
      <c r="AKC2" s="52">
        <f>SUM(AKD4:AKD54)</f>
        <v>75.206400000000002</v>
      </c>
      <c r="AKD2" s="52"/>
      <c r="AKE2" s="48" t="s">
        <v>114</v>
      </c>
      <c r="AKF2" s="49">
        <f>SUM(AKF4:AKF54)</f>
        <v>4936.92</v>
      </c>
      <c r="AKG2" s="43"/>
      <c r="AKH2" s="44" t="s">
        <v>108</v>
      </c>
      <c r="AKI2" s="50" t="s">
        <v>112</v>
      </c>
      <c r="AKJ2" s="51"/>
      <c r="AKK2" s="52">
        <f>SUM(AKL4:AKL54)</f>
        <v>164.82747500000002</v>
      </c>
      <c r="AKL2" s="52"/>
      <c r="AKM2" s="48" t="s">
        <v>114</v>
      </c>
      <c r="AKN2" s="49">
        <f>SUM(AKN4:AKN54)</f>
        <v>67839.178375000003</v>
      </c>
      <c r="AKO2" s="43"/>
      <c r="AKP2" s="44" t="s">
        <v>108</v>
      </c>
      <c r="AKQ2" s="50" t="s">
        <v>112</v>
      </c>
      <c r="AKR2" s="51"/>
      <c r="AKS2" s="52">
        <f>SUM(AKT4:AKT54)</f>
        <v>51.760100000000001</v>
      </c>
      <c r="AKT2" s="52"/>
      <c r="AKU2" s="48" t="s">
        <v>114</v>
      </c>
      <c r="AKV2" s="49">
        <f>SUM(AKV4:AKV54)</f>
        <v>34367.78</v>
      </c>
      <c r="AKW2" s="43"/>
      <c r="AKX2" s="44" t="s">
        <v>108</v>
      </c>
      <c r="AKY2" s="50" t="s">
        <v>112</v>
      </c>
      <c r="AKZ2" s="51"/>
      <c r="ALA2" s="52">
        <f>SUM(ALB4:ALB54)</f>
        <v>68.105999999999995</v>
      </c>
      <c r="ALB2" s="52"/>
      <c r="ALC2" s="48" t="s">
        <v>114</v>
      </c>
      <c r="ALD2" s="49">
        <f>SUM(ALD4:ALD54)</f>
        <v>50000.25</v>
      </c>
      <c r="ALE2" s="43"/>
      <c r="ALF2" s="44" t="s">
        <v>108</v>
      </c>
      <c r="ALG2" s="50" t="s">
        <v>112</v>
      </c>
      <c r="ALH2" s="51"/>
      <c r="ALI2" s="52">
        <f>SUM(ALJ4:ALJ54)</f>
        <v>69.700400000000002</v>
      </c>
      <c r="ALJ2" s="52"/>
      <c r="ALK2" s="48" t="s">
        <v>114</v>
      </c>
      <c r="ALL2" s="49">
        <f>SUM(ALL4:ALL54)</f>
        <v>43911.252000000008</v>
      </c>
      <c r="ALM2" s="43"/>
      <c r="ALN2" s="44" t="s">
        <v>108</v>
      </c>
      <c r="ALO2" s="50" t="s">
        <v>112</v>
      </c>
      <c r="ALP2" s="51"/>
      <c r="ALQ2" s="52">
        <f>SUM(ALR4:ALR54)</f>
        <v>44.543799999999997</v>
      </c>
      <c r="ALR2" s="52"/>
      <c r="ALS2" s="48" t="s">
        <v>114</v>
      </c>
      <c r="ALT2" s="49">
        <f>SUM(ALT4:ALT54)</f>
        <v>32562.594000000001</v>
      </c>
      <c r="ALU2" s="43"/>
      <c r="ALV2" s="44" t="s">
        <v>108</v>
      </c>
      <c r="ALW2" s="50" t="s">
        <v>112</v>
      </c>
      <c r="ALX2" s="51"/>
      <c r="ALY2" s="52">
        <f>SUM(ALZ4:ALZ54)</f>
        <v>6.2219999999999995</v>
      </c>
      <c r="ALZ2" s="52"/>
      <c r="AMA2" s="48" t="s">
        <v>114</v>
      </c>
      <c r="AMB2" s="49">
        <f>SUM(AMB4:AMB54)</f>
        <v>7969.86</v>
      </c>
      <c r="AMC2" s="43"/>
      <c r="AMD2" s="44" t="s">
        <v>108</v>
      </c>
      <c r="AME2" s="50" t="s">
        <v>112</v>
      </c>
      <c r="AMF2" s="51"/>
      <c r="AMG2" s="52">
        <f>SUM(AMH4:AMH54)</f>
        <v>104.3942</v>
      </c>
      <c r="AMH2" s="52"/>
      <c r="AMI2" s="48" t="s">
        <v>114</v>
      </c>
      <c r="AMJ2" s="49">
        <f>SUM(AMJ4:AMJ54)</f>
        <v>68707.149999999994</v>
      </c>
      <c r="AMK2" s="43"/>
      <c r="AML2" s="44" t="s">
        <v>108</v>
      </c>
      <c r="AMM2" s="50" t="s">
        <v>112</v>
      </c>
      <c r="AMN2" s="51"/>
      <c r="AMO2" s="52">
        <f>SUM(AMP4:AMP54)</f>
        <v>101.07632499999998</v>
      </c>
      <c r="AMP2" s="52"/>
      <c r="AMQ2" s="48" t="s">
        <v>114</v>
      </c>
      <c r="AMR2" s="49">
        <f>SUM(AMR4:AMR54)</f>
        <v>62161.939874999989</v>
      </c>
      <c r="AMS2" s="43"/>
      <c r="AMT2" s="44" t="s">
        <v>108</v>
      </c>
      <c r="AMU2" s="50" t="s">
        <v>112</v>
      </c>
      <c r="AMV2" s="51"/>
      <c r="AMW2" s="52">
        <f>SUM(AMX4:AMX54)</f>
        <v>23.747299999999999</v>
      </c>
      <c r="AMX2" s="52"/>
      <c r="AMY2" s="48" t="s">
        <v>114</v>
      </c>
      <c r="AMZ2" s="49">
        <f>SUM(AMZ4:AMZ54)</f>
        <v>0</v>
      </c>
      <c r="ANA2" s="43"/>
      <c r="ANB2" s="44" t="s">
        <v>108</v>
      </c>
      <c r="ANC2" s="50" t="s">
        <v>112</v>
      </c>
      <c r="AND2" s="51"/>
      <c r="ANE2" s="52">
        <f>SUM(ANF4:ANF54)</f>
        <v>0</v>
      </c>
      <c r="ANF2" s="52"/>
      <c r="ANG2" s="48" t="s">
        <v>114</v>
      </c>
      <c r="ANH2" s="49">
        <f>SUM(ANH4:ANH54)</f>
        <v>0</v>
      </c>
      <c r="ANI2" s="43"/>
      <c r="ANJ2" s="44" t="s">
        <v>108</v>
      </c>
      <c r="ANK2" s="50" t="s">
        <v>112</v>
      </c>
      <c r="ANL2" s="51"/>
      <c r="ANM2" s="52">
        <f>SUM(ANN4:ANN54)</f>
        <v>1</v>
      </c>
      <c r="ANN2" s="52"/>
      <c r="ANO2" s="48" t="s">
        <v>114</v>
      </c>
      <c r="ANP2" s="49">
        <f>SUM(ANP4:ANP54)</f>
        <v>0</v>
      </c>
      <c r="ANQ2" s="43"/>
      <c r="ANR2" s="44" t="s">
        <v>108</v>
      </c>
      <c r="ANS2" s="50" t="s">
        <v>112</v>
      </c>
      <c r="ANT2" s="51"/>
      <c r="ANU2" s="52">
        <f>SUM(ANV4:ANV54)</f>
        <v>0</v>
      </c>
      <c r="ANV2" s="52"/>
      <c r="ANW2" s="48" t="s">
        <v>114</v>
      </c>
      <c r="ANX2" s="49">
        <f>SUM(ANX4:ANX54)</f>
        <v>0</v>
      </c>
      <c r="ANY2" s="43"/>
      <c r="ANZ2" s="44" t="s">
        <v>108</v>
      </c>
      <c r="AOA2" s="50" t="s">
        <v>112</v>
      </c>
      <c r="AOB2" s="51"/>
      <c r="AOC2" s="52">
        <f>SUM(AOD4:AOD54)</f>
        <v>0</v>
      </c>
      <c r="AOD2" s="52"/>
      <c r="AOE2" s="48" t="s">
        <v>114</v>
      </c>
      <c r="AOF2" s="49">
        <f>SUM(AOF4:AOF54)</f>
        <v>0</v>
      </c>
      <c r="AOG2" s="43"/>
      <c r="AOH2" s="44" t="s">
        <v>108</v>
      </c>
      <c r="AOI2" s="50" t="s">
        <v>112</v>
      </c>
      <c r="AOJ2" s="51"/>
      <c r="AOK2" s="52">
        <f>SUM(AOL4:AOL54)</f>
        <v>0</v>
      </c>
      <c r="AOL2" s="52"/>
      <c r="AOM2" s="48" t="s">
        <v>114</v>
      </c>
      <c r="AON2" s="49">
        <f>SUM(AON4:AON54)</f>
        <v>0</v>
      </c>
      <c r="AOO2" s="43"/>
      <c r="AOP2" s="44" t="s">
        <v>108</v>
      </c>
      <c r="AOQ2" s="50" t="s">
        <v>112</v>
      </c>
      <c r="AOR2" s="51"/>
      <c r="AOS2" s="52">
        <f>SUM(AOT4:AOT54)</f>
        <v>1</v>
      </c>
      <c r="AOT2" s="52"/>
      <c r="AOU2" s="48" t="s">
        <v>114</v>
      </c>
      <c r="AOV2" s="49">
        <f>SUM(AOV4:AOV54)</f>
        <v>0</v>
      </c>
      <c r="AOW2" s="43"/>
      <c r="AOX2" s="44" t="s">
        <v>108</v>
      </c>
      <c r="AOY2" s="50" t="s">
        <v>112</v>
      </c>
      <c r="AOZ2" s="51"/>
      <c r="APA2" s="52">
        <f>SUM(APB4:APB54)</f>
        <v>0</v>
      </c>
      <c r="APB2" s="52"/>
      <c r="APC2" s="48" t="s">
        <v>114</v>
      </c>
      <c r="APD2" s="49">
        <f>SUM(APD4:APD54)</f>
        <v>0</v>
      </c>
      <c r="APE2" s="43"/>
      <c r="APF2" s="44" t="s">
        <v>108</v>
      </c>
      <c r="APG2" s="50" t="s">
        <v>112</v>
      </c>
      <c r="APH2" s="51"/>
      <c r="API2" s="52">
        <f>SUM(APJ4:APJ54)</f>
        <v>0</v>
      </c>
      <c r="APJ2" s="52"/>
      <c r="APK2" s="48" t="s">
        <v>114</v>
      </c>
      <c r="APL2" s="49">
        <f>SUM(APL4:APL54)</f>
        <v>0</v>
      </c>
      <c r="APM2" s="43"/>
      <c r="APN2" s="44" t="s">
        <v>108</v>
      </c>
      <c r="APO2" s="50" t="s">
        <v>112</v>
      </c>
      <c r="APP2" s="51"/>
      <c r="APQ2" s="52">
        <f>SUM(APR4:APR54)</f>
        <v>0</v>
      </c>
      <c r="APR2" s="52"/>
      <c r="APS2" s="48" t="s">
        <v>114</v>
      </c>
      <c r="APT2" s="49">
        <f>SUM(APT4:APT54)</f>
        <v>0</v>
      </c>
      <c r="APU2" s="43"/>
      <c r="APV2" s="44" t="s">
        <v>108</v>
      </c>
      <c r="APW2" s="50" t="s">
        <v>112</v>
      </c>
      <c r="APX2" s="51"/>
      <c r="APY2" s="52">
        <f>SUM(APZ4:APZ54)</f>
        <v>0</v>
      </c>
      <c r="APZ2" s="52"/>
      <c r="AQA2" s="48" t="s">
        <v>114</v>
      </c>
      <c r="AQB2" s="49">
        <f>SUM(AQB4:AQB54)</f>
        <v>0</v>
      </c>
      <c r="AQC2" s="43"/>
      <c r="AQD2" s="44" t="s">
        <v>108</v>
      </c>
      <c r="AQE2" s="50" t="s">
        <v>112</v>
      </c>
      <c r="AQF2" s="51"/>
      <c r="AQG2" s="52">
        <f>SUM(AQH4:AQH54)</f>
        <v>0</v>
      </c>
      <c r="AQH2" s="52"/>
      <c r="AQI2" s="48" t="s">
        <v>114</v>
      </c>
      <c r="AQJ2" s="49">
        <f>SUM(AQJ4:AQJ54)</f>
        <v>0</v>
      </c>
      <c r="AQK2" s="43"/>
      <c r="AQL2" s="44" t="s">
        <v>108</v>
      </c>
      <c r="AQM2" s="50" t="s">
        <v>112</v>
      </c>
      <c r="AQN2" s="51"/>
      <c r="AQO2" s="52">
        <f>SUM(AQP4:AQP54)</f>
        <v>0</v>
      </c>
      <c r="AQP2" s="52"/>
      <c r="AQQ2" s="48" t="s">
        <v>114</v>
      </c>
      <c r="AQR2" s="49">
        <f>SUM(AQR4:AQR54)</f>
        <v>0</v>
      </c>
      <c r="AQS2" s="43"/>
      <c r="AQT2" s="44" t="s">
        <v>108</v>
      </c>
      <c r="AQU2" s="50" t="s">
        <v>112</v>
      </c>
      <c r="AQV2" s="51"/>
      <c r="AQW2" s="52">
        <f>SUM(AQX4:AQX54)</f>
        <v>0</v>
      </c>
      <c r="AQX2" s="52"/>
      <c r="AQY2" s="48" t="s">
        <v>114</v>
      </c>
      <c r="AQZ2" s="49">
        <f>SUM(AQZ4:AQZ54)</f>
        <v>0</v>
      </c>
      <c r="ARA2" s="43"/>
      <c r="ARB2" s="44" t="s">
        <v>108</v>
      </c>
      <c r="ARC2" s="50" t="s">
        <v>112</v>
      </c>
      <c r="ARD2" s="51"/>
      <c r="ARE2" s="52">
        <f>SUM(ARF4:ARF54)</f>
        <v>0</v>
      </c>
      <c r="ARF2" s="52"/>
      <c r="ARG2" s="48" t="s">
        <v>114</v>
      </c>
      <c r="ARH2" s="49">
        <f>SUM(ARH4:ARH54)</f>
        <v>0</v>
      </c>
      <c r="ARI2" s="43"/>
      <c r="ARJ2" s="44" t="s">
        <v>108</v>
      </c>
      <c r="ARK2" s="50" t="s">
        <v>112</v>
      </c>
      <c r="ARL2" s="51"/>
      <c r="ARM2" s="52">
        <f>SUM(ARN4:ARN54)</f>
        <v>0</v>
      </c>
      <c r="ARN2" s="52"/>
      <c r="ARO2" s="48" t="s">
        <v>114</v>
      </c>
      <c r="ARP2" s="49">
        <f>SUM(ARP4:ARP54)</f>
        <v>0</v>
      </c>
      <c r="ARQ2" s="43"/>
      <c r="ARR2" s="44" t="s">
        <v>108</v>
      </c>
      <c r="ARS2" s="50" t="s">
        <v>112</v>
      </c>
      <c r="ART2" s="51"/>
      <c r="ARU2" s="52">
        <f>SUM(ARV4:ARV54)</f>
        <v>0</v>
      </c>
      <c r="ARV2" s="52"/>
      <c r="ARW2" s="48" t="s">
        <v>114</v>
      </c>
      <c r="ARX2" s="49">
        <f>SUM(ARX4:ARX54)</f>
        <v>0</v>
      </c>
      <c r="ARY2" s="43"/>
      <c r="ARZ2" s="44" t="s">
        <v>108</v>
      </c>
      <c r="ASA2" s="50" t="s">
        <v>112</v>
      </c>
      <c r="ASB2" s="51"/>
      <c r="ASC2" s="52">
        <f>SUM(ASD4:ASD54)</f>
        <v>0</v>
      </c>
      <c r="ASD2" s="52"/>
      <c r="ASE2" s="48" t="s">
        <v>114</v>
      </c>
      <c r="ASF2" s="49">
        <f>SUM(ASF4:ASF54)</f>
        <v>0</v>
      </c>
      <c r="ASG2" s="43"/>
      <c r="ASH2" s="44" t="s">
        <v>108</v>
      </c>
      <c r="ASI2" s="50" t="s">
        <v>112</v>
      </c>
      <c r="ASJ2" s="51"/>
      <c r="ASK2" s="52">
        <f>SUM(ASL4:ASL54)</f>
        <v>0</v>
      </c>
      <c r="ASL2" s="52"/>
      <c r="ASM2" s="48" t="s">
        <v>114</v>
      </c>
      <c r="ASN2" s="49">
        <f>SUM(ASN4:ASN54)</f>
        <v>0</v>
      </c>
      <c r="ASO2" s="43"/>
      <c r="ASP2" s="44" t="s">
        <v>108</v>
      </c>
      <c r="ASQ2" s="50" t="s">
        <v>112</v>
      </c>
      <c r="ASR2" s="51"/>
      <c r="ASS2" s="52">
        <f>SUM(AST4:AST54)</f>
        <v>0</v>
      </c>
      <c r="AST2" s="52"/>
      <c r="ASU2" s="48" t="s">
        <v>114</v>
      </c>
      <c r="ASV2" s="49">
        <f>SUM(ASV4:ASV54)</f>
        <v>0</v>
      </c>
      <c r="ASW2" s="43"/>
      <c r="ASX2" s="44" t="s">
        <v>108</v>
      </c>
      <c r="ASY2" s="50" t="s">
        <v>112</v>
      </c>
      <c r="ASZ2" s="51"/>
      <c r="ATA2" s="52">
        <f>SUM(ATB4:ATB54)</f>
        <v>0</v>
      </c>
      <c r="ATB2" s="52"/>
      <c r="ATC2" s="48" t="s">
        <v>114</v>
      </c>
      <c r="ATD2" s="49">
        <f>SUM(ATD4:ATD54)</f>
        <v>0</v>
      </c>
      <c r="ATE2" s="43"/>
      <c r="ATF2" s="44" t="s">
        <v>108</v>
      </c>
      <c r="ATG2" s="50" t="s">
        <v>112</v>
      </c>
      <c r="ATH2" s="51"/>
      <c r="ATI2" s="52">
        <f>SUM(ATJ4:ATJ54)</f>
        <v>0</v>
      </c>
      <c r="ATJ2" s="52"/>
      <c r="ATK2" s="48" t="s">
        <v>114</v>
      </c>
      <c r="ATL2" s="49">
        <f>SUM(ATL4:ATL54)</f>
        <v>0</v>
      </c>
      <c r="ATM2" s="43"/>
      <c r="ATN2" s="44" t="s">
        <v>108</v>
      </c>
      <c r="ATO2" s="50" t="s">
        <v>112</v>
      </c>
      <c r="ATP2" s="51"/>
      <c r="ATQ2" s="52">
        <f>SUM(ATR4:ATR54)</f>
        <v>0</v>
      </c>
      <c r="ATR2" s="52"/>
      <c r="ATS2" s="48" t="s">
        <v>114</v>
      </c>
      <c r="ATT2" s="49">
        <f>SUM(ATT4:ATT54)</f>
        <v>0</v>
      </c>
      <c r="ATU2" s="43"/>
      <c r="ATV2" s="44" t="s">
        <v>108</v>
      </c>
      <c r="ATW2" s="50" t="s">
        <v>112</v>
      </c>
      <c r="ATX2" s="51"/>
      <c r="ATY2" s="52">
        <f>SUM(ATZ4:ATZ54)</f>
        <v>0</v>
      </c>
      <c r="ATZ2" s="52"/>
      <c r="AUA2" s="48" t="s">
        <v>114</v>
      </c>
      <c r="AUB2" s="49">
        <f>SUM(AUB4:AUB54)</f>
        <v>0</v>
      </c>
      <c r="AUC2" s="43"/>
      <c r="AUD2" s="44" t="s">
        <v>108</v>
      </c>
      <c r="AUE2" s="50" t="s">
        <v>112</v>
      </c>
      <c r="AUF2" s="51"/>
      <c r="AUG2" s="52">
        <f>SUM(AUH4:AUH54)</f>
        <v>0</v>
      </c>
      <c r="AUH2" s="52"/>
      <c r="AUI2" s="48" t="s">
        <v>114</v>
      </c>
      <c r="AUJ2" s="49">
        <f>SUM(AUJ4:AUJ54)</f>
        <v>0</v>
      </c>
      <c r="AUK2" s="43"/>
      <c r="AUL2" s="44" t="s">
        <v>108</v>
      </c>
      <c r="AUM2" s="50" t="s">
        <v>112</v>
      </c>
      <c r="AUN2" s="51"/>
      <c r="AUO2" s="52">
        <f>SUM(AUP4:AUP54)</f>
        <v>0</v>
      </c>
      <c r="AUP2" s="52"/>
      <c r="AUQ2" s="48" t="s">
        <v>114</v>
      </c>
      <c r="AUR2" s="49">
        <f>SUM(AUR4:AUR54)</f>
        <v>0</v>
      </c>
      <c r="AUS2" s="43"/>
      <c r="AUT2" s="44" t="s">
        <v>108</v>
      </c>
      <c r="AUU2" s="50" t="s">
        <v>112</v>
      </c>
      <c r="AUV2" s="51"/>
      <c r="AUW2" s="52">
        <f>SUM(AUX4:AUX54)</f>
        <v>0</v>
      </c>
      <c r="AUX2" s="52"/>
      <c r="AUY2" s="48" t="s">
        <v>114</v>
      </c>
      <c r="AUZ2" s="49">
        <f>SUM(AUZ4:AUZ54)</f>
        <v>0</v>
      </c>
      <c r="AVA2" s="43"/>
      <c r="AVB2" s="44" t="s">
        <v>108</v>
      </c>
      <c r="AVC2" s="50" t="s">
        <v>112</v>
      </c>
      <c r="AVD2" s="51"/>
      <c r="AVE2" s="52">
        <f>SUM(AVF4:AVF54)</f>
        <v>0</v>
      </c>
      <c r="AVF2" s="52"/>
      <c r="AVG2" s="48" t="s">
        <v>114</v>
      </c>
      <c r="AVH2" s="49">
        <f>SUM(AVH4:AVH54)</f>
        <v>0</v>
      </c>
      <c r="AVI2" s="43"/>
      <c r="AVJ2" s="44" t="s">
        <v>108</v>
      </c>
      <c r="AVK2" s="50" t="s">
        <v>112</v>
      </c>
      <c r="AVL2" s="51"/>
      <c r="AVM2" s="52">
        <f>SUM(AVN4:AVN54)</f>
        <v>0</v>
      </c>
      <c r="AVN2" s="52"/>
      <c r="AVO2" s="48" t="s">
        <v>114</v>
      </c>
      <c r="AVP2" s="49">
        <f>SUM(AVP4:AVP54)</f>
        <v>0</v>
      </c>
      <c r="AVQ2" s="43"/>
      <c r="AVR2" s="44" t="s">
        <v>108</v>
      </c>
      <c r="AVS2" s="50" t="s">
        <v>112</v>
      </c>
      <c r="AVT2" s="51"/>
      <c r="AVU2" s="52">
        <f>SUM(AVV4:AVV54)</f>
        <v>0</v>
      </c>
      <c r="AVV2" s="52"/>
      <c r="AVW2" s="48" t="s">
        <v>114</v>
      </c>
      <c r="AVX2" s="49">
        <f>SUM(AVX4:AVX54)</f>
        <v>0</v>
      </c>
      <c r="AVY2" s="43"/>
      <c r="AVZ2" s="44" t="s">
        <v>108</v>
      </c>
      <c r="AWA2" s="50" t="s">
        <v>112</v>
      </c>
      <c r="AWB2" s="51"/>
      <c r="AWC2" s="52">
        <f>SUM(AWD4:AWD54)</f>
        <v>0</v>
      </c>
      <c r="AWD2" s="52"/>
      <c r="AWE2" s="48" t="s">
        <v>114</v>
      </c>
      <c r="AWF2" s="49">
        <f>SUM(AWF4:AWF54)</f>
        <v>0</v>
      </c>
      <c r="AWG2" s="43"/>
      <c r="AWH2" s="44" t="s">
        <v>108</v>
      </c>
      <c r="AWI2" s="50" t="s">
        <v>112</v>
      </c>
      <c r="AWJ2" s="51"/>
      <c r="AWK2" s="52">
        <f>SUM(AWL4:AWL54)</f>
        <v>0</v>
      </c>
      <c r="AWL2" s="52"/>
      <c r="AWM2" s="48" t="s">
        <v>114</v>
      </c>
      <c r="AWN2" s="49">
        <f>SUM(AWN4:AWN54)</f>
        <v>0</v>
      </c>
      <c r="AWO2" s="43"/>
      <c r="AWP2" s="44" t="s">
        <v>108</v>
      </c>
      <c r="AWQ2" s="50" t="s">
        <v>112</v>
      </c>
      <c r="AWR2" s="51"/>
      <c r="AWS2" s="52">
        <f>SUM(AWT4:AWT54)</f>
        <v>0</v>
      </c>
      <c r="AWT2" s="52"/>
      <c r="AWU2" s="48" t="s">
        <v>114</v>
      </c>
      <c r="AWV2" s="49">
        <f>SUM(AWV4:AWV54)</f>
        <v>0</v>
      </c>
      <c r="AWW2" s="43"/>
      <c r="AWX2" s="44" t="s">
        <v>108</v>
      </c>
      <c r="AWY2" s="50" t="s">
        <v>112</v>
      </c>
      <c r="AWZ2" s="51"/>
      <c r="AXA2" s="52">
        <f>SUM(AXB4:AXB54)</f>
        <v>0</v>
      </c>
      <c r="AXB2" s="52"/>
      <c r="AXC2" s="48" t="s">
        <v>114</v>
      </c>
      <c r="AXD2" s="49">
        <f>SUM(AXD4:AXD54)</f>
        <v>0</v>
      </c>
      <c r="AXE2" s="43"/>
      <c r="AXF2" s="44" t="s">
        <v>108</v>
      </c>
      <c r="AXG2" s="50" t="s">
        <v>112</v>
      </c>
      <c r="AXH2" s="51"/>
      <c r="AXI2" s="52">
        <f>SUM(AXJ4:AXJ54)</f>
        <v>0</v>
      </c>
      <c r="AXJ2" s="52"/>
      <c r="AXK2" s="48" t="s">
        <v>114</v>
      </c>
      <c r="AXL2" s="49">
        <f>SUM(AXL4:AXL54)</f>
        <v>0</v>
      </c>
      <c r="AXM2" s="43"/>
      <c r="AXN2" s="44" t="s">
        <v>108</v>
      </c>
      <c r="AXO2" s="50" t="s">
        <v>112</v>
      </c>
      <c r="AXP2" s="51"/>
      <c r="AXQ2" s="52">
        <f>SUM(AXR4:AXR54)</f>
        <v>0</v>
      </c>
      <c r="AXR2" s="52"/>
      <c r="AXS2" s="48" t="s">
        <v>114</v>
      </c>
      <c r="AXT2" s="49">
        <f>SUM(AXT4:AXT54)</f>
        <v>0</v>
      </c>
      <c r="AXU2" s="43"/>
      <c r="AXV2" s="44" t="s">
        <v>108</v>
      </c>
      <c r="AXW2" s="50" t="s">
        <v>112</v>
      </c>
      <c r="AXX2" s="51"/>
      <c r="AXY2" s="52">
        <f>SUM(AXZ4:AXZ54)</f>
        <v>0</v>
      </c>
      <c r="AXZ2" s="52"/>
      <c r="AYA2" s="48" t="s">
        <v>114</v>
      </c>
      <c r="AYB2" s="49">
        <f>SUM(AYB4:AYB54)</f>
        <v>0</v>
      </c>
      <c r="AYC2" s="43"/>
      <c r="AYD2" s="44" t="s">
        <v>108</v>
      </c>
      <c r="AYE2" s="50" t="s">
        <v>112</v>
      </c>
      <c r="AYF2" s="51"/>
      <c r="AYG2" s="52">
        <f>SUM(AYH4:AYH54)</f>
        <v>0</v>
      </c>
      <c r="AYH2" s="52"/>
      <c r="AYI2" s="48" t="s">
        <v>114</v>
      </c>
      <c r="AYJ2" s="49">
        <f>SUM(AYJ4:AYJ54)</f>
        <v>0</v>
      </c>
      <c r="AYK2" s="43"/>
      <c r="AYL2" s="44" t="s">
        <v>108</v>
      </c>
      <c r="AYM2" s="50" t="s">
        <v>112</v>
      </c>
      <c r="AYN2" s="51"/>
      <c r="AYO2" s="52">
        <f>SUM(AYP4:AYP54)</f>
        <v>0</v>
      </c>
      <c r="AYP2" s="52"/>
      <c r="AYQ2" s="48" t="s">
        <v>114</v>
      </c>
      <c r="AYR2" s="49">
        <f>SUM(AYR4:AYR54)</f>
        <v>0</v>
      </c>
      <c r="AYS2" s="43"/>
      <c r="AYT2" s="44" t="s">
        <v>108</v>
      </c>
      <c r="AYU2" s="50" t="s">
        <v>112</v>
      </c>
      <c r="AYV2" s="51"/>
      <c r="AYW2" s="52">
        <f>SUM(AYX4:AYX54)</f>
        <v>0</v>
      </c>
      <c r="AYX2" s="52"/>
      <c r="AYY2" s="48" t="s">
        <v>114</v>
      </c>
      <c r="AYZ2" s="49">
        <f>SUM(AYZ4:AYZ54)</f>
        <v>0</v>
      </c>
      <c r="AZA2" s="43"/>
      <c r="AZB2" s="44" t="s">
        <v>108</v>
      </c>
      <c r="AZC2" s="50" t="s">
        <v>112</v>
      </c>
      <c r="AZD2" s="51"/>
      <c r="AZE2" s="52">
        <f>SUM(AZF4:AZF54)</f>
        <v>0</v>
      </c>
      <c r="AZF2" s="52"/>
      <c r="AZG2" s="48" t="s">
        <v>114</v>
      </c>
      <c r="AZH2" s="49">
        <f>SUM(AZH4:AZH54)</f>
        <v>0</v>
      </c>
      <c r="AZI2" s="43"/>
      <c r="AZJ2" s="44" t="s">
        <v>108</v>
      </c>
      <c r="AZK2" s="50" t="s">
        <v>112</v>
      </c>
      <c r="AZL2" s="51"/>
      <c r="AZM2" s="52">
        <f>SUM(AZN4:AZN54)</f>
        <v>0</v>
      </c>
      <c r="AZN2" s="52"/>
      <c r="AZO2" s="48" t="s">
        <v>114</v>
      </c>
      <c r="AZP2" s="49">
        <f>SUM(AZP4:AZP54)</f>
        <v>0</v>
      </c>
      <c r="AZQ2" s="43"/>
      <c r="AZR2" s="44" t="s">
        <v>108</v>
      </c>
      <c r="AZS2" s="50" t="s">
        <v>112</v>
      </c>
      <c r="AZT2" s="51"/>
      <c r="AZU2" s="52">
        <f>SUM(AZV4:AZV54)</f>
        <v>0</v>
      </c>
      <c r="AZV2" s="52"/>
      <c r="AZW2" s="48" t="s">
        <v>114</v>
      </c>
      <c r="AZX2" s="49">
        <f>SUM(AZX4:AZX54)</f>
        <v>0</v>
      </c>
      <c r="AZY2" s="43"/>
      <c r="AZZ2" s="44" t="s">
        <v>108</v>
      </c>
      <c r="BAA2" s="50" t="s">
        <v>112</v>
      </c>
      <c r="BAB2" s="51"/>
      <c r="BAC2" s="52">
        <f>SUM(BAD4:BAD54)</f>
        <v>0</v>
      </c>
      <c r="BAD2" s="52"/>
      <c r="BAE2" s="48" t="s">
        <v>114</v>
      </c>
      <c r="BAF2" s="49">
        <f>SUM(BAF4:BAF54)</f>
        <v>0</v>
      </c>
      <c r="BAG2" s="43"/>
      <c r="BAH2" s="44" t="s">
        <v>108</v>
      </c>
      <c r="BAI2" s="50" t="s">
        <v>112</v>
      </c>
      <c r="BAJ2" s="51"/>
      <c r="BAK2" s="52">
        <f>SUM(BAL4:BAL54)</f>
        <v>0</v>
      </c>
      <c r="BAL2" s="52"/>
      <c r="BAM2" s="48" t="s">
        <v>114</v>
      </c>
      <c r="BAN2" s="49">
        <f>SUM(BAN4:BAN54)</f>
        <v>0</v>
      </c>
      <c r="BAO2" s="43"/>
      <c r="BAP2" s="44" t="s">
        <v>108</v>
      </c>
      <c r="BAQ2" s="50" t="s">
        <v>112</v>
      </c>
      <c r="BAR2" s="51"/>
      <c r="BAS2" s="52">
        <f>SUM(BAT4:BAT54)</f>
        <v>0</v>
      </c>
      <c r="BAT2" s="52"/>
      <c r="BAU2" s="48" t="s">
        <v>114</v>
      </c>
      <c r="BAV2" s="49">
        <f>SUM(BAV4:BAV54)</f>
        <v>0</v>
      </c>
      <c r="BAW2" s="43"/>
      <c r="BAX2" s="44" t="s">
        <v>108</v>
      </c>
      <c r="BAY2" s="50" t="s">
        <v>112</v>
      </c>
      <c r="BAZ2" s="51"/>
      <c r="BBA2" s="52">
        <f>SUM(BBB4:BBB54)</f>
        <v>0</v>
      </c>
      <c r="BBB2" s="52"/>
      <c r="BBC2" s="48" t="s">
        <v>114</v>
      </c>
      <c r="BBD2" s="49">
        <f>SUM(BBD4:BBD54)</f>
        <v>0</v>
      </c>
      <c r="BBE2" s="43"/>
      <c r="BBF2" s="44" t="s">
        <v>108</v>
      </c>
      <c r="BBG2" s="50" t="s">
        <v>112</v>
      </c>
      <c r="BBH2" s="51"/>
      <c r="BBI2" s="52">
        <f>SUM(BBJ4:BBJ54)</f>
        <v>0</v>
      </c>
      <c r="BBJ2" s="52"/>
      <c r="BBK2" s="48" t="s">
        <v>114</v>
      </c>
      <c r="BBL2" s="49">
        <f>SUM(BBL4:BBL54)</f>
        <v>0</v>
      </c>
      <c r="BBM2" s="43"/>
      <c r="BBN2" s="44" t="s">
        <v>108</v>
      </c>
      <c r="BBO2" s="50" t="s">
        <v>112</v>
      </c>
      <c r="BBP2" s="51"/>
      <c r="BBQ2" s="52">
        <f>SUM(BBR4:BBR54)</f>
        <v>0</v>
      </c>
      <c r="BBR2" s="52"/>
      <c r="BBS2" s="48" t="s">
        <v>114</v>
      </c>
      <c r="BBT2" s="49">
        <f>SUM(BBT4:BBT54)</f>
        <v>0</v>
      </c>
      <c r="BBU2" s="43"/>
      <c r="BBV2" s="44" t="s">
        <v>108</v>
      </c>
      <c r="BBW2" s="50" t="s">
        <v>112</v>
      </c>
      <c r="BBX2" s="51"/>
      <c r="BBY2" s="52">
        <f>SUM(BBZ4:BBZ54)</f>
        <v>0</v>
      </c>
      <c r="BBZ2" s="52"/>
      <c r="BCA2" s="48" t="s">
        <v>114</v>
      </c>
      <c r="BCB2" s="49">
        <f>SUM(BCB4:BCB54)</f>
        <v>0</v>
      </c>
      <c r="BCC2" s="43"/>
      <c r="BCD2" s="44" t="s">
        <v>108</v>
      </c>
      <c r="BCE2" s="50" t="s">
        <v>112</v>
      </c>
      <c r="BCF2" s="51"/>
      <c r="BCG2" s="52">
        <f>SUM(BCH4:BCH54)</f>
        <v>0</v>
      </c>
      <c r="BCH2" s="52"/>
      <c r="BCI2" s="48" t="s">
        <v>114</v>
      </c>
      <c r="BCJ2" s="49">
        <f>SUM(BCJ4:BCJ54)</f>
        <v>0</v>
      </c>
      <c r="BCK2" s="43"/>
      <c r="BCL2" s="44" t="s">
        <v>108</v>
      </c>
      <c r="BCM2" s="50" t="s">
        <v>112</v>
      </c>
      <c r="BCN2" s="51"/>
      <c r="BCO2" s="52">
        <f>SUM(BCP4:BCP54)</f>
        <v>0</v>
      </c>
      <c r="BCP2" s="52"/>
      <c r="BCQ2" s="48" t="s">
        <v>114</v>
      </c>
      <c r="BCR2" s="49">
        <f>SUM(BCR4:BCR54)</f>
        <v>0</v>
      </c>
      <c r="BCS2" s="43"/>
      <c r="BCT2" s="44" t="s">
        <v>108</v>
      </c>
      <c r="BCU2" s="50" t="s">
        <v>112</v>
      </c>
      <c r="BCV2" s="51"/>
      <c r="BCW2" s="52">
        <f>SUM(BCX4:BCX54)</f>
        <v>0</v>
      </c>
      <c r="BCX2" s="52"/>
      <c r="BCY2" s="48" t="s">
        <v>114</v>
      </c>
      <c r="BCZ2" s="49">
        <f>SUM(BCZ4:BCZ54)</f>
        <v>0</v>
      </c>
      <c r="BDA2" s="43"/>
      <c r="BDB2" s="44" t="s">
        <v>108</v>
      </c>
      <c r="BDC2" s="50" t="s">
        <v>112</v>
      </c>
      <c r="BDD2" s="51"/>
      <c r="BDE2" s="52">
        <f>SUM(BDF4:BDF54)</f>
        <v>0</v>
      </c>
      <c r="BDF2" s="52"/>
      <c r="BDG2" s="48" t="s">
        <v>114</v>
      </c>
      <c r="BDH2" s="49">
        <f>SUM(BDH4:BDH54)</f>
        <v>0</v>
      </c>
      <c r="BDI2" s="43"/>
      <c r="BDJ2" s="44" t="s">
        <v>108</v>
      </c>
      <c r="BDK2" s="50" t="s">
        <v>112</v>
      </c>
      <c r="BDL2" s="51"/>
      <c r="BDM2" s="52">
        <f>SUM(BDN4:BDN54)</f>
        <v>0</v>
      </c>
      <c r="BDN2" s="52"/>
      <c r="BDO2" s="48" t="s">
        <v>114</v>
      </c>
      <c r="BDP2" s="49">
        <f>SUM(BDP4:BDP54)</f>
        <v>0</v>
      </c>
      <c r="BDQ2" s="43"/>
      <c r="BDR2" s="44" t="s">
        <v>108</v>
      </c>
      <c r="BDS2" s="50" t="s">
        <v>112</v>
      </c>
      <c r="BDT2" s="51"/>
      <c r="BDU2" s="52">
        <f>SUM(BDV4:BDV54)</f>
        <v>0</v>
      </c>
      <c r="BDV2" s="52"/>
      <c r="BDW2" s="48" t="s">
        <v>114</v>
      </c>
      <c r="BDX2" s="49">
        <f>SUM(BDX4:BDX54)</f>
        <v>0</v>
      </c>
      <c r="BDY2" s="43"/>
      <c r="BDZ2" s="44" t="s">
        <v>108</v>
      </c>
      <c r="BEA2" s="50" t="s">
        <v>112</v>
      </c>
      <c r="BEB2" s="51"/>
      <c r="BEC2" s="52">
        <f>SUM(BED4:BED54)</f>
        <v>0</v>
      </c>
      <c r="BED2" s="52"/>
      <c r="BEE2" s="48" t="s">
        <v>114</v>
      </c>
      <c r="BEF2" s="49">
        <f>SUM(BEF4:BEF54)</f>
        <v>0</v>
      </c>
      <c r="BEG2" s="43"/>
      <c r="BEH2" s="44" t="s">
        <v>108</v>
      </c>
      <c r="BEI2" s="50" t="s">
        <v>112</v>
      </c>
      <c r="BEJ2" s="51"/>
      <c r="BEK2" s="52">
        <f>SUM(BEL4:BEL54)</f>
        <v>0</v>
      </c>
      <c r="BEL2" s="52"/>
      <c r="BEM2" s="48" t="s">
        <v>114</v>
      </c>
      <c r="BEN2" s="49">
        <f>SUM(BEN4:BEN54)</f>
        <v>0</v>
      </c>
      <c r="BEO2" s="43"/>
      <c r="BEP2" s="44" t="s">
        <v>108</v>
      </c>
      <c r="BEQ2" s="50" t="s">
        <v>112</v>
      </c>
      <c r="BER2" s="51"/>
      <c r="BES2" s="52">
        <f>SUM(BET4:BET54)</f>
        <v>0</v>
      </c>
      <c r="BET2" s="52"/>
      <c r="BEU2" s="48" t="s">
        <v>114</v>
      </c>
      <c r="BEV2" s="49">
        <f>SUM(BEV4:BEV54)</f>
        <v>0</v>
      </c>
      <c r="BEW2" s="43"/>
      <c r="BEX2" s="44" t="s">
        <v>108</v>
      </c>
      <c r="BEY2" s="50" t="s">
        <v>112</v>
      </c>
      <c r="BEZ2" s="51"/>
      <c r="BFA2" s="52">
        <f>SUM(BFB4:BFB54)</f>
        <v>0</v>
      </c>
      <c r="BFB2" s="52"/>
      <c r="BFC2" s="48" t="s">
        <v>114</v>
      </c>
      <c r="BFD2" s="49">
        <f>SUM(BFD4:BFD54)</f>
        <v>0</v>
      </c>
      <c r="BFE2" s="43"/>
      <c r="BFF2" s="44" t="s">
        <v>108</v>
      </c>
      <c r="BFG2" s="50" t="s">
        <v>112</v>
      </c>
      <c r="BFH2" s="51"/>
      <c r="BFI2" s="52">
        <f>SUM(BFJ4:BFJ54)</f>
        <v>0</v>
      </c>
      <c r="BFJ2" s="52"/>
      <c r="BFK2" s="48" t="s">
        <v>114</v>
      </c>
      <c r="BFL2" s="49">
        <f>SUM(BFL4:BFL54)</f>
        <v>0</v>
      </c>
      <c r="BFM2" s="43"/>
      <c r="BFN2" s="44" t="s">
        <v>108</v>
      </c>
      <c r="BFO2" s="50" t="s">
        <v>112</v>
      </c>
      <c r="BFP2" s="51"/>
      <c r="BFQ2" s="52">
        <f>SUM(BFR4:BFR54)</f>
        <v>0</v>
      </c>
      <c r="BFR2" s="52"/>
      <c r="BFS2" s="48" t="s">
        <v>114</v>
      </c>
      <c r="BFT2" s="49">
        <f>SUM(BFT4:BFT54)</f>
        <v>0</v>
      </c>
      <c r="BFU2" s="43"/>
      <c r="BFV2" s="44" t="s">
        <v>108</v>
      </c>
      <c r="BFW2" s="50" t="s">
        <v>112</v>
      </c>
      <c r="BFX2" s="51"/>
      <c r="BFY2" s="52">
        <f>SUM(BFZ4:BFZ54)</f>
        <v>0</v>
      </c>
      <c r="BFZ2" s="52"/>
      <c r="BGA2" s="48" t="s">
        <v>114</v>
      </c>
      <c r="BGB2" s="49">
        <f>SUM(BGB4:BGB54)</f>
        <v>0</v>
      </c>
      <c r="BGC2" s="43"/>
      <c r="BGD2" s="44" t="s">
        <v>108</v>
      </c>
      <c r="BGE2" s="50" t="s">
        <v>112</v>
      </c>
      <c r="BGF2" s="51"/>
      <c r="BGG2" s="52">
        <f>SUM(BGH4:BGH54)</f>
        <v>0</v>
      </c>
      <c r="BGH2" s="52"/>
      <c r="BGI2" s="48" t="s">
        <v>114</v>
      </c>
      <c r="BGJ2" s="49">
        <f>SUM(BGJ4:BGJ54)</f>
        <v>0</v>
      </c>
      <c r="BGK2" s="43"/>
      <c r="BGL2" s="44" t="s">
        <v>108</v>
      </c>
      <c r="BGM2" s="50" t="s">
        <v>112</v>
      </c>
      <c r="BGN2" s="51"/>
      <c r="BGO2" s="52">
        <f>SUM(BGP4:BGP54)</f>
        <v>0</v>
      </c>
      <c r="BGP2" s="52"/>
      <c r="BGQ2" s="48" t="s">
        <v>114</v>
      </c>
      <c r="BGR2" s="49">
        <f>SUM(BGR4:BGR54)</f>
        <v>0</v>
      </c>
      <c r="BGS2" s="43"/>
      <c r="BGT2" s="44" t="s">
        <v>108</v>
      </c>
      <c r="BGU2" s="50" t="s">
        <v>112</v>
      </c>
      <c r="BGV2" s="51"/>
      <c r="BGW2" s="52">
        <f>SUM(BGX4:BGX54)</f>
        <v>0</v>
      </c>
      <c r="BGX2" s="52"/>
      <c r="BGY2" s="48" t="s">
        <v>114</v>
      </c>
      <c r="BGZ2" s="49">
        <f>SUM(BGZ4:BGZ54)</f>
        <v>0</v>
      </c>
      <c r="BHA2" s="43"/>
      <c r="BHB2" s="44" t="s">
        <v>108</v>
      </c>
      <c r="BHC2" s="50" t="s">
        <v>112</v>
      </c>
      <c r="BHD2" s="51"/>
      <c r="BHE2" s="52">
        <f>SUM(BHF4:BHF54)</f>
        <v>0</v>
      </c>
      <c r="BHF2" s="52"/>
      <c r="BHG2" s="48" t="s">
        <v>114</v>
      </c>
      <c r="BHH2" s="49">
        <f>SUM(BHH4:BHH54)</f>
        <v>0</v>
      </c>
      <c r="BHI2" s="43"/>
      <c r="BHJ2" s="44" t="s">
        <v>108</v>
      </c>
      <c r="BHK2" s="50" t="s">
        <v>112</v>
      </c>
      <c r="BHL2" s="51"/>
      <c r="BHM2" s="52">
        <f>SUM(BHN4:BHN54)</f>
        <v>0</v>
      </c>
      <c r="BHN2" s="52"/>
      <c r="BHO2" s="48" t="s">
        <v>114</v>
      </c>
      <c r="BHP2" s="49">
        <f>SUM(BHP4:BHP54)</f>
        <v>0</v>
      </c>
      <c r="BHQ2" s="43"/>
      <c r="BHR2" s="44" t="s">
        <v>108</v>
      </c>
      <c r="BHS2" s="50" t="s">
        <v>112</v>
      </c>
      <c r="BHT2" s="51"/>
      <c r="BHU2" s="52">
        <f>SUM(BHV4:BHV54)</f>
        <v>0</v>
      </c>
      <c r="BHV2" s="52"/>
      <c r="BHW2" s="48" t="s">
        <v>114</v>
      </c>
      <c r="BHX2" s="49">
        <f>SUM(BHX4:BHX54)</f>
        <v>0</v>
      </c>
      <c r="BHY2" s="43"/>
      <c r="BHZ2" s="44" t="s">
        <v>108</v>
      </c>
      <c r="BIA2" s="50" t="s">
        <v>112</v>
      </c>
      <c r="BIB2" s="51"/>
      <c r="BIC2" s="52">
        <f>SUM(BID4:BID54)</f>
        <v>0</v>
      </c>
      <c r="BID2" s="52"/>
      <c r="BIE2" s="48" t="s">
        <v>114</v>
      </c>
      <c r="BIF2" s="49">
        <f>SUM(BIF4:BIF54)</f>
        <v>0</v>
      </c>
      <c r="BIG2" s="43"/>
      <c r="BIH2" s="44" t="s">
        <v>108</v>
      </c>
      <c r="BII2" s="50" t="s">
        <v>112</v>
      </c>
      <c r="BIJ2" s="51"/>
      <c r="BIK2" s="52">
        <f>SUM(BIL4:BIL54)</f>
        <v>0</v>
      </c>
      <c r="BIL2" s="52"/>
      <c r="BIM2" s="48" t="s">
        <v>114</v>
      </c>
      <c r="BIN2" s="49">
        <f>SUM(BIN4:BIN54)</f>
        <v>0</v>
      </c>
      <c r="BIO2" s="43"/>
      <c r="BIP2" s="44" t="s">
        <v>108</v>
      </c>
      <c r="BIQ2" s="50" t="s">
        <v>112</v>
      </c>
      <c r="BIR2" s="51"/>
      <c r="BIS2" s="52">
        <f>SUM(BIT4:BIT54)</f>
        <v>0</v>
      </c>
      <c r="BIT2" s="52"/>
      <c r="BIU2" s="48" t="s">
        <v>114</v>
      </c>
      <c r="BIV2" s="49">
        <f>SUM(BIV4:BIV54)</f>
        <v>0</v>
      </c>
      <c r="BIW2" s="43"/>
      <c r="BIX2" s="44" t="s">
        <v>108</v>
      </c>
      <c r="BIY2" s="50" t="s">
        <v>112</v>
      </c>
      <c r="BIZ2" s="51"/>
      <c r="BJA2" s="52">
        <f>SUM(BJB4:BJB54)</f>
        <v>0</v>
      </c>
      <c r="BJB2" s="52"/>
      <c r="BJC2" s="48" t="s">
        <v>114</v>
      </c>
      <c r="BJD2" s="49">
        <f>SUM(BJD4:BJD54)</f>
        <v>0</v>
      </c>
      <c r="BJE2" s="43"/>
      <c r="BJF2" s="44" t="s">
        <v>108</v>
      </c>
      <c r="BJG2" s="50" t="s">
        <v>112</v>
      </c>
      <c r="BJH2" s="51"/>
      <c r="BJI2" s="52">
        <f>SUM(BJJ4:BJJ54)</f>
        <v>0</v>
      </c>
      <c r="BJJ2" s="52"/>
      <c r="BJK2" s="48" t="s">
        <v>114</v>
      </c>
      <c r="BJL2" s="49">
        <f>SUM(BJL4:BJL54)</f>
        <v>0</v>
      </c>
      <c r="BJM2" s="43"/>
      <c r="BJN2" s="44" t="s">
        <v>108</v>
      </c>
      <c r="BJO2" s="50" t="s">
        <v>112</v>
      </c>
      <c r="BJP2" s="51"/>
      <c r="BJQ2" s="52">
        <f>SUM(BJR4:BJR54)</f>
        <v>6.5</v>
      </c>
      <c r="BJR2" s="52"/>
      <c r="BJS2" s="48" t="s">
        <v>114</v>
      </c>
      <c r="BJT2" s="49">
        <f>SUM(BJT4:BJT54)</f>
        <v>2275</v>
      </c>
      <c r="BJU2" s="43"/>
    </row>
    <row r="3" spans="1:1633" ht="18.75" customHeight="1" thickBot="1">
      <c r="A3" s="9"/>
      <c r="B3" s="74"/>
      <c r="C3" s="75" t="s">
        <v>115</v>
      </c>
      <c r="D3" s="76" t="s">
        <v>116</v>
      </c>
      <c r="E3" s="76" t="s">
        <v>117</v>
      </c>
      <c r="F3" s="77" t="s">
        <v>112</v>
      </c>
      <c r="G3" s="76" t="s">
        <v>118</v>
      </c>
      <c r="H3" s="78" t="s">
        <v>114</v>
      </c>
      <c r="I3" s="79"/>
      <c r="J3" s="80"/>
      <c r="K3" s="75" t="s">
        <v>115</v>
      </c>
      <c r="L3" s="76" t="s">
        <v>116</v>
      </c>
      <c r="M3" s="76" t="s">
        <v>117</v>
      </c>
      <c r="N3" s="77" t="s">
        <v>112</v>
      </c>
      <c r="O3" s="76" t="s">
        <v>118</v>
      </c>
      <c r="P3" s="78" t="s">
        <v>114</v>
      </c>
      <c r="Q3" s="79"/>
      <c r="R3" s="80"/>
      <c r="S3" s="75" t="s">
        <v>115</v>
      </c>
      <c r="T3" s="76" t="s">
        <v>116</v>
      </c>
      <c r="U3" s="76" t="s">
        <v>117</v>
      </c>
      <c r="V3" s="77" t="s">
        <v>112</v>
      </c>
      <c r="W3" s="76" t="s">
        <v>118</v>
      </c>
      <c r="X3" s="78" t="s">
        <v>114</v>
      </c>
      <c r="Y3" s="79"/>
      <c r="Z3" s="80"/>
      <c r="AA3" s="75" t="s">
        <v>115</v>
      </c>
      <c r="AB3" s="76" t="s">
        <v>116</v>
      </c>
      <c r="AC3" s="76" t="s">
        <v>117</v>
      </c>
      <c r="AD3" s="77" t="s">
        <v>112</v>
      </c>
      <c r="AE3" s="76" t="s">
        <v>118</v>
      </c>
      <c r="AF3" s="78" t="s">
        <v>114</v>
      </c>
      <c r="AG3" s="79"/>
      <c r="AH3" s="80"/>
      <c r="AI3" s="75" t="s">
        <v>115</v>
      </c>
      <c r="AJ3" s="76" t="s">
        <v>116</v>
      </c>
      <c r="AK3" s="76" t="s">
        <v>117</v>
      </c>
      <c r="AL3" s="77" t="s">
        <v>112</v>
      </c>
      <c r="AM3" s="76" t="s">
        <v>118</v>
      </c>
      <c r="AN3" s="78" t="s">
        <v>114</v>
      </c>
      <c r="AO3" s="79"/>
      <c r="AP3" s="81"/>
      <c r="AQ3" s="75" t="s">
        <v>119</v>
      </c>
      <c r="AR3" s="76" t="s">
        <v>120</v>
      </c>
      <c r="AS3" s="76" t="s">
        <v>117</v>
      </c>
      <c r="AT3" s="77" t="s">
        <v>112</v>
      </c>
      <c r="AU3" s="76" t="s">
        <v>118</v>
      </c>
      <c r="AV3" s="78" t="s">
        <v>114</v>
      </c>
      <c r="AW3" s="82"/>
      <c r="AX3" s="83"/>
      <c r="AY3" s="75" t="s">
        <v>115</v>
      </c>
      <c r="AZ3" s="76" t="s">
        <v>116</v>
      </c>
      <c r="BA3" s="76" t="s">
        <v>117</v>
      </c>
      <c r="BB3" s="77" t="s">
        <v>112</v>
      </c>
      <c r="BC3" s="76" t="s">
        <v>118</v>
      </c>
      <c r="BD3" s="78" t="s">
        <v>114</v>
      </c>
      <c r="BE3" s="82"/>
      <c r="BF3" s="83"/>
      <c r="BG3" s="75" t="s">
        <v>115</v>
      </c>
      <c r="BH3" s="76" t="s">
        <v>116</v>
      </c>
      <c r="BI3" s="76" t="s">
        <v>117</v>
      </c>
      <c r="BJ3" s="77" t="s">
        <v>112</v>
      </c>
      <c r="BK3" s="76" t="s">
        <v>118</v>
      </c>
      <c r="BL3" s="78" t="s">
        <v>114</v>
      </c>
      <c r="BM3" s="82"/>
      <c r="BN3" s="83"/>
      <c r="BO3" s="75" t="s">
        <v>115</v>
      </c>
      <c r="BP3" s="76" t="s">
        <v>116</v>
      </c>
      <c r="BQ3" s="76" t="s">
        <v>117</v>
      </c>
      <c r="BR3" s="77" t="s">
        <v>112</v>
      </c>
      <c r="BS3" s="76" t="s">
        <v>118</v>
      </c>
      <c r="BT3" s="78" t="s">
        <v>114</v>
      </c>
      <c r="BU3" s="82"/>
      <c r="BV3" s="83"/>
      <c r="BW3" s="84" t="s">
        <v>115</v>
      </c>
      <c r="BX3" s="85" t="s">
        <v>116</v>
      </c>
      <c r="BY3" s="85" t="s">
        <v>117</v>
      </c>
      <c r="BZ3" s="86" t="s">
        <v>112</v>
      </c>
      <c r="CA3" s="85" t="s">
        <v>118</v>
      </c>
      <c r="CB3" s="87" t="s">
        <v>114</v>
      </c>
      <c r="CC3" s="82"/>
      <c r="CD3" s="83"/>
      <c r="CE3" s="75" t="s">
        <v>115</v>
      </c>
      <c r="CF3" s="76" t="s">
        <v>116</v>
      </c>
      <c r="CG3" s="76" t="s">
        <v>117</v>
      </c>
      <c r="CH3" s="77" t="s">
        <v>112</v>
      </c>
      <c r="CI3" s="76" t="s">
        <v>118</v>
      </c>
      <c r="CJ3" s="78" t="s">
        <v>114</v>
      </c>
      <c r="CK3" s="82"/>
      <c r="CL3" s="83"/>
      <c r="CM3" s="84" t="s">
        <v>115</v>
      </c>
      <c r="CN3" s="85" t="s">
        <v>116</v>
      </c>
      <c r="CO3" s="85" t="s">
        <v>117</v>
      </c>
      <c r="CP3" s="86" t="s">
        <v>112</v>
      </c>
      <c r="CQ3" s="85" t="s">
        <v>118</v>
      </c>
      <c r="CR3" s="87" t="s">
        <v>114</v>
      </c>
      <c r="CS3" s="82"/>
      <c r="CT3" s="83"/>
      <c r="CU3" s="84" t="s">
        <v>115</v>
      </c>
      <c r="CV3" s="85" t="s">
        <v>116</v>
      </c>
      <c r="CW3" s="85" t="s">
        <v>117</v>
      </c>
      <c r="CX3" s="86" t="s">
        <v>112</v>
      </c>
      <c r="CY3" s="85" t="s">
        <v>118</v>
      </c>
      <c r="CZ3" s="87" t="s">
        <v>114</v>
      </c>
      <c r="DA3" s="82"/>
      <c r="DB3" s="83"/>
      <c r="DC3" s="84" t="s">
        <v>115</v>
      </c>
      <c r="DD3" s="85" t="s">
        <v>116</v>
      </c>
      <c r="DE3" s="85" t="s">
        <v>117</v>
      </c>
      <c r="DF3" s="86" t="s">
        <v>112</v>
      </c>
      <c r="DG3" s="85" t="s">
        <v>118</v>
      </c>
      <c r="DH3" s="87" t="s">
        <v>114</v>
      </c>
      <c r="DI3" s="82"/>
      <c r="DJ3" s="83"/>
      <c r="DK3" s="84" t="s">
        <v>115</v>
      </c>
      <c r="DL3" s="85" t="s">
        <v>116</v>
      </c>
      <c r="DM3" s="85" t="s">
        <v>117</v>
      </c>
      <c r="DN3" s="86" t="s">
        <v>112</v>
      </c>
      <c r="DO3" s="85" t="s">
        <v>118</v>
      </c>
      <c r="DP3" s="87" t="s">
        <v>114</v>
      </c>
      <c r="DQ3" s="82"/>
      <c r="DR3" s="83"/>
      <c r="DS3" s="84" t="s">
        <v>115</v>
      </c>
      <c r="DT3" s="85" t="s">
        <v>116</v>
      </c>
      <c r="DU3" s="85" t="s">
        <v>117</v>
      </c>
      <c r="DV3" s="86" t="s">
        <v>112</v>
      </c>
      <c r="DW3" s="85" t="s">
        <v>118</v>
      </c>
      <c r="DX3" s="87" t="s">
        <v>114</v>
      </c>
      <c r="DY3" s="82"/>
      <c r="DZ3" s="83"/>
      <c r="EA3" s="84" t="s">
        <v>115</v>
      </c>
      <c r="EB3" s="85" t="s">
        <v>116</v>
      </c>
      <c r="EC3" s="85" t="s">
        <v>117</v>
      </c>
      <c r="ED3" s="86" t="s">
        <v>112</v>
      </c>
      <c r="EE3" s="85" t="s">
        <v>118</v>
      </c>
      <c r="EF3" s="87" t="s">
        <v>114</v>
      </c>
      <c r="EG3" s="82"/>
      <c r="EH3" s="83"/>
      <c r="EI3" s="84" t="s">
        <v>119</v>
      </c>
      <c r="EJ3" s="85" t="s">
        <v>120</v>
      </c>
      <c r="EK3" s="85" t="s">
        <v>117</v>
      </c>
      <c r="EL3" s="86" t="s">
        <v>112</v>
      </c>
      <c r="EM3" s="85" t="s">
        <v>118</v>
      </c>
      <c r="EN3" s="87" t="s">
        <v>114</v>
      </c>
      <c r="EO3" s="82"/>
      <c r="EP3" s="83"/>
      <c r="EQ3" s="88" t="s">
        <v>119</v>
      </c>
      <c r="ER3" s="85" t="s">
        <v>120</v>
      </c>
      <c r="ES3" s="85" t="s">
        <v>117</v>
      </c>
      <c r="ET3" s="86" t="s">
        <v>112</v>
      </c>
      <c r="EU3" s="85" t="s">
        <v>118</v>
      </c>
      <c r="EV3" s="87" t="s">
        <v>114</v>
      </c>
      <c r="EW3" s="82"/>
      <c r="EX3" s="83"/>
      <c r="EY3" s="88" t="s">
        <v>119</v>
      </c>
      <c r="EZ3" s="85" t="s">
        <v>120</v>
      </c>
      <c r="FA3" s="85" t="s">
        <v>117</v>
      </c>
      <c r="FB3" s="86" t="s">
        <v>112</v>
      </c>
      <c r="FC3" s="85" t="s">
        <v>118</v>
      </c>
      <c r="FD3" s="87" t="s">
        <v>114</v>
      </c>
      <c r="FE3" s="82"/>
      <c r="FF3" s="83"/>
      <c r="FG3" s="88" t="s">
        <v>121</v>
      </c>
      <c r="FH3" s="85" t="s">
        <v>122</v>
      </c>
      <c r="FI3" s="85" t="s">
        <v>117</v>
      </c>
      <c r="FJ3" s="86" t="s">
        <v>112</v>
      </c>
      <c r="FK3" s="85" t="s">
        <v>118</v>
      </c>
      <c r="FL3" s="87" t="s">
        <v>114</v>
      </c>
      <c r="FM3" s="82"/>
      <c r="FN3" s="83"/>
      <c r="FO3" s="88" t="s">
        <v>121</v>
      </c>
      <c r="FP3" s="85" t="s">
        <v>122</v>
      </c>
      <c r="FQ3" s="85" t="s">
        <v>117</v>
      </c>
      <c r="FR3" s="86" t="s">
        <v>112</v>
      </c>
      <c r="FS3" s="85" t="s">
        <v>118</v>
      </c>
      <c r="FT3" s="87" t="s">
        <v>114</v>
      </c>
      <c r="FU3" s="82"/>
      <c r="FV3" s="83"/>
      <c r="FW3" s="88" t="s">
        <v>121</v>
      </c>
      <c r="FX3" s="85" t="s">
        <v>122</v>
      </c>
      <c r="FY3" s="85" t="s">
        <v>117</v>
      </c>
      <c r="FZ3" s="86" t="s">
        <v>112</v>
      </c>
      <c r="GA3" s="85" t="s">
        <v>118</v>
      </c>
      <c r="GB3" s="87" t="s">
        <v>114</v>
      </c>
      <c r="GC3" s="82"/>
      <c r="GD3" s="83"/>
      <c r="GE3" s="88" t="s">
        <v>121</v>
      </c>
      <c r="GF3" s="85" t="s">
        <v>122</v>
      </c>
      <c r="GG3" s="85" t="s">
        <v>117</v>
      </c>
      <c r="GH3" s="86" t="s">
        <v>112</v>
      </c>
      <c r="GI3" s="85" t="s">
        <v>118</v>
      </c>
      <c r="GJ3" s="87" t="s">
        <v>114</v>
      </c>
      <c r="GK3" s="82"/>
      <c r="GL3" s="83"/>
      <c r="GM3" s="88" t="s">
        <v>121</v>
      </c>
      <c r="GN3" s="85" t="s">
        <v>122</v>
      </c>
      <c r="GO3" s="85" t="s">
        <v>117</v>
      </c>
      <c r="GP3" s="86" t="s">
        <v>112</v>
      </c>
      <c r="GQ3" s="85" t="s">
        <v>118</v>
      </c>
      <c r="GR3" s="87" t="s">
        <v>114</v>
      </c>
      <c r="GS3" s="82"/>
      <c r="GT3" s="83"/>
      <c r="GU3" s="88" t="s">
        <v>121</v>
      </c>
      <c r="GV3" s="85" t="s">
        <v>122</v>
      </c>
      <c r="GW3" s="85" t="s">
        <v>117</v>
      </c>
      <c r="GX3" s="86" t="s">
        <v>112</v>
      </c>
      <c r="GY3" s="86" t="s">
        <v>118</v>
      </c>
      <c r="GZ3" s="87" t="s">
        <v>114</v>
      </c>
      <c r="HA3" s="82"/>
      <c r="HB3" s="83"/>
      <c r="HC3" s="88" t="s">
        <v>121</v>
      </c>
      <c r="HD3" s="85" t="s">
        <v>122</v>
      </c>
      <c r="HE3" s="85" t="s">
        <v>117</v>
      </c>
      <c r="HF3" s="86" t="s">
        <v>112</v>
      </c>
      <c r="HG3" s="85" t="s">
        <v>118</v>
      </c>
      <c r="HH3" s="87" t="s">
        <v>114</v>
      </c>
      <c r="HI3" s="82"/>
      <c r="HJ3" s="83"/>
      <c r="HK3" s="88" t="s">
        <v>121</v>
      </c>
      <c r="HL3" s="85" t="s">
        <v>122</v>
      </c>
      <c r="HM3" s="85" t="s">
        <v>117</v>
      </c>
      <c r="HN3" s="86" t="s">
        <v>112</v>
      </c>
      <c r="HO3" s="85" t="s">
        <v>118</v>
      </c>
      <c r="HP3" s="87" t="s">
        <v>114</v>
      </c>
      <c r="HQ3" s="82"/>
      <c r="HR3" s="83"/>
      <c r="HS3" s="88" t="s">
        <v>121</v>
      </c>
      <c r="HT3" s="85" t="s">
        <v>122</v>
      </c>
      <c r="HU3" s="85" t="s">
        <v>117</v>
      </c>
      <c r="HV3" s="86" t="s">
        <v>112</v>
      </c>
      <c r="HW3" s="85" t="s">
        <v>118</v>
      </c>
      <c r="HX3" s="87" t="s">
        <v>114</v>
      </c>
      <c r="HY3" s="82"/>
      <c r="HZ3" s="83"/>
      <c r="IA3" s="88" t="s">
        <v>121</v>
      </c>
      <c r="IB3" s="85" t="s">
        <v>122</v>
      </c>
      <c r="IC3" s="85" t="s">
        <v>117</v>
      </c>
      <c r="ID3" s="86" t="s">
        <v>112</v>
      </c>
      <c r="IE3" s="85" t="s">
        <v>118</v>
      </c>
      <c r="IF3" s="87" t="s">
        <v>114</v>
      </c>
      <c r="IG3" s="82"/>
      <c r="IH3" s="83"/>
      <c r="II3" s="88" t="s">
        <v>121</v>
      </c>
      <c r="IJ3" s="85" t="s">
        <v>122</v>
      </c>
      <c r="IK3" s="85" t="s">
        <v>117</v>
      </c>
      <c r="IL3" s="86" t="s">
        <v>112</v>
      </c>
      <c r="IM3" s="85" t="s">
        <v>118</v>
      </c>
      <c r="IN3" s="87" t="s">
        <v>114</v>
      </c>
      <c r="IO3" s="82"/>
      <c r="IP3" s="83"/>
      <c r="IQ3" s="88" t="s">
        <v>121</v>
      </c>
      <c r="IR3" s="85" t="s">
        <v>122</v>
      </c>
      <c r="IS3" s="85" t="s">
        <v>117</v>
      </c>
      <c r="IT3" s="86" t="s">
        <v>112</v>
      </c>
      <c r="IU3" s="85" t="s">
        <v>118</v>
      </c>
      <c r="IV3" s="87" t="s">
        <v>114</v>
      </c>
      <c r="IW3" s="82"/>
      <c r="IX3" s="83"/>
      <c r="IY3" s="88" t="s">
        <v>121</v>
      </c>
      <c r="IZ3" s="85" t="s">
        <v>122</v>
      </c>
      <c r="JA3" s="85" t="s">
        <v>117</v>
      </c>
      <c r="JB3" s="86" t="s">
        <v>112</v>
      </c>
      <c r="JC3" s="85" t="s">
        <v>118</v>
      </c>
      <c r="JD3" s="87" t="s">
        <v>114</v>
      </c>
      <c r="JE3" s="82"/>
      <c r="JF3" s="83"/>
      <c r="JG3" s="88" t="s">
        <v>121</v>
      </c>
      <c r="JH3" s="85" t="s">
        <v>122</v>
      </c>
      <c r="JI3" s="85" t="s">
        <v>117</v>
      </c>
      <c r="JJ3" s="86" t="s">
        <v>112</v>
      </c>
      <c r="JK3" s="85" t="s">
        <v>118</v>
      </c>
      <c r="JL3" s="87" t="s">
        <v>114</v>
      </c>
      <c r="JM3" s="82"/>
      <c r="JN3" s="83"/>
      <c r="JO3" s="88" t="s">
        <v>121</v>
      </c>
      <c r="JP3" s="85" t="s">
        <v>122</v>
      </c>
      <c r="JQ3" s="85" t="s">
        <v>117</v>
      </c>
      <c r="JR3" s="86" t="s">
        <v>112</v>
      </c>
      <c r="JS3" s="85" t="s">
        <v>118</v>
      </c>
      <c r="JT3" s="87" t="s">
        <v>114</v>
      </c>
      <c r="JU3" s="82"/>
      <c r="JV3" s="83"/>
      <c r="JW3" s="88" t="s">
        <v>121</v>
      </c>
      <c r="JX3" s="85" t="s">
        <v>122</v>
      </c>
      <c r="JY3" s="85" t="s">
        <v>117</v>
      </c>
      <c r="JZ3" s="86" t="s">
        <v>112</v>
      </c>
      <c r="KA3" s="85" t="s">
        <v>118</v>
      </c>
      <c r="KB3" s="87" t="s">
        <v>114</v>
      </c>
      <c r="KC3" s="82"/>
      <c r="KD3" s="89"/>
      <c r="KE3" s="88" t="s">
        <v>121</v>
      </c>
      <c r="KF3" s="85" t="s">
        <v>122</v>
      </c>
      <c r="KG3" s="85" t="s">
        <v>117</v>
      </c>
      <c r="KH3" s="86" t="s">
        <v>112</v>
      </c>
      <c r="KI3" s="85" t="s">
        <v>118</v>
      </c>
      <c r="KJ3" s="87" t="s">
        <v>114</v>
      </c>
      <c r="KK3" s="82"/>
      <c r="KL3" s="83"/>
      <c r="KM3" s="88" t="s">
        <v>121</v>
      </c>
      <c r="KN3" s="85" t="s">
        <v>122</v>
      </c>
      <c r="KO3" s="85" t="s">
        <v>117</v>
      </c>
      <c r="KP3" s="86" t="s">
        <v>112</v>
      </c>
      <c r="KQ3" s="85" t="s">
        <v>118</v>
      </c>
      <c r="KR3" s="87" t="s">
        <v>114</v>
      </c>
      <c r="KS3" s="82"/>
      <c r="KT3" s="83"/>
      <c r="KU3" s="88" t="s">
        <v>121</v>
      </c>
      <c r="KV3" s="85" t="s">
        <v>122</v>
      </c>
      <c r="KW3" s="85" t="s">
        <v>117</v>
      </c>
      <c r="KX3" s="86" t="s">
        <v>112</v>
      </c>
      <c r="KY3" s="85" t="s">
        <v>118</v>
      </c>
      <c r="KZ3" s="87" t="s">
        <v>114</v>
      </c>
      <c r="LA3" s="82"/>
      <c r="LB3" s="83"/>
      <c r="LC3" s="88" t="s">
        <v>121</v>
      </c>
      <c r="LD3" s="85" t="s">
        <v>122</v>
      </c>
      <c r="LE3" s="85" t="s">
        <v>117</v>
      </c>
      <c r="LF3" s="86" t="s">
        <v>112</v>
      </c>
      <c r="LG3" s="85" t="s">
        <v>118</v>
      </c>
      <c r="LH3" s="87" t="s">
        <v>114</v>
      </c>
      <c r="LI3" s="82"/>
      <c r="LJ3" s="83"/>
      <c r="LK3" s="88" t="s">
        <v>121</v>
      </c>
      <c r="LL3" s="85" t="s">
        <v>122</v>
      </c>
      <c r="LM3" s="85" t="s">
        <v>117</v>
      </c>
      <c r="LN3" s="86" t="s">
        <v>112</v>
      </c>
      <c r="LO3" s="85" t="s">
        <v>118</v>
      </c>
      <c r="LP3" s="87" t="s">
        <v>114</v>
      </c>
      <c r="LQ3" s="82"/>
      <c r="LR3" s="83"/>
      <c r="LS3" s="88" t="s">
        <v>121</v>
      </c>
      <c r="LT3" s="85" t="s">
        <v>122</v>
      </c>
      <c r="LU3" s="85" t="s">
        <v>117</v>
      </c>
      <c r="LV3" s="86" t="s">
        <v>112</v>
      </c>
      <c r="LW3" s="85" t="s">
        <v>118</v>
      </c>
      <c r="LX3" s="87" t="s">
        <v>114</v>
      </c>
      <c r="LY3" s="82"/>
      <c r="LZ3" s="83"/>
      <c r="MA3" s="88" t="s">
        <v>121</v>
      </c>
      <c r="MB3" s="85" t="s">
        <v>122</v>
      </c>
      <c r="MC3" s="85" t="s">
        <v>117</v>
      </c>
      <c r="MD3" s="86" t="s">
        <v>112</v>
      </c>
      <c r="ME3" s="85" t="s">
        <v>118</v>
      </c>
      <c r="MF3" s="87" t="s">
        <v>114</v>
      </c>
      <c r="MG3" s="82"/>
      <c r="MH3" s="83"/>
      <c r="MI3" s="88" t="s">
        <v>121</v>
      </c>
      <c r="MJ3" s="85" t="s">
        <v>122</v>
      </c>
      <c r="MK3" s="85" t="s">
        <v>117</v>
      </c>
      <c r="ML3" s="86" t="s">
        <v>112</v>
      </c>
      <c r="MM3" s="85" t="s">
        <v>118</v>
      </c>
      <c r="MN3" s="87" t="s">
        <v>114</v>
      </c>
      <c r="MO3" s="82"/>
      <c r="MP3" s="83"/>
      <c r="MQ3" s="88" t="s">
        <v>121</v>
      </c>
      <c r="MR3" s="85" t="s">
        <v>122</v>
      </c>
      <c r="MS3" s="85" t="s">
        <v>117</v>
      </c>
      <c r="MT3" s="86" t="s">
        <v>112</v>
      </c>
      <c r="MU3" s="85" t="s">
        <v>118</v>
      </c>
      <c r="MV3" s="87" t="s">
        <v>114</v>
      </c>
      <c r="MW3" s="82"/>
      <c r="MX3" s="83"/>
      <c r="MY3" s="88" t="s">
        <v>121</v>
      </c>
      <c r="MZ3" s="85" t="s">
        <v>122</v>
      </c>
      <c r="NA3" s="85" t="s">
        <v>117</v>
      </c>
      <c r="NB3" s="86" t="s">
        <v>112</v>
      </c>
      <c r="NC3" s="85" t="s">
        <v>118</v>
      </c>
      <c r="ND3" s="87" t="s">
        <v>114</v>
      </c>
      <c r="NE3" s="82"/>
      <c r="NF3" s="83"/>
      <c r="NG3" s="88" t="s">
        <v>121</v>
      </c>
      <c r="NH3" s="85" t="s">
        <v>122</v>
      </c>
      <c r="NI3" s="85" t="s">
        <v>117</v>
      </c>
      <c r="NJ3" s="86" t="s">
        <v>112</v>
      </c>
      <c r="NK3" s="85" t="s">
        <v>118</v>
      </c>
      <c r="NL3" s="87" t="s">
        <v>114</v>
      </c>
      <c r="NM3" s="82"/>
      <c r="NN3" s="83"/>
      <c r="NO3" s="88" t="s">
        <v>121</v>
      </c>
      <c r="NP3" s="85" t="s">
        <v>122</v>
      </c>
      <c r="NQ3" s="85" t="s">
        <v>117</v>
      </c>
      <c r="NR3" s="86" t="s">
        <v>112</v>
      </c>
      <c r="NS3" s="85" t="s">
        <v>118</v>
      </c>
      <c r="NT3" s="87" t="s">
        <v>114</v>
      </c>
      <c r="NU3" s="82"/>
      <c r="NV3" s="83"/>
      <c r="NW3" s="88" t="s">
        <v>121</v>
      </c>
      <c r="NX3" s="85" t="s">
        <v>122</v>
      </c>
      <c r="NY3" s="85" t="s">
        <v>117</v>
      </c>
      <c r="NZ3" s="86" t="s">
        <v>112</v>
      </c>
      <c r="OA3" s="85" t="s">
        <v>118</v>
      </c>
      <c r="OB3" s="87" t="s">
        <v>114</v>
      </c>
      <c r="OC3" s="82"/>
      <c r="OD3" s="83"/>
      <c r="OE3" s="88" t="s">
        <v>121</v>
      </c>
      <c r="OF3" s="85" t="s">
        <v>122</v>
      </c>
      <c r="OG3" s="85" t="s">
        <v>117</v>
      </c>
      <c r="OH3" s="86" t="s">
        <v>112</v>
      </c>
      <c r="OI3" s="85" t="s">
        <v>118</v>
      </c>
      <c r="OJ3" s="87" t="s">
        <v>114</v>
      </c>
      <c r="OK3" s="82"/>
      <c r="OL3" s="83"/>
      <c r="OM3" s="88" t="s">
        <v>121</v>
      </c>
      <c r="ON3" s="85" t="s">
        <v>122</v>
      </c>
      <c r="OO3" s="85" t="s">
        <v>117</v>
      </c>
      <c r="OP3" s="86" t="s">
        <v>112</v>
      </c>
      <c r="OQ3" s="85" t="s">
        <v>123</v>
      </c>
      <c r="OR3" s="87" t="s">
        <v>114</v>
      </c>
      <c r="OS3" s="82"/>
      <c r="OT3" s="90"/>
      <c r="OU3" s="91" t="s">
        <v>124</v>
      </c>
      <c r="OV3" s="92" t="s">
        <v>125</v>
      </c>
      <c r="OW3" s="93" t="s">
        <v>126</v>
      </c>
      <c r="OX3" s="94" t="s">
        <v>127</v>
      </c>
      <c r="OY3" s="94" t="s">
        <v>123</v>
      </c>
      <c r="OZ3" s="95" t="s">
        <v>114</v>
      </c>
      <c r="PA3" s="96"/>
      <c r="PB3" s="97"/>
      <c r="PC3" s="91" t="s">
        <v>124</v>
      </c>
      <c r="PD3" s="92" t="s">
        <v>125</v>
      </c>
      <c r="PE3" s="93" t="s">
        <v>126</v>
      </c>
      <c r="PF3" s="94" t="s">
        <v>127</v>
      </c>
      <c r="PG3" s="94" t="s">
        <v>123</v>
      </c>
      <c r="PH3" s="95" t="s">
        <v>128</v>
      </c>
      <c r="PI3" s="96"/>
      <c r="PJ3" s="97"/>
      <c r="PK3" s="91" t="s">
        <v>124</v>
      </c>
      <c r="PL3" s="92" t="s">
        <v>125</v>
      </c>
      <c r="PM3" s="93" t="s">
        <v>126</v>
      </c>
      <c r="PN3" s="94" t="s">
        <v>127</v>
      </c>
      <c r="PO3" s="94" t="s">
        <v>123</v>
      </c>
      <c r="PP3" s="95" t="s">
        <v>128</v>
      </c>
      <c r="PQ3" s="96"/>
      <c r="PR3" s="97"/>
      <c r="PS3" s="91" t="s">
        <v>124</v>
      </c>
      <c r="PT3" s="92" t="s">
        <v>125</v>
      </c>
      <c r="PU3" s="93" t="s">
        <v>126</v>
      </c>
      <c r="PV3" s="94" t="s">
        <v>127</v>
      </c>
      <c r="PW3" s="94" t="s">
        <v>123</v>
      </c>
      <c r="PX3" s="95" t="s">
        <v>128</v>
      </c>
      <c r="PY3" s="96"/>
      <c r="PZ3" s="97"/>
      <c r="QA3" s="91" t="s">
        <v>124</v>
      </c>
      <c r="QB3" s="92" t="s">
        <v>125</v>
      </c>
      <c r="QC3" s="93" t="s">
        <v>126</v>
      </c>
      <c r="QD3" s="94" t="s">
        <v>127</v>
      </c>
      <c r="QE3" s="94" t="s">
        <v>123</v>
      </c>
      <c r="QF3" s="95" t="s">
        <v>128</v>
      </c>
      <c r="QG3" s="96"/>
      <c r="QH3" s="97"/>
      <c r="QI3" s="91" t="s">
        <v>124</v>
      </c>
      <c r="QJ3" s="92" t="s">
        <v>125</v>
      </c>
      <c r="QK3" s="93" t="s">
        <v>126</v>
      </c>
      <c r="QL3" s="94" t="s">
        <v>127</v>
      </c>
      <c r="QM3" s="94" t="s">
        <v>123</v>
      </c>
      <c r="QN3" s="95" t="s">
        <v>128</v>
      </c>
      <c r="QO3" s="96"/>
      <c r="QP3" s="97"/>
      <c r="QQ3" s="91" t="s">
        <v>124</v>
      </c>
      <c r="QR3" s="92" t="s">
        <v>125</v>
      </c>
      <c r="QS3" s="93" t="s">
        <v>126</v>
      </c>
      <c r="QT3" s="94" t="s">
        <v>127</v>
      </c>
      <c r="QU3" s="94" t="s">
        <v>123</v>
      </c>
      <c r="QV3" s="95" t="s">
        <v>128</v>
      </c>
      <c r="QW3" s="96"/>
      <c r="QX3" s="97"/>
      <c r="QY3" s="91" t="s">
        <v>124</v>
      </c>
      <c r="QZ3" s="92" t="s">
        <v>125</v>
      </c>
      <c r="RA3" s="93" t="s">
        <v>126</v>
      </c>
      <c r="RB3" s="94" t="s">
        <v>127</v>
      </c>
      <c r="RC3" s="94" t="s">
        <v>123</v>
      </c>
      <c r="RD3" s="95" t="s">
        <v>128</v>
      </c>
      <c r="RE3" s="96"/>
      <c r="RF3" s="97"/>
      <c r="RG3" s="91" t="s">
        <v>124</v>
      </c>
      <c r="RH3" s="92" t="s">
        <v>125</v>
      </c>
      <c r="RI3" s="93" t="s">
        <v>126</v>
      </c>
      <c r="RJ3" s="94" t="s">
        <v>127</v>
      </c>
      <c r="RK3" s="94" t="s">
        <v>123</v>
      </c>
      <c r="RL3" s="95" t="s">
        <v>128</v>
      </c>
      <c r="RM3" s="96"/>
      <c r="RN3" s="97"/>
      <c r="RO3" s="91" t="s">
        <v>124</v>
      </c>
      <c r="RP3" s="98" t="s">
        <v>125</v>
      </c>
      <c r="RQ3" s="99" t="s">
        <v>126</v>
      </c>
      <c r="RR3" s="100" t="s">
        <v>127</v>
      </c>
      <c r="RS3" s="100" t="s">
        <v>123</v>
      </c>
      <c r="RT3" s="101" t="s">
        <v>128</v>
      </c>
      <c r="RU3" s="96"/>
      <c r="RV3" s="97"/>
      <c r="RW3" s="91" t="s">
        <v>124</v>
      </c>
      <c r="RX3" s="92" t="s">
        <v>125</v>
      </c>
      <c r="RY3" s="93" t="s">
        <v>126</v>
      </c>
      <c r="RZ3" s="94" t="s">
        <v>127</v>
      </c>
      <c r="SA3" s="94" t="s">
        <v>123</v>
      </c>
      <c r="SB3" s="95" t="s">
        <v>128</v>
      </c>
      <c r="SC3" s="96"/>
      <c r="SD3" s="97"/>
      <c r="SE3" s="91" t="s">
        <v>124</v>
      </c>
      <c r="SF3" s="92" t="s">
        <v>125</v>
      </c>
      <c r="SG3" s="93" t="s">
        <v>126</v>
      </c>
      <c r="SH3" s="94" t="s">
        <v>127</v>
      </c>
      <c r="SI3" s="94" t="s">
        <v>123</v>
      </c>
      <c r="SJ3" s="95" t="s">
        <v>128</v>
      </c>
      <c r="SK3" s="96"/>
      <c r="SL3" s="97"/>
      <c r="SM3" s="92" t="s">
        <v>125</v>
      </c>
      <c r="SN3" s="99" t="s">
        <v>126</v>
      </c>
      <c r="SO3" s="98" t="s">
        <v>124</v>
      </c>
      <c r="SP3" s="94" t="s">
        <v>127</v>
      </c>
      <c r="SQ3" s="94" t="s">
        <v>123</v>
      </c>
      <c r="SR3" s="95" t="s">
        <v>128</v>
      </c>
      <c r="SS3" s="96"/>
      <c r="ST3" s="102"/>
      <c r="SU3" s="92" t="s">
        <v>125</v>
      </c>
      <c r="SV3" s="99" t="s">
        <v>126</v>
      </c>
      <c r="SW3" s="98" t="s">
        <v>124</v>
      </c>
      <c r="SX3" s="94" t="s">
        <v>127</v>
      </c>
      <c r="SY3" s="94" t="s">
        <v>123</v>
      </c>
      <c r="SZ3" s="95" t="s">
        <v>128</v>
      </c>
      <c r="TA3" s="96"/>
      <c r="TB3" s="97"/>
      <c r="TC3" s="92" t="s">
        <v>125</v>
      </c>
      <c r="TD3" s="99" t="s">
        <v>126</v>
      </c>
      <c r="TE3" s="98" t="s">
        <v>124</v>
      </c>
      <c r="TF3" s="94" t="s">
        <v>127</v>
      </c>
      <c r="TG3" s="94" t="s">
        <v>123</v>
      </c>
      <c r="TH3" s="95" t="s">
        <v>128</v>
      </c>
      <c r="TI3" s="96"/>
      <c r="TJ3" s="97"/>
      <c r="TK3" s="103" t="s">
        <v>125</v>
      </c>
      <c r="TL3" s="99" t="s">
        <v>126</v>
      </c>
      <c r="TM3" s="98" t="s">
        <v>124</v>
      </c>
      <c r="TN3" s="94" t="s">
        <v>127</v>
      </c>
      <c r="TO3" s="94" t="s">
        <v>123</v>
      </c>
      <c r="TP3" s="95" t="s">
        <v>128</v>
      </c>
      <c r="TQ3" s="96"/>
      <c r="TR3" s="97"/>
      <c r="TS3" s="92" t="s">
        <v>125</v>
      </c>
      <c r="TT3" s="99" t="s">
        <v>126</v>
      </c>
      <c r="TU3" s="98" t="s">
        <v>124</v>
      </c>
      <c r="TV3" s="94" t="s">
        <v>127</v>
      </c>
      <c r="TW3" s="94" t="s">
        <v>123</v>
      </c>
      <c r="TX3" s="95" t="s">
        <v>128</v>
      </c>
      <c r="TY3" s="96"/>
      <c r="TZ3" s="97"/>
      <c r="UA3" s="104" t="s">
        <v>125</v>
      </c>
      <c r="UB3" s="99" t="s">
        <v>126</v>
      </c>
      <c r="UC3" s="98" t="s">
        <v>124</v>
      </c>
      <c r="UD3" s="94" t="s">
        <v>127</v>
      </c>
      <c r="UE3" s="94" t="s">
        <v>123</v>
      </c>
      <c r="UF3" s="95" t="s">
        <v>128</v>
      </c>
      <c r="UG3" s="96"/>
      <c r="UH3" s="102"/>
      <c r="UI3" s="92" t="s">
        <v>125</v>
      </c>
      <c r="UJ3" s="99" t="s">
        <v>126</v>
      </c>
      <c r="UK3" s="98" t="s">
        <v>124</v>
      </c>
      <c r="UL3" s="94" t="s">
        <v>127</v>
      </c>
      <c r="UM3" s="94" t="s">
        <v>123</v>
      </c>
      <c r="UN3" s="95" t="s">
        <v>128</v>
      </c>
      <c r="UO3" s="96"/>
      <c r="UP3" s="97"/>
      <c r="UQ3" s="92" t="s">
        <v>125</v>
      </c>
      <c r="UR3" s="99" t="s">
        <v>126</v>
      </c>
      <c r="US3" s="98" t="s">
        <v>124</v>
      </c>
      <c r="UT3" s="94" t="s">
        <v>127</v>
      </c>
      <c r="UU3" s="94" t="s">
        <v>123</v>
      </c>
      <c r="UV3" s="95" t="s">
        <v>128</v>
      </c>
      <c r="UW3" s="96"/>
      <c r="UX3" s="97"/>
      <c r="UY3" s="92" t="s">
        <v>125</v>
      </c>
      <c r="UZ3" s="99" t="s">
        <v>126</v>
      </c>
      <c r="VA3" s="98" t="s">
        <v>124</v>
      </c>
      <c r="VB3" s="94" t="s">
        <v>127</v>
      </c>
      <c r="VC3" s="94" t="s">
        <v>123</v>
      </c>
      <c r="VD3" s="95" t="s">
        <v>128</v>
      </c>
      <c r="VE3" s="96"/>
      <c r="VF3" s="97"/>
      <c r="VG3" s="92" t="s">
        <v>125</v>
      </c>
      <c r="VH3" s="99" t="s">
        <v>126</v>
      </c>
      <c r="VI3" s="98" t="s">
        <v>124</v>
      </c>
      <c r="VJ3" s="94" t="s">
        <v>127</v>
      </c>
      <c r="VK3" s="94" t="s">
        <v>123</v>
      </c>
      <c r="VL3" s="95" t="s">
        <v>128</v>
      </c>
      <c r="VM3" s="96"/>
      <c r="VN3" s="97"/>
      <c r="VO3" s="92" t="s">
        <v>125</v>
      </c>
      <c r="VP3" s="99" t="s">
        <v>126</v>
      </c>
      <c r="VQ3" s="98" t="s">
        <v>124</v>
      </c>
      <c r="VR3" s="94" t="s">
        <v>127</v>
      </c>
      <c r="VS3" s="94" t="s">
        <v>123</v>
      </c>
      <c r="VT3" s="95" t="s">
        <v>128</v>
      </c>
      <c r="VU3" s="96"/>
      <c r="VV3" s="97"/>
      <c r="VW3" s="92" t="s">
        <v>125</v>
      </c>
      <c r="VX3" s="99" t="s">
        <v>126</v>
      </c>
      <c r="VY3" s="98" t="s">
        <v>124</v>
      </c>
      <c r="VZ3" s="94" t="s">
        <v>127</v>
      </c>
      <c r="WA3" s="94" t="s">
        <v>123</v>
      </c>
      <c r="WB3" s="95" t="s">
        <v>128</v>
      </c>
      <c r="WC3" s="96"/>
      <c r="WD3" s="97"/>
      <c r="WE3" s="92" t="s">
        <v>125</v>
      </c>
      <c r="WF3" s="99" t="s">
        <v>126</v>
      </c>
      <c r="WG3" s="98" t="s">
        <v>124</v>
      </c>
      <c r="WH3" s="94" t="s">
        <v>127</v>
      </c>
      <c r="WI3" s="94" t="s">
        <v>123</v>
      </c>
      <c r="WJ3" s="95" t="s">
        <v>128</v>
      </c>
      <c r="WK3" s="96"/>
      <c r="WL3" s="97"/>
      <c r="WM3" s="92" t="s">
        <v>125</v>
      </c>
      <c r="WN3" s="99" t="s">
        <v>126</v>
      </c>
      <c r="WO3" s="98" t="s">
        <v>124</v>
      </c>
      <c r="WP3" s="94" t="s">
        <v>127</v>
      </c>
      <c r="WQ3" s="94" t="s">
        <v>123</v>
      </c>
      <c r="WR3" s="95" t="s">
        <v>128</v>
      </c>
      <c r="WS3" s="96"/>
      <c r="WT3" s="97"/>
      <c r="WU3" s="92" t="s">
        <v>125</v>
      </c>
      <c r="WV3" s="99" t="s">
        <v>126</v>
      </c>
      <c r="WW3" s="98" t="s">
        <v>124</v>
      </c>
      <c r="WX3" s="94" t="s">
        <v>127</v>
      </c>
      <c r="WY3" s="94" t="s">
        <v>123</v>
      </c>
      <c r="WZ3" s="95" t="s">
        <v>128</v>
      </c>
      <c r="XA3" s="96"/>
      <c r="XB3" s="97"/>
      <c r="XC3" s="92" t="s">
        <v>125</v>
      </c>
      <c r="XD3" s="99" t="s">
        <v>126</v>
      </c>
      <c r="XE3" s="98" t="s">
        <v>124</v>
      </c>
      <c r="XF3" s="94" t="s">
        <v>127</v>
      </c>
      <c r="XG3" s="94" t="s">
        <v>123</v>
      </c>
      <c r="XH3" s="95" t="s">
        <v>128</v>
      </c>
      <c r="XI3" s="96"/>
      <c r="XJ3" s="97"/>
      <c r="XK3" s="92" t="s">
        <v>125</v>
      </c>
      <c r="XL3" s="99" t="s">
        <v>126</v>
      </c>
      <c r="XM3" s="98" t="s">
        <v>124</v>
      </c>
      <c r="XN3" s="94" t="s">
        <v>127</v>
      </c>
      <c r="XO3" s="94" t="s">
        <v>123</v>
      </c>
      <c r="XP3" s="95" t="s">
        <v>128</v>
      </c>
      <c r="XQ3" s="96"/>
      <c r="XR3" s="97"/>
      <c r="XS3" s="92" t="s">
        <v>125</v>
      </c>
      <c r="XT3" s="99" t="s">
        <v>126</v>
      </c>
      <c r="XU3" s="98" t="s">
        <v>124</v>
      </c>
      <c r="XV3" s="94" t="s">
        <v>127</v>
      </c>
      <c r="XW3" s="94" t="s">
        <v>123</v>
      </c>
      <c r="XX3" s="95" t="s">
        <v>128</v>
      </c>
      <c r="XY3" s="96"/>
      <c r="XZ3" s="97"/>
      <c r="YA3" s="92" t="s">
        <v>125</v>
      </c>
      <c r="YB3" s="99" t="s">
        <v>126</v>
      </c>
      <c r="YC3" s="98" t="s">
        <v>124</v>
      </c>
      <c r="YD3" s="94" t="s">
        <v>127</v>
      </c>
      <c r="YE3" s="94" t="s">
        <v>123</v>
      </c>
      <c r="YF3" s="95" t="s">
        <v>128</v>
      </c>
      <c r="YG3" s="96"/>
      <c r="YH3" s="97"/>
      <c r="YI3" s="92" t="s">
        <v>125</v>
      </c>
      <c r="YJ3" s="99" t="s">
        <v>126</v>
      </c>
      <c r="YK3" s="98" t="s">
        <v>124</v>
      </c>
      <c r="YL3" s="94" t="s">
        <v>127</v>
      </c>
      <c r="YM3" s="94" t="s">
        <v>123</v>
      </c>
      <c r="YN3" s="95" t="s">
        <v>128</v>
      </c>
      <c r="YO3" s="96"/>
      <c r="YP3" s="97"/>
      <c r="YQ3" s="92" t="s">
        <v>125</v>
      </c>
      <c r="YR3" s="99" t="s">
        <v>126</v>
      </c>
      <c r="YS3" s="98" t="s">
        <v>124</v>
      </c>
      <c r="YT3" s="94" t="s">
        <v>127</v>
      </c>
      <c r="YU3" s="94" t="s">
        <v>123</v>
      </c>
      <c r="YV3" s="95" t="s">
        <v>128</v>
      </c>
      <c r="YW3" s="96"/>
      <c r="YX3" s="97"/>
      <c r="YY3" s="92" t="s">
        <v>125</v>
      </c>
      <c r="YZ3" s="99" t="s">
        <v>126</v>
      </c>
      <c r="ZA3" s="98" t="s">
        <v>124</v>
      </c>
      <c r="ZB3" s="94" t="s">
        <v>127</v>
      </c>
      <c r="ZC3" s="94" t="s">
        <v>123</v>
      </c>
      <c r="ZD3" s="95" t="s">
        <v>128</v>
      </c>
      <c r="ZE3" s="96"/>
      <c r="ZF3" s="97"/>
      <c r="ZG3" s="92" t="s">
        <v>125</v>
      </c>
      <c r="ZH3" s="99" t="s">
        <v>126</v>
      </c>
      <c r="ZI3" s="98" t="s">
        <v>124</v>
      </c>
      <c r="ZJ3" s="94" t="s">
        <v>127</v>
      </c>
      <c r="ZK3" s="94" t="s">
        <v>123</v>
      </c>
      <c r="ZL3" s="95" t="s">
        <v>128</v>
      </c>
      <c r="ZM3" s="96"/>
      <c r="ZN3" s="97"/>
      <c r="ZO3" s="92" t="s">
        <v>125</v>
      </c>
      <c r="ZP3" s="99" t="s">
        <v>126</v>
      </c>
      <c r="ZQ3" s="98" t="s">
        <v>124</v>
      </c>
      <c r="ZR3" s="94" t="s">
        <v>127</v>
      </c>
      <c r="ZS3" s="94" t="s">
        <v>123</v>
      </c>
      <c r="ZT3" s="95" t="s">
        <v>128</v>
      </c>
      <c r="ZU3" s="96"/>
      <c r="ZV3" s="97"/>
      <c r="ZW3" s="92" t="s">
        <v>125</v>
      </c>
      <c r="ZX3" s="99" t="s">
        <v>126</v>
      </c>
      <c r="ZY3" s="98" t="s">
        <v>124</v>
      </c>
      <c r="ZZ3" s="94" t="s">
        <v>127</v>
      </c>
      <c r="AAA3" s="94" t="s">
        <v>123</v>
      </c>
      <c r="AAB3" s="95" t="s">
        <v>128</v>
      </c>
      <c r="AAC3" s="96"/>
      <c r="AAD3" s="97"/>
      <c r="AAE3" s="92" t="s">
        <v>125</v>
      </c>
      <c r="AAF3" s="99" t="s">
        <v>126</v>
      </c>
      <c r="AAG3" s="98" t="s">
        <v>124</v>
      </c>
      <c r="AAH3" s="94" t="s">
        <v>127</v>
      </c>
      <c r="AAI3" s="94" t="s">
        <v>123</v>
      </c>
      <c r="AAJ3" s="95" t="s">
        <v>128</v>
      </c>
      <c r="AAK3" s="96"/>
      <c r="AAL3" s="97"/>
      <c r="AAM3" s="92" t="s">
        <v>125</v>
      </c>
      <c r="AAN3" s="99" t="s">
        <v>126</v>
      </c>
      <c r="AAO3" s="98" t="s">
        <v>124</v>
      </c>
      <c r="AAP3" s="94" t="s">
        <v>127</v>
      </c>
      <c r="AAQ3" s="94" t="s">
        <v>123</v>
      </c>
      <c r="AAR3" s="95" t="s">
        <v>128</v>
      </c>
      <c r="AAS3" s="96"/>
      <c r="AAT3" s="97"/>
      <c r="AAU3" s="92" t="s">
        <v>125</v>
      </c>
      <c r="AAV3" s="99" t="s">
        <v>126</v>
      </c>
      <c r="AAW3" s="98" t="s">
        <v>124</v>
      </c>
      <c r="AAX3" s="94" t="s">
        <v>127</v>
      </c>
      <c r="AAY3" s="94" t="s">
        <v>123</v>
      </c>
      <c r="AAZ3" s="95" t="s">
        <v>128</v>
      </c>
      <c r="ABA3" s="96"/>
      <c r="ABB3" s="97"/>
      <c r="ABC3" s="92" t="s">
        <v>125</v>
      </c>
      <c r="ABD3" s="99" t="s">
        <v>126</v>
      </c>
      <c r="ABE3" s="98" t="s">
        <v>124</v>
      </c>
      <c r="ABF3" s="94" t="s">
        <v>127</v>
      </c>
      <c r="ABG3" s="94" t="s">
        <v>123</v>
      </c>
      <c r="ABH3" s="95" t="s">
        <v>128</v>
      </c>
      <c r="ABI3" s="96"/>
      <c r="ABJ3" s="97"/>
      <c r="ABK3" s="92" t="s">
        <v>125</v>
      </c>
      <c r="ABL3" s="99" t="s">
        <v>126</v>
      </c>
      <c r="ABM3" s="98" t="s">
        <v>124</v>
      </c>
      <c r="ABN3" s="94" t="s">
        <v>127</v>
      </c>
      <c r="ABO3" s="94" t="s">
        <v>123</v>
      </c>
      <c r="ABP3" s="95" t="s">
        <v>128</v>
      </c>
      <c r="ABQ3" s="96"/>
      <c r="ABR3" s="97"/>
      <c r="ABS3" s="92" t="s">
        <v>125</v>
      </c>
      <c r="ABT3" s="99" t="s">
        <v>126</v>
      </c>
      <c r="ABU3" s="98" t="s">
        <v>124</v>
      </c>
      <c r="ABV3" s="94" t="s">
        <v>127</v>
      </c>
      <c r="ABW3" s="94" t="s">
        <v>123</v>
      </c>
      <c r="ABX3" s="95" t="s">
        <v>128</v>
      </c>
      <c r="ABY3" s="96"/>
      <c r="ABZ3" s="97"/>
      <c r="ACA3" s="92" t="s">
        <v>125</v>
      </c>
      <c r="ACB3" s="99" t="s">
        <v>126</v>
      </c>
      <c r="ACC3" s="98" t="s">
        <v>124</v>
      </c>
      <c r="ACD3" s="94" t="s">
        <v>127</v>
      </c>
      <c r="ACE3" s="94" t="s">
        <v>123</v>
      </c>
      <c r="ACF3" s="95" t="s">
        <v>128</v>
      </c>
      <c r="ACG3" s="96"/>
      <c r="ACH3" s="97"/>
      <c r="ACI3" s="92" t="s">
        <v>125</v>
      </c>
      <c r="ACJ3" s="99" t="s">
        <v>126</v>
      </c>
      <c r="ACK3" s="98" t="s">
        <v>124</v>
      </c>
      <c r="ACL3" s="94" t="s">
        <v>127</v>
      </c>
      <c r="ACM3" s="94" t="s">
        <v>123</v>
      </c>
      <c r="ACN3" s="95" t="s">
        <v>128</v>
      </c>
      <c r="ACO3" s="96"/>
      <c r="ACP3" s="105"/>
      <c r="ACQ3" s="92" t="s">
        <v>125</v>
      </c>
      <c r="ACR3" s="99" t="s">
        <v>126</v>
      </c>
      <c r="ACS3" s="98" t="s">
        <v>124</v>
      </c>
      <c r="ACT3" s="94" t="s">
        <v>127</v>
      </c>
      <c r="ACU3" s="94" t="s">
        <v>123</v>
      </c>
      <c r="ACV3" s="95" t="s">
        <v>128</v>
      </c>
      <c r="ACW3" s="96"/>
      <c r="ACX3" s="105"/>
      <c r="ACY3" s="92" t="s">
        <v>125</v>
      </c>
      <c r="ACZ3" s="99" t="s">
        <v>126</v>
      </c>
      <c r="ADA3" s="98" t="s">
        <v>124</v>
      </c>
      <c r="ADB3" s="94" t="s">
        <v>127</v>
      </c>
      <c r="ADC3" s="94" t="s">
        <v>123</v>
      </c>
      <c r="ADD3" s="95" t="s">
        <v>128</v>
      </c>
      <c r="ADE3" s="96"/>
      <c r="ADF3" s="106"/>
      <c r="ADG3" s="107" t="s">
        <v>125</v>
      </c>
      <c r="ADH3" s="108" t="s">
        <v>126</v>
      </c>
      <c r="ADI3" s="109" t="s">
        <v>124</v>
      </c>
      <c r="ADJ3" s="110" t="s">
        <v>127</v>
      </c>
      <c r="ADK3" s="110" t="s">
        <v>123</v>
      </c>
      <c r="ADL3" s="111" t="s">
        <v>128</v>
      </c>
      <c r="ADM3" s="96"/>
      <c r="ADN3" s="97"/>
      <c r="ADO3" s="92" t="s">
        <v>125</v>
      </c>
      <c r="ADP3" s="99" t="s">
        <v>126</v>
      </c>
      <c r="ADQ3" s="98" t="s">
        <v>124</v>
      </c>
      <c r="ADR3" s="94" t="s">
        <v>127</v>
      </c>
      <c r="ADS3" s="94" t="s">
        <v>123</v>
      </c>
      <c r="ADT3" s="95" t="s">
        <v>128</v>
      </c>
      <c r="ADU3" s="96"/>
      <c r="ADV3" s="97"/>
      <c r="ADW3" s="92" t="s">
        <v>125</v>
      </c>
      <c r="ADX3" s="99" t="s">
        <v>126</v>
      </c>
      <c r="ADY3" s="98" t="s">
        <v>124</v>
      </c>
      <c r="ADZ3" s="94" t="s">
        <v>127</v>
      </c>
      <c r="AEA3" s="94" t="s">
        <v>123</v>
      </c>
      <c r="AEB3" s="95" t="s">
        <v>128</v>
      </c>
      <c r="AEC3" s="96"/>
      <c r="AED3" s="97"/>
      <c r="AEE3" s="92" t="s">
        <v>125</v>
      </c>
      <c r="AEF3" s="99" t="s">
        <v>126</v>
      </c>
      <c r="AEG3" s="98" t="s">
        <v>124</v>
      </c>
      <c r="AEH3" s="94" t="s">
        <v>127</v>
      </c>
      <c r="AEI3" s="94" t="s">
        <v>123</v>
      </c>
      <c r="AEJ3" s="95" t="s">
        <v>128</v>
      </c>
      <c r="AEK3" s="96"/>
      <c r="AEL3" s="97"/>
      <c r="AEM3" s="92" t="s">
        <v>125</v>
      </c>
      <c r="AEN3" s="99" t="s">
        <v>126</v>
      </c>
      <c r="AEO3" s="98" t="s">
        <v>124</v>
      </c>
      <c r="AEP3" s="94" t="s">
        <v>127</v>
      </c>
      <c r="AEQ3" s="94" t="s">
        <v>123</v>
      </c>
      <c r="AER3" s="95" t="s">
        <v>128</v>
      </c>
      <c r="AES3" s="96"/>
      <c r="AET3" s="97"/>
      <c r="AEU3" s="92" t="s">
        <v>125</v>
      </c>
      <c r="AEV3" s="99" t="s">
        <v>126</v>
      </c>
      <c r="AEW3" s="98" t="s">
        <v>124</v>
      </c>
      <c r="AEX3" s="94" t="s">
        <v>127</v>
      </c>
      <c r="AEY3" s="94" t="s">
        <v>123</v>
      </c>
      <c r="AEZ3" s="95" t="s">
        <v>128</v>
      </c>
      <c r="AFA3" s="96"/>
      <c r="AFB3" s="97"/>
      <c r="AFC3" s="92" t="s">
        <v>125</v>
      </c>
      <c r="AFD3" s="99" t="s">
        <v>126</v>
      </c>
      <c r="AFE3" s="98" t="s">
        <v>124</v>
      </c>
      <c r="AFF3" s="94" t="s">
        <v>127</v>
      </c>
      <c r="AFG3" s="94" t="s">
        <v>123</v>
      </c>
      <c r="AFH3" s="95" t="s">
        <v>128</v>
      </c>
      <c r="AFI3" s="96"/>
      <c r="AFJ3" s="112"/>
      <c r="AFK3" s="113" t="s">
        <v>125</v>
      </c>
      <c r="AFL3" s="99" t="s">
        <v>126</v>
      </c>
      <c r="AFM3" s="98" t="s">
        <v>124</v>
      </c>
      <c r="AFN3" s="114" t="s">
        <v>127</v>
      </c>
      <c r="AFO3" s="103" t="s">
        <v>123</v>
      </c>
      <c r="AFP3" s="95" t="s">
        <v>128</v>
      </c>
      <c r="AFQ3" s="96"/>
      <c r="AFR3" s="97"/>
      <c r="AFS3" s="92" t="s">
        <v>125</v>
      </c>
      <c r="AFT3" s="99" t="s">
        <v>126</v>
      </c>
      <c r="AFU3" s="98" t="s">
        <v>124</v>
      </c>
      <c r="AFV3" s="94" t="s">
        <v>127</v>
      </c>
      <c r="AFW3" s="94" t="s">
        <v>123</v>
      </c>
      <c r="AFX3" s="95" t="s">
        <v>128</v>
      </c>
      <c r="AFY3" s="96"/>
      <c r="AFZ3" s="97"/>
      <c r="AGA3" s="92" t="s">
        <v>125</v>
      </c>
      <c r="AGB3" s="99" t="s">
        <v>126</v>
      </c>
      <c r="AGC3" s="98" t="s">
        <v>124</v>
      </c>
      <c r="AGD3" s="94" t="s">
        <v>127</v>
      </c>
      <c r="AGE3" s="94" t="s">
        <v>123</v>
      </c>
      <c r="AGF3" s="95" t="s">
        <v>128</v>
      </c>
      <c r="AGG3" s="96"/>
      <c r="AGH3" s="97"/>
      <c r="AGI3" s="92" t="s">
        <v>125</v>
      </c>
      <c r="AGJ3" s="99" t="s">
        <v>126</v>
      </c>
      <c r="AGK3" s="98" t="s">
        <v>124</v>
      </c>
      <c r="AGL3" s="94" t="s">
        <v>127</v>
      </c>
      <c r="AGM3" s="94" t="s">
        <v>123</v>
      </c>
      <c r="AGN3" s="95" t="s">
        <v>128</v>
      </c>
      <c r="AGO3" s="96"/>
      <c r="AGP3" s="97"/>
      <c r="AGQ3" s="92" t="s">
        <v>125</v>
      </c>
      <c r="AGR3" s="99" t="s">
        <v>126</v>
      </c>
      <c r="AGS3" s="98" t="s">
        <v>124</v>
      </c>
      <c r="AGT3" s="94" t="s">
        <v>127</v>
      </c>
      <c r="AGU3" s="94" t="s">
        <v>123</v>
      </c>
      <c r="AGV3" s="95" t="s">
        <v>128</v>
      </c>
      <c r="AGW3" s="96"/>
      <c r="AGX3" s="97"/>
      <c r="AGY3" s="92" t="s">
        <v>125</v>
      </c>
      <c r="AGZ3" s="99" t="s">
        <v>126</v>
      </c>
      <c r="AHA3" s="98" t="s">
        <v>124</v>
      </c>
      <c r="AHB3" s="94" t="s">
        <v>127</v>
      </c>
      <c r="AHC3" s="94" t="s">
        <v>123</v>
      </c>
      <c r="AHD3" s="95" t="s">
        <v>128</v>
      </c>
      <c r="AHE3" s="96"/>
      <c r="AHF3" s="97"/>
      <c r="AHG3" s="92" t="s">
        <v>125</v>
      </c>
      <c r="AHH3" s="99" t="s">
        <v>126</v>
      </c>
      <c r="AHI3" s="98" t="s">
        <v>124</v>
      </c>
      <c r="AHJ3" s="94" t="s">
        <v>127</v>
      </c>
      <c r="AHK3" s="94" t="s">
        <v>123</v>
      </c>
      <c r="AHL3" s="95" t="s">
        <v>128</v>
      </c>
      <c r="AHM3" s="96"/>
      <c r="AHN3" s="97"/>
      <c r="AHO3" s="92" t="s">
        <v>125</v>
      </c>
      <c r="AHP3" s="99" t="s">
        <v>126</v>
      </c>
      <c r="AHQ3" s="98" t="s">
        <v>124</v>
      </c>
      <c r="AHR3" s="94" t="s">
        <v>127</v>
      </c>
      <c r="AHS3" s="94" t="s">
        <v>123</v>
      </c>
      <c r="AHT3" s="95" t="s">
        <v>128</v>
      </c>
      <c r="AHU3" s="96"/>
      <c r="AHV3" s="97"/>
      <c r="AHW3" s="92" t="s">
        <v>125</v>
      </c>
      <c r="AHX3" s="99" t="s">
        <v>126</v>
      </c>
      <c r="AHY3" s="98" t="s">
        <v>124</v>
      </c>
      <c r="AHZ3" s="94" t="s">
        <v>127</v>
      </c>
      <c r="AIA3" s="94" t="s">
        <v>123</v>
      </c>
      <c r="AIB3" s="95" t="s">
        <v>128</v>
      </c>
      <c r="AIC3" s="96"/>
      <c r="AID3" s="97"/>
      <c r="AIE3" s="92" t="s">
        <v>125</v>
      </c>
      <c r="AIF3" s="99" t="s">
        <v>126</v>
      </c>
      <c r="AIG3" s="98" t="s">
        <v>124</v>
      </c>
      <c r="AIH3" s="94" t="s">
        <v>127</v>
      </c>
      <c r="AII3" s="94" t="s">
        <v>123</v>
      </c>
      <c r="AIJ3" s="95" t="s">
        <v>128</v>
      </c>
      <c r="AIK3" s="96"/>
      <c r="AIL3" s="115"/>
      <c r="AIM3" s="92" t="s">
        <v>125</v>
      </c>
      <c r="AIN3" s="99" t="s">
        <v>126</v>
      </c>
      <c r="AIO3" s="98" t="s">
        <v>124</v>
      </c>
      <c r="AIP3" s="114" t="s">
        <v>127</v>
      </c>
      <c r="AIQ3" s="103" t="s">
        <v>123</v>
      </c>
      <c r="AIR3" s="95" t="s">
        <v>128</v>
      </c>
      <c r="AIS3" s="96"/>
      <c r="AIT3" s="97"/>
      <c r="AIU3" s="92" t="s">
        <v>125</v>
      </c>
      <c r="AIV3" s="99" t="s">
        <v>126</v>
      </c>
      <c r="AIW3" s="98" t="s">
        <v>124</v>
      </c>
      <c r="AIX3" s="94" t="s">
        <v>127</v>
      </c>
      <c r="AIY3" s="94" t="s">
        <v>123</v>
      </c>
      <c r="AIZ3" s="95" t="s">
        <v>128</v>
      </c>
      <c r="AJA3" s="96"/>
      <c r="AJB3" s="97"/>
      <c r="AJC3" s="92" t="s">
        <v>125</v>
      </c>
      <c r="AJD3" s="99" t="s">
        <v>126</v>
      </c>
      <c r="AJE3" s="98" t="s">
        <v>124</v>
      </c>
      <c r="AJF3" s="94" t="s">
        <v>127</v>
      </c>
      <c r="AJG3" s="94" t="s">
        <v>123</v>
      </c>
      <c r="AJH3" s="95" t="s">
        <v>128</v>
      </c>
      <c r="AJI3" s="96"/>
      <c r="AJJ3" s="97"/>
      <c r="AJK3" s="92" t="s">
        <v>125</v>
      </c>
      <c r="AJL3" s="99" t="s">
        <v>126</v>
      </c>
      <c r="AJM3" s="98" t="s">
        <v>124</v>
      </c>
      <c r="AJN3" s="94" t="s">
        <v>127</v>
      </c>
      <c r="AJO3" s="94" t="s">
        <v>123</v>
      </c>
      <c r="AJP3" s="95" t="s">
        <v>128</v>
      </c>
      <c r="AJQ3" s="96"/>
      <c r="AJR3" s="97"/>
      <c r="AJS3" s="92" t="s">
        <v>125</v>
      </c>
      <c r="AJT3" s="99" t="s">
        <v>126</v>
      </c>
      <c r="AJU3" s="98" t="s">
        <v>124</v>
      </c>
      <c r="AJV3" s="94" t="s">
        <v>127</v>
      </c>
      <c r="AJW3" s="94" t="s">
        <v>123</v>
      </c>
      <c r="AJX3" s="95" t="s">
        <v>128</v>
      </c>
      <c r="AJY3" s="96"/>
      <c r="AJZ3" s="97"/>
      <c r="AKA3" s="92" t="s">
        <v>125</v>
      </c>
      <c r="AKB3" s="99" t="s">
        <v>126</v>
      </c>
      <c r="AKC3" s="98" t="s">
        <v>124</v>
      </c>
      <c r="AKD3" s="94" t="s">
        <v>127</v>
      </c>
      <c r="AKE3" s="94" t="s">
        <v>123</v>
      </c>
      <c r="AKF3" s="95" t="s">
        <v>128</v>
      </c>
      <c r="AKG3" s="96"/>
      <c r="AKH3" s="97"/>
      <c r="AKI3" s="92" t="s">
        <v>125</v>
      </c>
      <c r="AKJ3" s="99" t="s">
        <v>126</v>
      </c>
      <c r="AKK3" s="98" t="s">
        <v>124</v>
      </c>
      <c r="AKL3" s="94" t="s">
        <v>127</v>
      </c>
      <c r="AKM3" s="94" t="s">
        <v>123</v>
      </c>
      <c r="AKN3" s="95" t="s">
        <v>128</v>
      </c>
      <c r="AKO3" s="96"/>
      <c r="AKP3" s="97"/>
      <c r="AKQ3" s="92" t="s">
        <v>125</v>
      </c>
      <c r="AKR3" s="99" t="s">
        <v>126</v>
      </c>
      <c r="AKS3" s="98" t="s">
        <v>124</v>
      </c>
      <c r="AKT3" s="94" t="s">
        <v>127</v>
      </c>
      <c r="AKU3" s="94" t="s">
        <v>123</v>
      </c>
      <c r="AKV3" s="95" t="s">
        <v>128</v>
      </c>
      <c r="AKW3" s="96"/>
      <c r="AKX3" s="97"/>
      <c r="AKY3" s="92" t="s">
        <v>125</v>
      </c>
      <c r="AKZ3" s="99" t="s">
        <v>126</v>
      </c>
      <c r="ALA3" s="98" t="s">
        <v>124</v>
      </c>
      <c r="ALB3" s="94" t="s">
        <v>127</v>
      </c>
      <c r="ALC3" s="94" t="s">
        <v>123</v>
      </c>
      <c r="ALD3" s="95" t="s">
        <v>128</v>
      </c>
      <c r="ALE3" s="96"/>
      <c r="ALF3" s="97"/>
      <c r="ALG3" s="92" t="s">
        <v>125</v>
      </c>
      <c r="ALH3" s="99" t="s">
        <v>126</v>
      </c>
      <c r="ALI3" s="98" t="s">
        <v>124</v>
      </c>
      <c r="ALJ3" s="94" t="s">
        <v>127</v>
      </c>
      <c r="ALK3" s="94" t="s">
        <v>123</v>
      </c>
      <c r="ALL3" s="95" t="s">
        <v>128</v>
      </c>
      <c r="ALM3" s="96"/>
      <c r="ALN3" s="97"/>
      <c r="ALO3" s="92" t="s">
        <v>125</v>
      </c>
      <c r="ALP3" s="99" t="s">
        <v>126</v>
      </c>
      <c r="ALQ3" s="98" t="s">
        <v>124</v>
      </c>
      <c r="ALR3" s="94" t="s">
        <v>127</v>
      </c>
      <c r="ALS3" s="94" t="s">
        <v>123</v>
      </c>
      <c r="ALT3" s="95" t="s">
        <v>128</v>
      </c>
      <c r="ALU3" s="96"/>
      <c r="ALV3" s="97"/>
      <c r="ALW3" s="92" t="s">
        <v>125</v>
      </c>
      <c r="ALX3" s="99" t="s">
        <v>126</v>
      </c>
      <c r="ALY3" s="98" t="s">
        <v>124</v>
      </c>
      <c r="ALZ3" s="94" t="s">
        <v>127</v>
      </c>
      <c r="AMA3" s="94" t="s">
        <v>123</v>
      </c>
      <c r="AMB3" s="95" t="s">
        <v>128</v>
      </c>
      <c r="AMC3" s="96"/>
      <c r="AMD3" s="97"/>
      <c r="AME3" s="92" t="s">
        <v>125</v>
      </c>
      <c r="AMF3" s="99" t="s">
        <v>126</v>
      </c>
      <c r="AMG3" s="98" t="s">
        <v>124</v>
      </c>
      <c r="AMH3" s="94" t="s">
        <v>127</v>
      </c>
      <c r="AMI3" s="94" t="s">
        <v>123</v>
      </c>
      <c r="AMJ3" s="95" t="s">
        <v>128</v>
      </c>
      <c r="AMK3" s="96"/>
      <c r="AML3" s="97"/>
      <c r="AMM3" s="92" t="s">
        <v>125</v>
      </c>
      <c r="AMN3" s="99" t="s">
        <v>126</v>
      </c>
      <c r="AMO3" s="98" t="s">
        <v>124</v>
      </c>
      <c r="AMP3" s="94" t="s">
        <v>127</v>
      </c>
      <c r="AMQ3" s="94" t="s">
        <v>123</v>
      </c>
      <c r="AMR3" s="95" t="s">
        <v>128</v>
      </c>
      <c r="AMS3" s="96"/>
      <c r="AMT3" s="97"/>
      <c r="AMU3" s="92" t="s">
        <v>125</v>
      </c>
      <c r="AMV3" s="99" t="s">
        <v>126</v>
      </c>
      <c r="AMW3" s="98" t="s">
        <v>124</v>
      </c>
      <c r="AMX3" s="94" t="s">
        <v>127</v>
      </c>
      <c r="AMY3" s="94" t="s">
        <v>123</v>
      </c>
      <c r="AMZ3" s="95" t="s">
        <v>128</v>
      </c>
      <c r="ANA3" s="96"/>
      <c r="ANB3" s="97"/>
      <c r="ANC3" s="92" t="s">
        <v>125</v>
      </c>
      <c r="AND3" s="99" t="s">
        <v>126</v>
      </c>
      <c r="ANE3" s="98" t="s">
        <v>124</v>
      </c>
      <c r="ANF3" s="94" t="s">
        <v>127</v>
      </c>
      <c r="ANG3" s="94" t="s">
        <v>123</v>
      </c>
      <c r="ANH3" s="95" t="s">
        <v>128</v>
      </c>
      <c r="ANI3" s="96"/>
      <c r="ANJ3" s="97"/>
      <c r="ANK3" s="92" t="s">
        <v>125</v>
      </c>
      <c r="ANL3" s="99" t="s">
        <v>126</v>
      </c>
      <c r="ANM3" s="98" t="s">
        <v>124</v>
      </c>
      <c r="ANN3" s="94" t="s">
        <v>127</v>
      </c>
      <c r="ANO3" s="94" t="s">
        <v>123</v>
      </c>
      <c r="ANP3" s="95" t="s">
        <v>128</v>
      </c>
      <c r="ANQ3" s="96"/>
      <c r="ANR3" s="97"/>
      <c r="ANS3" s="92" t="s">
        <v>125</v>
      </c>
      <c r="ANT3" s="99" t="s">
        <v>126</v>
      </c>
      <c r="ANU3" s="98" t="s">
        <v>124</v>
      </c>
      <c r="ANV3" s="94" t="s">
        <v>127</v>
      </c>
      <c r="ANW3" s="94" t="s">
        <v>123</v>
      </c>
      <c r="ANX3" s="95" t="s">
        <v>128</v>
      </c>
      <c r="ANY3" s="96"/>
      <c r="ANZ3" s="97"/>
      <c r="AOA3" s="92" t="s">
        <v>125</v>
      </c>
      <c r="AOB3" s="99" t="s">
        <v>126</v>
      </c>
      <c r="AOC3" s="98" t="s">
        <v>124</v>
      </c>
      <c r="AOD3" s="94" t="s">
        <v>127</v>
      </c>
      <c r="AOE3" s="94" t="s">
        <v>123</v>
      </c>
      <c r="AOF3" s="95" t="s">
        <v>128</v>
      </c>
      <c r="AOG3" s="96"/>
      <c r="AOH3" s="97"/>
      <c r="AOI3" s="92" t="s">
        <v>125</v>
      </c>
      <c r="AOJ3" s="99" t="s">
        <v>126</v>
      </c>
      <c r="AOK3" s="98" t="s">
        <v>124</v>
      </c>
      <c r="AOL3" s="94" t="s">
        <v>127</v>
      </c>
      <c r="AOM3" s="94" t="s">
        <v>123</v>
      </c>
      <c r="AON3" s="95" t="s">
        <v>128</v>
      </c>
      <c r="AOO3" s="96"/>
      <c r="AOP3" s="97"/>
      <c r="AOQ3" s="92" t="s">
        <v>125</v>
      </c>
      <c r="AOR3" s="99" t="s">
        <v>126</v>
      </c>
      <c r="AOS3" s="98" t="s">
        <v>124</v>
      </c>
      <c r="AOT3" s="94" t="s">
        <v>127</v>
      </c>
      <c r="AOU3" s="94" t="s">
        <v>123</v>
      </c>
      <c r="AOV3" s="95" t="s">
        <v>128</v>
      </c>
      <c r="AOW3" s="96"/>
      <c r="AOX3" s="97"/>
      <c r="AOY3" s="92" t="s">
        <v>125</v>
      </c>
      <c r="AOZ3" s="99" t="s">
        <v>126</v>
      </c>
      <c r="APA3" s="98" t="s">
        <v>124</v>
      </c>
      <c r="APB3" s="94" t="s">
        <v>127</v>
      </c>
      <c r="APC3" s="94" t="s">
        <v>123</v>
      </c>
      <c r="APD3" s="95" t="s">
        <v>128</v>
      </c>
      <c r="APE3" s="96"/>
      <c r="APF3" s="97"/>
      <c r="APG3" s="92" t="s">
        <v>125</v>
      </c>
      <c r="APH3" s="99" t="s">
        <v>126</v>
      </c>
      <c r="API3" s="98" t="s">
        <v>124</v>
      </c>
      <c r="APJ3" s="94" t="s">
        <v>127</v>
      </c>
      <c r="APK3" s="94" t="s">
        <v>123</v>
      </c>
      <c r="APL3" s="95" t="s">
        <v>128</v>
      </c>
      <c r="APM3" s="96"/>
      <c r="APN3" s="97"/>
      <c r="APO3" s="92" t="s">
        <v>125</v>
      </c>
      <c r="APP3" s="99" t="s">
        <v>126</v>
      </c>
      <c r="APQ3" s="98" t="s">
        <v>124</v>
      </c>
      <c r="APR3" s="94" t="s">
        <v>127</v>
      </c>
      <c r="APS3" s="94" t="s">
        <v>123</v>
      </c>
      <c r="APT3" s="95" t="s">
        <v>128</v>
      </c>
      <c r="APU3" s="96"/>
      <c r="APV3" s="97"/>
      <c r="APW3" s="92" t="s">
        <v>125</v>
      </c>
      <c r="APX3" s="99" t="s">
        <v>126</v>
      </c>
      <c r="APY3" s="98" t="s">
        <v>124</v>
      </c>
      <c r="APZ3" s="94" t="s">
        <v>127</v>
      </c>
      <c r="AQA3" s="94" t="s">
        <v>123</v>
      </c>
      <c r="AQB3" s="95" t="s">
        <v>128</v>
      </c>
      <c r="AQC3" s="96"/>
      <c r="AQD3" s="97"/>
      <c r="AQE3" s="92" t="s">
        <v>125</v>
      </c>
      <c r="AQF3" s="99" t="s">
        <v>126</v>
      </c>
      <c r="AQG3" s="98" t="s">
        <v>124</v>
      </c>
      <c r="AQH3" s="94" t="s">
        <v>127</v>
      </c>
      <c r="AQI3" s="94" t="s">
        <v>123</v>
      </c>
      <c r="AQJ3" s="95" t="s">
        <v>128</v>
      </c>
      <c r="AQK3" s="96"/>
      <c r="AQL3" s="97"/>
      <c r="AQM3" s="92" t="s">
        <v>125</v>
      </c>
      <c r="AQN3" s="99" t="s">
        <v>126</v>
      </c>
      <c r="AQO3" s="98" t="s">
        <v>124</v>
      </c>
      <c r="AQP3" s="94" t="s">
        <v>127</v>
      </c>
      <c r="AQQ3" s="94" t="s">
        <v>123</v>
      </c>
      <c r="AQR3" s="95" t="s">
        <v>128</v>
      </c>
      <c r="AQS3" s="96"/>
      <c r="AQT3" s="97"/>
      <c r="AQU3" s="92" t="s">
        <v>125</v>
      </c>
      <c r="AQV3" s="99" t="s">
        <v>126</v>
      </c>
      <c r="AQW3" s="98" t="s">
        <v>124</v>
      </c>
      <c r="AQX3" s="94" t="s">
        <v>127</v>
      </c>
      <c r="AQY3" s="94" t="s">
        <v>123</v>
      </c>
      <c r="AQZ3" s="95" t="s">
        <v>128</v>
      </c>
      <c r="ARA3" s="96"/>
      <c r="ARB3" s="97"/>
      <c r="ARC3" s="92" t="s">
        <v>125</v>
      </c>
      <c r="ARD3" s="99" t="s">
        <v>126</v>
      </c>
      <c r="ARE3" s="98" t="s">
        <v>124</v>
      </c>
      <c r="ARF3" s="94" t="s">
        <v>127</v>
      </c>
      <c r="ARG3" s="94" t="s">
        <v>123</v>
      </c>
      <c r="ARH3" s="95" t="s">
        <v>128</v>
      </c>
      <c r="ARI3" s="96"/>
      <c r="ARJ3" s="97"/>
      <c r="ARK3" s="92" t="s">
        <v>125</v>
      </c>
      <c r="ARL3" s="99" t="s">
        <v>126</v>
      </c>
      <c r="ARM3" s="98" t="s">
        <v>124</v>
      </c>
      <c r="ARN3" s="94" t="s">
        <v>127</v>
      </c>
      <c r="ARO3" s="94" t="s">
        <v>123</v>
      </c>
      <c r="ARP3" s="95" t="s">
        <v>128</v>
      </c>
      <c r="ARQ3" s="96"/>
      <c r="ARR3" s="97"/>
      <c r="ARS3" s="92" t="s">
        <v>125</v>
      </c>
      <c r="ART3" s="99" t="s">
        <v>126</v>
      </c>
      <c r="ARU3" s="98" t="s">
        <v>124</v>
      </c>
      <c r="ARV3" s="94" t="s">
        <v>127</v>
      </c>
      <c r="ARW3" s="94" t="s">
        <v>123</v>
      </c>
      <c r="ARX3" s="95" t="s">
        <v>128</v>
      </c>
      <c r="ARY3" s="96"/>
      <c r="ARZ3" s="97"/>
      <c r="ASA3" s="92" t="s">
        <v>125</v>
      </c>
      <c r="ASB3" s="99" t="s">
        <v>126</v>
      </c>
      <c r="ASC3" s="98" t="s">
        <v>124</v>
      </c>
      <c r="ASD3" s="94" t="s">
        <v>127</v>
      </c>
      <c r="ASE3" s="94" t="s">
        <v>123</v>
      </c>
      <c r="ASF3" s="95" t="s">
        <v>128</v>
      </c>
      <c r="ASG3" s="96"/>
      <c r="ASH3" s="97"/>
      <c r="ASI3" s="92" t="s">
        <v>125</v>
      </c>
      <c r="ASJ3" s="99" t="s">
        <v>126</v>
      </c>
      <c r="ASK3" s="98" t="s">
        <v>124</v>
      </c>
      <c r="ASL3" s="94" t="s">
        <v>127</v>
      </c>
      <c r="ASM3" s="94" t="s">
        <v>123</v>
      </c>
      <c r="ASN3" s="95" t="s">
        <v>128</v>
      </c>
      <c r="ASO3" s="96"/>
      <c r="ASP3" s="97"/>
      <c r="ASQ3" s="92" t="s">
        <v>125</v>
      </c>
      <c r="ASR3" s="99" t="s">
        <v>126</v>
      </c>
      <c r="ASS3" s="98" t="s">
        <v>124</v>
      </c>
      <c r="AST3" s="94" t="s">
        <v>127</v>
      </c>
      <c r="ASU3" s="94" t="s">
        <v>123</v>
      </c>
      <c r="ASV3" s="95" t="s">
        <v>128</v>
      </c>
      <c r="ASW3" s="96"/>
      <c r="ASX3" s="97"/>
      <c r="ASY3" s="92" t="s">
        <v>125</v>
      </c>
      <c r="ASZ3" s="99" t="s">
        <v>126</v>
      </c>
      <c r="ATA3" s="98" t="s">
        <v>124</v>
      </c>
      <c r="ATB3" s="94" t="s">
        <v>127</v>
      </c>
      <c r="ATC3" s="94" t="s">
        <v>123</v>
      </c>
      <c r="ATD3" s="95" t="s">
        <v>128</v>
      </c>
      <c r="ATE3" s="96"/>
      <c r="ATF3" s="97"/>
      <c r="ATG3" s="92" t="s">
        <v>125</v>
      </c>
      <c r="ATH3" s="99" t="s">
        <v>126</v>
      </c>
      <c r="ATI3" s="98" t="s">
        <v>124</v>
      </c>
      <c r="ATJ3" s="94" t="s">
        <v>127</v>
      </c>
      <c r="ATK3" s="94" t="s">
        <v>123</v>
      </c>
      <c r="ATL3" s="95" t="s">
        <v>128</v>
      </c>
      <c r="ATM3" s="96"/>
      <c r="ATN3" s="97"/>
      <c r="ATO3" s="92" t="s">
        <v>125</v>
      </c>
      <c r="ATP3" s="99" t="s">
        <v>126</v>
      </c>
      <c r="ATQ3" s="98" t="s">
        <v>124</v>
      </c>
      <c r="ATR3" s="94" t="s">
        <v>127</v>
      </c>
      <c r="ATS3" s="94" t="s">
        <v>123</v>
      </c>
      <c r="ATT3" s="95" t="s">
        <v>128</v>
      </c>
      <c r="ATU3" s="96"/>
      <c r="ATV3" s="97"/>
      <c r="ATW3" s="92" t="s">
        <v>125</v>
      </c>
      <c r="ATX3" s="99" t="s">
        <v>126</v>
      </c>
      <c r="ATY3" s="98" t="s">
        <v>124</v>
      </c>
      <c r="ATZ3" s="94" t="s">
        <v>127</v>
      </c>
      <c r="AUA3" s="94" t="s">
        <v>123</v>
      </c>
      <c r="AUB3" s="95" t="s">
        <v>128</v>
      </c>
      <c r="AUC3" s="96"/>
      <c r="AUD3" s="97"/>
      <c r="AUE3" s="92" t="s">
        <v>125</v>
      </c>
      <c r="AUF3" s="99" t="s">
        <v>126</v>
      </c>
      <c r="AUG3" s="98" t="s">
        <v>124</v>
      </c>
      <c r="AUH3" s="94" t="s">
        <v>127</v>
      </c>
      <c r="AUI3" s="94" t="s">
        <v>123</v>
      </c>
      <c r="AUJ3" s="95" t="s">
        <v>128</v>
      </c>
      <c r="AUK3" s="96"/>
      <c r="AUL3" s="97"/>
      <c r="AUM3" s="92" t="s">
        <v>125</v>
      </c>
      <c r="AUN3" s="99" t="s">
        <v>126</v>
      </c>
      <c r="AUO3" s="98" t="s">
        <v>124</v>
      </c>
      <c r="AUP3" s="94" t="s">
        <v>127</v>
      </c>
      <c r="AUQ3" s="94" t="s">
        <v>123</v>
      </c>
      <c r="AUR3" s="95" t="s">
        <v>128</v>
      </c>
      <c r="AUS3" s="96"/>
      <c r="AUT3" s="97"/>
      <c r="AUU3" s="92" t="s">
        <v>125</v>
      </c>
      <c r="AUV3" s="99" t="s">
        <v>126</v>
      </c>
      <c r="AUW3" s="98" t="s">
        <v>124</v>
      </c>
      <c r="AUX3" s="94" t="s">
        <v>127</v>
      </c>
      <c r="AUY3" s="94" t="s">
        <v>123</v>
      </c>
      <c r="AUZ3" s="95" t="s">
        <v>128</v>
      </c>
      <c r="AVA3" s="96"/>
      <c r="AVB3" s="97"/>
      <c r="AVC3" s="92" t="s">
        <v>125</v>
      </c>
      <c r="AVD3" s="99" t="s">
        <v>126</v>
      </c>
      <c r="AVE3" s="98" t="s">
        <v>124</v>
      </c>
      <c r="AVF3" s="94" t="s">
        <v>127</v>
      </c>
      <c r="AVG3" s="94" t="s">
        <v>123</v>
      </c>
      <c r="AVH3" s="95" t="s">
        <v>128</v>
      </c>
      <c r="AVI3" s="96"/>
      <c r="AVJ3" s="97"/>
      <c r="AVK3" s="92" t="s">
        <v>125</v>
      </c>
      <c r="AVL3" s="99" t="s">
        <v>126</v>
      </c>
      <c r="AVM3" s="98" t="s">
        <v>124</v>
      </c>
      <c r="AVN3" s="94" t="s">
        <v>127</v>
      </c>
      <c r="AVO3" s="94" t="s">
        <v>123</v>
      </c>
      <c r="AVP3" s="95" t="s">
        <v>128</v>
      </c>
      <c r="AVQ3" s="96"/>
      <c r="AVR3" s="97"/>
      <c r="AVS3" s="92" t="s">
        <v>125</v>
      </c>
      <c r="AVT3" s="99" t="s">
        <v>126</v>
      </c>
      <c r="AVU3" s="98" t="s">
        <v>124</v>
      </c>
      <c r="AVV3" s="94" t="s">
        <v>127</v>
      </c>
      <c r="AVW3" s="94" t="s">
        <v>123</v>
      </c>
      <c r="AVX3" s="95" t="s">
        <v>128</v>
      </c>
      <c r="AVY3" s="96"/>
      <c r="AVZ3" s="97"/>
      <c r="AWA3" s="92" t="s">
        <v>125</v>
      </c>
      <c r="AWB3" s="99" t="s">
        <v>126</v>
      </c>
      <c r="AWC3" s="98" t="s">
        <v>124</v>
      </c>
      <c r="AWD3" s="94" t="s">
        <v>127</v>
      </c>
      <c r="AWE3" s="94" t="s">
        <v>123</v>
      </c>
      <c r="AWF3" s="95" t="s">
        <v>128</v>
      </c>
      <c r="AWG3" s="96"/>
      <c r="AWH3" s="97"/>
      <c r="AWI3" s="92" t="s">
        <v>125</v>
      </c>
      <c r="AWJ3" s="99" t="s">
        <v>126</v>
      </c>
      <c r="AWK3" s="98" t="s">
        <v>124</v>
      </c>
      <c r="AWL3" s="94" t="s">
        <v>127</v>
      </c>
      <c r="AWM3" s="94" t="s">
        <v>123</v>
      </c>
      <c r="AWN3" s="95" t="s">
        <v>128</v>
      </c>
      <c r="AWO3" s="96"/>
      <c r="AWP3" s="97"/>
      <c r="AWQ3" s="92" t="s">
        <v>125</v>
      </c>
      <c r="AWR3" s="99" t="s">
        <v>126</v>
      </c>
      <c r="AWS3" s="98" t="s">
        <v>124</v>
      </c>
      <c r="AWT3" s="94" t="s">
        <v>127</v>
      </c>
      <c r="AWU3" s="94" t="s">
        <v>123</v>
      </c>
      <c r="AWV3" s="95" t="s">
        <v>128</v>
      </c>
      <c r="AWW3" s="96"/>
      <c r="AWX3" s="97"/>
      <c r="AWY3" s="92" t="s">
        <v>125</v>
      </c>
      <c r="AWZ3" s="99" t="s">
        <v>126</v>
      </c>
      <c r="AXA3" s="98" t="s">
        <v>124</v>
      </c>
      <c r="AXB3" s="94" t="s">
        <v>127</v>
      </c>
      <c r="AXC3" s="94" t="s">
        <v>123</v>
      </c>
      <c r="AXD3" s="95" t="s">
        <v>128</v>
      </c>
      <c r="AXE3" s="96"/>
      <c r="AXF3" s="97"/>
      <c r="AXG3" s="92" t="s">
        <v>125</v>
      </c>
      <c r="AXH3" s="99" t="s">
        <v>126</v>
      </c>
      <c r="AXI3" s="98" t="s">
        <v>124</v>
      </c>
      <c r="AXJ3" s="94" t="s">
        <v>127</v>
      </c>
      <c r="AXK3" s="94" t="s">
        <v>123</v>
      </c>
      <c r="AXL3" s="95" t="s">
        <v>128</v>
      </c>
      <c r="AXM3" s="96"/>
      <c r="AXN3" s="97"/>
      <c r="AXO3" s="92" t="s">
        <v>125</v>
      </c>
      <c r="AXP3" s="99" t="s">
        <v>126</v>
      </c>
      <c r="AXQ3" s="98" t="s">
        <v>124</v>
      </c>
      <c r="AXR3" s="94" t="s">
        <v>127</v>
      </c>
      <c r="AXS3" s="94" t="s">
        <v>123</v>
      </c>
      <c r="AXT3" s="95" t="s">
        <v>128</v>
      </c>
      <c r="AXU3" s="96"/>
      <c r="AXV3" s="97"/>
      <c r="AXW3" s="92" t="s">
        <v>125</v>
      </c>
      <c r="AXX3" s="99" t="s">
        <v>126</v>
      </c>
      <c r="AXY3" s="98" t="s">
        <v>124</v>
      </c>
      <c r="AXZ3" s="94" t="s">
        <v>127</v>
      </c>
      <c r="AYA3" s="94" t="s">
        <v>123</v>
      </c>
      <c r="AYB3" s="95" t="s">
        <v>128</v>
      </c>
      <c r="AYC3" s="96"/>
      <c r="AYD3" s="97"/>
      <c r="AYE3" s="92" t="s">
        <v>125</v>
      </c>
      <c r="AYF3" s="99" t="s">
        <v>126</v>
      </c>
      <c r="AYG3" s="98" t="s">
        <v>124</v>
      </c>
      <c r="AYH3" s="94" t="s">
        <v>127</v>
      </c>
      <c r="AYI3" s="94" t="s">
        <v>123</v>
      </c>
      <c r="AYJ3" s="95" t="s">
        <v>128</v>
      </c>
      <c r="AYK3" s="96"/>
      <c r="AYL3" s="97"/>
      <c r="AYM3" s="92" t="s">
        <v>125</v>
      </c>
      <c r="AYN3" s="99" t="s">
        <v>126</v>
      </c>
      <c r="AYO3" s="98" t="s">
        <v>124</v>
      </c>
      <c r="AYP3" s="94" t="s">
        <v>127</v>
      </c>
      <c r="AYQ3" s="94" t="s">
        <v>123</v>
      </c>
      <c r="AYR3" s="95" t="s">
        <v>128</v>
      </c>
      <c r="AYS3" s="96"/>
      <c r="AYT3" s="97"/>
      <c r="AYU3" s="92" t="s">
        <v>125</v>
      </c>
      <c r="AYV3" s="99" t="s">
        <v>126</v>
      </c>
      <c r="AYW3" s="98" t="s">
        <v>124</v>
      </c>
      <c r="AYX3" s="94" t="s">
        <v>127</v>
      </c>
      <c r="AYY3" s="94" t="s">
        <v>123</v>
      </c>
      <c r="AYZ3" s="95" t="s">
        <v>128</v>
      </c>
      <c r="AZA3" s="96"/>
      <c r="AZB3" s="97"/>
      <c r="AZC3" s="92" t="s">
        <v>125</v>
      </c>
      <c r="AZD3" s="99" t="s">
        <v>126</v>
      </c>
      <c r="AZE3" s="98" t="s">
        <v>124</v>
      </c>
      <c r="AZF3" s="94" t="s">
        <v>127</v>
      </c>
      <c r="AZG3" s="94" t="s">
        <v>123</v>
      </c>
      <c r="AZH3" s="95" t="s">
        <v>128</v>
      </c>
      <c r="AZI3" s="96"/>
      <c r="AZJ3" s="97"/>
      <c r="AZK3" s="92" t="s">
        <v>125</v>
      </c>
      <c r="AZL3" s="99" t="s">
        <v>126</v>
      </c>
      <c r="AZM3" s="98" t="s">
        <v>124</v>
      </c>
      <c r="AZN3" s="94" t="s">
        <v>127</v>
      </c>
      <c r="AZO3" s="94" t="s">
        <v>123</v>
      </c>
      <c r="AZP3" s="95" t="s">
        <v>128</v>
      </c>
      <c r="AZQ3" s="96"/>
      <c r="AZR3" s="97"/>
      <c r="AZS3" s="92" t="s">
        <v>125</v>
      </c>
      <c r="AZT3" s="99" t="s">
        <v>126</v>
      </c>
      <c r="AZU3" s="98" t="s">
        <v>124</v>
      </c>
      <c r="AZV3" s="94" t="s">
        <v>127</v>
      </c>
      <c r="AZW3" s="94" t="s">
        <v>123</v>
      </c>
      <c r="AZX3" s="95" t="s">
        <v>128</v>
      </c>
      <c r="AZY3" s="96"/>
      <c r="AZZ3" s="97"/>
      <c r="BAA3" s="92" t="s">
        <v>125</v>
      </c>
      <c r="BAB3" s="99" t="s">
        <v>126</v>
      </c>
      <c r="BAC3" s="98" t="s">
        <v>124</v>
      </c>
      <c r="BAD3" s="94" t="s">
        <v>127</v>
      </c>
      <c r="BAE3" s="94" t="s">
        <v>123</v>
      </c>
      <c r="BAF3" s="95" t="s">
        <v>128</v>
      </c>
      <c r="BAG3" s="96"/>
      <c r="BAH3" s="97"/>
      <c r="BAI3" s="92" t="s">
        <v>125</v>
      </c>
      <c r="BAJ3" s="99" t="s">
        <v>126</v>
      </c>
      <c r="BAK3" s="98" t="s">
        <v>124</v>
      </c>
      <c r="BAL3" s="94" t="s">
        <v>127</v>
      </c>
      <c r="BAM3" s="94" t="s">
        <v>123</v>
      </c>
      <c r="BAN3" s="95" t="s">
        <v>128</v>
      </c>
      <c r="BAO3" s="96"/>
      <c r="BAP3" s="97"/>
      <c r="BAQ3" s="92" t="s">
        <v>125</v>
      </c>
      <c r="BAR3" s="99" t="s">
        <v>126</v>
      </c>
      <c r="BAS3" s="98" t="s">
        <v>124</v>
      </c>
      <c r="BAT3" s="94" t="s">
        <v>127</v>
      </c>
      <c r="BAU3" s="94" t="s">
        <v>123</v>
      </c>
      <c r="BAV3" s="95" t="s">
        <v>128</v>
      </c>
      <c r="BAW3" s="96"/>
      <c r="BAX3" s="97"/>
      <c r="BAY3" s="92" t="s">
        <v>125</v>
      </c>
      <c r="BAZ3" s="99" t="s">
        <v>126</v>
      </c>
      <c r="BBA3" s="98" t="s">
        <v>124</v>
      </c>
      <c r="BBB3" s="94" t="s">
        <v>127</v>
      </c>
      <c r="BBC3" s="94" t="s">
        <v>123</v>
      </c>
      <c r="BBD3" s="95" t="s">
        <v>128</v>
      </c>
      <c r="BBE3" s="96"/>
      <c r="BBF3" s="97"/>
      <c r="BBG3" s="92" t="s">
        <v>125</v>
      </c>
      <c r="BBH3" s="99" t="s">
        <v>126</v>
      </c>
      <c r="BBI3" s="98" t="s">
        <v>124</v>
      </c>
      <c r="BBJ3" s="94" t="s">
        <v>127</v>
      </c>
      <c r="BBK3" s="94" t="s">
        <v>123</v>
      </c>
      <c r="BBL3" s="95" t="s">
        <v>128</v>
      </c>
      <c r="BBM3" s="96"/>
      <c r="BBN3" s="97"/>
      <c r="BBO3" s="92" t="s">
        <v>125</v>
      </c>
      <c r="BBP3" s="99" t="s">
        <v>126</v>
      </c>
      <c r="BBQ3" s="98" t="s">
        <v>124</v>
      </c>
      <c r="BBR3" s="94" t="s">
        <v>127</v>
      </c>
      <c r="BBS3" s="94" t="s">
        <v>123</v>
      </c>
      <c r="BBT3" s="95" t="s">
        <v>128</v>
      </c>
      <c r="BBU3" s="96"/>
      <c r="BBV3" s="97"/>
      <c r="BBW3" s="92" t="s">
        <v>125</v>
      </c>
      <c r="BBX3" s="99" t="s">
        <v>126</v>
      </c>
      <c r="BBY3" s="98" t="s">
        <v>124</v>
      </c>
      <c r="BBZ3" s="94" t="s">
        <v>127</v>
      </c>
      <c r="BCA3" s="94" t="s">
        <v>123</v>
      </c>
      <c r="BCB3" s="95" t="s">
        <v>128</v>
      </c>
      <c r="BCC3" s="96"/>
      <c r="BCD3" s="97"/>
      <c r="BCE3" s="92" t="s">
        <v>125</v>
      </c>
      <c r="BCF3" s="99" t="s">
        <v>126</v>
      </c>
      <c r="BCG3" s="98" t="s">
        <v>124</v>
      </c>
      <c r="BCH3" s="94" t="s">
        <v>127</v>
      </c>
      <c r="BCI3" s="94" t="s">
        <v>123</v>
      </c>
      <c r="BCJ3" s="95" t="s">
        <v>128</v>
      </c>
      <c r="BCK3" s="96"/>
      <c r="BCL3" s="97"/>
      <c r="BCM3" s="92" t="s">
        <v>125</v>
      </c>
      <c r="BCN3" s="99" t="s">
        <v>126</v>
      </c>
      <c r="BCO3" s="98" t="s">
        <v>124</v>
      </c>
      <c r="BCP3" s="94" t="s">
        <v>127</v>
      </c>
      <c r="BCQ3" s="94" t="s">
        <v>123</v>
      </c>
      <c r="BCR3" s="95" t="s">
        <v>128</v>
      </c>
      <c r="BCS3" s="96"/>
      <c r="BCT3" s="97"/>
      <c r="BCU3" s="92" t="s">
        <v>125</v>
      </c>
      <c r="BCV3" s="99" t="s">
        <v>126</v>
      </c>
      <c r="BCW3" s="98" t="s">
        <v>124</v>
      </c>
      <c r="BCX3" s="94" t="s">
        <v>127</v>
      </c>
      <c r="BCY3" s="94" t="s">
        <v>123</v>
      </c>
      <c r="BCZ3" s="95" t="s">
        <v>128</v>
      </c>
      <c r="BDA3" s="96"/>
      <c r="BDB3" s="97"/>
      <c r="BDC3" s="92" t="s">
        <v>125</v>
      </c>
      <c r="BDD3" s="99" t="s">
        <v>126</v>
      </c>
      <c r="BDE3" s="98" t="s">
        <v>124</v>
      </c>
      <c r="BDF3" s="94" t="s">
        <v>127</v>
      </c>
      <c r="BDG3" s="94" t="s">
        <v>123</v>
      </c>
      <c r="BDH3" s="95" t="s">
        <v>128</v>
      </c>
      <c r="BDI3" s="96"/>
      <c r="BDJ3" s="97"/>
      <c r="BDK3" s="92" t="s">
        <v>125</v>
      </c>
      <c r="BDL3" s="99" t="s">
        <v>126</v>
      </c>
      <c r="BDM3" s="98" t="s">
        <v>124</v>
      </c>
      <c r="BDN3" s="94" t="s">
        <v>127</v>
      </c>
      <c r="BDO3" s="94" t="s">
        <v>123</v>
      </c>
      <c r="BDP3" s="95" t="s">
        <v>128</v>
      </c>
      <c r="BDQ3" s="96"/>
      <c r="BDR3" s="97"/>
      <c r="BDS3" s="92" t="s">
        <v>125</v>
      </c>
      <c r="BDT3" s="99" t="s">
        <v>126</v>
      </c>
      <c r="BDU3" s="98" t="s">
        <v>124</v>
      </c>
      <c r="BDV3" s="94" t="s">
        <v>127</v>
      </c>
      <c r="BDW3" s="94" t="s">
        <v>123</v>
      </c>
      <c r="BDX3" s="95" t="s">
        <v>128</v>
      </c>
      <c r="BDY3" s="96"/>
      <c r="BDZ3" s="97"/>
      <c r="BEA3" s="92" t="s">
        <v>125</v>
      </c>
      <c r="BEB3" s="99" t="s">
        <v>126</v>
      </c>
      <c r="BEC3" s="98" t="s">
        <v>124</v>
      </c>
      <c r="BED3" s="94" t="s">
        <v>127</v>
      </c>
      <c r="BEE3" s="94" t="s">
        <v>123</v>
      </c>
      <c r="BEF3" s="95" t="s">
        <v>128</v>
      </c>
      <c r="BEG3" s="96"/>
      <c r="BEH3" s="97"/>
      <c r="BEI3" s="92" t="s">
        <v>125</v>
      </c>
      <c r="BEJ3" s="99" t="s">
        <v>126</v>
      </c>
      <c r="BEK3" s="98" t="s">
        <v>124</v>
      </c>
      <c r="BEL3" s="94" t="s">
        <v>127</v>
      </c>
      <c r="BEM3" s="94" t="s">
        <v>123</v>
      </c>
      <c r="BEN3" s="95" t="s">
        <v>128</v>
      </c>
      <c r="BEO3" s="96"/>
      <c r="BEP3" s="97"/>
      <c r="BEQ3" s="92" t="s">
        <v>125</v>
      </c>
      <c r="BER3" s="99" t="s">
        <v>126</v>
      </c>
      <c r="BES3" s="98" t="s">
        <v>124</v>
      </c>
      <c r="BET3" s="94" t="s">
        <v>127</v>
      </c>
      <c r="BEU3" s="94" t="s">
        <v>123</v>
      </c>
      <c r="BEV3" s="95" t="s">
        <v>128</v>
      </c>
      <c r="BEW3" s="96"/>
      <c r="BEX3" s="97"/>
      <c r="BEY3" s="92" t="s">
        <v>125</v>
      </c>
      <c r="BEZ3" s="99" t="s">
        <v>126</v>
      </c>
      <c r="BFA3" s="98" t="s">
        <v>124</v>
      </c>
      <c r="BFB3" s="94" t="s">
        <v>127</v>
      </c>
      <c r="BFC3" s="94" t="s">
        <v>123</v>
      </c>
      <c r="BFD3" s="95" t="s">
        <v>128</v>
      </c>
      <c r="BFE3" s="96"/>
      <c r="BFF3" s="97"/>
      <c r="BFG3" s="92" t="s">
        <v>125</v>
      </c>
      <c r="BFH3" s="99" t="s">
        <v>126</v>
      </c>
      <c r="BFI3" s="98" t="s">
        <v>124</v>
      </c>
      <c r="BFJ3" s="94" t="s">
        <v>127</v>
      </c>
      <c r="BFK3" s="94" t="s">
        <v>123</v>
      </c>
      <c r="BFL3" s="95" t="s">
        <v>128</v>
      </c>
      <c r="BFM3" s="96"/>
      <c r="BFN3" s="97"/>
      <c r="BFO3" s="92" t="s">
        <v>125</v>
      </c>
      <c r="BFP3" s="99" t="s">
        <v>126</v>
      </c>
      <c r="BFQ3" s="98" t="s">
        <v>124</v>
      </c>
      <c r="BFR3" s="94" t="s">
        <v>127</v>
      </c>
      <c r="BFS3" s="94" t="s">
        <v>123</v>
      </c>
      <c r="BFT3" s="95" t="s">
        <v>128</v>
      </c>
      <c r="BFU3" s="96"/>
      <c r="BFV3" s="97"/>
      <c r="BFW3" s="92" t="s">
        <v>125</v>
      </c>
      <c r="BFX3" s="99" t="s">
        <v>126</v>
      </c>
      <c r="BFY3" s="98" t="s">
        <v>124</v>
      </c>
      <c r="BFZ3" s="94" t="s">
        <v>127</v>
      </c>
      <c r="BGA3" s="94" t="s">
        <v>123</v>
      </c>
      <c r="BGB3" s="95" t="s">
        <v>128</v>
      </c>
      <c r="BGC3" s="96"/>
      <c r="BGD3" s="97"/>
      <c r="BGE3" s="92" t="s">
        <v>125</v>
      </c>
      <c r="BGF3" s="99" t="s">
        <v>126</v>
      </c>
      <c r="BGG3" s="98" t="s">
        <v>124</v>
      </c>
      <c r="BGH3" s="94" t="s">
        <v>127</v>
      </c>
      <c r="BGI3" s="94" t="s">
        <v>123</v>
      </c>
      <c r="BGJ3" s="95" t="s">
        <v>128</v>
      </c>
      <c r="BGK3" s="96"/>
      <c r="BGL3" s="97"/>
      <c r="BGM3" s="92" t="s">
        <v>125</v>
      </c>
      <c r="BGN3" s="99" t="s">
        <v>126</v>
      </c>
      <c r="BGO3" s="98" t="s">
        <v>124</v>
      </c>
      <c r="BGP3" s="94" t="s">
        <v>127</v>
      </c>
      <c r="BGQ3" s="94" t="s">
        <v>123</v>
      </c>
      <c r="BGR3" s="95" t="s">
        <v>128</v>
      </c>
      <c r="BGS3" s="96"/>
      <c r="BGT3" s="97"/>
      <c r="BGU3" s="92" t="s">
        <v>125</v>
      </c>
      <c r="BGV3" s="99" t="s">
        <v>126</v>
      </c>
      <c r="BGW3" s="98" t="s">
        <v>124</v>
      </c>
      <c r="BGX3" s="94" t="s">
        <v>127</v>
      </c>
      <c r="BGY3" s="94" t="s">
        <v>123</v>
      </c>
      <c r="BGZ3" s="95" t="s">
        <v>128</v>
      </c>
      <c r="BHA3" s="96"/>
      <c r="BHB3" s="97"/>
      <c r="BHC3" s="92" t="s">
        <v>125</v>
      </c>
      <c r="BHD3" s="99" t="s">
        <v>126</v>
      </c>
      <c r="BHE3" s="98" t="s">
        <v>124</v>
      </c>
      <c r="BHF3" s="94" t="s">
        <v>127</v>
      </c>
      <c r="BHG3" s="94" t="s">
        <v>123</v>
      </c>
      <c r="BHH3" s="95" t="s">
        <v>128</v>
      </c>
      <c r="BHI3" s="96"/>
      <c r="BHJ3" s="97"/>
      <c r="BHK3" s="92" t="s">
        <v>125</v>
      </c>
      <c r="BHL3" s="99" t="s">
        <v>126</v>
      </c>
      <c r="BHM3" s="98" t="s">
        <v>124</v>
      </c>
      <c r="BHN3" s="94" t="s">
        <v>127</v>
      </c>
      <c r="BHO3" s="94" t="s">
        <v>123</v>
      </c>
      <c r="BHP3" s="95" t="s">
        <v>128</v>
      </c>
      <c r="BHQ3" s="96"/>
      <c r="BHR3" s="97"/>
      <c r="BHS3" s="92" t="s">
        <v>125</v>
      </c>
      <c r="BHT3" s="99" t="s">
        <v>126</v>
      </c>
      <c r="BHU3" s="98" t="s">
        <v>124</v>
      </c>
      <c r="BHV3" s="94" t="s">
        <v>127</v>
      </c>
      <c r="BHW3" s="94" t="s">
        <v>123</v>
      </c>
      <c r="BHX3" s="95" t="s">
        <v>128</v>
      </c>
      <c r="BHY3" s="96"/>
      <c r="BHZ3" s="97"/>
      <c r="BIA3" s="92" t="s">
        <v>125</v>
      </c>
      <c r="BIB3" s="99" t="s">
        <v>126</v>
      </c>
      <c r="BIC3" s="98" t="s">
        <v>124</v>
      </c>
      <c r="BID3" s="94" t="s">
        <v>127</v>
      </c>
      <c r="BIE3" s="94" t="s">
        <v>123</v>
      </c>
      <c r="BIF3" s="95" t="s">
        <v>128</v>
      </c>
      <c r="BIG3" s="96"/>
      <c r="BIH3" s="97"/>
      <c r="BII3" s="92" t="s">
        <v>125</v>
      </c>
      <c r="BIJ3" s="99" t="s">
        <v>126</v>
      </c>
      <c r="BIK3" s="98" t="s">
        <v>124</v>
      </c>
      <c r="BIL3" s="94" t="s">
        <v>127</v>
      </c>
      <c r="BIM3" s="94" t="s">
        <v>123</v>
      </c>
      <c r="BIN3" s="95" t="s">
        <v>128</v>
      </c>
      <c r="BIO3" s="96"/>
      <c r="BIP3" s="97"/>
      <c r="BIQ3" s="92" t="s">
        <v>125</v>
      </c>
      <c r="BIR3" s="99" t="s">
        <v>126</v>
      </c>
      <c r="BIS3" s="98" t="s">
        <v>124</v>
      </c>
      <c r="BIT3" s="94" t="s">
        <v>127</v>
      </c>
      <c r="BIU3" s="94" t="s">
        <v>123</v>
      </c>
      <c r="BIV3" s="95" t="s">
        <v>128</v>
      </c>
      <c r="BIW3" s="96"/>
      <c r="BIX3" s="97"/>
      <c r="BIY3" s="92" t="s">
        <v>125</v>
      </c>
      <c r="BIZ3" s="99" t="s">
        <v>126</v>
      </c>
      <c r="BJA3" s="98" t="s">
        <v>124</v>
      </c>
      <c r="BJB3" s="94" t="s">
        <v>127</v>
      </c>
      <c r="BJC3" s="94" t="s">
        <v>123</v>
      </c>
      <c r="BJD3" s="95" t="s">
        <v>128</v>
      </c>
      <c r="BJE3" s="96"/>
      <c r="BJF3" s="97"/>
      <c r="BJG3" s="92" t="s">
        <v>125</v>
      </c>
      <c r="BJH3" s="99" t="s">
        <v>126</v>
      </c>
      <c r="BJI3" s="98" t="s">
        <v>124</v>
      </c>
      <c r="BJJ3" s="94" t="s">
        <v>127</v>
      </c>
      <c r="BJK3" s="94" t="s">
        <v>123</v>
      </c>
      <c r="BJL3" s="95" t="s">
        <v>128</v>
      </c>
      <c r="BJM3" s="96"/>
      <c r="BJN3" s="97"/>
      <c r="BJO3" s="92" t="s">
        <v>125</v>
      </c>
      <c r="BJP3" s="99" t="s">
        <v>126</v>
      </c>
      <c r="BJQ3" s="98" t="s">
        <v>124</v>
      </c>
      <c r="BJR3" s="94" t="s">
        <v>127</v>
      </c>
      <c r="BJS3" s="94" t="s">
        <v>123</v>
      </c>
      <c r="BJT3" s="95" t="s">
        <v>128</v>
      </c>
      <c r="BJU3" s="96"/>
    </row>
    <row r="4" spans="1:1633" ht="22.5" thickTop="1" thickBot="1">
      <c r="A4" s="9"/>
      <c r="B4" s="116" t="s">
        <v>129</v>
      </c>
      <c r="C4" s="117">
        <v>97</v>
      </c>
      <c r="D4" s="118">
        <v>100</v>
      </c>
      <c r="E4" s="118">
        <v>1</v>
      </c>
      <c r="F4" s="119">
        <f t="shared" ref="F4:F51" si="0">IF(IF(ISERROR((C4*D4*E4)/100/100)," ",(C4*D4*E4)/100/100)&lt;1,1,IF(ISERROR((C4*D4*E4)/100/100)," ",(C4*D4*E4)/100/100))</f>
        <v>1</v>
      </c>
      <c r="G4" s="118">
        <v>530</v>
      </c>
      <c r="H4" s="120">
        <f>IF(ISERROR(IF(ISERROR(F4),D4*E4,IF(G4=0,F4*#REF!,F4*G4))),D4*E4,IF(ISERROR(F4),D4*E4,IF(G4=0,F4*#REF!,F4*G4)))</f>
        <v>530</v>
      </c>
      <c r="I4" s="121"/>
      <c r="J4" s="122"/>
      <c r="K4" s="117">
        <v>121</v>
      </c>
      <c r="L4" s="118">
        <v>121</v>
      </c>
      <c r="M4" s="118">
        <v>6</v>
      </c>
      <c r="N4" s="119">
        <f t="shared" ref="N4:N54" si="1">IF(IF(ISERROR((K4*L4*M4)/100/100)," ",(K4*L4*M4)/100/100)&lt;1,1,IF(ISERROR((K4*L4*M4)/100/100)," ",(K4*L4*M4)/100/100))</f>
        <v>8.7846000000000011</v>
      </c>
      <c r="O4" s="118">
        <v>285</v>
      </c>
      <c r="P4" s="120">
        <f>IF(ISERROR(IF(ISERROR(N4),L4*M4,IF(O4=0,N4*#REF!,N4*O4))),L4*M4,IF(ISERROR(N4),L4*M4,IF(O4=0,N4*#REF!,N4*O4)))</f>
        <v>2503.6110000000003</v>
      </c>
      <c r="Q4" s="121"/>
      <c r="R4" s="122" t="s">
        <v>130</v>
      </c>
      <c r="S4" s="117">
        <v>150</v>
      </c>
      <c r="T4" s="118">
        <v>120</v>
      </c>
      <c r="U4" s="118">
        <v>8</v>
      </c>
      <c r="V4" s="119">
        <f t="shared" ref="V4:V54" si="2">IF(IF(ISERROR((S4*T4*U4)/100/100)," ",(S4*T4*U4)/100/100)&lt;1,1,IF(ISERROR((S4*T4*U4)/100/100)," ",(S4*T4*U4)/100/100))</f>
        <v>14.4</v>
      </c>
      <c r="W4" s="118">
        <v>320</v>
      </c>
      <c r="X4" s="120">
        <f>IF(ISERROR(IF(ISERROR(V4),T4*U4,IF(W4=0,V4*#REF!,V4*W4))),T4*U4,IF(ISERROR(V4),T4*U4,IF(W4=0,V4*#REF!,V4*W4)))</f>
        <v>4608</v>
      </c>
      <c r="Y4" s="121"/>
      <c r="Z4" s="122" t="s">
        <v>131</v>
      </c>
      <c r="AA4" s="117">
        <v>295</v>
      </c>
      <c r="AB4" s="118">
        <v>490</v>
      </c>
      <c r="AC4" s="118">
        <v>1</v>
      </c>
      <c r="AD4" s="119">
        <f t="shared" ref="AD4:AD54" si="3">IF(IF(ISERROR((AA4*AB4*AC4)/100/100)," ",(AA4*AB4*AC4)/100/100)&lt;1,1,IF(ISERROR((AA4*AB4*AC4)/100/100)," ",(AA4*AB4*AC4)/100/100))</f>
        <v>14.455</v>
      </c>
      <c r="AE4" s="118">
        <v>670</v>
      </c>
      <c r="AF4" s="120">
        <f>IF(ISERROR(IF(ISERROR(AD4),AB4*AC4,IF(AE4=0,AD4*#REF!,AD4*AE4))),AB4*AC4,IF(ISERROR(AD4),AB4*AC4,IF(AE4=0,AD4*#REF!,AD4*AE4)))</f>
        <v>9684.85</v>
      </c>
      <c r="AG4" s="121"/>
      <c r="AH4" s="122" t="s">
        <v>132</v>
      </c>
      <c r="AI4" s="117">
        <v>189</v>
      </c>
      <c r="AJ4" s="118">
        <v>232</v>
      </c>
      <c r="AK4" s="118">
        <v>1</v>
      </c>
      <c r="AL4" s="119">
        <f t="shared" ref="AL4:AL54" si="4">IF(IF(ISERROR((AI4*AJ4*AK4)/100/100)," ",(AI4*AJ4*AK4)/100/100)&lt;1,1,IF(ISERROR((AI4*AJ4*AK4)/100/100)," ",(AI4*AJ4*AK4)/100/100))</f>
        <v>4.3848000000000003</v>
      </c>
      <c r="AM4" s="118">
        <v>550</v>
      </c>
      <c r="AN4" s="120">
        <f>IF(ISERROR(IF(ISERROR(AL4),AJ4*AK4,IF(AM4=0,AL4*#REF!,AL4*AM4))),AJ4*AK4,IF(ISERROR(AL4),AJ4*AK4,IF(AM4=0,AL4*#REF!,AL4*AM4)))</f>
        <v>2411.6400000000003</v>
      </c>
      <c r="AO4" s="121"/>
      <c r="AP4" s="123" t="s">
        <v>129</v>
      </c>
      <c r="AQ4" s="117">
        <v>167</v>
      </c>
      <c r="AR4" s="118">
        <v>122</v>
      </c>
      <c r="AS4" s="118">
        <v>1</v>
      </c>
      <c r="AT4" s="119">
        <f t="shared" ref="AT4:AT51" si="5">IF(IF(ISERROR((AQ4*AR4*AS4)/100/100)," ",(AQ4*AR4*AS4)/100/100)&lt;1,1,IF(ISERROR((AQ4*AR4*AS4)/100/100)," ",(AQ4*AR4*AS4)/100/100))</f>
        <v>2.0373999999999999</v>
      </c>
      <c r="AU4" s="118">
        <v>580</v>
      </c>
      <c r="AV4" s="120">
        <f>IF(ISERROR(IF(ISERROR(AT4),AR4*AS4,IF(AU4=0,AT4*#REF!,AT4*AU4))),AR4*AS4,IF(ISERROR(AT4),AR4*AS4,IF(AU4=0,AT4*#REF!,AT4*AU4)))</f>
        <v>1181.692</v>
      </c>
      <c r="AW4" s="124"/>
      <c r="AX4" s="122"/>
      <c r="AY4" s="117">
        <v>114</v>
      </c>
      <c r="AZ4" s="118">
        <v>225</v>
      </c>
      <c r="BA4" s="118">
        <v>2</v>
      </c>
      <c r="BB4" s="119">
        <f t="shared" ref="BB4:BB51" si="6">IF(IF(ISERROR((AY4*AZ4*BA4)/100/100)," ",(AY4*AZ4*BA4)/100/100)&lt;1,1,IF(ISERROR((AY4*AZ4*BA4)/100/100)," ",(AY4*AZ4*BA4)/100/100))</f>
        <v>5.13</v>
      </c>
      <c r="BC4" s="118">
        <v>340</v>
      </c>
      <c r="BD4" s="120">
        <f>IF(ISERROR(IF(ISERROR(BB4),AZ4*BA4,IF(BC4=0,BB4*#REF!,BB4*BC4))),AZ4*BA4,IF(ISERROR(BB4),AZ4*BA4,IF(BC4=0,BB4*#REF!,BB4*BC4)))</f>
        <v>1744.2</v>
      </c>
      <c r="BE4" s="124"/>
      <c r="BF4" s="123" t="s">
        <v>133</v>
      </c>
      <c r="BG4" s="125">
        <v>274</v>
      </c>
      <c r="BH4" s="126">
        <v>225</v>
      </c>
      <c r="BI4" s="126">
        <v>1</v>
      </c>
      <c r="BJ4" s="127">
        <f t="shared" ref="BJ4:BJ51" si="7">IF(IF(ISERROR((BG4*BH4*BI4)/100/100)," ",(BG4*BH4*BI4)/100/100)&lt;1,1,IF(ISERROR((BG4*BH4*BI4)/100/100)," ",(BG4*BH4*BI4)/100/100))</f>
        <v>6.165</v>
      </c>
      <c r="BK4" s="128">
        <v>525</v>
      </c>
      <c r="BL4" s="129">
        <f>IF(ISERROR(IF(ISERROR(BJ4),BH4*BI4,IF(BK4=0,BJ4*#REF!,BJ4*BK4))),BH4*BI4,IF(ISERROR(BJ4),BH4*BI4,IF(BK4=0,BJ4*#REF!,BJ4*BK4)))</f>
        <v>3236.625</v>
      </c>
      <c r="BM4" s="124"/>
      <c r="BN4" s="122"/>
      <c r="BO4" s="117">
        <v>154</v>
      </c>
      <c r="BP4" s="118">
        <v>211</v>
      </c>
      <c r="BQ4" s="118">
        <v>1</v>
      </c>
      <c r="BR4" s="119">
        <f t="shared" ref="BR4:BR51" si="8">IF(IF(ISERROR((BO4*BP4*BQ4)/100/100)," ",(BO4*BP4*BQ4)/100/100)&lt;1,1,IF(ISERROR((BO4*BP4*BQ4)/100/100)," ",(BO4*BP4*BQ4)/100/100))</f>
        <v>3.2494000000000001</v>
      </c>
      <c r="BS4" s="118">
        <v>340</v>
      </c>
      <c r="BT4" s="120">
        <f>IF(ISERROR(IF(ISERROR(BR4),BP4*BQ4,IF(BS4=0,BR4*#REF!,BR4*BS4))),BP4*BQ4,IF(ISERROR(BR4),BP4*BQ4,IF(BS4=0,BR4*#REF!,BR4*BS4)))</f>
        <v>1104.796</v>
      </c>
      <c r="BU4" s="124"/>
      <c r="BV4" s="122"/>
      <c r="BW4" s="117">
        <v>235</v>
      </c>
      <c r="BX4" s="118">
        <v>114</v>
      </c>
      <c r="BY4" s="118">
        <v>2</v>
      </c>
      <c r="BZ4" s="119">
        <f t="shared" ref="BZ4:BZ51" si="9">IF(IF(ISERROR((BW4*BX4*BY4)/100/100)," ",(BW4*BX4*BY4)/100/100)&lt;1,1,IF(ISERROR((BW4*BX4*BY4)/100/100)," ",(BW4*BX4*BY4)/100/100))</f>
        <v>5.3579999999999997</v>
      </c>
      <c r="CA4" s="118">
        <v>590</v>
      </c>
      <c r="CB4" s="120">
        <f>IF(ISERROR(IF(ISERROR(BZ4),BX4*BY4,IF(CA4=0,BZ4*#REF!,BZ4*CA4))),BX4*BY4,IF(ISERROR(BZ4),BX4*BY4,IF(CA4=0,BZ4*#REF!,BZ4*CA4)))</f>
        <v>3161.22</v>
      </c>
      <c r="CC4" s="124"/>
      <c r="CD4" s="123" t="s">
        <v>134</v>
      </c>
      <c r="CE4" s="117">
        <v>190</v>
      </c>
      <c r="CF4" s="118">
        <v>143</v>
      </c>
      <c r="CG4" s="118">
        <v>1</v>
      </c>
      <c r="CH4" s="119">
        <f t="shared" ref="CH4:CH51" si="10">IF(IF(ISERROR((CE4*CF4*CG4)/100/100)," ",(CE4*CF4*CG4)/100/100)&lt;1,1,IF(ISERROR((CE4*CF4*CG4)/100/100)," ",(CE4*CF4*CG4)/100/100))</f>
        <v>2.7170000000000001</v>
      </c>
      <c r="CI4" s="118">
        <v>675</v>
      </c>
      <c r="CJ4" s="120">
        <f>IF(ISERROR(IF(ISERROR(CH4),CF4*CG4,IF(CI4=0,CH4*#REF!,CH4*CI4))),CF4*CG4,IF(ISERROR(CH4),CF4*CG4,IF(CI4=0,CH4*#REF!,CH4*CI4)))</f>
        <v>1833.9750000000001</v>
      </c>
      <c r="CK4" s="124"/>
      <c r="CL4" s="122"/>
      <c r="CM4" s="117">
        <v>180</v>
      </c>
      <c r="CN4" s="118">
        <v>121</v>
      </c>
      <c r="CO4" s="118">
        <v>3</v>
      </c>
      <c r="CP4" s="119">
        <f t="shared" ref="CP4:CP51" si="11">IF(IF(ISERROR((CM4*CN4*CO4)/100/100)," ",(CM4*CN4*CO4)/100/100)&lt;1,1,IF(ISERROR((CM4*CN4*CO4)/100/100)," ",(CM4*CN4*CO4)/100/100))</f>
        <v>6.5339999999999998</v>
      </c>
      <c r="CQ4" s="118">
        <v>375</v>
      </c>
      <c r="CR4" s="120">
        <f>IF(ISERROR(IF(ISERROR(CP4),CN4*CO4,IF(CQ4=0,CP4*#REF!,CP4*CQ4))),CN4*CO4,IF(ISERROR(CP4),CN4*CO4,IF(CQ4=0,CP4*#REF!,CP4*CQ4)))</f>
        <v>2450.25</v>
      </c>
      <c r="CS4" s="124"/>
      <c r="CT4" s="122"/>
      <c r="CU4" s="117">
        <v>154</v>
      </c>
      <c r="CV4" s="118">
        <v>212</v>
      </c>
      <c r="CW4" s="118">
        <v>1</v>
      </c>
      <c r="CX4" s="119">
        <f t="shared" ref="CX4:CX51" si="12">IF(IF(ISERROR((CU4*CV4*CW4)/100/100)," ",(CU4*CV4*CW4)/100/100)&lt;1,1,IF(ISERROR((CU4*CV4*CW4)/100/100)," ",(CU4*CV4*CW4)/100/100))</f>
        <v>3.2648000000000001</v>
      </c>
      <c r="CY4" s="118">
        <v>340</v>
      </c>
      <c r="CZ4" s="120">
        <f>IF(ISERROR(IF(ISERROR(CX4),CV4*CW4,IF(CY4=0,CX4*#REF!,CX4*CY4))),CV4*CW4,IF(ISERROR(CX4),CV4*CW4,IF(CY4=0,CX4*#REF!,CX4*CY4)))</f>
        <v>1110.0320000000002</v>
      </c>
      <c r="DA4" s="124"/>
      <c r="DB4" s="130" t="s">
        <v>135</v>
      </c>
      <c r="DC4" s="117">
        <v>150</v>
      </c>
      <c r="DD4" s="118">
        <v>177</v>
      </c>
      <c r="DE4" s="118">
        <v>2</v>
      </c>
      <c r="DF4" s="119">
        <f t="shared" ref="DF4:DF51" si="13">IF(IF(ISERROR((DC4*DD4*DE4)/100/100)," ",(DC4*DD4*DE4)/100/100)&lt;1,1,IF(ISERROR((DC4*DD4*DE4)/100/100)," ",(DC4*DD4*DE4)/100/100))</f>
        <v>5.31</v>
      </c>
      <c r="DG4" s="118">
        <v>630</v>
      </c>
      <c r="DH4" s="120">
        <f>IF(ISERROR(IF(ISERROR(DF4),DD4*DE4,IF(DG4=0,DF4*#REF!,DF4*DG4))),DD4*DE4,IF(ISERROR(DF4),DD4*DE4,IF(DG4=0,DF4*#REF!,DF4*DG4)))</f>
        <v>3345.2999999999997</v>
      </c>
      <c r="DI4" s="124"/>
      <c r="DJ4" s="123" t="s">
        <v>136</v>
      </c>
      <c r="DK4" s="117">
        <v>310</v>
      </c>
      <c r="DL4" s="118">
        <v>154</v>
      </c>
      <c r="DM4" s="118">
        <v>1</v>
      </c>
      <c r="DN4" s="119">
        <f t="shared" ref="DN4:DN51" si="14">IF(IF(ISERROR((DK4*DL4*DM4)/100/100)," ",(DK4*DL4*DM4)/100/100)&lt;1,1,IF(ISERROR((DK4*DL4*DM4)/100/100)," ",(DK4*DL4*DM4)/100/100))</f>
        <v>4.774</v>
      </c>
      <c r="DO4" s="118">
        <v>700</v>
      </c>
      <c r="DP4" s="120">
        <f>IF(ISERROR(IF(ISERROR(DN4),DL4*DM4,IF(DO4=0,DN4*#REF!,DN4*DO4))),DL4*DM4,IF(ISERROR(DN4),DL4*DM4,IF(DO4=0,DN4*#REF!,DN4*DO4)))</f>
        <v>3341.8</v>
      </c>
      <c r="DQ4" s="124"/>
      <c r="DR4" s="122" t="s">
        <v>137</v>
      </c>
      <c r="DS4" s="117">
        <v>186</v>
      </c>
      <c r="DT4" s="118">
        <v>212</v>
      </c>
      <c r="DU4" s="118">
        <v>1</v>
      </c>
      <c r="DV4" s="119">
        <f t="shared" ref="DV4:DV51" si="15">IF(IF(ISERROR((DS4*DT4*DU4)/100/100)," ",(DS4*DT4*DU4)/100/100)&lt;1,1,IF(ISERROR((DS4*DT4*DU4)/100/100)," ",(DS4*DT4*DU4)/100/100))</f>
        <v>3.9432</v>
      </c>
      <c r="DW4" s="118">
        <v>780</v>
      </c>
      <c r="DX4" s="120">
        <f>IF(ISERROR(IF(ISERROR(DV4),DT4*DU4,IF(DW4=0,DV4*#REF!,DV4*DW4))),DT4*DU4,IF(ISERROR(DV4),DT4*DU4,IF(DW4=0,DV4*#REF!,DV4*DW4)))</f>
        <v>3075.6959999999999</v>
      </c>
      <c r="DY4" s="124"/>
      <c r="DZ4" s="122" t="s">
        <v>138</v>
      </c>
      <c r="EA4" s="117">
        <v>68</v>
      </c>
      <c r="EB4" s="118">
        <v>89</v>
      </c>
      <c r="EC4" s="118">
        <v>1</v>
      </c>
      <c r="ED4" s="131">
        <f>(EA4*EB4)/100/100*EC4</f>
        <v>0.60520000000000007</v>
      </c>
      <c r="EE4" s="118">
        <v>800</v>
      </c>
      <c r="EF4" s="120">
        <f>IF(ISERROR(IF(ISERROR(ED4),EB4*EC4,IF(EE4=0,ED4*#REF!,ED4*EE4))),EB4*EC4,IF(ISERROR(ED4),EB4*EC4,IF(EE4=0,ED4*#REF!,ED4*EE4)))</f>
        <v>484.16000000000008</v>
      </c>
      <c r="EG4" s="124"/>
      <c r="EH4" s="132" t="s">
        <v>139</v>
      </c>
      <c r="EI4" s="117">
        <v>470</v>
      </c>
      <c r="EJ4" s="118">
        <v>250</v>
      </c>
      <c r="EK4" s="118">
        <v>1</v>
      </c>
      <c r="EL4" s="119">
        <f t="shared" ref="EL4:EL51" si="16">IF(IF(ISERROR((EI4*EJ4*EK4)/100/100)," ",(EI4*EJ4*EK4)/100/100)&lt;1,1,IF(ISERROR((EI4*EJ4*EK4)/100/100)," ",(EI4*EJ4*EK4)/100/100))</f>
        <v>11.75</v>
      </c>
      <c r="EM4" s="118">
        <v>285</v>
      </c>
      <c r="EN4" s="120">
        <f>IF(ISERROR(IF(ISERROR(EL4),EJ4*EK4,IF(EM4=0,EL4*#REF!,EL4*EM4))),EJ4*EK4,IF(ISERROR(EL4),EJ4*EK4,IF(EM4=0,EL4*#REF!,EL4*EM4)))</f>
        <v>3348.75</v>
      </c>
      <c r="EO4" s="124"/>
      <c r="EP4" s="122"/>
      <c r="EQ4" s="117">
        <v>183</v>
      </c>
      <c r="ER4" s="118">
        <v>122</v>
      </c>
      <c r="ES4" s="118">
        <v>3</v>
      </c>
      <c r="ET4" s="119">
        <f t="shared" ref="ET4:ET51" si="17">IF(IF(ISERROR((EQ4*ER4*ES4)/100/100)," ",(EQ4*ER4*ES4)/100/100)&lt;1,1,IF(ISERROR((EQ4*ER4*ES4)/100/100)," ",(EQ4*ER4*ES4)/100/100))</f>
        <v>6.6978</v>
      </c>
      <c r="EU4" s="118">
        <v>230</v>
      </c>
      <c r="EV4" s="120">
        <f>IF(ISERROR(IF(ISERROR(ET4),ER4*ES4,IF(EU4=0,ET4*#REF!,ET4*EU4))),ER4*ES4,IF(ISERROR(ET4),ER4*ES4,IF(EU4=0,ET4*#REF!,ET4*EU4)))</f>
        <v>1540.4939999999999</v>
      </c>
      <c r="EW4" s="124"/>
      <c r="EX4" s="122" t="s">
        <v>140</v>
      </c>
      <c r="EY4" s="117">
        <v>95</v>
      </c>
      <c r="EZ4" s="118">
        <v>211</v>
      </c>
      <c r="FA4" s="118">
        <v>1</v>
      </c>
      <c r="FB4" s="119">
        <f t="shared" ref="FB4:FB51" si="18">IF(IF(ISERROR((EY4*EZ4*FA4)/100/100)," ",(EY4*EZ4*FA4)/100/100)&lt;1,1,IF(ISERROR((EY4*EZ4*FA4)/100/100)," ",(EY4*EZ4*FA4)/100/100))</f>
        <v>2.0044999999999997</v>
      </c>
      <c r="FC4" s="118">
        <v>320</v>
      </c>
      <c r="FD4" s="120">
        <f>IF(ISERROR(IF(ISERROR(FB4),EZ4*FA4,IF(FC4=0,FB4*#REF!,FB4*FC4))),EZ4*FA4,IF(ISERROR(FB4),EZ4*FA4,IF(FC4=0,FB4*#REF!,FB4*FC4)))</f>
        <v>641.43999999999994</v>
      </c>
      <c r="FE4" s="124"/>
      <c r="FF4" s="122"/>
      <c r="FG4" s="117">
        <v>340</v>
      </c>
      <c r="FH4" s="118">
        <v>220</v>
      </c>
      <c r="FI4" s="118">
        <v>1</v>
      </c>
      <c r="FJ4" s="119">
        <f t="shared" ref="FJ4:FJ15" si="19">IF(IF(ISERROR((FG4*FH4*FI4)/100/100)," ",(FG4*FH4*FI4)/100/100)&lt;1,1,IF(ISERROR((FG4*FH4*FI4)/100/100)," ",(FG4*FH4*FI4)/100/100))</f>
        <v>7.48</v>
      </c>
      <c r="FK4" s="118">
        <v>550</v>
      </c>
      <c r="FL4" s="120">
        <f>IF(ISERROR(IF(ISERROR(FJ4),FH4*FI4,IF(FK4=0,FJ4*#REF!,FJ4*FK4))),FH4*FI4,IF(ISERROR(FJ4),FH4*FI4,IF(FK4=0,FJ4*#REF!,FJ4*FK4)))</f>
        <v>4114</v>
      </c>
      <c r="FM4" s="124"/>
      <c r="FN4" s="122"/>
      <c r="FO4" s="117">
        <v>300</v>
      </c>
      <c r="FP4" s="118">
        <v>260</v>
      </c>
      <c r="FQ4" s="118">
        <v>2</v>
      </c>
      <c r="FR4" s="119">
        <f t="shared" ref="FR4:FR15" si="20">IF(IF(ISERROR((FO4*FP4*FQ4)/100/100)," ",(FO4*FP4*FQ4)/100/100)&lt;1,1,IF(ISERROR((FO4*FP4*FQ4)/100/100)," ",(FO4*FP4*FQ4)/100/100))</f>
        <v>15.6</v>
      </c>
      <c r="FS4" s="118"/>
      <c r="FT4" s="120">
        <f>IF(ISERROR(IF(ISERROR(FR4),FP4*FQ4,IF(FS4=0,FR4*#REF!,FR4*FS4))),FP4*FQ4,IF(ISERROR(FR4),FP4*FQ4,IF(FS4=0,FR4*#REF!,FR4*FS4)))</f>
        <v>520</v>
      </c>
      <c r="FU4" s="124"/>
      <c r="FV4" s="122"/>
      <c r="FW4" s="117">
        <v>99</v>
      </c>
      <c r="FX4" s="118">
        <v>111</v>
      </c>
      <c r="FY4" s="118">
        <v>1</v>
      </c>
      <c r="FZ4" s="119">
        <f t="shared" ref="FZ4:FZ15" si="21">IF(IF(ISERROR((FW4*FX4*FY4)/100/100)," ",(FW4*FX4*FY4)/100/100)&lt;1,1,IF(ISERROR((FW4*FX4*FY4)/100/100)," ",(FW4*FX4*FY4)/100/100))</f>
        <v>1.0989</v>
      </c>
      <c r="GA4" s="118"/>
      <c r="GB4" s="120">
        <f>IF(ISERROR(IF(ISERROR(FZ4),FX4*FY4,IF(GA4=0,FZ4*#REF!,FZ4*GA4))),FX4*FY4,IF(ISERROR(FZ4),FX4*FY4,IF(GA4=0,FZ4*#REF!,FZ4*GA4)))</f>
        <v>111</v>
      </c>
      <c r="GC4" s="124"/>
      <c r="GD4" s="122"/>
      <c r="GE4" s="117">
        <v>68</v>
      </c>
      <c r="GF4" s="118">
        <v>89</v>
      </c>
      <c r="GG4" s="118">
        <v>1</v>
      </c>
      <c r="GH4" s="119">
        <f t="shared" ref="GH4:GH15" si="22">IF(IF(ISERROR((GE4*GF4*GG4)/100/100)," ",(GE4*GF4*GG4)/100/100)&lt;1,1,IF(ISERROR((GE4*GF4*GG4)/100/100)," ",(GE4*GF4*GG4)/100/100))</f>
        <v>1</v>
      </c>
      <c r="GI4" s="118"/>
      <c r="GJ4" s="120">
        <f>IF(ISERROR(IF(ISERROR(GH4),GF4*GG4,IF(GI4=0,GH4*#REF!,GH4*GI4))),GF4*GG4,IF(ISERROR(GH4),GF4*GG4,IF(GI4=0,GH4*#REF!,GH4*GI4)))</f>
        <v>89</v>
      </c>
      <c r="GK4" s="124"/>
      <c r="GL4" s="122"/>
      <c r="GM4" s="117">
        <v>192</v>
      </c>
      <c r="GN4" s="118">
        <v>95</v>
      </c>
      <c r="GO4" s="118">
        <v>15</v>
      </c>
      <c r="GP4" s="119">
        <f t="shared" ref="GP4:GP15" si="23">IF(IF(ISERROR((GM4*GN4*GO4)/100/100)," ",(GM4*GN4*GO4)/100/100)&lt;1,1,IF(ISERROR((GM4*GN4*GO4)/100/100)," ",(GM4*GN4*GO4)/100/100))</f>
        <v>27.36</v>
      </c>
      <c r="GQ4" s="118">
        <v>220</v>
      </c>
      <c r="GR4" s="120">
        <f>IF(ISERROR(IF(ISERROR(GP4),GN4*GO4,IF(GQ4=0,GP4*#REF!,GP4*GQ4))),GN4*GO4,IF(ISERROR(GP4),GN4*GO4,IF(GQ4=0,GP4*#REF!,GP4*GQ4)))</f>
        <v>6019.2</v>
      </c>
      <c r="GS4" s="124"/>
      <c r="GT4" s="122"/>
      <c r="GU4" s="117">
        <v>180</v>
      </c>
      <c r="GV4" s="118">
        <v>155</v>
      </c>
      <c r="GW4" s="118">
        <v>3</v>
      </c>
      <c r="GX4" s="119">
        <f t="shared" ref="GX4:GX15" si="24">IF(IF(ISERROR((GU4*GV4*GW4)/100/100)," ",(GU4*GV4*GW4)/100/100)&lt;1,1,IF(ISERROR((GU4*GV4*GW4)/100/100)," ",(GU4*GV4*GW4)/100/100))</f>
        <v>8.3699999999999992</v>
      </c>
      <c r="GY4" s="133">
        <v>950</v>
      </c>
      <c r="GZ4" s="120">
        <f>IF(ISERROR(IF(ISERROR(GX4),GV4*GW4,IF(GY4=0,GX4*#REF!,GX4*GY4))),GV4*GW4,IF(ISERROR(GX4),GV4*GW4,IF(GY4=0,GX4*#REF!,GX4*GY4)))</f>
        <v>7951.4999999999991</v>
      </c>
      <c r="HA4" s="124"/>
      <c r="HB4" s="134" t="s">
        <v>129</v>
      </c>
      <c r="HC4" s="135" t="s">
        <v>129</v>
      </c>
      <c r="HD4" s="136">
        <v>300</v>
      </c>
      <c r="HE4" s="136">
        <v>2</v>
      </c>
      <c r="HF4" s="137"/>
      <c r="HG4" s="136">
        <v>0</v>
      </c>
      <c r="HH4" s="120">
        <f>IF(ISERROR(IF(ISERROR(HF4),HD4*HE4,IF(HG4=0,HF4*#REF!,HF4*HG4))),HD4*HE4,IF(ISERROR(HF4),HD4*HE4,IF(HG4=0,HF4*#REF!,HF4*HG4)))</f>
        <v>600</v>
      </c>
      <c r="HI4" s="124"/>
      <c r="HJ4" s="122"/>
      <c r="HK4" s="117">
        <v>368</v>
      </c>
      <c r="HL4" s="118">
        <v>152</v>
      </c>
      <c r="HM4" s="118">
        <v>1</v>
      </c>
      <c r="HN4" s="119">
        <f t="shared" ref="HN4:HN15" si="25">IF(IF(ISERROR((HK4*HL4*HM4)/100/100)," ",(HK4*HL4*HM4)/100/100)&lt;1,1,IF(ISERROR((HK4*HL4*HM4)/100/100)," ",(HK4*HL4*HM4)/100/100))</f>
        <v>5.5936000000000003</v>
      </c>
      <c r="HO4" s="118">
        <v>750</v>
      </c>
      <c r="HP4" s="120">
        <f>IF(ISERROR(IF(ISERROR(HN4),HL4*HM4,IF(HO4=0,HN4*#REF!,HN4*HO4))),HL4*HM4,IF(ISERROR(HN4),HL4*HM4,IF(HO4=0,HN4*#REF!,HN4*HO4)))</f>
        <v>4195.2</v>
      </c>
      <c r="HQ4" s="124"/>
      <c r="HR4" s="122"/>
      <c r="HS4" s="117">
        <v>91</v>
      </c>
      <c r="HT4" s="118">
        <v>99</v>
      </c>
      <c r="HU4" s="118">
        <v>1</v>
      </c>
      <c r="HV4" s="119">
        <f t="shared" ref="HV4:HV15" si="26">IF(IF(ISERROR((HS4*HT4*HU4)/100/100)," ",(HS4*HT4*HU4)/100/100)&lt;1,1,IF(ISERROR((HS4*HT4*HU4)/100/100)," ",(HS4*HT4*HU4)/100/100))</f>
        <v>1</v>
      </c>
      <c r="HW4" s="118">
        <v>300</v>
      </c>
      <c r="HX4" s="120">
        <f>IF(ISERROR(IF(ISERROR(HV4),HT4*HU4,IF(HW4=0,HV4*#REF!,HV4*HW4))),HT4*HU4,IF(ISERROR(HV4),HT4*HU4,IF(HW4=0,HV4*#REF!,HV4*HW4)))</f>
        <v>300</v>
      </c>
      <c r="HY4" s="124"/>
      <c r="HZ4" s="123" t="s">
        <v>141</v>
      </c>
      <c r="IA4" s="117">
        <v>227</v>
      </c>
      <c r="IB4" s="118">
        <v>280</v>
      </c>
      <c r="IC4" s="118">
        <v>1</v>
      </c>
      <c r="ID4" s="119">
        <f t="shared" ref="ID4:ID15" si="27">IF(IF(ISERROR((IA4*IB4*IC4)/100/100)," ",(IA4*IB4*IC4)/100/100)&lt;1,1,IF(ISERROR((IA4*IB4*IC4)/100/100)," ",(IA4*IB4*IC4)/100/100))</f>
        <v>6.3559999999999999</v>
      </c>
      <c r="IE4" s="118">
        <v>550</v>
      </c>
      <c r="IF4" s="120">
        <f>IF(ISERROR(IF(ISERROR(ID4),IB4*IC4,IF(IE4=0,ID4*#REF!,ID4*IE4))),IB4*IC4,IF(ISERROR(ID4),IB4*IC4,IF(IE4=0,ID4*#REF!,ID4*IE4)))</f>
        <v>3495.7999999999997</v>
      </c>
      <c r="IG4" s="124"/>
      <c r="IH4" s="123" t="s">
        <v>142</v>
      </c>
      <c r="II4" s="117">
        <v>368</v>
      </c>
      <c r="IJ4" s="118">
        <v>152</v>
      </c>
      <c r="IK4" s="118">
        <v>1</v>
      </c>
      <c r="IL4" s="119">
        <f t="shared" ref="IL4:IL15" si="28">IF(IF(ISERROR((II4*IJ4*IK4)/100/100)," ",(II4*IJ4*IK4)/100/100)&lt;1,1,IF(ISERROR((II4*IJ4*IK4)/100/100)," ",(II4*IJ4*IK4)/100/100))</f>
        <v>5.5936000000000003</v>
      </c>
      <c r="IM4" s="118">
        <v>750</v>
      </c>
      <c r="IN4" s="120">
        <f>IF(ISERROR(IF(ISERROR(IL4),IJ4*IK4,IF(IM4=0,IL4*#REF!,IL4*IM4))),IJ4*IK4,IF(ISERROR(IL4),IJ4*IK4,IF(IM4=0,IL4*#REF!,IL4*IM4)))</f>
        <v>4195.2</v>
      </c>
      <c r="IO4" s="124"/>
      <c r="IP4" s="123"/>
      <c r="IQ4" s="117">
        <v>140</v>
      </c>
      <c r="IR4" s="118">
        <v>151</v>
      </c>
      <c r="IS4" s="118">
        <v>1</v>
      </c>
      <c r="IT4" s="119">
        <f t="shared" ref="IT4:IT15" si="29">IF(IF(ISERROR((IQ4*IR4*IS4)/100/100)," ",(IQ4*IR4*IS4)/100/100)&lt;1,1,IF(ISERROR((IQ4*IR4*IS4)/100/100)," ",(IQ4*IR4*IS4)/100/100))</f>
        <v>2.1139999999999999</v>
      </c>
      <c r="IU4" s="118">
        <v>500</v>
      </c>
      <c r="IV4" s="120">
        <f>IF(ISERROR(IF(ISERROR(IT4),IR4*IS4,IF(IU4=0,IT4*#REF!,IT4*IU4))),IR4*IS4,IF(ISERROR(IT4),IR4*IS4,IF(IU4=0,IT4*#REF!,IT4*IU4)))</f>
        <v>1057</v>
      </c>
      <c r="IW4" s="124"/>
      <c r="IX4" s="123" t="s">
        <v>143</v>
      </c>
      <c r="IY4" s="117">
        <v>200</v>
      </c>
      <c r="IZ4" s="118">
        <v>190</v>
      </c>
      <c r="JA4" s="118">
        <v>1</v>
      </c>
      <c r="JB4" s="119">
        <f t="shared" ref="JB4:JB15" si="30">IF(IF(ISERROR((IY4*IZ4*JA4)/100/100)," ",(IY4*IZ4*JA4)/100/100)&lt;1,1,IF(ISERROR((IY4*IZ4*JA4)/100/100)," ",(IY4*IZ4*JA4)/100/100))</f>
        <v>3.8</v>
      </c>
      <c r="JC4" s="118" t="s">
        <v>144</v>
      </c>
      <c r="JD4" s="120">
        <f>IF(ISERROR(IF(ISERROR(JB4),IZ4*JA4,IF(JC4=0,JB4*#REF!,JB4*JC4))),IZ4*JA4,IF(ISERROR(JB4),IZ4*JA4,IF(JC4=0,JB4*#REF!,JB4*JC4)))</f>
        <v>190</v>
      </c>
      <c r="JE4" s="124"/>
      <c r="JF4" s="122"/>
      <c r="JG4" s="117">
        <v>169.5</v>
      </c>
      <c r="JH4" s="118">
        <v>139</v>
      </c>
      <c r="JI4" s="118">
        <v>1</v>
      </c>
      <c r="JJ4" s="119">
        <f t="shared" ref="JJ4:JJ15" si="31">IF(IF(ISERROR((JG4*JH4*JI4)/100/100)," ",(JG4*JH4*JI4)/100/100)&lt;1,1,IF(ISERROR((JG4*JH4*JI4)/100/100)," ",(JG4*JH4*JI4)/100/100))</f>
        <v>2.3560499999999998</v>
      </c>
      <c r="JK4" s="118">
        <v>500</v>
      </c>
      <c r="JL4" s="120">
        <f>IF(ISERROR(IF(ISERROR(JJ4),JH4*JI4,IF(JK4=0,JJ4*#REF!,JJ4*JK4))),JH4*JI4,IF(ISERROR(JJ4),JH4*JI4,IF(JK4=0,JJ4*#REF!,JJ4*JK4)))</f>
        <v>1178.0249999999999</v>
      </c>
      <c r="JM4" s="124"/>
      <c r="JN4" s="122"/>
      <c r="JO4" s="117">
        <v>123</v>
      </c>
      <c r="JP4" s="118">
        <v>114</v>
      </c>
      <c r="JQ4" s="118">
        <v>24</v>
      </c>
      <c r="JR4" s="119">
        <f t="shared" ref="JR4:JR15" si="32">IF(IF(ISERROR((JO4*JP4*JQ4)/100/100)," ",(JO4*JP4*JQ4)/100/100)&lt;1,1,IF(ISERROR((JO4*JP4*JQ4)/100/100)," ",(JO4*JP4*JQ4)/100/100))</f>
        <v>33.652799999999999</v>
      </c>
      <c r="JS4" s="118">
        <v>500</v>
      </c>
      <c r="JT4" s="120">
        <f>IF(ISERROR(IF(ISERROR(JR4),JP4*JQ4,IF(JS4=0,JR4*#REF!,JR4*JS4))),JP4*JQ4,IF(ISERROR(JR4),JP4*JQ4,IF(JS4=0,JR4*#REF!,JR4*JS4)))</f>
        <v>16826.399999999998</v>
      </c>
      <c r="JU4" s="124"/>
      <c r="JV4" s="123" t="s">
        <v>145</v>
      </c>
      <c r="JW4" s="117">
        <v>152</v>
      </c>
      <c r="JX4" s="118">
        <v>215</v>
      </c>
      <c r="JY4" s="118">
        <v>20</v>
      </c>
      <c r="JZ4" s="119">
        <f t="shared" ref="JZ4:JZ15" si="33">IF(IF(ISERROR((JW4*JX4*JY4)/100/100)," ",(JW4*JX4*JY4)/100/100)&lt;1,1,IF(ISERROR((JW4*JX4*JY4)/100/100)," ",(JW4*JX4*JY4)/100/100))</f>
        <v>65.36</v>
      </c>
      <c r="KA4" s="118">
        <v>325</v>
      </c>
      <c r="KB4" s="120">
        <f>IF(ISERROR(IF(ISERROR(JZ4),JX4*JY4,IF(KA4=0,JZ4*#REF!,JZ4*KA4))),JX4*JY4,IF(ISERROR(JZ4),JX4*JY4,IF(KA4=0,JZ4*#REF!,JZ4*KA4)))</f>
        <v>21242</v>
      </c>
      <c r="KC4" s="124"/>
      <c r="KD4" s="138"/>
      <c r="KE4" s="139">
        <v>250</v>
      </c>
      <c r="KF4" s="140">
        <v>130</v>
      </c>
      <c r="KG4" s="140">
        <v>6</v>
      </c>
      <c r="KH4" s="141">
        <f t="shared" ref="KH4:KH15" si="34">IF(IF(ISERROR((KE4*KF4*KG4)/100/100)," ",(KE4*KF4*KG4)/100/100)&lt;1,1,IF(ISERROR((KE4*KF4*KG4)/100/100)," ",(KE4*KF4*KG4)/100/100))</f>
        <v>19.5</v>
      </c>
      <c r="KI4" s="140">
        <v>525</v>
      </c>
      <c r="KJ4" s="142">
        <f>IF(ISERROR(IF(ISERROR(KH4),KF4*KG4,IF(KI4=0,KH4*#REF!,KH4*KI4))),KF4*KG4,IF(ISERROR(KH4),KF4*KG4,IF(KI4=0,KH4*#REF!,KH4*KI4)))</f>
        <v>10237.5</v>
      </c>
      <c r="KK4" s="124"/>
      <c r="KL4" s="122"/>
      <c r="KM4" s="117">
        <v>174</v>
      </c>
      <c r="KN4" s="118">
        <v>144.5</v>
      </c>
      <c r="KO4" s="118">
        <v>2</v>
      </c>
      <c r="KP4" s="119">
        <f t="shared" ref="KP4:KP15" si="35">IF(IF(ISERROR((KM4*KN4*KO4)/100/100)," ",(KM4*KN4*KO4)/100/100)&lt;1,1,IF(ISERROR((KM4*KN4*KO4)/100/100)," ",(KM4*KN4*KO4)/100/100))</f>
        <v>5.0286</v>
      </c>
      <c r="KQ4" s="118">
        <v>750</v>
      </c>
      <c r="KR4" s="120">
        <f>IF(ISERROR(IF(ISERROR(KP4),KN4*KO4,IF(KQ4=0,KP4*#REF!,KP4*KQ4))),KN4*KO4,IF(ISERROR(KP4),KN4*KO4,IF(KQ4=0,KP4*#REF!,KP4*KQ4)))</f>
        <v>3771.45</v>
      </c>
      <c r="KS4" s="124"/>
      <c r="KT4" s="122"/>
      <c r="KU4" s="117">
        <v>150</v>
      </c>
      <c r="KV4" s="118">
        <v>225</v>
      </c>
      <c r="KW4" s="118">
        <v>1</v>
      </c>
      <c r="KX4" s="119">
        <f t="shared" ref="KX4:KX15" si="36">IF(IF(ISERROR((KU4*KV4*KW4)/100/100)," ",(KU4*KV4*KW4)/100/100)&lt;1,1,IF(ISERROR((KU4*KV4*KW4)/100/100)," ",(KU4*KV4*KW4)/100/100))</f>
        <v>3.375</v>
      </c>
      <c r="KY4" s="118">
        <v>650</v>
      </c>
      <c r="KZ4" s="120">
        <f>IF(ISERROR(IF(ISERROR(KX4),KV4*KW4,IF(KY4=0,KX4*#REF!,KX4*KY4))),KV4*KW4,IF(ISERROR(KX4),KV4*KW4,IF(KY4=0,KX4*#REF!,KX4*KY4)))</f>
        <v>2193.75</v>
      </c>
      <c r="LA4" s="124"/>
      <c r="LB4" s="122" t="s">
        <v>146</v>
      </c>
      <c r="LC4" s="117">
        <v>150</v>
      </c>
      <c r="LD4" s="118">
        <v>122</v>
      </c>
      <c r="LE4" s="118">
        <v>1</v>
      </c>
      <c r="LF4" s="119">
        <f t="shared" ref="LF4:LF15" si="37">IF(IF(ISERROR((LC4*LD4*LE4)/100/100)," ",(LC4*LD4*LE4)/100/100)&lt;1,1,IF(ISERROR((LC4*LD4*LE4)/100/100)," ",(LC4*LD4*LE4)/100/100))</f>
        <v>1.83</v>
      </c>
      <c r="LG4" s="118">
        <v>550</v>
      </c>
      <c r="LH4" s="120">
        <f>IF(ISERROR(IF(ISERROR(LF4),LD4*LE4,IF(LG4=0,LF4*#REF!,LF4*LG4))),LD4*LE4,IF(ISERROR(LF4),LD4*LE4,IF(LG4=0,LF4*#REF!,LF4*LG4)))</f>
        <v>1006.5</v>
      </c>
      <c r="LI4" s="124"/>
      <c r="LJ4" s="122"/>
      <c r="LK4" s="117">
        <v>190</v>
      </c>
      <c r="LL4" s="118">
        <v>240</v>
      </c>
      <c r="LM4" s="118">
        <v>2</v>
      </c>
      <c r="LN4" s="119">
        <f t="shared" ref="LN4:LN15" si="38">IF(IF(ISERROR((LK4*LL4*LM4)/100/100)," ",(LK4*LL4*LM4)/100/100)&lt;1,1,IF(ISERROR((LK4*LL4*LM4)/100/100)," ",(LK4*LL4*LM4)/100/100))</f>
        <v>9.1199999999999992</v>
      </c>
      <c r="LO4" s="118"/>
      <c r="LP4" s="120">
        <f>IF(ISERROR(IF(ISERROR(LN4),LL4*LM4,IF(LO4=0,LN4*#REF!,LN4*LO4))),LL4*LM4,IF(ISERROR(LN4),LL4*LM4,IF(LO4=0,LN4*#REF!,LN4*LO4)))</f>
        <v>480</v>
      </c>
      <c r="LQ4" s="124"/>
      <c r="LR4" s="122"/>
      <c r="LS4" s="117">
        <v>128.5</v>
      </c>
      <c r="LT4" s="118">
        <v>110</v>
      </c>
      <c r="LU4" s="118">
        <v>1</v>
      </c>
      <c r="LV4" s="119">
        <f t="shared" ref="LV4:LV11" si="39">IF(IF(ISERROR((LS4*LT4*LU4)/100/100)," ",(LS4*LT4*LU4)/100/100)&lt;1,1,IF(ISERROR((LS4*LT4*LU4)/100/100)," ",(LS4*LT4*LU4)/100/100))</f>
        <v>1.4135</v>
      </c>
      <c r="LW4" s="118">
        <v>300</v>
      </c>
      <c r="LX4" s="120">
        <f>IF(ISERROR(IF(ISERROR(LV4),LT4*LU4,IF(LW4=0,LV4*#REF!,LV4*LW4))),LT4*LU4,IF(ISERROR(LV4),LT4*LU4,IF(LW4=0,LV4*#REF!,LV4*LW4)))</f>
        <v>424.05</v>
      </c>
      <c r="LY4" s="124"/>
      <c r="LZ4" s="122"/>
      <c r="MA4" s="117">
        <v>441</v>
      </c>
      <c r="MB4" s="118">
        <v>240</v>
      </c>
      <c r="MC4" s="118">
        <v>1</v>
      </c>
      <c r="MD4" s="119">
        <f t="shared" ref="MD4:MD11" si="40">IF(IF(ISERROR((MA4*MB4*MC4)/100/100)," ",(MA4*MB4*MC4)/100/100)&lt;1,1,IF(ISERROR((MA4*MB4*MC4)/100/100)," ",(MA4*MB4*MC4)/100/100))</f>
        <v>10.584000000000001</v>
      </c>
      <c r="ME4" s="118"/>
      <c r="MF4" s="120">
        <f>IF(ISERROR(IF(ISERROR(MD4),MB4*MC4,IF(ME4=0,MD4*#REF!,MD4*ME4))),MB4*MC4,IF(ISERROR(MD4),MB4*MC4,IF(ME4=0,MD4*#REF!,MD4*ME4)))</f>
        <v>240</v>
      </c>
      <c r="MG4" s="124"/>
      <c r="MH4" s="122" t="s">
        <v>147</v>
      </c>
      <c r="MI4" s="117">
        <v>134.5</v>
      </c>
      <c r="MJ4" s="118">
        <v>241.5</v>
      </c>
      <c r="MK4" s="118">
        <v>1</v>
      </c>
      <c r="ML4" s="119">
        <f t="shared" ref="ML4:ML11" si="41">IF(IF(ISERROR((MI4*MJ4*MK4)/100/100)," ",(MI4*MJ4*MK4)/100/100)&lt;1,1,IF(ISERROR((MI4*MJ4*MK4)/100/100)," ",(MI4*MJ4*MK4)/100/100))</f>
        <v>3.2481749999999998</v>
      </c>
      <c r="MM4" s="118">
        <v>480</v>
      </c>
      <c r="MN4" s="120">
        <f>IF(ISERROR(IF(ISERROR(ML4),MJ4*MK4,IF(MM4=0,ML4*#REF!,ML4*MM4))),MJ4*MK4,IF(ISERROR(ML4),MJ4*MK4,IF(MM4=0,ML4*#REF!,ML4*MM4)))</f>
        <v>1559.1239999999998</v>
      </c>
      <c r="MO4" s="124"/>
      <c r="MP4" s="143" t="s">
        <v>148</v>
      </c>
      <c r="MQ4" s="144">
        <v>157</v>
      </c>
      <c r="MR4" s="145">
        <v>185</v>
      </c>
      <c r="MS4" s="145">
        <v>1</v>
      </c>
      <c r="MT4" s="146">
        <f t="shared" ref="MT4:MT11" si="42">IF(IF(ISERROR((MQ4*MR4*MS4)/100/100)," ",(MQ4*MR4*MS4)/100/100)&lt;1,1,IF(ISERROR((MQ4*MR4*MS4)/100/100)," ",(MQ4*MR4*MS4)/100/100))</f>
        <v>2.9045000000000001</v>
      </c>
      <c r="MU4" s="145">
        <v>550</v>
      </c>
      <c r="MV4" s="147">
        <f>IF(ISERROR(IF(ISERROR(MT4),MR4*MS4,IF(MU4=0,MT4*#REF!,MT4*MU4))),MR4*MS4,IF(ISERROR(MT4),MR4*MS4,IF(MU4=0,MT4*#REF!,MT4*MU4)))</f>
        <v>1597.4750000000001</v>
      </c>
      <c r="MW4" s="124"/>
      <c r="MX4" s="148"/>
      <c r="MY4" s="149">
        <v>139</v>
      </c>
      <c r="MZ4" s="150">
        <v>220</v>
      </c>
      <c r="NA4" s="150">
        <v>182</v>
      </c>
      <c r="NB4" s="151">
        <f t="shared" ref="NB4:NB15" si="43">IF(IF(ISERROR((MY4*MZ4*NA4)/100/100)," ",(MY4*MZ4*NA4)/100/100)&lt;1,1,IF(ISERROR((MY4*MZ4*NA4)/100/100)," ",(MY4*MZ4*NA4)/100/100))</f>
        <v>556.55600000000004</v>
      </c>
      <c r="NC4" s="150">
        <v>155</v>
      </c>
      <c r="ND4" s="152">
        <f>IF(ISERROR(IF(ISERROR(NB4),MZ4*NA4,IF(NC4=0,NB4*#REF!,NB4*NC4))),MZ4*NA4,IF(ISERROR(NB4),MZ4*NA4,IF(NC4=0,NB4*#REF!,NB4*NC4)))</f>
        <v>86266.180000000008</v>
      </c>
      <c r="NE4" s="124"/>
      <c r="NF4" s="153" t="s">
        <v>149</v>
      </c>
      <c r="NG4" s="149">
        <v>155</v>
      </c>
      <c r="NH4" s="150">
        <v>223</v>
      </c>
      <c r="NI4" s="150">
        <v>1</v>
      </c>
      <c r="NJ4" s="151">
        <f t="shared" ref="NJ4:NJ15" si="44">IF(IF(ISERROR((NG4*NH4*NI4)/100/100)," ",(NG4*NH4*NI4)/100/100)&lt;1,1,IF(ISERROR((NG4*NH4*NI4)/100/100)," ",(NG4*NH4*NI4)/100/100))</f>
        <v>3.4564999999999997</v>
      </c>
      <c r="NK4" s="150">
        <v>800</v>
      </c>
      <c r="NL4" s="152">
        <f>IF(ISERROR(IF(ISERROR(NJ4),NH4*NI4,IF(NK4=0,NJ4*#REF!,NJ4*NK4))),NH4*NI4,IF(ISERROR(NJ4),NH4*NI4,IF(NK4=0,NJ4*#REF!,NJ4*NK4)))</f>
        <v>2765.2</v>
      </c>
      <c r="NM4" s="124"/>
      <c r="NN4" s="148"/>
      <c r="NO4" s="149">
        <v>150</v>
      </c>
      <c r="NP4" s="150">
        <v>177</v>
      </c>
      <c r="NQ4" s="150">
        <v>1</v>
      </c>
      <c r="NR4" s="151">
        <f t="shared" ref="NR4:NR15" si="45">IF(IF(ISERROR((NO4*NP4*NQ4)/100/100)," ",(NO4*NP4*NQ4)/100/100)&lt;1,1,IF(ISERROR((NO4*NP4*NQ4)/100/100)," ",(NO4*NP4*NQ4)/100/100))</f>
        <v>2.6549999999999998</v>
      </c>
      <c r="NS4" s="150">
        <v>630</v>
      </c>
      <c r="NT4" s="152">
        <f>IF(ISERROR(IF(ISERROR(NR4),NP4*NQ4,IF(NS4=0,NR4*#REF!,NR4*NS4))),NP4*NQ4,IF(ISERROR(NR4),NP4*NQ4,IF(NS4=0,NR4*#REF!,NR4*NS4)))</f>
        <v>1672.6499999999999</v>
      </c>
      <c r="NU4" s="124"/>
      <c r="NV4" s="148"/>
      <c r="NW4" s="149">
        <v>180</v>
      </c>
      <c r="NX4" s="150">
        <v>220</v>
      </c>
      <c r="NY4" s="150">
        <v>1</v>
      </c>
      <c r="NZ4" s="151">
        <f t="shared" ref="NZ4:NZ15" si="46">IF(IF(ISERROR((NW4*NX4*NY4)/100/100)," ",(NW4*NX4*NY4)/100/100)&lt;1,1,IF(ISERROR((NW4*NX4*NY4)/100/100)," ",(NW4*NX4*NY4)/100/100))</f>
        <v>3.96</v>
      </c>
      <c r="OA4" s="150">
        <v>600</v>
      </c>
      <c r="OB4" s="152">
        <f>IF(ISERROR(IF(ISERROR(NZ4),NX4*NY4,IF(OA4=0,NZ4*#REF!,NZ4*OA4))),NX4*NY4,IF(ISERROR(NZ4),NX4*NY4,IF(OA4=0,NZ4*#REF!,NZ4*OA4)))</f>
        <v>2376</v>
      </c>
      <c r="OC4" s="124"/>
      <c r="OD4" s="148"/>
      <c r="OE4" s="149">
        <v>199</v>
      </c>
      <c r="OF4" s="150">
        <v>213</v>
      </c>
      <c r="OG4" s="150">
        <v>1</v>
      </c>
      <c r="OH4" s="151">
        <f t="shared" ref="OH4:OH15" si="47">IF(IF(ISERROR((OE4*OF4*OG4)/100/100)," ",(OE4*OF4*OG4)/100/100)&lt;1,1,IF(ISERROR((OE4*OF4*OG4)/100/100)," ",(OE4*OF4*OG4)/100/100))</f>
        <v>4.2386999999999997</v>
      </c>
      <c r="OI4" s="150">
        <v>630</v>
      </c>
      <c r="OJ4" s="152">
        <f>IF(ISERROR(IF(ISERROR(OH4),OF4*OG4,IF(OI4=0,OH4*#REF!,OH4*OI4))),OF4*OG4,IF(ISERROR(OH4),OF4*OG4,IF(OI4=0,OH4*#REF!,OH4*OI4)))</f>
        <v>2670.3809999999999</v>
      </c>
      <c r="OK4" s="124"/>
      <c r="OL4" s="153" t="s">
        <v>150</v>
      </c>
      <c r="OM4" s="149">
        <v>274</v>
      </c>
      <c r="ON4" s="150">
        <v>265</v>
      </c>
      <c r="OO4" s="150">
        <v>1</v>
      </c>
      <c r="OP4" s="151">
        <f>IF(IF(ISERROR((OM4*ON4*OO4)/100/100)*0,(OM4*ON4*OO4)/100/100)&lt;1,1,IF(ISERROR((OM4*ON4*OO4)/100/100),0,(OM4*ON4*OO4)/100/100))</f>
        <v>7.2610000000000001</v>
      </c>
      <c r="OQ4" s="150">
        <v>514</v>
      </c>
      <c r="OR4" s="152">
        <f>IF(OP4=0,OO4*OQ4,OP4*OQ4)</f>
        <v>3732.154</v>
      </c>
      <c r="OS4" s="124"/>
      <c r="OT4" s="154"/>
      <c r="OU4" s="155">
        <v>6</v>
      </c>
      <c r="OV4" s="156">
        <v>150</v>
      </c>
      <c r="OW4" s="155">
        <v>160</v>
      </c>
      <c r="OX4" s="157">
        <f>IF((OV4+OW4)&lt;200,OU4,(OU4*OV4*OW4)/100/100)*AND(IF(OV4=0,0,(OU4*OV4*OW4)/100/100))</f>
        <v>14.4</v>
      </c>
      <c r="OY4" s="158">
        <v>630</v>
      </c>
      <c r="OZ4" s="159">
        <f t="shared" ref="OZ4:OZ54" si="48">IF(OX4=0,OU4*OY4,OX4*OY4)</f>
        <v>9072</v>
      </c>
      <c r="PA4" s="9"/>
      <c r="PB4" s="154"/>
      <c r="PC4" s="155">
        <v>1</v>
      </c>
      <c r="PD4" s="156">
        <v>129</v>
      </c>
      <c r="PE4" s="155">
        <v>75</v>
      </c>
      <c r="PF4" s="157">
        <f>IF((PD4+PE4)&lt;200,PC4,(PC4*PD4*PE4)/100/100)*AND(IF(PD4=0,0,(PC4*PD4*PE4)/100/100))</f>
        <v>0.96750000000000003</v>
      </c>
      <c r="PG4" s="158">
        <v>580</v>
      </c>
      <c r="PH4" s="159">
        <f t="shared" ref="PH4:PH54" si="49">IF(PF4=0,PC4*PG4,PF4*PG4)</f>
        <v>561.15</v>
      </c>
      <c r="PI4" s="9"/>
      <c r="PJ4" s="154"/>
      <c r="PK4" s="160">
        <v>1</v>
      </c>
      <c r="PL4" s="161">
        <v>170.5</v>
      </c>
      <c r="PM4" s="160">
        <v>108</v>
      </c>
      <c r="PN4" s="162">
        <f>IF((PL4+PM4)&lt;200,PK4,(PK4*PL4*PM4)/100/100)*AND(IF(PL4=0,0,(PK4*PL4*PM4)/100/100))</f>
        <v>1.8413999999999999</v>
      </c>
      <c r="PO4" s="163">
        <v>630</v>
      </c>
      <c r="PP4" s="164">
        <f t="shared" ref="PP4:PP54" si="50">IF(PN4=0,PK4*PO4,PN4*PO4)</f>
        <v>1160.0819999999999</v>
      </c>
      <c r="PQ4" s="9"/>
      <c r="PR4" s="154" t="s">
        <v>151</v>
      </c>
      <c r="PS4" s="155">
        <v>1</v>
      </c>
      <c r="PT4" s="156">
        <v>125</v>
      </c>
      <c r="PU4" s="155">
        <v>259.5</v>
      </c>
      <c r="PV4" s="157">
        <f>IF((PT4+PU4)&lt;200,PS4,(PS4*PT4*PU4)/100/100)*AND(IF(PT4=0,0,(PS4*PT4*PU4)/100/100))</f>
        <v>3.2437499999999999</v>
      </c>
      <c r="PW4" s="158"/>
      <c r="PX4" s="159">
        <f t="shared" ref="PX4:PX54" si="51">IF(PV4=0,PS4*PW4,PV4*PW4)</f>
        <v>0</v>
      </c>
      <c r="PY4" s="9"/>
      <c r="PZ4" s="154"/>
      <c r="QA4" s="155">
        <v>4</v>
      </c>
      <c r="QB4" s="156">
        <v>310</v>
      </c>
      <c r="QC4" s="155">
        <v>55</v>
      </c>
      <c r="QD4" s="157">
        <f>IF((QB4+QC4)&lt;200,QA4,(QA4*QB4*QC4)/100/100)*AND(IF(QB4=0,0,(QA4*QB4*QC4)/100/100))</f>
        <v>6.82</v>
      </c>
      <c r="QE4" s="158">
        <v>300</v>
      </c>
      <c r="QF4" s="159">
        <f t="shared" ref="QF4:QF54" si="52">IF(QD4=0,QA4*QE4,QD4*QE4)</f>
        <v>2046</v>
      </c>
      <c r="QG4" s="9"/>
      <c r="QH4" s="154"/>
      <c r="QI4" s="155">
        <v>6</v>
      </c>
      <c r="QJ4" s="156">
        <v>145</v>
      </c>
      <c r="QK4" s="155">
        <v>220</v>
      </c>
      <c r="QL4" s="157">
        <f>IF((QJ4+QK4)&lt;200,QI4,(QI4*QJ4*QK4)/100/100)*AND(IF(QJ4=0,0,(QI4*QJ4*QK4)/100/100))</f>
        <v>19.14</v>
      </c>
      <c r="QM4" s="158"/>
      <c r="QN4" s="159">
        <f t="shared" ref="QN4:QN54" si="53">IF(QL4=0,QI4*QM4,QL4*QM4)</f>
        <v>0</v>
      </c>
      <c r="QO4" s="9"/>
      <c r="QP4" s="165" t="s">
        <v>152</v>
      </c>
      <c r="QQ4" s="155">
        <v>5</v>
      </c>
      <c r="QR4" s="156">
        <v>138.5</v>
      </c>
      <c r="QS4" s="155">
        <v>119</v>
      </c>
      <c r="QT4" s="157">
        <f>IF((QR4+QS4)&lt;200,QQ4,(QQ4*QR4*QS4)/100/100)*AND(IF(QR4=0,0,(QQ4*QR4*QS4)/100/100))</f>
        <v>8.2407500000000002</v>
      </c>
      <c r="QU4" s="158">
        <v>235</v>
      </c>
      <c r="QV4" s="159">
        <f t="shared" ref="QV4:QV54" si="54">IF(QT4=0,QQ4*QU4,QT4*QU4)</f>
        <v>1936.5762500000001</v>
      </c>
      <c r="QW4" s="9"/>
      <c r="QX4" s="154"/>
      <c r="QY4" s="155">
        <v>1</v>
      </c>
      <c r="QZ4" s="156">
        <v>192</v>
      </c>
      <c r="RA4" s="155">
        <v>122</v>
      </c>
      <c r="RB4" s="157">
        <f>IF((QZ4+RA4)&lt;200,QY4,(QY4*QZ4*RA4)/100/100)*AND(IF(QZ4=0,0,(QY4*QZ4*RA4)/100/100))</f>
        <v>2.3424</v>
      </c>
      <c r="RC4" s="158">
        <v>300</v>
      </c>
      <c r="RD4" s="159">
        <f t="shared" ref="RD4:RD54" si="55">IF(RB4=0,QY4*RC4,RB4*RC4)</f>
        <v>702.72</v>
      </c>
      <c r="RE4" s="9"/>
      <c r="RF4" s="154"/>
      <c r="RG4" s="155">
        <v>1</v>
      </c>
      <c r="RH4" s="156">
        <v>192</v>
      </c>
      <c r="RI4" s="155">
        <v>216.5</v>
      </c>
      <c r="RJ4" s="157">
        <f>IF((RH4+RI4)&lt;200,RG4,(RG4*RH4*RI4)/100/100)*AND(IF(RH4=0,0,(RG4*RH4*RI4)/100/100))</f>
        <v>4.1568000000000005</v>
      </c>
      <c r="RK4" s="158">
        <v>300</v>
      </c>
      <c r="RL4" s="159">
        <f t="shared" ref="RL4:RL54" si="56">IF(RJ4=0,RG4*RK4,RJ4*RK4)</f>
        <v>1247.0400000000002</v>
      </c>
      <c r="RM4" s="9"/>
      <c r="RN4" s="154"/>
      <c r="RO4" s="166">
        <v>15</v>
      </c>
      <c r="RP4" s="156">
        <v>192</v>
      </c>
      <c r="RQ4" s="155">
        <v>180</v>
      </c>
      <c r="RR4" s="157">
        <f>IF((RP4+RQ4)&lt;200,RO4,(RO4*RP4*RQ4)/100/100)*AND(IF(RP4=0,0,(RO4*RP4*RQ4)/100/100))</f>
        <v>51.84</v>
      </c>
      <c r="RS4" s="158">
        <v>600</v>
      </c>
      <c r="RT4" s="159">
        <f t="shared" ref="RT4:RT54" si="57">IF(RR4=0,RO4*RS4,RR4*RS4)</f>
        <v>31104.000000000004</v>
      </c>
      <c r="RU4" s="9"/>
      <c r="RV4" s="167" t="s">
        <v>153</v>
      </c>
      <c r="RW4" s="155">
        <v>1</v>
      </c>
      <c r="RX4" s="156">
        <v>140</v>
      </c>
      <c r="RY4" s="155">
        <v>109.5</v>
      </c>
      <c r="RZ4" s="157">
        <f>IF((RX4+RY4)&lt;200,RW4,(RW4*RX4*RY4)/100/100)*AND(IF(RX4=0,0,(RW4*RX4*RY4)/100/100))</f>
        <v>1.5330000000000001</v>
      </c>
      <c r="SA4" s="158">
        <v>500</v>
      </c>
      <c r="SB4" s="159">
        <f t="shared" ref="SB4:SB54" si="58">IF(RZ4=0,RW4*SA4,RZ4*SA4)</f>
        <v>766.50000000000011</v>
      </c>
      <c r="SC4" s="9"/>
      <c r="SD4" s="154"/>
      <c r="SE4" s="155">
        <v>1</v>
      </c>
      <c r="SF4" s="156">
        <v>100</v>
      </c>
      <c r="SG4" s="155">
        <v>900</v>
      </c>
      <c r="SH4" s="157">
        <f>IF((SF4+SG4)&lt;200,SE4,(SE4*SF4*SG4)/100/100)*AND(IF(SF4=0,0,(SE4*SF4*SG4)/100/100))</f>
        <v>9</v>
      </c>
      <c r="SI4" s="158">
        <v>1150</v>
      </c>
      <c r="SJ4" s="159">
        <f t="shared" ref="SJ4:SJ54" si="59">IF(SH4=0,SE4*SI4,SH4*SI4)</f>
        <v>10350</v>
      </c>
      <c r="SK4" s="9"/>
      <c r="SL4" s="154"/>
      <c r="SM4" s="156">
        <v>195</v>
      </c>
      <c r="SN4" s="155">
        <v>104</v>
      </c>
      <c r="SO4" s="155">
        <v>1</v>
      </c>
      <c r="SP4" s="157">
        <f t="shared" ref="SP4:SP54" si="60">IF((SM4+SN4)&lt;200,SO4,(SO4*SM4*SN4)/100/100)*AND(IF(SM4=0,0,(SO4*SM4*SN4)/100/100))</f>
        <v>2.028</v>
      </c>
      <c r="SQ4" s="158">
        <v>550</v>
      </c>
      <c r="SR4" s="159">
        <f t="shared" ref="SR4:SR54" si="61">IF(SP4=0,SO4*SQ4,SP4*SQ4)</f>
        <v>1115.4000000000001</v>
      </c>
      <c r="SS4" s="9"/>
      <c r="ST4" s="167" t="s">
        <v>154</v>
      </c>
      <c r="SU4" s="156">
        <v>90</v>
      </c>
      <c r="SV4" s="155">
        <v>210</v>
      </c>
      <c r="SW4" s="155">
        <v>28</v>
      </c>
      <c r="SX4" s="162">
        <f t="shared" ref="SX4:SX54" si="62">IF((SU4+SV4)&lt;200,SW4,(SW4*SU4*SV4)/100/100)*AND(IF(SU4=0,0,(SW4*SU4*SV4)/100/100))</f>
        <v>52.92</v>
      </c>
      <c r="SY4" s="158">
        <v>400</v>
      </c>
      <c r="SZ4" s="159">
        <f t="shared" ref="SZ4:SZ54" si="63">IF(SX4=0,SW4*SY4,SX4*SY4)</f>
        <v>21168</v>
      </c>
      <c r="TA4" s="9">
        <v>3</v>
      </c>
      <c r="TB4" s="168" t="s">
        <v>155</v>
      </c>
      <c r="TC4" s="169">
        <v>160</v>
      </c>
      <c r="TD4" s="170">
        <v>300</v>
      </c>
      <c r="TE4" s="170">
        <v>17</v>
      </c>
      <c r="TF4" s="171">
        <f t="shared" ref="TF4:TF54" si="64">IF((TC4+TD4)&lt;200,TE4,(TE4*TC4*TD4)/100/100)*AND(IF(TC4=0,0,(TE4*TC4*TD4)/100/100))</f>
        <v>81.599999999999994</v>
      </c>
      <c r="TG4" s="172">
        <v>265</v>
      </c>
      <c r="TH4" s="173">
        <f t="shared" ref="TH4:TH54" si="65">IF(TF4=0,TE4*TG4,TF4*TG4)</f>
        <v>21624</v>
      </c>
      <c r="TI4" s="9"/>
      <c r="TJ4" s="154" t="s">
        <v>156</v>
      </c>
      <c r="TK4" s="174">
        <v>150</v>
      </c>
      <c r="TL4" s="155">
        <v>260</v>
      </c>
      <c r="TM4" s="155">
        <v>1</v>
      </c>
      <c r="TN4" s="157">
        <f t="shared" ref="TN4:TN54" si="66">IF((TK4+TL4)&lt;200,TM4,(TM4*TK4*TL4)/100/100)*AND(IF(TK4=0,0,(TM4*TK4*TL4)/100/100))</f>
        <v>3.9</v>
      </c>
      <c r="TO4" s="158">
        <v>330</v>
      </c>
      <c r="TP4" s="159">
        <f t="shared" ref="TP4:TP54" si="67">IF(TN4=0,TM4*TO4,TN4*TO4)</f>
        <v>1287</v>
      </c>
      <c r="TQ4" s="9"/>
      <c r="TR4" s="167" t="s">
        <v>157</v>
      </c>
      <c r="TS4" s="175">
        <v>97</v>
      </c>
      <c r="TT4" s="176">
        <v>197</v>
      </c>
      <c r="TU4" s="176">
        <v>2</v>
      </c>
      <c r="TV4" s="177">
        <f t="shared" ref="TV4:TV54" si="68">IF((TS4+TT4)&lt;200,TU4,(TU4*TS4*TT4)/100/100)*AND(IF(TS4=0,0,(TU4*TS4*TT4)/100/100))</f>
        <v>3.8218000000000001</v>
      </c>
      <c r="TW4" s="178">
        <v>825</v>
      </c>
      <c r="TX4" s="179">
        <f t="shared" ref="TX4:TX54" si="69">IF(TV4=0,TU4*TW4,TV4*TW4)</f>
        <v>3152.9850000000001</v>
      </c>
      <c r="TY4" s="9"/>
      <c r="TZ4" s="154"/>
      <c r="UA4" s="166">
        <v>361</v>
      </c>
      <c r="UB4" s="155">
        <v>96.2</v>
      </c>
      <c r="UC4" s="155">
        <v>2</v>
      </c>
      <c r="UD4" s="157">
        <f t="shared" ref="UD4:UD54" si="70">IF((UA4+UB4)&lt;200,UC4,(UC4*UA4*UB4)/100/100)*AND(IF(UA4=0,0,(UC4*UA4*UB4)/100/100))</f>
        <v>6.9456400000000009</v>
      </c>
      <c r="UE4" s="158">
        <v>320</v>
      </c>
      <c r="UF4" s="159">
        <f t="shared" ref="UF4:UF54" si="71">IF(UD4=0,UC4*UE4,UD4*UE4)</f>
        <v>2222.6048000000001</v>
      </c>
      <c r="UG4" s="9"/>
      <c r="UH4" s="180" t="s">
        <v>158</v>
      </c>
      <c r="UI4" s="181">
        <v>139</v>
      </c>
      <c r="UJ4" s="182">
        <v>220</v>
      </c>
      <c r="UK4" s="182">
        <v>182</v>
      </c>
      <c r="UL4" s="157">
        <f t="shared" ref="UL4:UL67" si="72">IF((UI4+UJ4)&lt;200,UK4,(UK4*UI4*UJ4)/100/100)*AND(IF(UI4=0,0,(UK4*UI4*UJ4)/100/100))</f>
        <v>556.55600000000004</v>
      </c>
      <c r="UM4" s="183">
        <v>20</v>
      </c>
      <c r="UN4" s="159">
        <f t="shared" ref="UN4:UN67" si="73">IF(UL4=0,UK4*UM4,UL4*UM4)</f>
        <v>11131.12</v>
      </c>
      <c r="UO4" s="96"/>
      <c r="UP4" s="154" t="s">
        <v>159</v>
      </c>
      <c r="UQ4" s="156">
        <v>100</v>
      </c>
      <c r="UR4" s="155">
        <v>1725.7139999999999</v>
      </c>
      <c r="US4" s="155">
        <v>1</v>
      </c>
      <c r="UT4" s="157">
        <f t="shared" ref="UT4:UT54" si="74">IF((UQ4+UR4)&lt;200,US4,(US4*UQ4*UR4)/100/100)*AND(IF(UQ4=0,0,(US4*UQ4*UR4)/100/100))</f>
        <v>17.25714</v>
      </c>
      <c r="UU4" s="158">
        <v>875</v>
      </c>
      <c r="UV4" s="159">
        <f t="shared" ref="UV4:UV54" si="75">IF(UT4=0,US4*UU4,UT4*UU4)</f>
        <v>15099.997499999999</v>
      </c>
      <c r="UW4" s="9"/>
      <c r="UX4" s="154"/>
      <c r="UY4" s="156">
        <v>72.5</v>
      </c>
      <c r="UZ4" s="155">
        <v>243</v>
      </c>
      <c r="VA4" s="155">
        <v>6</v>
      </c>
      <c r="VB4" s="157">
        <f t="shared" ref="VB4:VB54" si="76">IF((UY4+UZ4)&lt;200,VA4,(VA4*UY4*UZ4)/100/100)*AND(IF(UY4=0,0,(VA4*UY4*UZ4)/100/100))</f>
        <v>10.570499999999999</v>
      </c>
      <c r="VC4" s="158"/>
      <c r="VD4" s="159">
        <f t="shared" ref="VD4:VD54" si="77">IF(VB4=0,VA4*VC4,VB4*VC4)</f>
        <v>0</v>
      </c>
      <c r="VE4" s="9"/>
      <c r="VF4" s="154"/>
      <c r="VG4" s="156">
        <v>193</v>
      </c>
      <c r="VH4" s="155">
        <v>113.5</v>
      </c>
      <c r="VI4" s="155">
        <v>10</v>
      </c>
      <c r="VJ4" s="157">
        <f t="shared" ref="VJ4:VJ54" si="78">IF((VG4+VH4)&lt;200,VI4,(VI4*VG4*VH4)/100/100)*AND(IF(VG4=0,0,(VI4*VG4*VH4)/100/100))</f>
        <v>21.905500000000004</v>
      </c>
      <c r="VK4" s="158">
        <v>400</v>
      </c>
      <c r="VL4" s="159">
        <f t="shared" ref="VL4:VL54" si="79">IF(VJ4=0,VI4*VK4,VJ4*VK4)</f>
        <v>8762.2000000000007</v>
      </c>
      <c r="VM4" s="9"/>
      <c r="VN4" s="154" t="s">
        <v>160</v>
      </c>
      <c r="VO4" s="156"/>
      <c r="VP4" s="155"/>
      <c r="VQ4" s="155">
        <v>24.41</v>
      </c>
      <c r="VR4" s="157">
        <f t="shared" ref="VR4:VR54" si="80">IF((VO4+VP4)&lt;200,VQ4,(VQ4*VO4*VP4)/100/100)*AND(IF(VO4=0,0,(VQ4*VO4*VP4)/100/100))</f>
        <v>0</v>
      </c>
      <c r="VS4" s="158">
        <v>350</v>
      </c>
      <c r="VT4" s="159">
        <f t="shared" ref="VT4:VT54" si="81">IF(VR4=0,VQ4*VS4,VR4*VS4)</f>
        <v>8543.5</v>
      </c>
      <c r="VU4" s="9"/>
      <c r="VV4" s="154" t="s">
        <v>161</v>
      </c>
      <c r="VW4" s="156"/>
      <c r="VX4" s="155"/>
      <c r="VY4" s="155">
        <v>44.14</v>
      </c>
      <c r="VZ4" s="157">
        <f t="shared" ref="VZ4:VZ54" si="82">IF((VW4+VX4)&lt;200,VY4,(VY4*VW4*VX4)/100/100)*AND(IF(VW4=0,0,(VY4*VW4*VX4)/100/100))</f>
        <v>0</v>
      </c>
      <c r="WA4" s="158">
        <v>330</v>
      </c>
      <c r="WB4" s="159">
        <f t="shared" ref="WB4:WB54" si="83">IF(VZ4=0,VY4*WA4,VZ4*WA4)</f>
        <v>14566.2</v>
      </c>
      <c r="WC4" s="9"/>
      <c r="WD4" s="184" t="s">
        <v>162</v>
      </c>
      <c r="WE4" s="185">
        <v>200</v>
      </c>
      <c r="WF4" s="186">
        <v>300</v>
      </c>
      <c r="WG4" s="186">
        <v>22</v>
      </c>
      <c r="WH4" s="187">
        <f t="shared" ref="WH4:WH54" si="84">IF((WE4+WF4)&lt;200,WG4,(WG4*WE4*WF4)/100/100)*AND(IF(WE4=0,0,(WG4*WE4*WF4)/100/100))</f>
        <v>132</v>
      </c>
      <c r="WI4" s="188">
        <v>265</v>
      </c>
      <c r="WJ4" s="189">
        <f t="shared" ref="WJ4:WJ54" si="85">IF(WH4=0,WG4*WI4,WH4*WI4)</f>
        <v>34980</v>
      </c>
      <c r="WK4" s="9"/>
      <c r="WL4" s="184" t="s">
        <v>152</v>
      </c>
      <c r="WM4" s="190">
        <v>119</v>
      </c>
      <c r="WN4" s="191">
        <v>138.5</v>
      </c>
      <c r="WO4" s="190">
        <v>5</v>
      </c>
      <c r="WP4" s="192">
        <f t="shared" ref="WP4:WP54" si="86">IF((WM4+WN4)&lt;200,WO4,(WO4*WM4*WN4)/100/100)*AND(IF(WM4=0,0,(WO4*WM4*WN4)/100/100))</f>
        <v>8.2407500000000002</v>
      </c>
      <c r="WQ4" s="193">
        <v>230</v>
      </c>
      <c r="WR4" s="194">
        <f t="shared" ref="WR4:WR54" si="87">IF(WP4=0,WO4*WQ4,WP4*WQ4)</f>
        <v>1895.3724999999999</v>
      </c>
      <c r="WS4" s="9"/>
      <c r="WT4" s="154"/>
      <c r="WU4" s="156">
        <v>210</v>
      </c>
      <c r="WV4" s="155">
        <v>205</v>
      </c>
      <c r="WW4" s="155">
        <v>2</v>
      </c>
      <c r="WX4" s="157">
        <f t="shared" ref="WX4:WX54" si="88">IF((WU4+WV4)&lt;200,WW4,(WW4*WU4*WV4)/100/100)*AND(IF(WU4=0,0,(WW4*WU4*WV4)/100/100))</f>
        <v>8.61</v>
      </c>
      <c r="WY4" s="158">
        <v>500</v>
      </c>
      <c r="WZ4" s="159">
        <f t="shared" ref="WZ4:WZ54" si="89">IF(WX4=0,WW4*WY4,WX4*WY4)</f>
        <v>4305</v>
      </c>
      <c r="XA4" s="9"/>
      <c r="XB4" s="154" t="s">
        <v>163</v>
      </c>
      <c r="XC4" s="156"/>
      <c r="XD4" s="155"/>
      <c r="XE4" s="155">
        <v>1</v>
      </c>
      <c r="XF4" s="157">
        <f t="shared" ref="XF4:XF54" si="90">IF((XC4+XD4)&lt;200,XE4,(XE4*XC4*XD4)/100/100)*AND(IF(XC4=0,0,(XE4*XC4*XD4)/100/100))</f>
        <v>0</v>
      </c>
      <c r="XG4" s="158">
        <v>1100</v>
      </c>
      <c r="XH4" s="159">
        <f t="shared" ref="XH4:XH54" si="91">IF(XF4=0,XE4*XG4,XF4*XG4)</f>
        <v>1100</v>
      </c>
      <c r="XI4" s="9"/>
      <c r="XJ4" s="184" t="s">
        <v>164</v>
      </c>
      <c r="XK4" s="185">
        <v>130</v>
      </c>
      <c r="XL4" s="186">
        <v>110</v>
      </c>
      <c r="XM4" s="186">
        <v>3</v>
      </c>
      <c r="XN4" s="187">
        <f t="shared" ref="XN4:XN54" si="92">IF((XK4+XL4)&lt;200,XM4,(XM4*XK4*XL4)/100/100)*AND(IF(XK4=0,0,(XM4*XK4*XL4)/100/100))</f>
        <v>4.29</v>
      </c>
      <c r="XO4" s="188">
        <v>230</v>
      </c>
      <c r="XP4" s="189">
        <f t="shared" ref="XP4:XP54" si="93">IF(XN4=0,XM4*XO4,XN4*XO4)</f>
        <v>986.7</v>
      </c>
      <c r="XQ4" s="9"/>
      <c r="XR4" s="195" t="s">
        <v>165</v>
      </c>
      <c r="XS4" s="196">
        <v>141</v>
      </c>
      <c r="XT4" s="197">
        <v>220</v>
      </c>
      <c r="XU4" s="197">
        <v>66</v>
      </c>
      <c r="XV4" s="198">
        <f t="shared" ref="XV4:XV54" si="94">IF((XS4+XT4)&lt;200,XU4,(XU4*XS4*XT4)/100/100)*AND(IF(XS4=0,0,(XU4*XS4*XT4)/100/100))</f>
        <v>204.732</v>
      </c>
      <c r="XW4" s="199">
        <v>155</v>
      </c>
      <c r="XX4" s="200">
        <f t="shared" ref="XX4:XX54" si="95">IF(XV4=0,XU4*XW4,XV4*XW4)</f>
        <v>31733.46</v>
      </c>
      <c r="XY4" s="9"/>
      <c r="XZ4" s="201" t="s">
        <v>165</v>
      </c>
      <c r="YA4" s="196">
        <v>141</v>
      </c>
      <c r="YB4" s="197">
        <v>220</v>
      </c>
      <c r="YC4" s="197">
        <v>118</v>
      </c>
      <c r="YD4" s="198">
        <f t="shared" ref="YD4:YD54" si="96">IF((YA4+YB4)&lt;200,YC4,(YC4*YA4*YB4)/100/100)*AND(IF(YA4=0,0,(YC4*YA4*YB4)/100/100))</f>
        <v>366.036</v>
      </c>
      <c r="YE4" s="199">
        <v>155</v>
      </c>
      <c r="YF4" s="200">
        <f t="shared" ref="YF4:YF54" si="97">IF(YD4=0,YC4*YE4,YD4*YE4)</f>
        <v>56735.58</v>
      </c>
      <c r="YG4" s="9"/>
      <c r="YH4" s="201" t="s">
        <v>166</v>
      </c>
      <c r="YI4" s="196">
        <v>200</v>
      </c>
      <c r="YJ4" s="197">
        <v>300</v>
      </c>
      <c r="YK4" s="197">
        <v>22</v>
      </c>
      <c r="YL4" s="198">
        <f t="shared" ref="YL4:YL54" si="98">IF((YI4+YJ4)&lt;200,YK4,(YK4*YI4*YJ4)/100/100)*AND(IF(YI4=0,0,(YK4*YI4*YJ4)/100/100))</f>
        <v>132</v>
      </c>
      <c r="YM4" s="199">
        <v>265</v>
      </c>
      <c r="YN4" s="200">
        <f t="shared" ref="YN4:YN54" si="99">IF(YL4=0,YK4*YM4,YL4*YM4)</f>
        <v>34980</v>
      </c>
      <c r="YO4" s="9"/>
      <c r="YP4" s="184" t="s">
        <v>166</v>
      </c>
      <c r="YQ4" s="191">
        <v>150</v>
      </c>
      <c r="YR4" s="190">
        <v>300</v>
      </c>
      <c r="YS4" s="190">
        <v>10</v>
      </c>
      <c r="YT4" s="192">
        <f t="shared" ref="YT4:YT54" si="100">IF((YQ4+YR4)&lt;200,YS4,(YS4*YQ4*YR4)/100/100)*AND(IF(YQ4=0,0,(YS4*YQ4*YR4)/100/100))</f>
        <v>45</v>
      </c>
      <c r="YU4" s="193">
        <v>265</v>
      </c>
      <c r="YV4" s="194">
        <f t="shared" ref="YV4:YV54" si="101">IF(YT4=0,YS4*YU4,YT4*YU4)</f>
        <v>11925</v>
      </c>
      <c r="YW4" s="9"/>
      <c r="YX4" s="184" t="s">
        <v>167</v>
      </c>
      <c r="YY4" s="185">
        <v>75</v>
      </c>
      <c r="YZ4" s="186">
        <v>207</v>
      </c>
      <c r="ZA4" s="186">
        <v>8</v>
      </c>
      <c r="ZB4" s="187">
        <f t="shared" ref="ZB4:ZB54" si="102">IF((YY4+YZ4)&lt;200,ZA4,(ZA4*YY4*YZ4)/100/100)*AND(IF(YY4=0,0,(ZA4*YY4*YZ4)/100/100))</f>
        <v>12.42</v>
      </c>
      <c r="ZC4" s="188">
        <v>230</v>
      </c>
      <c r="ZD4" s="189">
        <f t="shared" ref="ZD4:ZD54" si="103">IF(ZB4=0,ZA4*ZC4,ZB4*ZC4)</f>
        <v>2856.6</v>
      </c>
      <c r="ZE4" s="9"/>
      <c r="ZF4" s="167" t="s">
        <v>134</v>
      </c>
      <c r="ZG4" s="156">
        <v>146</v>
      </c>
      <c r="ZH4" s="155">
        <v>123</v>
      </c>
      <c r="ZI4" s="155">
        <v>1</v>
      </c>
      <c r="ZJ4" s="157">
        <f t="shared" ref="ZJ4:ZJ54" si="104">IF((ZG4+ZH4)&lt;200,ZI4,(ZI4*ZG4*ZH4)/100/100)*AND(IF(ZG4=0,0,(ZI4*ZG4*ZH4)/100/100))</f>
        <v>1.7958000000000001</v>
      </c>
      <c r="ZK4" s="158">
        <v>630</v>
      </c>
      <c r="ZL4" s="159">
        <f t="shared" ref="ZL4:ZL54" si="105">IF(ZJ4=0,ZI4*ZK4,ZJ4*ZK4)</f>
        <v>1131.354</v>
      </c>
      <c r="ZM4" s="9"/>
      <c r="ZN4" s="167" t="s">
        <v>146</v>
      </c>
      <c r="ZO4" s="156">
        <v>132</v>
      </c>
      <c r="ZP4" s="155">
        <v>222</v>
      </c>
      <c r="ZQ4" s="155">
        <v>1</v>
      </c>
      <c r="ZR4" s="157">
        <f t="shared" ref="ZR4:ZR54" si="106">IF((ZO4+ZP4)&lt;200,ZQ4,(ZQ4*ZO4*ZP4)/100/100)*AND(IF(ZO4=0,0,(ZQ4*ZO4*ZP4)/100/100))</f>
        <v>2.9304000000000001</v>
      </c>
      <c r="ZS4" s="158">
        <v>580</v>
      </c>
      <c r="ZT4" s="159">
        <f t="shared" ref="ZT4:ZT54" si="107">IF(ZR4=0,ZQ4*ZS4,ZR4*ZS4)</f>
        <v>1699.6320000000001</v>
      </c>
      <c r="ZU4" s="9"/>
      <c r="ZV4" s="167" t="s">
        <v>168</v>
      </c>
      <c r="ZW4" s="156">
        <v>84</v>
      </c>
      <c r="ZX4" s="155">
        <v>215</v>
      </c>
      <c r="ZY4" s="155">
        <v>3</v>
      </c>
      <c r="ZZ4" s="157">
        <f t="shared" ref="ZZ4:ZZ54" si="108">IF((ZW4+ZX4)&lt;200,ZY4,(ZY4*ZW4*ZX4)/100/100)*AND(IF(ZW4=0,0,(ZY4*ZW4*ZX4)/100/100))</f>
        <v>5.4179999999999993</v>
      </c>
      <c r="AAA4" s="158">
        <v>630</v>
      </c>
      <c r="AAB4" s="159">
        <f t="shared" ref="AAB4:AAB54" si="109">IF(ZZ4=0,ZY4*AAA4,ZZ4*AAA4)</f>
        <v>3413.3399999999997</v>
      </c>
      <c r="AAC4" s="9"/>
      <c r="AAD4" s="167" t="s">
        <v>169</v>
      </c>
      <c r="AAE4" s="156">
        <v>94</v>
      </c>
      <c r="AAF4" s="155">
        <v>120</v>
      </c>
      <c r="AAG4" s="155">
        <v>3</v>
      </c>
      <c r="AAH4" s="157">
        <f t="shared" ref="AAH4:AAH54" si="110">IF((AAE4+AAF4)&lt;200,AAG4,(AAG4*AAE4*AAF4)/100/100)*AND(IF(AAE4=0,0,(AAG4*AAE4*AAF4)/100/100))</f>
        <v>3.3839999999999999</v>
      </c>
      <c r="AAI4" s="158">
        <v>500</v>
      </c>
      <c r="AAJ4" s="159">
        <f t="shared" ref="AAJ4:AAJ54" si="111">IF(AAH4=0,AAG4*AAI4,AAH4*AAI4)</f>
        <v>1692</v>
      </c>
      <c r="AAK4" s="9"/>
      <c r="AAL4" s="167" t="s">
        <v>170</v>
      </c>
      <c r="AAM4" s="175">
        <v>169</v>
      </c>
      <c r="AAN4" s="176">
        <v>209</v>
      </c>
      <c r="AAO4" s="176">
        <v>1</v>
      </c>
      <c r="AAP4" s="177">
        <f t="shared" ref="AAP4:AAP54" si="112">IF((AAM4+AAN4)&lt;200,AAO4,(AAO4*AAM4*AAN4)/100/100)*AND(IF(AAM4=0,0,(AAO4*AAM4*AAN4)/100/100))</f>
        <v>3.5320999999999998</v>
      </c>
      <c r="AAQ4" s="178">
        <v>400</v>
      </c>
      <c r="AAR4" s="179">
        <f t="shared" ref="AAR4:AAR54" si="113">IF(AAP4=0,AAO4*AAQ4,AAP4*AAQ4)</f>
        <v>1412.84</v>
      </c>
      <c r="AAS4" s="9"/>
      <c r="AAT4" s="167" t="s">
        <v>171</v>
      </c>
      <c r="AAU4" s="175"/>
      <c r="AAV4" s="176"/>
      <c r="AAW4" s="176"/>
      <c r="AAX4" s="177">
        <f t="shared" ref="AAX4:AAX54" si="114">IF((AAU4+AAV4)&lt;200,AAW4,(AAW4*AAU4*AAV4)/100/100)*AND(IF(AAU4=0,0,(AAW4*AAU4*AAV4)/100/100))</f>
        <v>0</v>
      </c>
      <c r="AAY4" s="178"/>
      <c r="AAZ4" s="179">
        <f t="shared" ref="AAZ4:AAZ54" si="115">IF(AAX4=0,AAW4*AAY4,AAX4*AAY4)</f>
        <v>0</v>
      </c>
      <c r="ABA4" s="9"/>
      <c r="ABB4" s="167" t="s">
        <v>172</v>
      </c>
      <c r="ABC4" s="156">
        <v>190.5</v>
      </c>
      <c r="ABD4" s="155">
        <v>76</v>
      </c>
      <c r="ABE4" s="155">
        <v>1</v>
      </c>
      <c r="ABF4" s="157">
        <f t="shared" ref="ABF4:ABF54" si="116">IF((ABC4+ABD4)&lt;200,ABE4,(ABE4*ABC4*ABD4)/100/100)*AND(IF(ABC4=0,0,(ABE4*ABC4*ABD4)/100/100))</f>
        <v>1.4478</v>
      </c>
      <c r="ABG4" s="158"/>
      <c r="ABH4" s="159">
        <f t="shared" ref="ABH4:ABH54" si="117">IF(ABF4=0,ABE4*ABG4,ABF4*ABG4)</f>
        <v>0</v>
      </c>
      <c r="ABI4" s="9"/>
      <c r="ABJ4" s="167" t="s">
        <v>173</v>
      </c>
      <c r="ABK4" s="175">
        <v>250</v>
      </c>
      <c r="ABL4" s="176">
        <v>135</v>
      </c>
      <c r="ABM4" s="176">
        <v>4</v>
      </c>
      <c r="ABN4" s="177">
        <f t="shared" ref="ABN4:ABN54" si="118">IF((ABK4+ABL4)&lt;200,ABM4,(ABM4*ABK4*ABL4)/100/100)*AND(IF(ABK4=0,0,(ABM4*ABK4*ABL4)/100/100))</f>
        <v>13.5</v>
      </c>
      <c r="ABO4" s="178">
        <v>650</v>
      </c>
      <c r="ABP4" s="179">
        <f t="shared" ref="ABP4:ABP54" si="119">IF(ABN4=0,ABM4*ABO4,ABN4*ABO4)</f>
        <v>8775</v>
      </c>
      <c r="ABQ4" s="9"/>
      <c r="ABR4" s="154"/>
      <c r="ABS4" s="175">
        <v>145</v>
      </c>
      <c r="ABT4" s="176">
        <v>131</v>
      </c>
      <c r="ABU4" s="176">
        <v>1</v>
      </c>
      <c r="ABV4" s="177">
        <f t="shared" ref="ABV4:ABV54" si="120">IF((ABS4+ABT4)&lt;200,ABU4,(ABU4*ABS4*ABT4)/100/100)*AND(IF(ABS4=0,0,(ABU4*ABS4*ABT4)/100/100))</f>
        <v>1.8995</v>
      </c>
      <c r="ABW4" s="178">
        <v>650</v>
      </c>
      <c r="ABX4" s="179">
        <f t="shared" ref="ABX4:ABX54" si="121">IF(ABV4=0,ABU4*ABW4,ABV4*ABW4)</f>
        <v>1234.675</v>
      </c>
      <c r="ABY4" s="9"/>
      <c r="ABZ4" s="154"/>
      <c r="ACA4" s="185">
        <v>80</v>
      </c>
      <c r="ACB4" s="186">
        <v>205</v>
      </c>
      <c r="ACC4" s="186">
        <v>10</v>
      </c>
      <c r="ACD4" s="187">
        <f t="shared" ref="ACD4:ACD54" si="122">IF((ACA4+ACB4)&lt;200,ACC4,(ACC4*ACA4*ACB4)/100/100)*AND(IF(ACA4=0,0,(ACC4*ACA4*ACB4)/100/100))</f>
        <v>16.399999999999999</v>
      </c>
      <c r="ACE4" s="188">
        <v>400</v>
      </c>
      <c r="ACF4" s="189">
        <f t="shared" ref="ACF4:ACF54" si="123">IF(ACD4=0,ACC4*ACE4,ACD4*ACE4)</f>
        <v>6559.9999999999991</v>
      </c>
      <c r="ACG4" s="9"/>
      <c r="ACH4" s="167" t="s">
        <v>174</v>
      </c>
      <c r="ACI4" s="175">
        <v>144</v>
      </c>
      <c r="ACJ4" s="176">
        <v>218</v>
      </c>
      <c r="ACK4" s="176">
        <v>1</v>
      </c>
      <c r="ACL4" s="177">
        <f t="shared" ref="ACL4:ACL54" si="124">IF((ACI4+ACJ4)&lt;200,ACK4,(ACK4*ACI4*ACJ4)/100/100)*AND(IF(ACI4=0,0,(ACK4*ACI4*ACJ4)/100/100))</f>
        <v>3.1392000000000002</v>
      </c>
      <c r="ACM4" s="178">
        <v>900</v>
      </c>
      <c r="ACN4" s="179">
        <f t="shared" ref="ACN4:ACN54" si="125">IF(ACL4=0,ACK4*ACM4,ACL4*ACM4)</f>
        <v>2825.28</v>
      </c>
      <c r="ACO4" s="9"/>
      <c r="ACP4" s="202" t="s">
        <v>175</v>
      </c>
      <c r="ACQ4" s="203"/>
      <c r="ACR4" s="204"/>
      <c r="ACS4" s="204"/>
      <c r="ACT4" s="205">
        <f t="shared" ref="ACT4:ACT54" si="126">IF((ACQ4+ACR4)&lt;200,ACS4,(ACS4*ACQ4*ACR4)/100/100)*AND(IF(ACQ4=0,0,(ACS4*ACQ4*ACR4)/100/100))</f>
        <v>0</v>
      </c>
      <c r="ACU4" s="206">
        <v>19320</v>
      </c>
      <c r="ACV4" s="207">
        <f t="shared" ref="ACV4:ACV54" si="127">IF(ACT4=0,ACS4*ACU4,ACT4*ACU4)</f>
        <v>0</v>
      </c>
      <c r="ACW4" s="9"/>
      <c r="ACX4" s="202" t="s">
        <v>176</v>
      </c>
      <c r="ACY4" s="203">
        <v>279</v>
      </c>
      <c r="ACZ4" s="204">
        <v>230</v>
      </c>
      <c r="ADA4" s="204">
        <v>1</v>
      </c>
      <c r="ADB4" s="205">
        <f t="shared" ref="ADB4:ADB54" si="128">IF((ACY4+ACZ4)&lt;200,ADA4,(ADA4*ACY4*ACZ4)/100/100)*AND(IF(ACY4=0,0,(ADA4*ACY4*ACZ4)/100/100))</f>
        <v>6.4170000000000007</v>
      </c>
      <c r="ADC4" s="206">
        <v>850</v>
      </c>
      <c r="ADD4" s="207">
        <f t="shared" ref="ADD4:ADD54" si="129">IF(ADB4=0,ADA4*ADC4,ADB4*ADC4)</f>
        <v>5454.4500000000007</v>
      </c>
      <c r="ADE4" s="9"/>
      <c r="ADF4" s="202" t="s">
        <v>177</v>
      </c>
      <c r="ADG4" s="203">
        <v>280</v>
      </c>
      <c r="ADH4" s="204">
        <v>220</v>
      </c>
      <c r="ADI4" s="204">
        <v>1</v>
      </c>
      <c r="ADJ4" s="205">
        <f t="shared" ref="ADJ4:ADJ54" si="130">IF((ADG4+ADH4)&lt;200,ADI4,(ADI4*ADG4*ADH4)/100/100)*AND(IF(ADG4=0,0,(ADI4*ADG4*ADH4)/100/100))</f>
        <v>6.16</v>
      </c>
      <c r="ADK4" s="206">
        <v>850</v>
      </c>
      <c r="ADL4" s="207">
        <f t="shared" ref="ADL4:ADL54" si="131">IF(ADJ4=0,ADI4*ADK4,ADJ4*ADK4)</f>
        <v>5236</v>
      </c>
      <c r="ADM4" s="9"/>
      <c r="ADN4" s="154"/>
      <c r="ADO4" s="175">
        <v>180.5</v>
      </c>
      <c r="ADP4" s="176">
        <v>101</v>
      </c>
      <c r="ADQ4" s="176">
        <v>1</v>
      </c>
      <c r="ADR4" s="177">
        <f t="shared" ref="ADR4:ADR54" si="132">IF((ADO4+ADP4)&lt;200,ADQ4,(ADQ4*ADO4*ADP4)/100/100)*AND(IF(ADO4=0,0,(ADQ4*ADO4*ADP4)/100/100))</f>
        <v>1.8230500000000001</v>
      </c>
      <c r="ADS4" s="178">
        <v>675</v>
      </c>
      <c r="ADT4" s="179">
        <f t="shared" ref="ADT4:ADT54" si="133">IF(ADR4=0,ADQ4*ADS4,ADR4*ADS4)</f>
        <v>1230.5587500000001</v>
      </c>
      <c r="ADU4" s="9"/>
      <c r="ADV4" s="154"/>
      <c r="ADW4" s="175">
        <v>430</v>
      </c>
      <c r="ADX4" s="176">
        <v>213</v>
      </c>
      <c r="ADY4" s="176">
        <v>1</v>
      </c>
      <c r="ADZ4" s="177">
        <f t="shared" ref="ADZ4:ADZ54" si="134">IF((ADW4+ADX4)&lt;200,ADY4,(ADY4*ADW4*ADX4)/100/100)*AND(IF(ADW4=0,0,(ADY4*ADW4*ADX4)/100/100))</f>
        <v>9.1589999999999989</v>
      </c>
      <c r="AEA4" s="178">
        <v>700</v>
      </c>
      <c r="AEB4" s="179">
        <f t="shared" ref="AEB4:AEB54" si="135">IF(ADZ4=0,ADY4*AEA4,ADZ4*AEA4)</f>
        <v>6411.2999999999993</v>
      </c>
      <c r="AEC4" s="9"/>
      <c r="AED4" s="154"/>
      <c r="AEE4" s="175">
        <v>465</v>
      </c>
      <c r="AEF4" s="176">
        <v>100</v>
      </c>
      <c r="AEG4" s="176">
        <v>1</v>
      </c>
      <c r="AEH4" s="177">
        <f t="shared" ref="AEH4:AEH54" si="136">IF((AEE4+AEF4)&lt;200,AEG4,(AEG4*AEE4*AEF4)/100/100)*AND(IF(AEE4=0,0,(AEG4*AEE4*AEF4)/100/100))</f>
        <v>4.6500000000000004</v>
      </c>
      <c r="AEI4" s="178">
        <v>400</v>
      </c>
      <c r="AEJ4" s="179">
        <f t="shared" ref="AEJ4:AEJ54" si="137">IF(AEH4=0,AEG4*AEI4,AEH4*AEI4)</f>
        <v>1860.0000000000002</v>
      </c>
      <c r="AEK4" s="9"/>
      <c r="AEL4" s="154"/>
      <c r="AEM4" s="175">
        <v>149.5</v>
      </c>
      <c r="AEN4" s="176">
        <v>111.5</v>
      </c>
      <c r="AEO4" s="176">
        <v>2</v>
      </c>
      <c r="AEP4" s="177">
        <f t="shared" ref="AEP4:AEP54" si="138">IF((AEM4+AEN4)&lt;200,AEO4,(AEO4*AEM4*AEN4)/100/100)*AND(IF(AEM4=0,0,(AEO4*AEM4*AEN4)/100/100))</f>
        <v>3.33385</v>
      </c>
      <c r="AEQ4" s="178">
        <v>600</v>
      </c>
      <c r="AER4" s="179">
        <f t="shared" ref="AER4:AER54" si="139">IF(AEP4=0,AEO4*AEQ4,AEP4*AEQ4)</f>
        <v>2000.31</v>
      </c>
      <c r="AES4" s="9"/>
      <c r="AET4" s="208" t="s">
        <v>178</v>
      </c>
      <c r="AEU4" s="175">
        <v>159</v>
      </c>
      <c r="AEV4" s="176">
        <v>120</v>
      </c>
      <c r="AEW4" s="176">
        <v>3</v>
      </c>
      <c r="AEX4" s="177">
        <f t="shared" ref="AEX4:AEX54" si="140">IF((AEU4+AEV4)&lt;200,AEW4,(AEW4*AEU4*AEV4)/100/100)*AND(IF(AEU4=0,0,(AEW4*AEU4*AEV4)/100/100))</f>
        <v>5.7240000000000002</v>
      </c>
      <c r="AEY4" s="178">
        <v>950</v>
      </c>
      <c r="AEZ4" s="179">
        <f t="shared" ref="AEZ4:AEZ54" si="141">IF(AEX4=0,AEW4*AEY4,AEX4*AEY4)</f>
        <v>5437.8</v>
      </c>
      <c r="AFA4" s="9"/>
      <c r="AFB4" s="154"/>
      <c r="AFC4" s="175">
        <v>144</v>
      </c>
      <c r="AFD4" s="176">
        <v>203.5</v>
      </c>
      <c r="AFE4" s="176">
        <v>1</v>
      </c>
      <c r="AFF4" s="177">
        <f t="shared" ref="AFF4:AFF54" si="142">IF((AFC4+AFD4)&lt;200,AFE4,(AFE4*AFC4*AFD4)/100/100)*AND(IF(AFC4=0,0,(AFE4*AFC4*AFD4)/100/100))</f>
        <v>2.9304000000000001</v>
      </c>
      <c r="AFG4" s="178">
        <v>550</v>
      </c>
      <c r="AFH4" s="179">
        <f t="shared" ref="AFH4:AFH54" si="143">IF(AFF4=0,AFE4*AFG4,AFF4*AFG4)</f>
        <v>1611.72</v>
      </c>
      <c r="AFI4" s="9"/>
      <c r="AFJ4" s="209" t="s">
        <v>179</v>
      </c>
      <c r="AFK4" s="210">
        <v>160</v>
      </c>
      <c r="AFL4" s="176">
        <v>180</v>
      </c>
      <c r="AFM4" s="176">
        <v>7</v>
      </c>
      <c r="AFN4" s="211">
        <f t="shared" ref="AFN4:AFN54" si="144">IF((AFK4+AFL4)&lt;200,AFM4,(AFM4*AFK4*AFL4)/100/100)*AND(IF(AFK4=0,0,(AFM4*AFK4*AFL4)/100/100))</f>
        <v>20.16</v>
      </c>
      <c r="AFO4" s="212">
        <v>550</v>
      </c>
      <c r="AFP4" s="179">
        <f t="shared" ref="AFP4:AFP54" si="145">IF(AFN4=0,AFM4*AFO4,AFN4*AFO4)</f>
        <v>11088</v>
      </c>
      <c r="AFQ4" s="9"/>
      <c r="AFR4" s="167" t="s">
        <v>180</v>
      </c>
      <c r="AFS4" s="175">
        <v>119</v>
      </c>
      <c r="AFT4" s="176">
        <v>150</v>
      </c>
      <c r="AFU4" s="176">
        <v>9</v>
      </c>
      <c r="AFV4" s="177">
        <f t="shared" ref="AFV4:AFV54" si="146">IF((AFS4+AFT4)&lt;200,AFU4,(AFU4*AFS4*AFT4)/100/100)*AND(IF(AFS4=0,0,(AFU4*AFS4*AFT4)/100/100))</f>
        <v>16.065000000000001</v>
      </c>
      <c r="AFW4" s="178">
        <v>750</v>
      </c>
      <c r="AFX4" s="179">
        <f t="shared" ref="AFX4:AFX54" si="147">IF(AFV4=0,AFU4*AFW4,AFV4*AFW4)</f>
        <v>12048.750000000002</v>
      </c>
      <c r="AFY4" s="9"/>
      <c r="AFZ4" s="154"/>
      <c r="AGA4" s="175">
        <v>129</v>
      </c>
      <c r="AGB4" s="176">
        <v>84.5</v>
      </c>
      <c r="AGC4" s="176">
        <v>1</v>
      </c>
      <c r="AGD4" s="177">
        <f t="shared" ref="AGD4:AGD54" si="148">IF((AGA4+AGB4)&lt;200,AGC4,(AGC4*AGA4*AGB4)/100/100)*AND(IF(AGA4=0,0,(AGC4*AGA4*AGB4)/100/100))</f>
        <v>1.09005</v>
      </c>
      <c r="AGE4" s="178">
        <v>300</v>
      </c>
      <c r="AGF4" s="179">
        <f t="shared" ref="AGF4:AGF54" si="149">IF(AGD4=0,AGC4*AGE4,AGD4*AGE4)</f>
        <v>327.01499999999999</v>
      </c>
      <c r="AGG4" s="9"/>
      <c r="AGH4" s="154"/>
      <c r="AGI4" s="213">
        <v>145</v>
      </c>
      <c r="AGJ4" s="214">
        <v>204</v>
      </c>
      <c r="AGK4" s="214">
        <v>1</v>
      </c>
      <c r="AGL4" s="215">
        <f t="shared" ref="AGL4:AGL54" si="150">IF((AGI4+AGJ4)&lt;200,AGK4,(AGK4*AGI4*AGJ4)/100/100)*AND(IF(AGI4=0,0,(AGK4*AGI4*AGJ4)/100/100))</f>
        <v>2.9580000000000002</v>
      </c>
      <c r="AGM4" s="216">
        <v>680</v>
      </c>
      <c r="AGN4" s="217">
        <f t="shared" ref="AGN4:AGN54" si="151">IF(AGL4=0,AGK4*AGM4,AGL4*AGM4)</f>
        <v>2011.44</v>
      </c>
      <c r="AGO4" s="9"/>
      <c r="AGP4" s="167" t="s">
        <v>181</v>
      </c>
      <c r="AGQ4" s="175">
        <v>366</v>
      </c>
      <c r="AGR4" s="176">
        <v>190</v>
      </c>
      <c r="AGS4" s="176">
        <v>5</v>
      </c>
      <c r="AGT4" s="177">
        <f t="shared" ref="AGT4:AGT54" si="152">IF((AGQ4+AGR4)&lt;200,AGS4,(AGS4*AGQ4*AGR4)/100/100)*AND(IF(AGQ4=0,0,(AGS4*AGQ4*AGR4)/100/100))</f>
        <v>34.770000000000003</v>
      </c>
      <c r="AGU4" s="178">
        <v>320</v>
      </c>
      <c r="AGV4" s="179">
        <f t="shared" ref="AGV4:AGV54" si="153">IF(AGT4=0,AGS4*AGU4,AGT4*AGU4)</f>
        <v>11126.400000000001</v>
      </c>
      <c r="AGW4" s="9"/>
      <c r="AGX4" s="154"/>
      <c r="AGY4" s="175">
        <v>39</v>
      </c>
      <c r="AGZ4" s="176">
        <v>42</v>
      </c>
      <c r="AHA4" s="176">
        <v>1</v>
      </c>
      <c r="AHB4" s="177">
        <f t="shared" ref="AHB4:AHB54" si="154">IF((AGY4+AGZ4)&lt;200,AHA4,(AHA4*AGY4*AGZ4)/100/100)*AND(IF(AGY4=0,0,(AHA4*AGY4*AGZ4)/100/100))</f>
        <v>1</v>
      </c>
      <c r="AHC4" s="178">
        <v>500</v>
      </c>
      <c r="AHD4" s="179">
        <f t="shared" ref="AHD4:AHD54" si="155">IF(AHB4=0,AHA4*AHC4,AHB4*AHC4)</f>
        <v>500</v>
      </c>
      <c r="AHE4" s="9"/>
      <c r="AHF4" s="154"/>
      <c r="AHG4" s="175">
        <v>160</v>
      </c>
      <c r="AHH4" s="176">
        <v>180</v>
      </c>
      <c r="AHI4" s="176">
        <v>1</v>
      </c>
      <c r="AHJ4" s="177">
        <f t="shared" ref="AHJ4:AHJ54" si="156">IF((AHG4+AHH4)&lt;200,AHI4,(AHI4*AHG4*AHH4)/100/100)*AND(IF(AHG4=0,0,(AHI4*AHG4*AHH4)/100/100))</f>
        <v>2.88</v>
      </c>
      <c r="AHK4" s="178">
        <v>700</v>
      </c>
      <c r="AHL4" s="179">
        <f t="shared" ref="AHL4:AHL54" si="157">IF(AHJ4=0,AHI4*AHK4,AHJ4*AHK4)</f>
        <v>2016</v>
      </c>
      <c r="AHM4" s="9"/>
      <c r="AHN4" s="154"/>
      <c r="AHO4" s="175">
        <v>249</v>
      </c>
      <c r="AHP4" s="176">
        <v>115</v>
      </c>
      <c r="AHQ4" s="176">
        <v>1</v>
      </c>
      <c r="AHR4" s="177">
        <f t="shared" ref="AHR4:AHR54" si="158">IF((AHO4+AHP4)&lt;200,AHQ4,(AHQ4*AHO4*AHP4)/100/100)*AND(IF(AHO4=0,0,(AHQ4*AHO4*AHP4)/100/100))</f>
        <v>2.8635000000000002</v>
      </c>
      <c r="AHS4" s="178">
        <v>300</v>
      </c>
      <c r="AHT4" s="179">
        <f t="shared" ref="AHT4:AHT54" si="159">IF(AHR4=0,AHQ4*AHS4,AHR4*AHS4)</f>
        <v>859.05000000000007</v>
      </c>
      <c r="AHU4" s="9"/>
      <c r="AHV4" s="154"/>
      <c r="AHW4" s="175">
        <v>175</v>
      </c>
      <c r="AHX4" s="176">
        <v>159</v>
      </c>
      <c r="AHY4" s="176">
        <v>1</v>
      </c>
      <c r="AHZ4" s="177">
        <f t="shared" ref="AHZ4:AHZ54" si="160">IF((AHW4+AHX4)&lt;200,AHY4,(AHY4*AHW4*AHX4)/100/100)*AND(IF(AHW4=0,0,(AHY4*AHW4*AHX4)/100/100))</f>
        <v>2.7825000000000002</v>
      </c>
      <c r="AIA4" s="178">
        <v>325</v>
      </c>
      <c r="AIB4" s="179">
        <f t="shared" ref="AIB4:AIB54" si="161">IF(AHZ4=0,AHY4*AIA4,AHZ4*AIA4)</f>
        <v>904.31250000000011</v>
      </c>
      <c r="AIC4" s="9"/>
      <c r="AID4" s="154" t="s">
        <v>182</v>
      </c>
      <c r="AIE4" s="175">
        <v>113</v>
      </c>
      <c r="AIF4" s="176">
        <v>113</v>
      </c>
      <c r="AIG4" s="176">
        <v>3</v>
      </c>
      <c r="AIH4" s="177">
        <f t="shared" ref="AIH4:AIH54" si="162">IF((AIE4+AIF4)&lt;200,AIG4,(AIG4*AIE4*AIF4)/100/100)*AND(IF(AIE4=0,0,(AIG4*AIE4*AIF4)/100/100))</f>
        <v>3.8306999999999998</v>
      </c>
      <c r="AII4" s="178">
        <v>850</v>
      </c>
      <c r="AIJ4" s="179">
        <f t="shared" ref="AIJ4:AIJ54" si="163">IF(AIH4=0,AIG4*AII4,AIH4*AII4)</f>
        <v>3256.0949999999998</v>
      </c>
      <c r="AIK4" s="9"/>
      <c r="AIL4" s="218"/>
      <c r="AIM4" s="203">
        <v>249</v>
      </c>
      <c r="AIN4" s="204">
        <v>115</v>
      </c>
      <c r="AIO4" s="204">
        <v>1</v>
      </c>
      <c r="AIP4" s="219">
        <f t="shared" ref="AIP4:AIP54" si="164">IF((AIM4+AIN4)&lt;200,AIO4,(AIO4*AIM4*AIN4)/100/100)*AND(IF(AIM4=0,0,(AIO4*AIM4*AIN4)/100/100))</f>
        <v>2.8635000000000002</v>
      </c>
      <c r="AIQ4" s="212"/>
      <c r="AIR4" s="179">
        <f t="shared" ref="AIR4:AIR54" si="165">IF(AIP4=0,AIO4*AIQ4,AIP4*AIQ4)</f>
        <v>0</v>
      </c>
      <c r="AIS4" s="9"/>
      <c r="AIT4" s="154"/>
      <c r="AIU4" s="175">
        <v>115</v>
      </c>
      <c r="AIV4" s="176">
        <v>260</v>
      </c>
      <c r="AIW4" s="176">
        <v>1</v>
      </c>
      <c r="AIX4" s="177">
        <f t="shared" ref="AIX4:AIX54" si="166">IF((AIU4+AIV4)&lt;200,AIW4,(AIW4*AIU4*AIV4)/100/100)*AND(IF(AIU4=0,0,(AIW4*AIU4*AIV4)/100/100))</f>
        <v>2.99</v>
      </c>
      <c r="AIY4" s="178">
        <v>120</v>
      </c>
      <c r="AIZ4" s="179">
        <f t="shared" ref="AIZ4:AIZ54" si="167">IF(AIX4=0,AIW4*AIY4,AIX4*AIY4)</f>
        <v>358.8</v>
      </c>
      <c r="AJA4" s="9"/>
      <c r="AJB4" s="154" t="s">
        <v>183</v>
      </c>
      <c r="AJC4" s="175">
        <v>205.5</v>
      </c>
      <c r="AJD4" s="176">
        <v>121</v>
      </c>
      <c r="AJE4" s="176">
        <v>8</v>
      </c>
      <c r="AJF4" s="177">
        <f t="shared" ref="AJF4:AJF54" si="168">IF((AJC4+AJD4)&lt;200,AJE4,(AJE4*AJC4*AJD4)/100/100)*AND(IF(AJC4=0,0,(AJE4*AJC4*AJD4)/100/100))</f>
        <v>19.892399999999999</v>
      </c>
      <c r="AJG4" s="178">
        <v>850</v>
      </c>
      <c r="AJH4" s="179">
        <f t="shared" ref="AJH4:AJH54" si="169">IF(AJF4=0,AJE4*AJG4,AJF4*AJG4)</f>
        <v>16908.539999999997</v>
      </c>
      <c r="AJI4" s="9"/>
      <c r="AJJ4" s="154"/>
      <c r="AJK4" s="175">
        <v>104</v>
      </c>
      <c r="AJL4" s="176">
        <v>108</v>
      </c>
      <c r="AJM4" s="176">
        <v>26</v>
      </c>
      <c r="AJN4" s="177">
        <f t="shared" ref="AJN4:AJN54" si="170">IF((AJK4+AJL4)&lt;200,AJM4,(AJM4*AJK4*AJL4)/100/100)*AND(IF(AJK4=0,0,(AJM4*AJK4*AJL4)/100/100))</f>
        <v>29.203200000000002</v>
      </c>
      <c r="AJO4" s="178">
        <v>320</v>
      </c>
      <c r="AJP4" s="179">
        <f t="shared" ref="AJP4:AJP54" si="171">IF(AJN4=0,AJM4*AJO4,AJN4*AJO4)</f>
        <v>9345.0240000000013</v>
      </c>
      <c r="AJQ4" s="9"/>
      <c r="AJR4" s="154"/>
      <c r="AJS4" s="175">
        <v>178.5</v>
      </c>
      <c r="AJT4" s="176">
        <v>178</v>
      </c>
      <c r="AJU4" s="176">
        <v>3</v>
      </c>
      <c r="AJV4" s="177">
        <f t="shared" ref="AJV4:AJV54" si="172">IF((AJS4+AJT4)&lt;200,AJU4,(AJU4*AJS4*AJT4)/100/100)*AND(IF(AJS4=0,0,(AJU4*AJS4*AJT4)/100/100))</f>
        <v>9.5319000000000003</v>
      </c>
      <c r="AJW4" s="178">
        <v>950</v>
      </c>
      <c r="AJX4" s="179">
        <f t="shared" ref="AJX4:AJX54" si="173">IF(AJV4=0,AJU4*AJW4,AJV4*AJW4)</f>
        <v>9055.3050000000003</v>
      </c>
      <c r="AJY4" s="9"/>
      <c r="AJZ4" s="154"/>
      <c r="AKA4" s="175">
        <v>69</v>
      </c>
      <c r="AKB4" s="176">
        <v>207.5</v>
      </c>
      <c r="AKC4" s="176">
        <v>1</v>
      </c>
      <c r="AKD4" s="177">
        <f t="shared" ref="AKD4:AKD54" si="174">IF((AKA4+AKB4)&lt;200,AKC4,(AKC4*AKA4*AKB4)/100/100)*AND(IF(AKA4=0,0,(AKC4*AKA4*AKB4)/100/100))</f>
        <v>1.4317500000000001</v>
      </c>
      <c r="AKE4" s="178">
        <v>300</v>
      </c>
      <c r="AKF4" s="179">
        <f t="shared" ref="AKF4:AKF54" si="175">IF(AKD4=0,AKC4*AKE4,AKD4*AKE4)</f>
        <v>429.52500000000003</v>
      </c>
      <c r="AKG4" s="9"/>
      <c r="AKH4" s="154" t="s">
        <v>129</v>
      </c>
      <c r="AKI4" s="175">
        <v>156.5</v>
      </c>
      <c r="AKJ4" s="176">
        <v>211.5</v>
      </c>
      <c r="AKK4" s="176">
        <v>4</v>
      </c>
      <c r="AKL4" s="177">
        <f t="shared" ref="AKL4:AKL54" si="176">IF((AKI4+AKJ4)&lt;200,AKK4,(AKK4*AKI4*AKJ4)/100/100)*AND(IF(AKI4=0,0,(AKK4*AKI4*AKJ4)/100/100))</f>
        <v>13.2399</v>
      </c>
      <c r="AKM4" s="178">
        <v>325</v>
      </c>
      <c r="AKN4" s="179">
        <f t="shared" ref="AKN4:AKN54" si="177">IF(AKL4=0,AKK4*AKM4,AKL4*AKM4)</f>
        <v>4302.9674999999997</v>
      </c>
      <c r="AKO4" s="9"/>
      <c r="AKP4" s="154" t="s">
        <v>184</v>
      </c>
      <c r="AKQ4" s="175">
        <v>467</v>
      </c>
      <c r="AKR4" s="176">
        <v>245</v>
      </c>
      <c r="AKS4" s="176">
        <v>1</v>
      </c>
      <c r="AKT4" s="177">
        <f t="shared" ref="AKT4:AKT54" si="178">IF((AKQ4+AKR4)&lt;200,AKS4,(AKS4*AKQ4*AKR4)/100/100)*AND(IF(AKQ4=0,0,(AKS4*AKQ4*AKR4)/100/100))</f>
        <v>11.441500000000001</v>
      </c>
      <c r="AKU4" s="178">
        <v>600</v>
      </c>
      <c r="AKV4" s="179">
        <f t="shared" ref="AKV4:AKV54" si="179">IF(AKT4=0,AKS4*AKU4,AKT4*AKU4)</f>
        <v>6864.9000000000005</v>
      </c>
      <c r="AKW4" s="9"/>
      <c r="AKX4" s="154" t="s">
        <v>159</v>
      </c>
      <c r="AKY4" s="175">
        <v>2027</v>
      </c>
      <c r="AKZ4" s="176">
        <v>100</v>
      </c>
      <c r="ALA4" s="176">
        <v>1</v>
      </c>
      <c r="ALB4" s="177">
        <f t="shared" ref="ALB4:ALB54" si="180">IF((AKY4+AKZ4)&lt;200,ALA4,(ALA4*AKY4*AKZ4)/100/100)*AND(IF(AKY4=0,0,(ALA4*AKY4*AKZ4)/100/100))</f>
        <v>20.27</v>
      </c>
      <c r="ALC4" s="178">
        <v>875</v>
      </c>
      <c r="ALD4" s="179">
        <f t="shared" ref="ALD4:ALD54" si="181">IF(ALB4=0,ALA4*ALC4,ALB4*ALC4)</f>
        <v>17736.25</v>
      </c>
      <c r="ALE4" s="9"/>
      <c r="ALF4" s="154"/>
      <c r="ALG4" s="175">
        <v>171</v>
      </c>
      <c r="ALH4" s="176">
        <v>119</v>
      </c>
      <c r="ALI4" s="176">
        <v>1</v>
      </c>
      <c r="ALJ4" s="177">
        <f t="shared" ref="ALJ4:ALJ54" si="182">IF((ALG4+ALH4)&lt;200,ALI4,(ALI4*ALG4*ALH4)/100/100)*AND(IF(ALG4=0,0,(ALI4*ALG4*ALH4)/100/100))</f>
        <v>2.0348999999999999</v>
      </c>
      <c r="ALK4" s="178">
        <v>630</v>
      </c>
      <c r="ALL4" s="179">
        <f t="shared" ref="ALL4:ALL54" si="183">IF(ALJ4=0,ALI4*ALK4,ALJ4*ALK4)</f>
        <v>1281.9869999999999</v>
      </c>
      <c r="ALM4" s="9"/>
      <c r="ALN4" s="154"/>
      <c r="ALO4" s="175">
        <v>398</v>
      </c>
      <c r="ALP4" s="176">
        <v>210</v>
      </c>
      <c r="ALQ4" s="176">
        <v>1</v>
      </c>
      <c r="ALR4" s="177">
        <f t="shared" ref="ALR4:ALR54" si="184">IF((ALO4+ALP4)&lt;200,ALQ4,(ALQ4*ALO4*ALP4)/100/100)*AND(IF(ALO4=0,0,(ALQ4*ALO4*ALP4)/100/100))</f>
        <v>8.3579999999999988</v>
      </c>
      <c r="ALS4" s="178">
        <v>630</v>
      </c>
      <c r="ALT4" s="179">
        <f t="shared" ref="ALT4:ALT54" si="185">IF(ALR4=0,ALQ4*ALS4,ALR4*ALS4)</f>
        <v>5265.5399999999991</v>
      </c>
      <c r="ALU4" s="9"/>
      <c r="ALV4" s="154" t="s">
        <v>185</v>
      </c>
      <c r="ALW4" s="175"/>
      <c r="ALX4" s="176"/>
      <c r="ALY4" s="176">
        <v>9</v>
      </c>
      <c r="ALZ4" s="177">
        <f t="shared" ref="ALZ4:ALZ54" si="186">IF((ALW4+ALX4)&lt;200,ALY4,(ALY4*ALW4*ALX4)/100/100)*AND(IF(ALW4=0,0,(ALY4*ALW4*ALX4)/100/100))</f>
        <v>0</v>
      </c>
      <c r="AMA4" s="178">
        <v>450</v>
      </c>
      <c r="AMB4" s="179">
        <f t="shared" ref="AMB4:AMB54" si="187">IF(ALZ4=0,ALY4*AMA4,ALZ4*AMA4)</f>
        <v>4050</v>
      </c>
      <c r="AMC4" s="9"/>
      <c r="AMD4" s="154" t="s">
        <v>186</v>
      </c>
      <c r="AME4" s="220">
        <v>173</v>
      </c>
      <c r="AMF4" s="220">
        <v>236</v>
      </c>
      <c r="AMG4" s="221">
        <v>1</v>
      </c>
      <c r="AMH4" s="177">
        <f t="shared" ref="AMH4:AMH54" si="188">IF((AME4+AMF4)&lt;200,AMG4,(AMG4*AME4*AMF4)/100/100)*AND(IF(AME4=0,0,(AMG4*AME4*AMF4)/100/100))</f>
        <v>4.0827999999999998</v>
      </c>
      <c r="AMI4" s="178">
        <v>750</v>
      </c>
      <c r="AMJ4" s="179">
        <f t="shared" ref="AMJ4:AMJ54" si="189">IF(AMH4=0,AMG4*AMI4,AMH4*AMI4)</f>
        <v>3062.1</v>
      </c>
      <c r="AMK4" s="9"/>
      <c r="AML4" s="154"/>
      <c r="AMM4" s="222">
        <v>449</v>
      </c>
      <c r="AMN4" s="222">
        <v>137</v>
      </c>
      <c r="AMO4" s="222">
        <v>1</v>
      </c>
      <c r="AMP4" s="177">
        <f t="shared" ref="AMP4:AMP54" si="190">IF((AMM4+AMN4)&lt;200,AMO4,(AMO4*AMM4*AMN4)/100/100)*AND(IF(AMM4=0,0,(AMO4*AMM4*AMN4)/100/100))</f>
        <v>6.1513</v>
      </c>
      <c r="AMQ4" s="178">
        <v>615</v>
      </c>
      <c r="AMR4" s="179">
        <f t="shared" ref="AMR4:AMR54" si="191">IF(AMP4=0,AMO4*AMQ4,AMP4*AMQ4)</f>
        <v>3783.0495000000001</v>
      </c>
      <c r="AMS4" s="9"/>
      <c r="AMT4" s="154"/>
      <c r="AMU4" s="175">
        <v>219</v>
      </c>
      <c r="AMV4" s="176">
        <v>220</v>
      </c>
      <c r="AMW4" s="176">
        <v>1</v>
      </c>
      <c r="AMX4" s="177">
        <f t="shared" ref="AMX4:AMX54" si="192">IF((AMU4+AMV4)&lt;200,AMW4,(AMW4*AMU4*AMV4)/100/100)*AND(IF(AMU4=0,0,(AMW4*AMU4*AMV4)/100/100))</f>
        <v>4.8180000000000005</v>
      </c>
      <c r="AMY4" s="178"/>
      <c r="AMZ4" s="179">
        <f t="shared" ref="AMZ4:AMZ54" si="193">IF(AMX4=0,AMW4*AMY4,AMX4*AMY4)</f>
        <v>0</v>
      </c>
      <c r="ANA4" s="9"/>
      <c r="ANB4" s="154"/>
      <c r="ANC4" s="175"/>
      <c r="AND4" s="176"/>
      <c r="ANE4" s="176"/>
      <c r="ANF4" s="177">
        <f t="shared" ref="ANF4:ANF54" si="194">IF((ANC4+AND4)&lt;200,ANE4,(ANE4*ANC4*AND4)/100/100)*AND(IF(ANC4=0,0,(ANE4*ANC4*AND4)/100/100))</f>
        <v>0</v>
      </c>
      <c r="ANG4" s="178"/>
      <c r="ANH4" s="179">
        <f t="shared" ref="ANH4:ANH54" si="195">IF(ANF4=0,ANE4*ANG4,ANF4*ANG4)</f>
        <v>0</v>
      </c>
      <c r="ANI4" s="9"/>
      <c r="ANJ4" s="154"/>
      <c r="ANK4" s="175">
        <v>2.79</v>
      </c>
      <c r="ANL4" s="176">
        <v>1.57</v>
      </c>
      <c r="ANM4" s="176">
        <v>1</v>
      </c>
      <c r="ANN4" s="177">
        <f t="shared" ref="ANN4:ANN54" si="196">IF((ANK4+ANL4)&lt;200,ANM4,(ANM4*ANK4*ANL4)/100/100)*AND(IF(ANK4=0,0,(ANM4*ANK4*ANL4)/100/100))</f>
        <v>1</v>
      </c>
      <c r="ANO4" s="178"/>
      <c r="ANP4" s="179">
        <f t="shared" ref="ANP4:ANP54" si="197">IF(ANN4=0,ANM4*ANO4,ANN4*ANO4)</f>
        <v>0</v>
      </c>
      <c r="ANQ4" s="9"/>
      <c r="ANR4" s="154"/>
      <c r="ANS4" s="175"/>
      <c r="ANT4" s="176"/>
      <c r="ANU4" s="176"/>
      <c r="ANV4" s="177">
        <f t="shared" ref="ANV4:ANV54" si="198">IF((ANS4+ANT4)&lt;200,ANU4,(ANU4*ANS4*ANT4)/100/100)*AND(IF(ANS4=0,0,(ANU4*ANS4*ANT4)/100/100))</f>
        <v>0</v>
      </c>
      <c r="ANW4" s="178"/>
      <c r="ANX4" s="179">
        <f t="shared" ref="ANX4:ANX54" si="199">IF(ANV4=0,ANU4*ANW4,ANV4*ANW4)</f>
        <v>0</v>
      </c>
      <c r="ANY4" s="9"/>
      <c r="ANZ4" s="154"/>
      <c r="AOA4" s="175"/>
      <c r="AOB4" s="176"/>
      <c r="AOC4" s="176"/>
      <c r="AOD4" s="177">
        <f t="shared" ref="AOD4:AOD54" si="200">IF((AOA4+AOB4)&lt;200,AOC4,(AOC4*AOA4*AOB4)/100/100)*AND(IF(AOA4=0,0,(AOC4*AOA4*AOB4)/100/100))</f>
        <v>0</v>
      </c>
      <c r="AOE4" s="178"/>
      <c r="AOF4" s="179">
        <f t="shared" ref="AOF4:AOF54" si="201">IF(AOD4=0,AOC4*AOE4,AOD4*AOE4)</f>
        <v>0</v>
      </c>
      <c r="AOG4" s="9"/>
      <c r="AOH4" s="154"/>
      <c r="AOI4" s="175"/>
      <c r="AOJ4" s="176"/>
      <c r="AOK4" s="176"/>
      <c r="AOL4" s="177">
        <f t="shared" ref="AOL4:AOL54" si="202">IF((AOI4+AOJ4)&lt;200,AOK4,(AOK4*AOI4*AOJ4)/100/100)*AND(IF(AOI4=0,0,(AOK4*AOI4*AOJ4)/100/100))</f>
        <v>0</v>
      </c>
      <c r="AOM4" s="178"/>
      <c r="AON4" s="179">
        <f t="shared" ref="AON4:AON54" si="203">IF(AOL4=0,AOK4*AOM4,AOL4*AOM4)</f>
        <v>0</v>
      </c>
      <c r="AOO4" s="9"/>
      <c r="AOP4" s="154"/>
      <c r="AOQ4" s="175"/>
      <c r="AOR4" s="176"/>
      <c r="AOS4" s="176"/>
      <c r="AOT4" s="177">
        <f t="shared" ref="AOT4:AOT54" si="204">IF((AOQ4+AOR4)&lt;200,AOS4,(AOS4*AOQ4*AOR4)/100/100)*AND(IF(AOQ4=0,0,(AOS4*AOQ4*AOR4)/100/100))</f>
        <v>0</v>
      </c>
      <c r="AOU4" s="178"/>
      <c r="AOV4" s="179">
        <f t="shared" ref="AOV4:AOV54" si="205">IF(AOT4=0,AOS4*AOU4,AOT4*AOU4)</f>
        <v>0</v>
      </c>
      <c r="AOW4" s="9"/>
      <c r="AOX4" s="154"/>
      <c r="AOY4" s="175"/>
      <c r="AOZ4" s="176"/>
      <c r="APA4" s="176"/>
      <c r="APB4" s="177">
        <f t="shared" ref="APB4:APB54" si="206">IF((AOY4+AOZ4)&lt;200,APA4,(APA4*AOY4*AOZ4)/100/100)*AND(IF(AOY4=0,0,(APA4*AOY4*AOZ4)/100/100))</f>
        <v>0</v>
      </c>
      <c r="APC4" s="178"/>
      <c r="APD4" s="179">
        <f t="shared" ref="APD4:APD54" si="207">IF(APB4=0,APA4*APC4,APB4*APC4)</f>
        <v>0</v>
      </c>
      <c r="APE4" s="9"/>
      <c r="APF4" s="154"/>
      <c r="APG4" s="175"/>
      <c r="APH4" s="176"/>
      <c r="API4" s="176"/>
      <c r="APJ4" s="177">
        <f t="shared" ref="APJ4:APJ54" si="208">IF((APG4+APH4)&lt;200,API4,(API4*APG4*APH4)/100/100)*AND(IF(APG4=0,0,(API4*APG4*APH4)/100/100))</f>
        <v>0</v>
      </c>
      <c r="APK4" s="178"/>
      <c r="APL4" s="179">
        <f t="shared" ref="APL4:APL54" si="209">IF(APJ4=0,API4*APK4,APJ4*APK4)</f>
        <v>0</v>
      </c>
      <c r="APM4" s="9"/>
      <c r="APN4" s="154"/>
      <c r="APO4" s="175"/>
      <c r="APP4" s="176"/>
      <c r="APQ4" s="176"/>
      <c r="APR4" s="177">
        <f t="shared" ref="APR4:APR54" si="210">IF((APO4+APP4)&lt;200,APQ4,(APQ4*APO4*APP4)/100/100)*AND(IF(APO4=0,0,(APQ4*APO4*APP4)/100/100))</f>
        <v>0</v>
      </c>
      <c r="APS4" s="178"/>
      <c r="APT4" s="179">
        <f t="shared" ref="APT4:APT54" si="211">IF(APR4=0,APQ4*APS4,APR4*APS4)</f>
        <v>0</v>
      </c>
      <c r="APU4" s="9"/>
      <c r="APV4" s="154"/>
      <c r="APW4" s="175"/>
      <c r="APX4" s="176"/>
      <c r="APY4" s="176"/>
      <c r="APZ4" s="177">
        <f t="shared" ref="APZ4:APZ54" si="212">IF((APW4+APX4)&lt;200,APY4,(APY4*APW4*APX4)/100/100)*AND(IF(APW4=0,0,(APY4*APW4*APX4)/100/100))</f>
        <v>0</v>
      </c>
      <c r="AQA4" s="178"/>
      <c r="AQB4" s="179">
        <f t="shared" ref="AQB4:AQB54" si="213">IF(APZ4=0,APY4*AQA4,APZ4*AQA4)</f>
        <v>0</v>
      </c>
      <c r="AQC4" s="9"/>
      <c r="AQD4" s="154"/>
      <c r="AQE4" s="175"/>
      <c r="AQF4" s="176"/>
      <c r="AQG4" s="176"/>
      <c r="AQH4" s="177">
        <f t="shared" ref="AQH4:AQH54" si="214">IF((AQE4+AQF4)&lt;200,AQG4,(AQG4*AQE4*AQF4)/100/100)*AND(IF(AQE4=0,0,(AQG4*AQE4*AQF4)/100/100))</f>
        <v>0</v>
      </c>
      <c r="AQI4" s="178"/>
      <c r="AQJ4" s="179">
        <f t="shared" ref="AQJ4:AQJ54" si="215">IF(AQH4=0,AQG4*AQI4,AQH4*AQI4)</f>
        <v>0</v>
      </c>
      <c r="AQK4" s="9"/>
      <c r="AQL4" s="154"/>
      <c r="AQM4" s="175"/>
      <c r="AQN4" s="176"/>
      <c r="AQO4" s="176"/>
      <c r="AQP4" s="177">
        <f t="shared" ref="AQP4:AQP54" si="216">IF((AQM4+AQN4)&lt;200,AQO4,(AQO4*AQM4*AQN4)/100/100)*AND(IF(AQM4=0,0,(AQO4*AQM4*AQN4)/100/100))</f>
        <v>0</v>
      </c>
      <c r="AQQ4" s="178"/>
      <c r="AQR4" s="179">
        <f t="shared" ref="AQR4:AQR54" si="217">IF(AQP4=0,AQO4*AQQ4,AQP4*AQQ4)</f>
        <v>0</v>
      </c>
      <c r="AQS4" s="9"/>
      <c r="AQT4" s="154"/>
      <c r="AQU4" s="175"/>
      <c r="AQV4" s="176"/>
      <c r="AQW4" s="176"/>
      <c r="AQX4" s="177">
        <f t="shared" ref="AQX4:AQX54" si="218">IF((AQU4+AQV4)&lt;200,AQW4,(AQW4*AQU4*AQV4)/100/100)*AND(IF(AQU4=0,0,(AQW4*AQU4*AQV4)/100/100))</f>
        <v>0</v>
      </c>
      <c r="AQY4" s="178"/>
      <c r="AQZ4" s="179">
        <f t="shared" ref="AQZ4:AQZ54" si="219">IF(AQX4=0,AQW4*AQY4,AQX4*AQY4)</f>
        <v>0</v>
      </c>
      <c r="ARA4" s="9"/>
      <c r="ARB4" s="154"/>
      <c r="ARC4" s="175"/>
      <c r="ARD4" s="176"/>
      <c r="ARE4" s="176"/>
      <c r="ARF4" s="177">
        <f t="shared" ref="ARF4:ARF54" si="220">IF((ARC4+ARD4)&lt;200,ARE4,(ARE4*ARC4*ARD4)/100/100)*AND(IF(ARC4=0,0,(ARE4*ARC4*ARD4)/100/100))</f>
        <v>0</v>
      </c>
      <c r="ARG4" s="178"/>
      <c r="ARH4" s="179">
        <f t="shared" ref="ARH4:ARH54" si="221">IF(ARF4=0,ARE4*ARG4,ARF4*ARG4)</f>
        <v>0</v>
      </c>
      <c r="ARI4" s="9"/>
      <c r="ARJ4" s="154"/>
      <c r="ARK4" s="175"/>
      <c r="ARL4" s="176"/>
      <c r="ARM4" s="176"/>
      <c r="ARN4" s="177">
        <f t="shared" ref="ARN4:ARN54" si="222">IF((ARK4+ARL4)&lt;200,ARM4,(ARM4*ARK4*ARL4)/100/100)*AND(IF(ARK4=0,0,(ARM4*ARK4*ARL4)/100/100))</f>
        <v>0</v>
      </c>
      <c r="ARO4" s="178"/>
      <c r="ARP4" s="179">
        <f t="shared" ref="ARP4:ARP54" si="223">IF(ARN4=0,ARM4*ARO4,ARN4*ARO4)</f>
        <v>0</v>
      </c>
      <c r="ARQ4" s="9"/>
      <c r="ARR4" s="154"/>
      <c r="ARS4" s="175"/>
      <c r="ART4" s="176"/>
      <c r="ARU4" s="176"/>
      <c r="ARV4" s="177">
        <f t="shared" ref="ARV4:ARV54" si="224">IF((ARS4+ART4)&lt;200,ARU4,(ARU4*ARS4*ART4)/100/100)*AND(IF(ARS4=0,0,(ARU4*ARS4*ART4)/100/100))</f>
        <v>0</v>
      </c>
      <c r="ARW4" s="178"/>
      <c r="ARX4" s="179">
        <f t="shared" ref="ARX4:ARX54" si="225">IF(ARV4=0,ARU4*ARW4,ARV4*ARW4)</f>
        <v>0</v>
      </c>
      <c r="ARY4" s="9"/>
      <c r="ARZ4" s="154"/>
      <c r="ASA4" s="175"/>
      <c r="ASB4" s="176"/>
      <c r="ASC4" s="176"/>
      <c r="ASD4" s="177">
        <f t="shared" ref="ASD4:ASD54" si="226">IF((ASA4+ASB4)&lt;200,ASC4,(ASC4*ASA4*ASB4)/100/100)*AND(IF(ASA4=0,0,(ASC4*ASA4*ASB4)/100/100))</f>
        <v>0</v>
      </c>
      <c r="ASE4" s="178"/>
      <c r="ASF4" s="179">
        <f t="shared" ref="ASF4:ASF54" si="227">IF(ASD4=0,ASC4*ASE4,ASD4*ASE4)</f>
        <v>0</v>
      </c>
      <c r="ASG4" s="9"/>
      <c r="ASH4" s="154"/>
      <c r="ASI4" s="175"/>
      <c r="ASJ4" s="176"/>
      <c r="ASK4" s="176"/>
      <c r="ASL4" s="177">
        <f t="shared" ref="ASL4:ASL54" si="228">IF((ASI4+ASJ4)&lt;200,ASK4,(ASK4*ASI4*ASJ4)/100/100)*AND(IF(ASI4=0,0,(ASK4*ASI4*ASJ4)/100/100))</f>
        <v>0</v>
      </c>
      <c r="ASM4" s="178"/>
      <c r="ASN4" s="179">
        <f t="shared" ref="ASN4:ASN54" si="229">IF(ASL4=0,ASK4*ASM4,ASL4*ASM4)</f>
        <v>0</v>
      </c>
      <c r="ASO4" s="9"/>
      <c r="ASP4" s="154"/>
      <c r="ASQ4" s="175"/>
      <c r="ASR4" s="176"/>
      <c r="ASS4" s="176"/>
      <c r="AST4" s="177">
        <f t="shared" ref="AST4:AST54" si="230">IF((ASQ4+ASR4)&lt;200,ASS4,(ASS4*ASQ4*ASR4)/100/100)*AND(IF(ASQ4=0,0,(ASS4*ASQ4*ASR4)/100/100))</f>
        <v>0</v>
      </c>
      <c r="ASU4" s="178"/>
      <c r="ASV4" s="179">
        <f t="shared" ref="ASV4:ASV54" si="231">IF(AST4=0,ASS4*ASU4,AST4*ASU4)</f>
        <v>0</v>
      </c>
      <c r="ASW4" s="9"/>
      <c r="ASX4" s="154"/>
      <c r="ASY4" s="175"/>
      <c r="ASZ4" s="176"/>
      <c r="ATA4" s="176"/>
      <c r="ATB4" s="177">
        <f t="shared" ref="ATB4:ATB54" si="232">IF((ASY4+ASZ4)&lt;200,ATA4,(ATA4*ASY4*ASZ4)/100/100)*AND(IF(ASY4=0,0,(ATA4*ASY4*ASZ4)/100/100))</f>
        <v>0</v>
      </c>
      <c r="ATC4" s="178"/>
      <c r="ATD4" s="179">
        <f t="shared" ref="ATD4:ATD54" si="233">IF(ATB4=0,ATA4*ATC4,ATB4*ATC4)</f>
        <v>0</v>
      </c>
      <c r="ATE4" s="9"/>
      <c r="ATF4" s="154"/>
      <c r="ATG4" s="175"/>
      <c r="ATH4" s="176"/>
      <c r="ATI4" s="176"/>
      <c r="ATJ4" s="177">
        <f t="shared" ref="ATJ4:ATJ54" si="234">IF((ATG4+ATH4)&lt;200,ATI4,(ATI4*ATG4*ATH4)/100/100)*AND(IF(ATG4=0,0,(ATI4*ATG4*ATH4)/100/100))</f>
        <v>0</v>
      </c>
      <c r="ATK4" s="178"/>
      <c r="ATL4" s="179">
        <f t="shared" ref="ATL4:ATL54" si="235">IF(ATJ4=0,ATI4*ATK4,ATJ4*ATK4)</f>
        <v>0</v>
      </c>
      <c r="ATM4" s="9"/>
      <c r="ATN4" s="154"/>
      <c r="ATO4" s="175"/>
      <c r="ATP4" s="176"/>
      <c r="ATQ4" s="176"/>
      <c r="ATR4" s="177">
        <f t="shared" ref="ATR4:ATR54" si="236">IF((ATO4+ATP4)&lt;200,ATQ4,(ATQ4*ATO4*ATP4)/100/100)*AND(IF(ATO4=0,0,(ATQ4*ATO4*ATP4)/100/100))</f>
        <v>0</v>
      </c>
      <c r="ATS4" s="178"/>
      <c r="ATT4" s="179">
        <f t="shared" ref="ATT4:ATT54" si="237">IF(ATR4=0,ATQ4*ATS4,ATR4*ATS4)</f>
        <v>0</v>
      </c>
      <c r="ATU4" s="9"/>
      <c r="ATV4" s="154"/>
      <c r="ATW4" s="175"/>
      <c r="ATX4" s="176"/>
      <c r="ATY4" s="176"/>
      <c r="ATZ4" s="177">
        <f t="shared" ref="ATZ4:ATZ54" si="238">IF((ATW4+ATX4)&lt;200,ATY4,(ATY4*ATW4*ATX4)/100/100)*AND(IF(ATW4=0,0,(ATY4*ATW4*ATX4)/100/100))</f>
        <v>0</v>
      </c>
      <c r="AUA4" s="178"/>
      <c r="AUB4" s="179">
        <f t="shared" ref="AUB4:AUB54" si="239">IF(ATZ4=0,ATY4*AUA4,ATZ4*AUA4)</f>
        <v>0</v>
      </c>
      <c r="AUC4" s="9"/>
      <c r="AUD4" s="154"/>
      <c r="AUE4" s="175"/>
      <c r="AUF4" s="176"/>
      <c r="AUG4" s="176"/>
      <c r="AUH4" s="177">
        <f t="shared" ref="AUH4:AUH54" si="240">IF((AUE4+AUF4)&lt;200,AUG4,(AUG4*AUE4*AUF4)/100/100)*AND(IF(AUE4=0,0,(AUG4*AUE4*AUF4)/100/100))</f>
        <v>0</v>
      </c>
      <c r="AUI4" s="178"/>
      <c r="AUJ4" s="179">
        <f t="shared" ref="AUJ4:AUJ54" si="241">IF(AUH4=0,AUG4*AUI4,AUH4*AUI4)</f>
        <v>0</v>
      </c>
      <c r="AUK4" s="9"/>
      <c r="AUL4" s="154"/>
      <c r="AUM4" s="175"/>
      <c r="AUN4" s="176"/>
      <c r="AUO4" s="176"/>
      <c r="AUP4" s="177">
        <f t="shared" ref="AUP4:AUP54" si="242">IF((AUM4+AUN4)&lt;200,AUO4,(AUO4*AUM4*AUN4)/100/100)*AND(IF(AUM4=0,0,(AUO4*AUM4*AUN4)/100/100))</f>
        <v>0</v>
      </c>
      <c r="AUQ4" s="178"/>
      <c r="AUR4" s="179">
        <f t="shared" ref="AUR4:AUR54" si="243">IF(AUP4=0,AUO4*AUQ4,AUP4*AUQ4)</f>
        <v>0</v>
      </c>
      <c r="AUS4" s="9"/>
      <c r="AUT4" s="154"/>
      <c r="AUU4" s="175"/>
      <c r="AUV4" s="176"/>
      <c r="AUW4" s="176"/>
      <c r="AUX4" s="177">
        <f t="shared" ref="AUX4:AUX54" si="244">IF((AUU4+AUV4)&lt;200,AUW4,(AUW4*AUU4*AUV4)/100/100)*AND(IF(AUU4=0,0,(AUW4*AUU4*AUV4)/100/100))</f>
        <v>0</v>
      </c>
      <c r="AUY4" s="178"/>
      <c r="AUZ4" s="179">
        <f t="shared" ref="AUZ4:AUZ54" si="245">IF(AUX4=0,AUW4*AUY4,AUX4*AUY4)</f>
        <v>0</v>
      </c>
      <c r="AVA4" s="9"/>
      <c r="AVB4" s="154"/>
      <c r="AVC4" s="175"/>
      <c r="AVD4" s="176"/>
      <c r="AVE4" s="176"/>
      <c r="AVF4" s="177">
        <f t="shared" ref="AVF4:AVF54" si="246">IF((AVC4+AVD4)&lt;200,AVE4,(AVE4*AVC4*AVD4)/100/100)*AND(IF(AVC4=0,0,(AVE4*AVC4*AVD4)/100/100))</f>
        <v>0</v>
      </c>
      <c r="AVG4" s="178"/>
      <c r="AVH4" s="179">
        <f t="shared" ref="AVH4:AVH54" si="247">IF(AVF4=0,AVE4*AVG4,AVF4*AVG4)</f>
        <v>0</v>
      </c>
      <c r="AVI4" s="9"/>
      <c r="AVJ4" s="154"/>
      <c r="AVK4" s="175"/>
      <c r="AVL4" s="176"/>
      <c r="AVM4" s="176"/>
      <c r="AVN4" s="177">
        <f t="shared" ref="AVN4:AVN54" si="248">IF((AVK4+AVL4)&lt;200,AVM4,(AVM4*AVK4*AVL4)/100/100)*AND(IF(AVK4=0,0,(AVM4*AVK4*AVL4)/100/100))</f>
        <v>0</v>
      </c>
      <c r="AVO4" s="178"/>
      <c r="AVP4" s="179">
        <f t="shared" ref="AVP4:AVP54" si="249">IF(AVN4=0,AVM4*AVO4,AVN4*AVO4)</f>
        <v>0</v>
      </c>
      <c r="AVQ4" s="9"/>
      <c r="AVR4" s="154"/>
      <c r="AVS4" s="175"/>
      <c r="AVT4" s="176"/>
      <c r="AVU4" s="176"/>
      <c r="AVV4" s="177">
        <f t="shared" ref="AVV4:AVV54" si="250">IF((AVS4+AVT4)&lt;200,AVU4,(AVU4*AVS4*AVT4)/100/100)*AND(IF(AVS4=0,0,(AVU4*AVS4*AVT4)/100/100))</f>
        <v>0</v>
      </c>
      <c r="AVW4" s="178"/>
      <c r="AVX4" s="179">
        <f t="shared" ref="AVX4:AVX54" si="251">IF(AVV4=0,AVU4*AVW4,AVV4*AVW4)</f>
        <v>0</v>
      </c>
      <c r="AVY4" s="9"/>
      <c r="AVZ4" s="154"/>
      <c r="AWA4" s="175"/>
      <c r="AWB4" s="176"/>
      <c r="AWC4" s="176"/>
      <c r="AWD4" s="177">
        <f t="shared" ref="AWD4:AWD54" si="252">IF((AWA4+AWB4)&lt;200,AWC4,(AWC4*AWA4*AWB4)/100/100)*AND(IF(AWA4=0,0,(AWC4*AWA4*AWB4)/100/100))</f>
        <v>0</v>
      </c>
      <c r="AWE4" s="178"/>
      <c r="AWF4" s="179">
        <f t="shared" ref="AWF4:AWF54" si="253">IF(AWD4=0,AWC4*AWE4,AWD4*AWE4)</f>
        <v>0</v>
      </c>
      <c r="AWG4" s="9"/>
      <c r="AWH4" s="154"/>
      <c r="AWI4" s="175"/>
      <c r="AWJ4" s="176"/>
      <c r="AWK4" s="176"/>
      <c r="AWL4" s="177">
        <f t="shared" ref="AWL4:AWL54" si="254">IF((AWI4+AWJ4)&lt;200,AWK4,(AWK4*AWI4*AWJ4)/100/100)*AND(IF(AWI4=0,0,(AWK4*AWI4*AWJ4)/100/100))</f>
        <v>0</v>
      </c>
      <c r="AWM4" s="178"/>
      <c r="AWN4" s="179">
        <f t="shared" ref="AWN4:AWN54" si="255">IF(AWL4=0,AWK4*AWM4,AWL4*AWM4)</f>
        <v>0</v>
      </c>
      <c r="AWO4" s="9"/>
      <c r="AWP4" s="154"/>
      <c r="AWQ4" s="175"/>
      <c r="AWR4" s="176"/>
      <c r="AWS4" s="176"/>
      <c r="AWT4" s="177">
        <f t="shared" ref="AWT4:AWT54" si="256">IF((AWQ4+AWR4)&lt;200,AWS4,(AWS4*AWQ4*AWR4)/100/100)*AND(IF(AWQ4=0,0,(AWS4*AWQ4*AWR4)/100/100))</f>
        <v>0</v>
      </c>
      <c r="AWU4" s="178"/>
      <c r="AWV4" s="179">
        <f t="shared" ref="AWV4:AWV54" si="257">IF(AWT4=0,AWS4*AWU4,AWT4*AWU4)</f>
        <v>0</v>
      </c>
      <c r="AWW4" s="9"/>
      <c r="AWX4" s="154"/>
      <c r="AWY4" s="175"/>
      <c r="AWZ4" s="176"/>
      <c r="AXA4" s="176"/>
      <c r="AXB4" s="177">
        <f t="shared" ref="AXB4:AXB54" si="258">IF((AWY4+AWZ4)&lt;200,AXA4,(AXA4*AWY4*AWZ4)/100/100)*AND(IF(AWY4=0,0,(AXA4*AWY4*AWZ4)/100/100))</f>
        <v>0</v>
      </c>
      <c r="AXC4" s="178"/>
      <c r="AXD4" s="179">
        <f t="shared" ref="AXD4:AXD54" si="259">IF(AXB4=0,AXA4*AXC4,AXB4*AXC4)</f>
        <v>0</v>
      </c>
      <c r="AXE4" s="9"/>
      <c r="AXF4" s="154"/>
      <c r="AXG4" s="175"/>
      <c r="AXH4" s="176"/>
      <c r="AXI4" s="176"/>
      <c r="AXJ4" s="177">
        <f t="shared" ref="AXJ4:AXJ54" si="260">IF((AXG4+AXH4)&lt;200,AXI4,(AXI4*AXG4*AXH4)/100/100)*AND(IF(AXG4=0,0,(AXI4*AXG4*AXH4)/100/100))</f>
        <v>0</v>
      </c>
      <c r="AXK4" s="178"/>
      <c r="AXL4" s="179">
        <f t="shared" ref="AXL4:AXL54" si="261">IF(AXJ4=0,AXI4*AXK4,AXJ4*AXK4)</f>
        <v>0</v>
      </c>
      <c r="AXM4" s="9"/>
      <c r="AXN4" s="154"/>
      <c r="AXO4" s="175"/>
      <c r="AXP4" s="176"/>
      <c r="AXQ4" s="176"/>
      <c r="AXR4" s="177">
        <f t="shared" ref="AXR4:AXR54" si="262">IF((AXO4+AXP4)&lt;200,AXQ4,(AXQ4*AXO4*AXP4)/100/100)*AND(IF(AXO4=0,0,(AXQ4*AXO4*AXP4)/100/100))</f>
        <v>0</v>
      </c>
      <c r="AXS4" s="178"/>
      <c r="AXT4" s="179">
        <f t="shared" ref="AXT4:AXT54" si="263">IF(AXR4=0,AXQ4*AXS4,AXR4*AXS4)</f>
        <v>0</v>
      </c>
      <c r="AXU4" s="9"/>
      <c r="AXV4" s="154"/>
      <c r="AXW4" s="175"/>
      <c r="AXX4" s="176"/>
      <c r="AXY4" s="176"/>
      <c r="AXZ4" s="177">
        <f t="shared" ref="AXZ4:AXZ54" si="264">IF((AXW4+AXX4)&lt;200,AXY4,(AXY4*AXW4*AXX4)/100/100)*AND(IF(AXW4=0,0,(AXY4*AXW4*AXX4)/100/100))</f>
        <v>0</v>
      </c>
      <c r="AYA4" s="178"/>
      <c r="AYB4" s="179">
        <f t="shared" ref="AYB4:AYB54" si="265">IF(AXZ4=0,AXY4*AYA4,AXZ4*AYA4)</f>
        <v>0</v>
      </c>
      <c r="AYC4" s="9"/>
      <c r="AYD4" s="154"/>
      <c r="AYE4" s="175"/>
      <c r="AYF4" s="176"/>
      <c r="AYG4" s="176"/>
      <c r="AYH4" s="177">
        <f t="shared" ref="AYH4:AYH54" si="266">IF((AYE4+AYF4)&lt;200,AYG4,(AYG4*AYE4*AYF4)/100/100)*AND(IF(AYE4=0,0,(AYG4*AYE4*AYF4)/100/100))</f>
        <v>0</v>
      </c>
      <c r="AYI4" s="178"/>
      <c r="AYJ4" s="179">
        <f t="shared" ref="AYJ4:AYJ54" si="267">IF(AYH4=0,AYG4*AYI4,AYH4*AYI4)</f>
        <v>0</v>
      </c>
      <c r="AYK4" s="9"/>
      <c r="AYL4" s="154"/>
      <c r="AYM4" s="175"/>
      <c r="AYN4" s="176"/>
      <c r="AYO4" s="176"/>
      <c r="AYP4" s="177">
        <f t="shared" ref="AYP4:AYP54" si="268">IF((AYM4+AYN4)&lt;200,AYO4,(AYO4*AYM4*AYN4)/100/100)*AND(IF(AYM4=0,0,(AYO4*AYM4*AYN4)/100/100))</f>
        <v>0</v>
      </c>
      <c r="AYQ4" s="178"/>
      <c r="AYR4" s="179">
        <f t="shared" ref="AYR4:AYR54" si="269">IF(AYP4=0,AYO4*AYQ4,AYP4*AYQ4)</f>
        <v>0</v>
      </c>
      <c r="AYS4" s="9"/>
      <c r="AYT4" s="154"/>
      <c r="AYU4" s="175"/>
      <c r="AYV4" s="176"/>
      <c r="AYW4" s="176"/>
      <c r="AYX4" s="177">
        <f t="shared" ref="AYX4:AYX54" si="270">IF((AYU4+AYV4)&lt;200,AYW4,(AYW4*AYU4*AYV4)/100/100)*AND(IF(AYU4=0,0,(AYW4*AYU4*AYV4)/100/100))</f>
        <v>0</v>
      </c>
      <c r="AYY4" s="178"/>
      <c r="AYZ4" s="179">
        <f t="shared" ref="AYZ4:AYZ54" si="271">IF(AYX4=0,AYW4*AYY4,AYX4*AYY4)</f>
        <v>0</v>
      </c>
      <c r="AZA4" s="9"/>
      <c r="AZB4" s="154"/>
      <c r="AZC4" s="175"/>
      <c r="AZD4" s="176"/>
      <c r="AZE4" s="176"/>
      <c r="AZF4" s="177">
        <f t="shared" ref="AZF4:AZF54" si="272">IF((AZC4+AZD4)&lt;200,AZE4,(AZE4*AZC4*AZD4)/100/100)*AND(IF(AZC4=0,0,(AZE4*AZC4*AZD4)/100/100))</f>
        <v>0</v>
      </c>
      <c r="AZG4" s="178"/>
      <c r="AZH4" s="179">
        <f t="shared" ref="AZH4:AZH54" si="273">IF(AZF4=0,AZE4*AZG4,AZF4*AZG4)</f>
        <v>0</v>
      </c>
      <c r="AZI4" s="9"/>
      <c r="AZJ4" s="154"/>
      <c r="AZK4" s="175"/>
      <c r="AZL4" s="176"/>
      <c r="AZM4" s="176"/>
      <c r="AZN4" s="177">
        <f t="shared" ref="AZN4:AZN54" si="274">IF((AZK4+AZL4)&lt;200,AZM4,(AZM4*AZK4*AZL4)/100/100)*AND(IF(AZK4=0,0,(AZM4*AZK4*AZL4)/100/100))</f>
        <v>0</v>
      </c>
      <c r="AZO4" s="178"/>
      <c r="AZP4" s="179">
        <f t="shared" ref="AZP4:AZP54" si="275">IF(AZN4=0,AZM4*AZO4,AZN4*AZO4)</f>
        <v>0</v>
      </c>
      <c r="AZQ4" s="9"/>
      <c r="AZR4" s="154"/>
      <c r="AZS4" s="175"/>
      <c r="AZT4" s="176"/>
      <c r="AZU4" s="176"/>
      <c r="AZV4" s="177">
        <f t="shared" ref="AZV4:AZV54" si="276">IF((AZS4+AZT4)&lt;200,AZU4,(AZU4*AZS4*AZT4)/100/100)*AND(IF(AZS4=0,0,(AZU4*AZS4*AZT4)/100/100))</f>
        <v>0</v>
      </c>
      <c r="AZW4" s="178"/>
      <c r="AZX4" s="179">
        <f t="shared" ref="AZX4:AZX54" si="277">IF(AZV4=0,AZU4*AZW4,AZV4*AZW4)</f>
        <v>0</v>
      </c>
      <c r="AZY4" s="9"/>
      <c r="AZZ4" s="154"/>
      <c r="BAA4" s="175"/>
      <c r="BAB4" s="176"/>
      <c r="BAC4" s="176"/>
      <c r="BAD4" s="177">
        <f t="shared" ref="BAD4:BAD54" si="278">IF((BAA4+BAB4)&lt;200,BAC4,(BAC4*BAA4*BAB4)/100/100)*AND(IF(BAA4=0,0,(BAC4*BAA4*BAB4)/100/100))</f>
        <v>0</v>
      </c>
      <c r="BAE4" s="178"/>
      <c r="BAF4" s="179">
        <f t="shared" ref="BAF4:BAF54" si="279">IF(BAD4=0,BAC4*BAE4,BAD4*BAE4)</f>
        <v>0</v>
      </c>
      <c r="BAG4" s="9"/>
      <c r="BAH4" s="154"/>
      <c r="BAI4" s="175"/>
      <c r="BAJ4" s="176"/>
      <c r="BAK4" s="176"/>
      <c r="BAL4" s="177">
        <f t="shared" ref="BAL4:BAL54" si="280">IF((BAI4+BAJ4)&lt;200,BAK4,(BAK4*BAI4*BAJ4)/100/100)*AND(IF(BAI4=0,0,(BAK4*BAI4*BAJ4)/100/100))</f>
        <v>0</v>
      </c>
      <c r="BAM4" s="178"/>
      <c r="BAN4" s="179">
        <f t="shared" ref="BAN4:BAN54" si="281">IF(BAL4=0,BAK4*BAM4,BAL4*BAM4)</f>
        <v>0</v>
      </c>
      <c r="BAO4" s="9"/>
      <c r="BAP4" s="154"/>
      <c r="BAQ4" s="175"/>
      <c r="BAR4" s="176"/>
      <c r="BAS4" s="176"/>
      <c r="BAT4" s="177">
        <f t="shared" ref="BAT4:BAT54" si="282">IF((BAQ4+BAR4)&lt;200,BAS4,(BAS4*BAQ4*BAR4)/100/100)*AND(IF(BAQ4=0,0,(BAS4*BAQ4*BAR4)/100/100))</f>
        <v>0</v>
      </c>
      <c r="BAU4" s="178"/>
      <c r="BAV4" s="179">
        <f t="shared" ref="BAV4:BAV54" si="283">IF(BAT4=0,BAS4*BAU4,BAT4*BAU4)</f>
        <v>0</v>
      </c>
      <c r="BAW4" s="9"/>
      <c r="BAX4" s="154"/>
      <c r="BAY4" s="175"/>
      <c r="BAZ4" s="176"/>
      <c r="BBA4" s="176"/>
      <c r="BBB4" s="177">
        <f t="shared" ref="BBB4:BBB54" si="284">IF((BAY4+BAZ4)&lt;200,BBA4,(BBA4*BAY4*BAZ4)/100/100)*AND(IF(BAY4=0,0,(BBA4*BAY4*BAZ4)/100/100))</f>
        <v>0</v>
      </c>
      <c r="BBC4" s="178"/>
      <c r="BBD4" s="179">
        <f t="shared" ref="BBD4:BBD54" si="285">IF(BBB4=0,BBA4*BBC4,BBB4*BBC4)</f>
        <v>0</v>
      </c>
      <c r="BBE4" s="9"/>
      <c r="BBF4" s="154"/>
      <c r="BBG4" s="175"/>
      <c r="BBH4" s="176"/>
      <c r="BBI4" s="176"/>
      <c r="BBJ4" s="177">
        <f t="shared" ref="BBJ4:BBJ54" si="286">IF((BBG4+BBH4)&lt;200,BBI4,(BBI4*BBG4*BBH4)/100/100)*AND(IF(BBG4=0,0,(BBI4*BBG4*BBH4)/100/100))</f>
        <v>0</v>
      </c>
      <c r="BBK4" s="178"/>
      <c r="BBL4" s="179">
        <f t="shared" ref="BBL4:BBL54" si="287">IF(BBJ4=0,BBI4*BBK4,BBJ4*BBK4)</f>
        <v>0</v>
      </c>
      <c r="BBM4" s="9"/>
      <c r="BBN4" s="154"/>
      <c r="BBO4" s="175"/>
      <c r="BBP4" s="176"/>
      <c r="BBQ4" s="176"/>
      <c r="BBR4" s="177">
        <f t="shared" ref="BBR4:BBR54" si="288">IF((BBO4+BBP4)&lt;200,BBQ4,(BBQ4*BBO4*BBP4)/100/100)*AND(IF(BBO4=0,0,(BBQ4*BBO4*BBP4)/100/100))</f>
        <v>0</v>
      </c>
      <c r="BBS4" s="178"/>
      <c r="BBT4" s="179">
        <f t="shared" ref="BBT4:BBT54" si="289">IF(BBR4=0,BBQ4*BBS4,BBR4*BBS4)</f>
        <v>0</v>
      </c>
      <c r="BBU4" s="9"/>
      <c r="BBV4" s="154"/>
      <c r="BBW4" s="175"/>
      <c r="BBX4" s="176"/>
      <c r="BBY4" s="176"/>
      <c r="BBZ4" s="177">
        <f t="shared" ref="BBZ4:BBZ54" si="290">IF((BBW4+BBX4)&lt;200,BBY4,(BBY4*BBW4*BBX4)/100/100)*AND(IF(BBW4=0,0,(BBY4*BBW4*BBX4)/100/100))</f>
        <v>0</v>
      </c>
      <c r="BCA4" s="178"/>
      <c r="BCB4" s="179">
        <f t="shared" ref="BCB4:BCB54" si="291">IF(BBZ4=0,BBY4*BCA4,BBZ4*BCA4)</f>
        <v>0</v>
      </c>
      <c r="BCC4" s="9"/>
      <c r="BCD4" s="154"/>
      <c r="BCE4" s="175"/>
      <c r="BCF4" s="176"/>
      <c r="BCG4" s="176"/>
      <c r="BCH4" s="177">
        <f t="shared" ref="BCH4:BCH54" si="292">IF((BCE4+BCF4)&lt;200,BCG4,(BCG4*BCE4*BCF4)/100/100)*AND(IF(BCE4=0,0,(BCG4*BCE4*BCF4)/100/100))</f>
        <v>0</v>
      </c>
      <c r="BCI4" s="178"/>
      <c r="BCJ4" s="179">
        <f t="shared" ref="BCJ4:BCJ54" si="293">IF(BCH4=0,BCG4*BCI4,BCH4*BCI4)</f>
        <v>0</v>
      </c>
      <c r="BCK4" s="9"/>
      <c r="BCL4" s="154"/>
      <c r="BCM4" s="175"/>
      <c r="BCN4" s="176"/>
      <c r="BCO4" s="176"/>
      <c r="BCP4" s="177">
        <f t="shared" ref="BCP4:BCP54" si="294">IF((BCM4+BCN4)&lt;200,BCO4,(BCO4*BCM4*BCN4)/100/100)*AND(IF(BCM4=0,0,(BCO4*BCM4*BCN4)/100/100))</f>
        <v>0</v>
      </c>
      <c r="BCQ4" s="178"/>
      <c r="BCR4" s="179">
        <f t="shared" ref="BCR4:BCR54" si="295">IF(BCP4=0,BCO4*BCQ4,BCP4*BCQ4)</f>
        <v>0</v>
      </c>
      <c r="BCS4" s="9"/>
      <c r="BCT4" s="154"/>
      <c r="BCU4" s="175"/>
      <c r="BCV4" s="176"/>
      <c r="BCW4" s="176"/>
      <c r="BCX4" s="177">
        <f t="shared" ref="BCX4:BCX54" si="296">IF((BCU4+BCV4)&lt;200,BCW4,(BCW4*BCU4*BCV4)/100/100)*AND(IF(BCU4=0,0,(BCW4*BCU4*BCV4)/100/100))</f>
        <v>0</v>
      </c>
      <c r="BCY4" s="178"/>
      <c r="BCZ4" s="179">
        <f t="shared" ref="BCZ4:BCZ54" si="297">IF(BCX4=0,BCW4*BCY4,BCX4*BCY4)</f>
        <v>0</v>
      </c>
      <c r="BDA4" s="9"/>
      <c r="BDB4" s="154"/>
      <c r="BDC4" s="175"/>
      <c r="BDD4" s="176"/>
      <c r="BDE4" s="176"/>
      <c r="BDF4" s="177">
        <f t="shared" ref="BDF4:BDF54" si="298">IF((BDC4+BDD4)&lt;200,BDE4,(BDE4*BDC4*BDD4)/100/100)*AND(IF(BDC4=0,0,(BDE4*BDC4*BDD4)/100/100))</f>
        <v>0</v>
      </c>
      <c r="BDG4" s="178"/>
      <c r="BDH4" s="179">
        <f t="shared" ref="BDH4:BDH54" si="299">IF(BDF4=0,BDE4*BDG4,BDF4*BDG4)</f>
        <v>0</v>
      </c>
      <c r="BDI4" s="9"/>
      <c r="BDJ4" s="154"/>
      <c r="BDK4" s="175"/>
      <c r="BDL4" s="176"/>
      <c r="BDM4" s="176"/>
      <c r="BDN4" s="177">
        <f t="shared" ref="BDN4:BDN54" si="300">IF((BDK4+BDL4)&lt;200,BDM4,(BDM4*BDK4*BDL4)/100/100)*AND(IF(BDK4=0,0,(BDM4*BDK4*BDL4)/100/100))</f>
        <v>0</v>
      </c>
      <c r="BDO4" s="178"/>
      <c r="BDP4" s="179">
        <f t="shared" ref="BDP4:BDP54" si="301">IF(BDN4=0,BDM4*BDO4,BDN4*BDO4)</f>
        <v>0</v>
      </c>
      <c r="BDQ4" s="9"/>
      <c r="BDR4" s="154"/>
      <c r="BDS4" s="175"/>
      <c r="BDT4" s="176"/>
      <c r="BDU4" s="176"/>
      <c r="BDV4" s="177">
        <f t="shared" ref="BDV4:BDV54" si="302">IF((BDS4+BDT4)&lt;200,BDU4,(BDU4*BDS4*BDT4)/100/100)*AND(IF(BDS4=0,0,(BDU4*BDS4*BDT4)/100/100))</f>
        <v>0</v>
      </c>
      <c r="BDW4" s="178"/>
      <c r="BDX4" s="179">
        <f t="shared" ref="BDX4:BDX54" si="303">IF(BDV4=0,BDU4*BDW4,BDV4*BDW4)</f>
        <v>0</v>
      </c>
      <c r="BDY4" s="9"/>
      <c r="BDZ4" s="154"/>
      <c r="BEA4" s="175"/>
      <c r="BEB4" s="176"/>
      <c r="BEC4" s="176"/>
      <c r="BED4" s="177">
        <f t="shared" ref="BED4:BED54" si="304">IF((BEA4+BEB4)&lt;200,BEC4,(BEC4*BEA4*BEB4)/100/100)*AND(IF(BEA4=0,0,(BEC4*BEA4*BEB4)/100/100))</f>
        <v>0</v>
      </c>
      <c r="BEE4" s="178"/>
      <c r="BEF4" s="179">
        <f t="shared" ref="BEF4:BEF54" si="305">IF(BED4=0,BEC4*BEE4,BED4*BEE4)</f>
        <v>0</v>
      </c>
      <c r="BEG4" s="9"/>
      <c r="BEH4" s="154"/>
      <c r="BEI4" s="175"/>
      <c r="BEJ4" s="176"/>
      <c r="BEK4" s="176"/>
      <c r="BEL4" s="177">
        <f t="shared" ref="BEL4:BEL54" si="306">IF((BEI4+BEJ4)&lt;200,BEK4,(BEK4*BEI4*BEJ4)/100/100)*AND(IF(BEI4=0,0,(BEK4*BEI4*BEJ4)/100/100))</f>
        <v>0</v>
      </c>
      <c r="BEM4" s="178"/>
      <c r="BEN4" s="179">
        <f t="shared" ref="BEN4:BEN54" si="307">IF(BEL4=0,BEK4*BEM4,BEL4*BEM4)</f>
        <v>0</v>
      </c>
      <c r="BEO4" s="9"/>
      <c r="BEP4" s="154"/>
      <c r="BEQ4" s="175"/>
      <c r="BER4" s="176"/>
      <c r="BES4" s="176"/>
      <c r="BET4" s="177">
        <f t="shared" ref="BET4:BET54" si="308">IF((BEQ4+BER4)&lt;200,BES4,(BES4*BEQ4*BER4)/100/100)*AND(IF(BEQ4=0,0,(BES4*BEQ4*BER4)/100/100))</f>
        <v>0</v>
      </c>
      <c r="BEU4" s="178"/>
      <c r="BEV4" s="179">
        <f t="shared" ref="BEV4:BEV54" si="309">IF(BET4=0,BES4*BEU4,BET4*BEU4)</f>
        <v>0</v>
      </c>
      <c r="BEW4" s="9"/>
      <c r="BEX4" s="154"/>
      <c r="BEY4" s="175"/>
      <c r="BEZ4" s="176"/>
      <c r="BFA4" s="176"/>
      <c r="BFB4" s="177">
        <f t="shared" ref="BFB4:BFB54" si="310">IF((BEY4+BEZ4)&lt;200,BFA4,(BFA4*BEY4*BEZ4)/100/100)*AND(IF(BEY4=0,0,(BFA4*BEY4*BEZ4)/100/100))</f>
        <v>0</v>
      </c>
      <c r="BFC4" s="178"/>
      <c r="BFD4" s="179">
        <f t="shared" ref="BFD4:BFD54" si="311">IF(BFB4=0,BFA4*BFC4,BFB4*BFC4)</f>
        <v>0</v>
      </c>
      <c r="BFE4" s="9"/>
      <c r="BFF4" s="154"/>
      <c r="BFG4" s="175"/>
      <c r="BFH4" s="176"/>
      <c r="BFI4" s="176"/>
      <c r="BFJ4" s="177">
        <f t="shared" ref="BFJ4:BFJ54" si="312">IF((BFG4+BFH4)&lt;200,BFI4,(BFI4*BFG4*BFH4)/100/100)*AND(IF(BFG4=0,0,(BFI4*BFG4*BFH4)/100/100))</f>
        <v>0</v>
      </c>
      <c r="BFK4" s="178"/>
      <c r="BFL4" s="179">
        <f t="shared" ref="BFL4:BFL54" si="313">IF(BFJ4=0,BFI4*BFK4,BFJ4*BFK4)</f>
        <v>0</v>
      </c>
      <c r="BFM4" s="9"/>
      <c r="BFN4" s="154"/>
      <c r="BFO4" s="175"/>
      <c r="BFP4" s="176"/>
      <c r="BFQ4" s="176"/>
      <c r="BFR4" s="177">
        <f t="shared" ref="BFR4:BFR54" si="314">IF((BFO4+BFP4)&lt;200,BFQ4,(BFQ4*BFO4*BFP4)/100/100)*AND(IF(BFO4=0,0,(BFQ4*BFO4*BFP4)/100/100))</f>
        <v>0</v>
      </c>
      <c r="BFS4" s="178"/>
      <c r="BFT4" s="179">
        <f t="shared" ref="BFT4:BFT54" si="315">IF(BFR4=0,BFQ4*BFS4,BFR4*BFS4)</f>
        <v>0</v>
      </c>
      <c r="BFU4" s="9"/>
      <c r="BFV4" s="154"/>
      <c r="BFW4" s="175"/>
      <c r="BFX4" s="176"/>
      <c r="BFY4" s="176"/>
      <c r="BFZ4" s="177">
        <f t="shared" ref="BFZ4:BFZ54" si="316">IF((BFW4+BFX4)&lt;200,BFY4,(BFY4*BFW4*BFX4)/100/100)*AND(IF(BFW4=0,0,(BFY4*BFW4*BFX4)/100/100))</f>
        <v>0</v>
      </c>
      <c r="BGA4" s="178"/>
      <c r="BGB4" s="179">
        <f t="shared" ref="BGB4:BGB54" si="317">IF(BFZ4=0,BFY4*BGA4,BFZ4*BGA4)</f>
        <v>0</v>
      </c>
      <c r="BGC4" s="9"/>
      <c r="BGD4" s="154"/>
      <c r="BGE4" s="175"/>
      <c r="BGF4" s="176"/>
      <c r="BGG4" s="176"/>
      <c r="BGH4" s="177">
        <f t="shared" ref="BGH4:BGH54" si="318">IF((BGE4+BGF4)&lt;200,BGG4,(BGG4*BGE4*BGF4)/100/100)*AND(IF(BGE4=0,0,(BGG4*BGE4*BGF4)/100/100))</f>
        <v>0</v>
      </c>
      <c r="BGI4" s="178"/>
      <c r="BGJ4" s="179">
        <f t="shared" ref="BGJ4:BGJ54" si="319">IF(BGH4=0,BGG4*BGI4,BGH4*BGI4)</f>
        <v>0</v>
      </c>
      <c r="BGK4" s="9"/>
      <c r="BGL4" s="154"/>
      <c r="BGM4" s="175"/>
      <c r="BGN4" s="176"/>
      <c r="BGO4" s="176"/>
      <c r="BGP4" s="177">
        <f t="shared" ref="BGP4:BGP54" si="320">IF((BGM4+BGN4)&lt;200,BGO4,(BGO4*BGM4*BGN4)/100/100)*AND(IF(BGM4=0,0,(BGO4*BGM4*BGN4)/100/100))</f>
        <v>0</v>
      </c>
      <c r="BGQ4" s="178"/>
      <c r="BGR4" s="179">
        <f t="shared" ref="BGR4:BGR54" si="321">IF(BGP4=0,BGO4*BGQ4,BGP4*BGQ4)</f>
        <v>0</v>
      </c>
      <c r="BGS4" s="9"/>
      <c r="BGT4" s="154"/>
      <c r="BGU4" s="175"/>
      <c r="BGV4" s="176"/>
      <c r="BGW4" s="176"/>
      <c r="BGX4" s="177">
        <f t="shared" ref="BGX4:BGX54" si="322">IF((BGU4+BGV4)&lt;200,BGW4,(BGW4*BGU4*BGV4)/100/100)*AND(IF(BGU4=0,0,(BGW4*BGU4*BGV4)/100/100))</f>
        <v>0</v>
      </c>
      <c r="BGY4" s="178"/>
      <c r="BGZ4" s="179">
        <f t="shared" ref="BGZ4:BGZ54" si="323">IF(BGX4=0,BGW4*BGY4,BGX4*BGY4)</f>
        <v>0</v>
      </c>
      <c r="BHA4" s="9"/>
      <c r="BHB4" s="154"/>
      <c r="BHC4" s="175"/>
      <c r="BHD4" s="176"/>
      <c r="BHE4" s="176"/>
      <c r="BHF4" s="177">
        <f t="shared" ref="BHF4:BHF54" si="324">IF((BHC4+BHD4)&lt;200,BHE4,(BHE4*BHC4*BHD4)/100/100)*AND(IF(BHC4=0,0,(BHE4*BHC4*BHD4)/100/100))</f>
        <v>0</v>
      </c>
      <c r="BHG4" s="178"/>
      <c r="BHH4" s="179">
        <f t="shared" ref="BHH4:BHH54" si="325">IF(BHF4=0,BHE4*BHG4,BHF4*BHG4)</f>
        <v>0</v>
      </c>
      <c r="BHI4" s="9"/>
      <c r="BHJ4" s="154"/>
      <c r="BHK4" s="175"/>
      <c r="BHL4" s="176"/>
      <c r="BHM4" s="176"/>
      <c r="BHN4" s="177">
        <f t="shared" ref="BHN4:BHN54" si="326">IF((BHK4+BHL4)&lt;200,BHM4,(BHM4*BHK4*BHL4)/100/100)*AND(IF(BHK4=0,0,(BHM4*BHK4*BHL4)/100/100))</f>
        <v>0</v>
      </c>
      <c r="BHO4" s="178"/>
      <c r="BHP4" s="179">
        <f t="shared" ref="BHP4:BHP54" si="327">IF(BHN4=0,BHM4*BHO4,BHN4*BHO4)</f>
        <v>0</v>
      </c>
      <c r="BHQ4" s="9"/>
      <c r="BHR4" s="154"/>
      <c r="BHS4" s="175"/>
      <c r="BHT4" s="176"/>
      <c r="BHU4" s="176"/>
      <c r="BHV4" s="177">
        <f t="shared" ref="BHV4:BHV54" si="328">IF((BHS4+BHT4)&lt;200,BHU4,(BHU4*BHS4*BHT4)/100/100)*AND(IF(BHS4=0,0,(BHU4*BHS4*BHT4)/100/100))</f>
        <v>0</v>
      </c>
      <c r="BHW4" s="178"/>
      <c r="BHX4" s="179">
        <f t="shared" ref="BHX4:BHX54" si="329">IF(BHV4=0,BHU4*BHW4,BHV4*BHW4)</f>
        <v>0</v>
      </c>
      <c r="BHY4" s="9"/>
      <c r="BHZ4" s="154"/>
      <c r="BIA4" s="175"/>
      <c r="BIB4" s="176"/>
      <c r="BIC4" s="176"/>
      <c r="BID4" s="177">
        <f t="shared" ref="BID4:BID54" si="330">IF((BIA4+BIB4)&lt;200,BIC4,(BIC4*BIA4*BIB4)/100/100)*AND(IF(BIA4=0,0,(BIC4*BIA4*BIB4)/100/100))</f>
        <v>0</v>
      </c>
      <c r="BIE4" s="178"/>
      <c r="BIF4" s="179">
        <f t="shared" ref="BIF4:BIF54" si="331">IF(BID4=0,BIC4*BIE4,BID4*BIE4)</f>
        <v>0</v>
      </c>
      <c r="BIG4" s="9"/>
      <c r="BIH4" s="154"/>
      <c r="BII4" s="175"/>
      <c r="BIJ4" s="176"/>
      <c r="BIK4" s="176"/>
      <c r="BIL4" s="177">
        <f t="shared" ref="BIL4:BIL54" si="332">IF((BII4+BIJ4)&lt;200,BIK4,(BIK4*BII4*BIJ4)/100/100)*AND(IF(BII4=0,0,(BIK4*BII4*BIJ4)/100/100))</f>
        <v>0</v>
      </c>
      <c r="BIM4" s="178"/>
      <c r="BIN4" s="179">
        <f t="shared" ref="BIN4:BIN54" si="333">IF(BIL4=0,BIK4*BIM4,BIL4*BIM4)</f>
        <v>0</v>
      </c>
      <c r="BIO4" s="9"/>
      <c r="BIP4" s="154"/>
      <c r="BIQ4" s="175"/>
      <c r="BIR4" s="176"/>
      <c r="BIS4" s="176"/>
      <c r="BIT4" s="177">
        <f t="shared" ref="BIT4:BIT54" si="334">IF((BIQ4+BIR4)&lt;200,BIS4,(BIS4*BIQ4*BIR4)/100/100)*AND(IF(BIQ4=0,0,(BIS4*BIQ4*BIR4)/100/100))</f>
        <v>0</v>
      </c>
      <c r="BIU4" s="178"/>
      <c r="BIV4" s="179">
        <f t="shared" ref="BIV4:BIV54" si="335">IF(BIT4=0,BIS4*BIU4,BIT4*BIU4)</f>
        <v>0</v>
      </c>
      <c r="BIW4" s="9"/>
      <c r="BIX4" s="154"/>
      <c r="BIY4" s="175"/>
      <c r="BIZ4" s="176"/>
      <c r="BJA4" s="176"/>
      <c r="BJB4" s="177">
        <f t="shared" ref="BJB4:BJB54" si="336">IF((BIY4+BIZ4)&lt;200,BJA4,(BJA4*BIY4*BIZ4)/100/100)*AND(IF(BIY4=0,0,(BJA4*BIY4*BIZ4)/100/100))</f>
        <v>0</v>
      </c>
      <c r="BJC4" s="178"/>
      <c r="BJD4" s="179">
        <f t="shared" ref="BJD4:BJD54" si="337">IF(BJB4=0,BJA4*BJC4,BJB4*BJC4)</f>
        <v>0</v>
      </c>
      <c r="BJE4" s="9"/>
      <c r="BJF4" s="154"/>
      <c r="BJG4" s="175"/>
      <c r="BJH4" s="176"/>
      <c r="BJI4" s="176"/>
      <c r="BJJ4" s="177">
        <f t="shared" ref="BJJ4:BJJ54" si="338">IF((BJG4+BJH4)&lt;200,BJI4,(BJI4*BJG4*BJH4)/100/100)*AND(IF(BJG4=0,0,(BJI4*BJG4*BJH4)/100/100))</f>
        <v>0</v>
      </c>
      <c r="BJK4" s="178"/>
      <c r="BJL4" s="179">
        <f t="shared" ref="BJL4:BJL54" si="339">IF(BJJ4=0,BJI4*BJK4,BJJ4*BJK4)</f>
        <v>0</v>
      </c>
      <c r="BJM4" s="9"/>
      <c r="BJN4" s="154"/>
      <c r="BJO4" s="175">
        <v>150</v>
      </c>
      <c r="BJP4" s="176">
        <v>95</v>
      </c>
      <c r="BJQ4" s="176">
        <v>1</v>
      </c>
      <c r="BJR4" s="177">
        <f t="shared" ref="BJR4:BJR54" si="340">IF((BJO4+BJP4)&lt;200,BJQ4,(BJQ4*BJO4*BJP4)/100/100)*AND(IF(BJO4=0,0,(BJQ4*BJO4*BJP4)/100/100))</f>
        <v>1.425</v>
      </c>
      <c r="BJS4" s="178">
        <v>350</v>
      </c>
      <c r="BJT4" s="179">
        <f t="shared" ref="BJT4:BJT54" si="341">IF(BJR4=0,BJQ4*BJS4,BJR4*BJS4)</f>
        <v>498.75</v>
      </c>
      <c r="BJU4" s="9"/>
    </row>
    <row r="5" spans="1:1633" ht="21.75" thickBot="1">
      <c r="A5" s="9"/>
      <c r="B5" s="223" t="s">
        <v>129</v>
      </c>
      <c r="C5" s="224">
        <v>90</v>
      </c>
      <c r="D5" s="128">
        <v>110</v>
      </c>
      <c r="E5" s="128">
        <v>1</v>
      </c>
      <c r="F5" s="119">
        <f t="shared" si="0"/>
        <v>1</v>
      </c>
      <c r="G5" s="128">
        <v>530</v>
      </c>
      <c r="H5" s="120">
        <f>IF(ISERROR(IF(ISERROR(F5),D5*E5,IF(G5=0,F5*#REF!,F5*G5))),D5*E5,IF(ISERROR(F5),D5*E5,IF(G5=0,F5*#REF!,F5*G5)))</f>
        <v>530</v>
      </c>
      <c r="I5" s="121"/>
      <c r="J5" s="225"/>
      <c r="K5" s="224">
        <v>238</v>
      </c>
      <c r="L5" s="128">
        <v>181</v>
      </c>
      <c r="M5" s="128">
        <v>1</v>
      </c>
      <c r="N5" s="119">
        <f t="shared" si="1"/>
        <v>4.3077999999999994</v>
      </c>
      <c r="O5" s="128">
        <v>285</v>
      </c>
      <c r="P5" s="120">
        <f>IF(ISERROR(IF(ISERROR(N5),L5*M5,IF(O5=0,N5*#REF!,N5*O5))),L5*M5,IF(ISERROR(N5),L5*M5,IF(O5=0,N5*#REF!,N5*O5)))</f>
        <v>1227.7229999999997</v>
      </c>
      <c r="Q5" s="121"/>
      <c r="R5" s="226" t="s">
        <v>187</v>
      </c>
      <c r="S5" s="227">
        <v>100</v>
      </c>
      <c r="T5" s="228">
        <v>100</v>
      </c>
      <c r="U5" s="228">
        <v>4</v>
      </c>
      <c r="V5" s="229">
        <f t="shared" si="2"/>
        <v>4</v>
      </c>
      <c r="W5" s="228">
        <v>300</v>
      </c>
      <c r="X5" s="230">
        <f>IF(ISERROR(IF(ISERROR(V5),T5*U5,IF(W5=0,V5*#REF!,V5*W5))),T5*U5,IF(ISERROR(V5),T5*U5,IF(W5=0,V5*#REF!,V5*W5)))</f>
        <v>1200</v>
      </c>
      <c r="Y5" s="121"/>
      <c r="Z5" s="225" t="s">
        <v>188</v>
      </c>
      <c r="AA5" s="224">
        <v>220</v>
      </c>
      <c r="AB5" s="128">
        <v>387</v>
      </c>
      <c r="AC5" s="128">
        <v>1</v>
      </c>
      <c r="AD5" s="119">
        <f t="shared" si="3"/>
        <v>8.5139999999999993</v>
      </c>
      <c r="AE5" s="128">
        <v>670</v>
      </c>
      <c r="AF5" s="120">
        <f>IF(ISERROR(IF(ISERROR(AD5),AB5*AC5,IF(AE5=0,AD5*#REF!,AD5*AE5))),AB5*AC5,IF(ISERROR(AD5),AB5*AC5,IF(AE5=0,AD5*#REF!,AD5*AE5)))</f>
        <v>5704.3799999999992</v>
      </c>
      <c r="AG5" s="121"/>
      <c r="AH5" s="225" t="s">
        <v>132</v>
      </c>
      <c r="AI5" s="224">
        <v>338</v>
      </c>
      <c r="AJ5" s="128">
        <v>192</v>
      </c>
      <c r="AK5" s="128">
        <v>1</v>
      </c>
      <c r="AL5" s="119">
        <f t="shared" si="4"/>
        <v>6.4896000000000003</v>
      </c>
      <c r="AM5" s="128">
        <v>400</v>
      </c>
      <c r="AN5" s="120">
        <f>IF(ISERROR(IF(ISERROR(AL5),AJ5*AK5,IF(AM5=0,AL5*#REF!,AL5*AM5))),AJ5*AK5,IF(ISERROR(AL5),AJ5*AK5,IF(AM5=0,AL5*#REF!,AL5*AM5)))</f>
        <v>2595.84</v>
      </c>
      <c r="AO5" s="121"/>
      <c r="AP5" s="231"/>
      <c r="AQ5" s="224">
        <v>123</v>
      </c>
      <c r="AR5" s="128">
        <v>235</v>
      </c>
      <c r="AS5" s="128">
        <v>1</v>
      </c>
      <c r="AT5" s="119">
        <f t="shared" si="5"/>
        <v>2.8905000000000003</v>
      </c>
      <c r="AU5" s="128">
        <v>580</v>
      </c>
      <c r="AV5" s="120">
        <f>IF(ISERROR(IF(ISERROR(AT5),AR5*AS5,IF(AU5=0,AT5*#REF!,AT5*AU5))),AR5*AS5,IF(ISERROR(AT5),AR5*AS5,IF(AU5=0,AT5*#REF!,AT5*AU5)))</f>
        <v>1676.4900000000002</v>
      </c>
      <c r="AW5" s="124"/>
      <c r="AX5" s="225"/>
      <c r="AY5" s="224">
        <v>139</v>
      </c>
      <c r="AZ5" s="128">
        <v>266</v>
      </c>
      <c r="BA5" s="128">
        <v>1</v>
      </c>
      <c r="BB5" s="119">
        <f t="shared" si="6"/>
        <v>3.6974</v>
      </c>
      <c r="BC5" s="128">
        <v>340</v>
      </c>
      <c r="BD5" s="120">
        <f>IF(ISERROR(IF(ISERROR(BB5),AZ5*BA5,IF(BC5=0,BB5*#REF!,BB5*BC5))),AZ5*BA5,IF(ISERROR(BB5),AZ5*BA5,IF(BC5=0,BB5*#REF!,BB5*BC5)))</f>
        <v>1257.116</v>
      </c>
      <c r="BE5" s="124"/>
      <c r="BF5" s="231"/>
      <c r="BG5" s="224">
        <v>283</v>
      </c>
      <c r="BH5" s="128">
        <v>197</v>
      </c>
      <c r="BI5" s="128">
        <v>1</v>
      </c>
      <c r="BJ5" s="119">
        <f t="shared" si="7"/>
        <v>5.5750999999999999</v>
      </c>
      <c r="BK5" s="128">
        <v>525</v>
      </c>
      <c r="BL5" s="120">
        <f>IF(ISERROR(IF(ISERROR(BJ5),BH5*BI5,IF(BK5=0,BJ5*#REF!,BJ5*BK5))),BH5*BI5,IF(ISERROR(BJ5),BH5*BI5,IF(BK5=0,BJ5*#REF!,BJ5*BK5)))</f>
        <v>2926.9274999999998</v>
      </c>
      <c r="BM5" s="124"/>
      <c r="BN5" s="225"/>
      <c r="BO5" s="224">
        <v>150</v>
      </c>
      <c r="BP5" s="128">
        <v>211</v>
      </c>
      <c r="BQ5" s="128">
        <v>1</v>
      </c>
      <c r="BR5" s="119">
        <f t="shared" si="8"/>
        <v>3.165</v>
      </c>
      <c r="BS5" s="128">
        <v>340</v>
      </c>
      <c r="BT5" s="120">
        <f>IF(ISERROR(IF(ISERROR(BR5),BP5*BQ5,IF(BS5=0,BR5*#REF!,BR5*BS5))),BP5*BQ5,IF(ISERROR(BR5),BP5*BQ5,IF(BS5=0,BR5*#REF!,BR5*BS5)))</f>
        <v>1076.0999999999999</v>
      </c>
      <c r="BU5" s="124"/>
      <c r="BV5" s="225"/>
      <c r="BW5" s="224">
        <v>168</v>
      </c>
      <c r="BX5" s="128">
        <v>154</v>
      </c>
      <c r="BY5" s="128">
        <v>1</v>
      </c>
      <c r="BZ5" s="119">
        <f t="shared" si="9"/>
        <v>2.5872000000000002</v>
      </c>
      <c r="CA5" s="128">
        <v>590</v>
      </c>
      <c r="CB5" s="120">
        <f>IF(ISERROR(IF(ISERROR(BZ5),BX5*BY5,IF(CA5=0,BZ5*#REF!,BZ5*CA5))),BX5*BY5,IF(ISERROR(BZ5),BX5*BY5,IF(CA5=0,BZ5*#REF!,BZ5*CA5)))</f>
        <v>1526.4480000000001</v>
      </c>
      <c r="CC5" s="124"/>
      <c r="CD5" s="231"/>
      <c r="CE5" s="224">
        <v>190</v>
      </c>
      <c r="CF5" s="128">
        <v>246</v>
      </c>
      <c r="CG5" s="128">
        <v>1</v>
      </c>
      <c r="CH5" s="119">
        <f t="shared" si="10"/>
        <v>4.6739999999999995</v>
      </c>
      <c r="CI5" s="128">
        <v>675</v>
      </c>
      <c r="CJ5" s="120">
        <f>IF(ISERROR(IF(ISERROR(CH5),CF5*CG5,IF(CI5=0,CH5*#REF!,CH5*CI5))),CF5*CG5,IF(ISERROR(CH5),CF5*CG5,IF(CI5=0,CH5*#REF!,CH5*CI5)))</f>
        <v>3154.95</v>
      </c>
      <c r="CK5" s="124"/>
      <c r="CL5" s="225"/>
      <c r="CM5" s="224">
        <v>241</v>
      </c>
      <c r="CN5" s="128">
        <v>210</v>
      </c>
      <c r="CO5" s="128">
        <v>1</v>
      </c>
      <c r="CP5" s="119">
        <f t="shared" si="11"/>
        <v>5.0609999999999999</v>
      </c>
      <c r="CQ5" s="128">
        <v>375</v>
      </c>
      <c r="CR5" s="120">
        <f>IF(ISERROR(IF(ISERROR(CP5),CN5*CO5,IF(CQ5=0,CP5*#REF!,CP5*CQ5))),CN5*CO5,IF(ISERROR(CP5),CN5*CO5,IF(CQ5=0,CP5*#REF!,CP5*CQ5)))</f>
        <v>1897.875</v>
      </c>
      <c r="CS5" s="124"/>
      <c r="CT5" s="225"/>
      <c r="CU5" s="224">
        <v>161</v>
      </c>
      <c r="CV5" s="128">
        <v>212</v>
      </c>
      <c r="CW5" s="128">
        <v>1</v>
      </c>
      <c r="CX5" s="119">
        <f t="shared" si="12"/>
        <v>3.4131999999999998</v>
      </c>
      <c r="CY5" s="128">
        <v>340</v>
      </c>
      <c r="CZ5" s="120">
        <f>IF(ISERROR(IF(ISERROR(CX5),CV5*CW5,IF(CY5=0,CX5*#REF!,CX5*CY5))),CV5*CW5,IF(ISERROR(CX5),CV5*CW5,IF(CY5=0,CX5*#REF!,CX5*CY5)))</f>
        <v>1160.4879999999998</v>
      </c>
      <c r="DA5" s="124"/>
      <c r="DB5" s="232"/>
      <c r="DC5" s="224">
        <v>146</v>
      </c>
      <c r="DD5" s="128">
        <v>178</v>
      </c>
      <c r="DE5" s="128">
        <v>1</v>
      </c>
      <c r="DF5" s="119">
        <f t="shared" si="13"/>
        <v>2.5987999999999998</v>
      </c>
      <c r="DG5" s="128">
        <v>630</v>
      </c>
      <c r="DH5" s="120">
        <f>IF(ISERROR(IF(ISERROR(DF5),DD5*DE5,IF(DG5=0,DF5*#REF!,DF5*DG5))),DD5*DE5,IF(ISERROR(DF5),DD5*DE5,IF(DG5=0,DF5*#REF!,DF5*DG5)))</f>
        <v>1637.2439999999999</v>
      </c>
      <c r="DI5" s="124"/>
      <c r="DJ5" s="231"/>
      <c r="DK5" s="224">
        <v>150</v>
      </c>
      <c r="DL5" s="128">
        <v>155</v>
      </c>
      <c r="DM5" s="128">
        <v>1</v>
      </c>
      <c r="DN5" s="119">
        <f t="shared" si="14"/>
        <v>2.3250000000000002</v>
      </c>
      <c r="DO5" s="128">
        <v>700</v>
      </c>
      <c r="DP5" s="120">
        <f>IF(ISERROR(IF(ISERROR(DN5),DL5*DM5,IF(DO5=0,DN5*#REF!,DN5*DO5))),DL5*DM5,IF(ISERROR(DN5),DL5*DM5,IF(DO5=0,DN5*#REF!,DN5*DO5)))</f>
        <v>1627.5000000000002</v>
      </c>
      <c r="DQ5" s="124"/>
      <c r="DR5" s="225"/>
      <c r="DS5" s="224">
        <v>208</v>
      </c>
      <c r="DT5" s="128">
        <v>212</v>
      </c>
      <c r="DU5" s="128">
        <v>1</v>
      </c>
      <c r="DV5" s="119">
        <f t="shared" si="15"/>
        <v>4.4096000000000002</v>
      </c>
      <c r="DW5" s="128">
        <v>780</v>
      </c>
      <c r="DX5" s="120">
        <f>IF(ISERROR(IF(ISERROR(DV5),DT5*DU5,IF(DW5=0,DV5*#REF!,DV5*DW5))),DT5*DU5,IF(ISERROR(DV5),DT5*DU5,IF(DW5=0,DV5*#REF!,DV5*DW5)))</f>
        <v>3439.4880000000003</v>
      </c>
      <c r="DY5" s="124"/>
      <c r="DZ5" s="225" t="s">
        <v>138</v>
      </c>
      <c r="EA5" s="224">
        <v>162</v>
      </c>
      <c r="EB5" s="128">
        <v>90</v>
      </c>
      <c r="EC5" s="128">
        <v>1</v>
      </c>
      <c r="ED5" s="131">
        <f t="shared" ref="ED5:ED15" si="342">(EA5*EB5)/100/100*EC5</f>
        <v>1.4580000000000002</v>
      </c>
      <c r="EE5" s="128">
        <v>800</v>
      </c>
      <c r="EF5" s="120">
        <f>IF(ISERROR(IF(ISERROR(ED5),EB5*EC5,IF(EE5=0,ED5*#REF!,ED5*EE5))),EB5*EC5,IF(ISERROR(ED5),EB5*EC5,IF(EE5=0,ED5*#REF!,ED5*EE5)))</f>
        <v>1166.4000000000001</v>
      </c>
      <c r="EG5" s="124"/>
      <c r="EH5" s="233"/>
      <c r="EI5" s="224">
        <v>490</v>
      </c>
      <c r="EJ5" s="128">
        <v>273.5</v>
      </c>
      <c r="EK5" s="128">
        <v>1</v>
      </c>
      <c r="EL5" s="119">
        <f t="shared" si="16"/>
        <v>13.4015</v>
      </c>
      <c r="EM5" s="128">
        <v>285</v>
      </c>
      <c r="EN5" s="120">
        <f>IF(ISERROR(IF(ISERROR(EL5),EJ5*EK5,IF(EM5=0,EL5*#REF!,EL5*EM5))),EJ5*EK5,IF(ISERROR(EL5),EJ5*EK5,IF(EM5=0,EL5*#REF!,EL5*EM5)))</f>
        <v>3819.4275000000002</v>
      </c>
      <c r="EO5" s="124"/>
      <c r="EP5" s="225"/>
      <c r="EQ5" s="224">
        <v>111</v>
      </c>
      <c r="ER5" s="128">
        <v>122</v>
      </c>
      <c r="ES5" s="128">
        <v>1</v>
      </c>
      <c r="ET5" s="119">
        <f t="shared" si="17"/>
        <v>1.3541999999999998</v>
      </c>
      <c r="EU5" s="128">
        <v>230</v>
      </c>
      <c r="EV5" s="120">
        <f>IF(ISERROR(IF(ISERROR(ET5),ER5*ES5,IF(EU5=0,ET5*#REF!,ET5*EU5))),ER5*ES5,IF(ISERROR(ET5),ER5*ES5,IF(EU5=0,ET5*#REF!,ET5*EU5)))</f>
        <v>311.46599999999995</v>
      </c>
      <c r="EW5" s="124"/>
      <c r="EX5" s="225" t="s">
        <v>189</v>
      </c>
      <c r="EY5" s="224">
        <v>140</v>
      </c>
      <c r="EZ5" s="128">
        <v>260</v>
      </c>
      <c r="FA5" s="128">
        <v>1</v>
      </c>
      <c r="FB5" s="119">
        <f t="shared" si="18"/>
        <v>3.64</v>
      </c>
      <c r="FC5" s="128">
        <v>320</v>
      </c>
      <c r="FD5" s="120">
        <f>IF(ISERROR(IF(ISERROR(FB5),EZ5*FA5,IF(FC5=0,FB5*#REF!,FB5*FC5))),EZ5*FA5,IF(ISERROR(FB5),EZ5*FA5,IF(FC5=0,FB5*#REF!,FB5*FC5)))</f>
        <v>1164.8</v>
      </c>
      <c r="FE5" s="124"/>
      <c r="FF5" s="225"/>
      <c r="FG5" s="117">
        <v>325</v>
      </c>
      <c r="FH5" s="128">
        <v>220</v>
      </c>
      <c r="FI5" s="118">
        <v>1</v>
      </c>
      <c r="FJ5" s="119">
        <f t="shared" si="19"/>
        <v>7.15</v>
      </c>
      <c r="FK5" s="118">
        <v>550</v>
      </c>
      <c r="FL5" s="120">
        <f>IF(ISERROR(IF(ISERROR(FJ5),FH5*FI5,IF(FK5=0,FJ5*#REF!,FJ5*FK5))),FH5*FI5,IF(ISERROR(FJ5),FH5*FI5,IF(FK5=0,FJ5*#REF!,FJ5*FK5)))</f>
        <v>3932.5</v>
      </c>
      <c r="FM5" s="124"/>
      <c r="FN5" s="225"/>
      <c r="FO5" s="117">
        <v>196</v>
      </c>
      <c r="FP5" s="128">
        <v>260</v>
      </c>
      <c r="FQ5" s="128">
        <v>2</v>
      </c>
      <c r="FR5" s="119">
        <f t="shared" si="20"/>
        <v>10.192</v>
      </c>
      <c r="FS5" s="128"/>
      <c r="FT5" s="120">
        <f>IF(ISERROR(IF(ISERROR(FR5),FP5*FQ5,IF(FS5=0,FR5*#REF!,FR5*FS5))),FP5*FQ5,IF(ISERROR(FR5),FP5*FQ5,IF(FS5=0,FR5*#REF!,FR5*FS5)))</f>
        <v>520</v>
      </c>
      <c r="FU5" s="124"/>
      <c r="FV5" s="225"/>
      <c r="FW5" s="117">
        <v>280</v>
      </c>
      <c r="FX5" s="128">
        <v>240</v>
      </c>
      <c r="FY5" s="128">
        <v>1</v>
      </c>
      <c r="FZ5" s="119">
        <f t="shared" si="21"/>
        <v>6.72</v>
      </c>
      <c r="GA5" s="128"/>
      <c r="GB5" s="120">
        <f>IF(ISERROR(IF(ISERROR(FZ5),FX5*FY5,IF(GA5=0,FZ5*#REF!,FZ5*GA5))),FX5*FY5,IF(ISERROR(FZ5),FX5*FY5,IF(GA5=0,FZ5*#REF!,FZ5*GA5)))</f>
        <v>240</v>
      </c>
      <c r="GC5" s="124"/>
      <c r="GD5" s="225"/>
      <c r="GE5" s="224">
        <v>162</v>
      </c>
      <c r="GF5" s="128">
        <v>90</v>
      </c>
      <c r="GG5" s="128">
        <v>1</v>
      </c>
      <c r="GH5" s="119">
        <f t="shared" si="22"/>
        <v>1.4580000000000002</v>
      </c>
      <c r="GI5" s="128"/>
      <c r="GJ5" s="120">
        <f>IF(ISERROR(IF(ISERROR(GH5),GF5*GG5,IF(GI5=0,GH5*#REF!,GH5*GI5))),GF5*GG5,IF(ISERROR(GH5),GF5*GG5,IF(GI5=0,GH5*#REF!,GH5*GI5)))</f>
        <v>90</v>
      </c>
      <c r="GK5" s="124"/>
      <c r="GL5" s="225"/>
      <c r="GM5" s="117">
        <v>193</v>
      </c>
      <c r="GN5" s="128">
        <v>60</v>
      </c>
      <c r="GO5" s="128">
        <v>10</v>
      </c>
      <c r="GP5" s="119">
        <f t="shared" si="23"/>
        <v>11.58</v>
      </c>
      <c r="GQ5" s="128">
        <v>220</v>
      </c>
      <c r="GR5" s="120">
        <f>IF(ISERROR(IF(ISERROR(GP5),GN5*GO5,IF(GQ5=0,GP5*#REF!,GP5*GQ5))),GN5*GO5,IF(ISERROR(GP5),GN5*GO5,IF(GQ5=0,GP5*#REF!,GP5*GQ5)))</f>
        <v>2547.6</v>
      </c>
      <c r="GS5" s="124"/>
      <c r="GT5" s="225"/>
      <c r="GU5" s="117">
        <v>180</v>
      </c>
      <c r="GV5" s="128">
        <v>205</v>
      </c>
      <c r="GW5" s="128">
        <v>1</v>
      </c>
      <c r="GX5" s="119">
        <f t="shared" si="24"/>
        <v>3.69</v>
      </c>
      <c r="GY5" s="234">
        <v>950</v>
      </c>
      <c r="GZ5" s="120">
        <f>IF(ISERROR(IF(ISERROR(GX5),GV5*GW5,IF(GY5=0,GX5*#REF!,GX5*GY5))),GV5*GW5,IF(ISERROR(GX5),GV5*GW5,IF(GY5=0,GX5*#REF!,GX5*GY5)))</f>
        <v>3505.5</v>
      </c>
      <c r="HA5" s="124"/>
      <c r="HB5" s="225" t="s">
        <v>129</v>
      </c>
      <c r="HC5" s="224" t="s">
        <v>129</v>
      </c>
      <c r="HD5" s="128">
        <v>550</v>
      </c>
      <c r="HE5" s="128">
        <v>2</v>
      </c>
      <c r="HF5" s="235"/>
      <c r="HG5" s="128">
        <v>0</v>
      </c>
      <c r="HH5" s="120">
        <f>IF(ISERROR(IF(ISERROR(HF5),HD5*HE5,IF(HG5=0,HF5*#REF!,HF5*HG5))),HD5*HE5,IF(ISERROR(HF5),HD5*HE5,IF(HG5=0,HF5*#REF!,HF5*HG5)))</f>
        <v>1100</v>
      </c>
      <c r="HI5" s="124"/>
      <c r="HJ5" s="225"/>
      <c r="HK5" s="117">
        <v>116</v>
      </c>
      <c r="HL5" s="128">
        <v>152</v>
      </c>
      <c r="HM5" s="128">
        <v>3</v>
      </c>
      <c r="HN5" s="119">
        <f t="shared" si="25"/>
        <v>5.2896000000000001</v>
      </c>
      <c r="HO5" s="128">
        <v>750</v>
      </c>
      <c r="HP5" s="120">
        <f>IF(ISERROR(IF(ISERROR(HN5),HL5*HM5,IF(HO5=0,HN5*#REF!,HN5*HO5))),HL5*HM5,IF(ISERROR(HN5),HL5*HM5,IF(HO5=0,HN5*#REF!,HN5*HO5)))</f>
        <v>3967.2000000000003</v>
      </c>
      <c r="HQ5" s="124"/>
      <c r="HR5" s="225"/>
      <c r="HS5" s="117">
        <v>72</v>
      </c>
      <c r="HT5" s="128">
        <v>101</v>
      </c>
      <c r="HU5" s="128">
        <v>1</v>
      </c>
      <c r="HV5" s="119">
        <f t="shared" si="26"/>
        <v>1</v>
      </c>
      <c r="HW5" s="128">
        <v>300</v>
      </c>
      <c r="HX5" s="120">
        <f>IF(ISERROR(IF(ISERROR(HV5),HT5*HU5,IF(HW5=0,HV5*#REF!,HV5*HW5))),HT5*HU5,IF(ISERROR(HV5),HT5*HU5,IF(HW5=0,HV5*#REF!,HV5*HW5)))</f>
        <v>300</v>
      </c>
      <c r="HY5" s="124"/>
      <c r="HZ5" s="231"/>
      <c r="IA5" s="117">
        <v>222</v>
      </c>
      <c r="IB5" s="128">
        <v>158</v>
      </c>
      <c r="IC5" s="128">
        <v>1</v>
      </c>
      <c r="ID5" s="119">
        <f t="shared" si="27"/>
        <v>3.5076000000000001</v>
      </c>
      <c r="IE5" s="128">
        <v>550</v>
      </c>
      <c r="IF5" s="120">
        <f>IF(ISERROR(IF(ISERROR(ID5),IB5*IC5,IF(IE5=0,ID5*#REF!,ID5*IE5))),IB5*IC5,IF(ISERROR(ID5),IB5*IC5,IF(IE5=0,ID5*#REF!,ID5*IE5)))</f>
        <v>1929.18</v>
      </c>
      <c r="IG5" s="124"/>
      <c r="IH5" s="231"/>
      <c r="II5" s="117">
        <v>116</v>
      </c>
      <c r="IJ5" s="128">
        <v>152</v>
      </c>
      <c r="IK5" s="128">
        <v>3</v>
      </c>
      <c r="IL5" s="119">
        <f t="shared" si="28"/>
        <v>5.2896000000000001</v>
      </c>
      <c r="IM5" s="118">
        <v>750</v>
      </c>
      <c r="IN5" s="120">
        <f>IF(ISERROR(IF(ISERROR(IL5),IJ5*IK5,IF(IM5=0,IL5*#REF!,IL5*IM5))),IJ5*IK5,IF(ISERROR(IL5),IJ5*IK5,IF(IM5=0,IL5*#REF!,IL5*IM5)))</f>
        <v>3967.2000000000003</v>
      </c>
      <c r="IO5" s="124"/>
      <c r="IP5" s="231"/>
      <c r="IQ5" s="117">
        <v>144</v>
      </c>
      <c r="IR5" s="128">
        <v>119</v>
      </c>
      <c r="IS5" s="128">
        <v>1</v>
      </c>
      <c r="IT5" s="119">
        <f t="shared" si="29"/>
        <v>1.7136000000000002</v>
      </c>
      <c r="IU5" s="128">
        <v>500</v>
      </c>
      <c r="IV5" s="120">
        <f>IF(ISERROR(IF(ISERROR(IT5),IR5*IS5,IF(IU5=0,IT5*#REF!,IT5*IU5))),IR5*IS5,IF(ISERROR(IT5),IR5*IS5,IF(IU5=0,IT5*#REF!,IT5*IU5)))</f>
        <v>856.80000000000007</v>
      </c>
      <c r="IW5" s="124"/>
      <c r="IX5" s="231"/>
      <c r="IY5" s="117">
        <v>195</v>
      </c>
      <c r="IZ5" s="128">
        <v>135</v>
      </c>
      <c r="JA5" s="128">
        <v>1</v>
      </c>
      <c r="JB5" s="119">
        <f t="shared" si="30"/>
        <v>2.6324999999999998</v>
      </c>
      <c r="JC5" s="118" t="s">
        <v>144</v>
      </c>
      <c r="JD5" s="120">
        <f>IF(ISERROR(IF(ISERROR(JB5),IZ5*JA5,IF(JC5=0,JB5*#REF!,JB5*JC5))),IZ5*JA5,IF(ISERROR(JB5),IZ5*JA5,IF(JC5=0,JB5*#REF!,JB5*JC5)))</f>
        <v>135</v>
      </c>
      <c r="JE5" s="124"/>
      <c r="JF5" s="225"/>
      <c r="JG5" s="117">
        <v>97</v>
      </c>
      <c r="JH5" s="128">
        <v>101</v>
      </c>
      <c r="JI5" s="128">
        <v>1</v>
      </c>
      <c r="JJ5" s="119">
        <f t="shared" si="31"/>
        <v>1</v>
      </c>
      <c r="JK5" s="128">
        <v>500</v>
      </c>
      <c r="JL5" s="120">
        <f>IF(ISERROR(IF(ISERROR(JJ5),JH5*JI5,IF(JK5=0,JJ5*#REF!,JJ5*JK5))),JH5*JI5,IF(ISERROR(JJ5),JH5*JI5,IF(JK5=0,JJ5*#REF!,JJ5*JK5)))</f>
        <v>500</v>
      </c>
      <c r="JM5" s="124"/>
      <c r="JN5" s="225"/>
      <c r="JO5" s="117">
        <v>113</v>
      </c>
      <c r="JP5" s="128">
        <v>113</v>
      </c>
      <c r="JQ5" s="128">
        <v>2</v>
      </c>
      <c r="JR5" s="119">
        <f t="shared" si="32"/>
        <v>2.5537999999999998</v>
      </c>
      <c r="JS5" s="128">
        <v>500</v>
      </c>
      <c r="JT5" s="120">
        <f>IF(ISERROR(IF(ISERROR(JR5),JP5*JQ5,IF(JS5=0,JR5*#REF!,JR5*JS5))),JP5*JQ5,IF(ISERROR(JR5),JP5*JQ5,IF(JS5=0,JR5*#REF!,JR5*JS5)))</f>
        <v>1276.8999999999999</v>
      </c>
      <c r="JU5" s="124"/>
      <c r="JV5" s="231"/>
      <c r="JW5" s="117">
        <v>173</v>
      </c>
      <c r="JX5" s="128">
        <v>215</v>
      </c>
      <c r="JY5" s="128">
        <v>2</v>
      </c>
      <c r="JZ5" s="119">
        <f t="shared" si="33"/>
        <v>7.4390000000000001</v>
      </c>
      <c r="KA5" s="128">
        <v>325</v>
      </c>
      <c r="KB5" s="120">
        <f>IF(ISERROR(IF(ISERROR(JZ5),JX5*JY5,IF(KA5=0,JZ5*#REF!,JZ5*KA5))),JX5*JY5,IF(ISERROR(JZ5),JX5*JY5,IF(KA5=0,JZ5*#REF!,JZ5*KA5)))</f>
        <v>2417.6750000000002</v>
      </c>
      <c r="KC5" s="124"/>
      <c r="KD5" s="236"/>
      <c r="KE5" s="139">
        <v>335</v>
      </c>
      <c r="KF5" s="237">
        <v>130</v>
      </c>
      <c r="KG5" s="237">
        <v>4</v>
      </c>
      <c r="KH5" s="141">
        <f t="shared" si="34"/>
        <v>17.420000000000002</v>
      </c>
      <c r="KI5" s="237">
        <v>525</v>
      </c>
      <c r="KJ5" s="142">
        <f>IF(ISERROR(IF(ISERROR(KH5),KF5*KG5,IF(KI5=0,KH5*#REF!,KH5*KI5))),KF5*KG5,IF(ISERROR(KH5),KF5*KG5,IF(KI5=0,KH5*#REF!,KH5*KI5)))</f>
        <v>9145.5</v>
      </c>
      <c r="KK5" s="124"/>
      <c r="KL5" s="225"/>
      <c r="KM5" s="117">
        <v>116</v>
      </c>
      <c r="KN5" s="128">
        <v>139</v>
      </c>
      <c r="KO5" s="128">
        <v>1</v>
      </c>
      <c r="KP5" s="119">
        <f t="shared" si="35"/>
        <v>1.6124000000000001</v>
      </c>
      <c r="KQ5" s="128">
        <v>750</v>
      </c>
      <c r="KR5" s="120">
        <f>IF(ISERROR(IF(ISERROR(KP5),KN5*KO5,IF(KQ5=0,KP5*#REF!,KP5*KQ5))),KN5*KO5,IF(ISERROR(KP5),KN5*KO5,IF(KQ5=0,KP5*#REF!,KP5*KQ5)))</f>
        <v>1209.3</v>
      </c>
      <c r="KS5" s="124"/>
      <c r="KT5" s="225"/>
      <c r="KU5" s="117">
        <v>110</v>
      </c>
      <c r="KV5" s="128">
        <v>225</v>
      </c>
      <c r="KW5" s="118">
        <v>1</v>
      </c>
      <c r="KX5" s="119">
        <f t="shared" si="36"/>
        <v>2.4750000000000001</v>
      </c>
      <c r="KY5" s="128">
        <v>650</v>
      </c>
      <c r="KZ5" s="120">
        <f>IF(ISERROR(IF(ISERROR(KX5),KV5*KW5,IF(KY5=0,KX5*#REF!,KX5*KY5))),KV5*KW5,IF(ISERROR(KX5),KV5*KW5,IF(KY5=0,KX5*#REF!,KX5*KY5)))</f>
        <v>1608.75</v>
      </c>
      <c r="LA5" s="124"/>
      <c r="LB5" s="225" t="s">
        <v>146</v>
      </c>
      <c r="LC5" s="117">
        <v>116</v>
      </c>
      <c r="LD5" s="128">
        <v>111</v>
      </c>
      <c r="LE5" s="128">
        <v>1</v>
      </c>
      <c r="LF5" s="119">
        <f t="shared" si="37"/>
        <v>1.2875999999999999</v>
      </c>
      <c r="LG5" s="128">
        <v>550</v>
      </c>
      <c r="LH5" s="120">
        <f>IF(ISERROR(IF(ISERROR(LF5),LD5*LE5,IF(LG5=0,LF5*#REF!,LF5*LG5))),LD5*LE5,IF(ISERROR(LF5),LD5*LE5,IF(LG5=0,LF5*#REF!,LF5*LG5)))</f>
        <v>708.18</v>
      </c>
      <c r="LI5" s="124"/>
      <c r="LJ5" s="225"/>
      <c r="LK5" s="117">
        <v>192</v>
      </c>
      <c r="LL5" s="128">
        <v>170</v>
      </c>
      <c r="LM5" s="128">
        <v>3</v>
      </c>
      <c r="LN5" s="119">
        <f t="shared" si="38"/>
        <v>9.7919999999999998</v>
      </c>
      <c r="LO5" s="128"/>
      <c r="LP5" s="120">
        <f>IF(ISERROR(IF(ISERROR(LN5),LL5*LM5,IF(LO5=0,LN5*#REF!,LN5*LO5))),LL5*LM5,IF(ISERROR(LN5),LL5*LM5,IF(LO5=0,LN5*#REF!,LN5*LO5)))</f>
        <v>510</v>
      </c>
      <c r="LQ5" s="124"/>
      <c r="LR5" s="225"/>
      <c r="LS5" s="117">
        <v>88.5</v>
      </c>
      <c r="LT5" s="128">
        <v>108.5</v>
      </c>
      <c r="LU5" s="128">
        <v>6</v>
      </c>
      <c r="LV5" s="119">
        <f t="shared" si="39"/>
        <v>5.7613500000000002</v>
      </c>
      <c r="LW5" s="128">
        <v>300</v>
      </c>
      <c r="LX5" s="120">
        <f>IF(ISERROR(IF(ISERROR(LV5),LT5*LU5,IF(LW5=0,LV5*#REF!,LV5*LW5))),LT5*LU5,IF(ISERROR(LV5),LT5*LU5,IF(LW5=0,LV5*#REF!,LV5*LW5)))</f>
        <v>1728.405</v>
      </c>
      <c r="LY5" s="124"/>
      <c r="LZ5" s="225"/>
      <c r="MA5" s="117">
        <v>256</v>
      </c>
      <c r="MB5" s="128">
        <v>220</v>
      </c>
      <c r="MC5" s="128">
        <v>1</v>
      </c>
      <c r="MD5" s="119">
        <f t="shared" si="40"/>
        <v>5.6320000000000006</v>
      </c>
      <c r="ME5" s="128"/>
      <c r="MF5" s="120">
        <f>IF(ISERROR(IF(ISERROR(MD5),MB5*MC5,IF(ME5=0,MD5*#REF!,MD5*ME5))),MB5*MC5,IF(ISERROR(MD5),MB5*MC5,IF(ME5=0,MD5*#REF!,MD5*ME5)))</f>
        <v>220</v>
      </c>
      <c r="MG5" s="124"/>
      <c r="MH5" s="225" t="s">
        <v>190</v>
      </c>
      <c r="MI5" s="117">
        <v>134.5</v>
      </c>
      <c r="MJ5" s="128">
        <v>239.5</v>
      </c>
      <c r="MK5" s="128">
        <v>1</v>
      </c>
      <c r="ML5" s="119">
        <f t="shared" si="41"/>
        <v>3.2212749999999999</v>
      </c>
      <c r="MM5" s="128">
        <v>480</v>
      </c>
      <c r="MN5" s="120">
        <f>IF(ISERROR(IF(ISERROR(ML5),MJ5*MK5,IF(MM5=0,ML5*#REF!,ML5*MM5))),MJ5*MK5,IF(ISERROR(ML5),MJ5*MK5,IF(MM5=0,ML5*#REF!,ML5*MM5)))</f>
        <v>1546.212</v>
      </c>
      <c r="MO5" s="124"/>
      <c r="MP5" s="238" t="s">
        <v>191</v>
      </c>
      <c r="MQ5" s="144">
        <v>120</v>
      </c>
      <c r="MR5" s="239">
        <v>90</v>
      </c>
      <c r="MS5" s="239">
        <v>4</v>
      </c>
      <c r="MT5" s="146">
        <f t="shared" si="42"/>
        <v>4.32</v>
      </c>
      <c r="MU5" s="239">
        <v>650</v>
      </c>
      <c r="MV5" s="147">
        <f>IF(ISERROR(IF(ISERROR(MT5),MR5*MS5,IF(MU5=0,MT5*#REF!,MT5*MU5))),MR5*MS5,IF(ISERROR(MT5),MR5*MS5,IF(MU5=0,MT5*#REF!,MT5*MU5)))</f>
        <v>2808</v>
      </c>
      <c r="MW5" s="124"/>
      <c r="MX5" s="240"/>
      <c r="MY5" s="149">
        <v>120</v>
      </c>
      <c r="MZ5" s="241">
        <v>120</v>
      </c>
      <c r="NA5" s="241">
        <v>6</v>
      </c>
      <c r="NB5" s="151">
        <f t="shared" si="43"/>
        <v>8.64</v>
      </c>
      <c r="NC5" s="241">
        <v>230</v>
      </c>
      <c r="ND5" s="152">
        <f>IF(ISERROR(IF(ISERROR(NB5),MZ5*NA5,IF(NC5=0,NB5*#REF!,NB5*NC5))),MZ5*NA5,IF(ISERROR(NB5),MZ5*NA5,IF(NC5=0,NB5*#REF!,NB5*NC5)))</f>
        <v>1987.2</v>
      </c>
      <c r="NE5" s="124"/>
      <c r="NF5" s="242"/>
      <c r="NG5" s="149">
        <v>174</v>
      </c>
      <c r="NH5" s="241">
        <v>144</v>
      </c>
      <c r="NI5" s="241">
        <v>1</v>
      </c>
      <c r="NJ5" s="151">
        <f t="shared" si="44"/>
        <v>2.5055999999999998</v>
      </c>
      <c r="NK5" s="241">
        <v>800</v>
      </c>
      <c r="NL5" s="152">
        <f>IF(ISERROR(IF(ISERROR(NJ5),NH5*NI5,IF(NK5=0,NJ5*#REF!,NJ5*NK5))),NH5*NI5,IF(ISERROR(NJ5),NH5*NI5,IF(NK5=0,NJ5*#REF!,NJ5*NK5)))</f>
        <v>2004.4799999999998</v>
      </c>
      <c r="NM5" s="124"/>
      <c r="NN5" s="240"/>
      <c r="NO5" s="149">
        <v>151</v>
      </c>
      <c r="NP5" s="241">
        <v>177</v>
      </c>
      <c r="NQ5" s="241">
        <v>1</v>
      </c>
      <c r="NR5" s="151">
        <f t="shared" si="45"/>
        <v>2.6726999999999999</v>
      </c>
      <c r="NS5" s="241">
        <v>630</v>
      </c>
      <c r="NT5" s="152">
        <f>IF(ISERROR(IF(ISERROR(NR5),NP5*NQ5,IF(NS5=0,NR5*#REF!,NR5*NS5))),NP5*NQ5,IF(ISERROR(NR5),NP5*NQ5,IF(NS5=0,NR5*#REF!,NR5*NS5)))</f>
        <v>1683.8009999999999</v>
      </c>
      <c r="NU5" s="124"/>
      <c r="NV5" s="240"/>
      <c r="NW5" s="149">
        <v>180.5</v>
      </c>
      <c r="NX5" s="241">
        <v>217</v>
      </c>
      <c r="NY5" s="241">
        <v>1</v>
      </c>
      <c r="NZ5" s="151">
        <f t="shared" si="46"/>
        <v>3.9168500000000002</v>
      </c>
      <c r="OA5" s="241">
        <v>600</v>
      </c>
      <c r="OB5" s="152">
        <f>IF(ISERROR(IF(ISERROR(NZ5),NX5*NY5,IF(OA5=0,NZ5*#REF!,NZ5*OA5))),NX5*NY5,IF(ISERROR(NZ5),NX5*NY5,IF(OA5=0,NZ5*#REF!,NZ5*OA5)))</f>
        <v>2350.11</v>
      </c>
      <c r="OC5" s="124"/>
      <c r="OD5" s="240"/>
      <c r="OE5" s="149">
        <v>130</v>
      </c>
      <c r="OF5" s="241">
        <v>134</v>
      </c>
      <c r="OG5" s="241">
        <v>1</v>
      </c>
      <c r="OH5" s="151">
        <f t="shared" si="47"/>
        <v>1.742</v>
      </c>
      <c r="OI5" s="241">
        <v>630</v>
      </c>
      <c r="OJ5" s="152">
        <f>IF(ISERROR(IF(ISERROR(OH5),OF5*OG5,IF(OI5=0,OH5*#REF!,OH5*OI5))),OF5*OG5,IF(ISERROR(OH5),OF5*OG5,IF(OI5=0,OH5*#REF!,OH5*OI5)))</f>
        <v>1097.46</v>
      </c>
      <c r="OK5" s="124"/>
      <c r="OL5" s="242"/>
      <c r="OM5" s="149">
        <v>285</v>
      </c>
      <c r="ON5" s="241">
        <v>235</v>
      </c>
      <c r="OO5" s="241">
        <v>1</v>
      </c>
      <c r="OP5" s="151">
        <f>IF(IF(ISERROR((OM5*ON5*OO5)/100/100)*0,(OM5*ON5*OO5)/100/100)&lt;1,1,IF(ISERROR((OM5*ON5*OO5)/100/100),0,(OM5*ON5*OO5)/100/100))</f>
        <v>6.6974999999999998</v>
      </c>
      <c r="OQ5" s="150">
        <v>500</v>
      </c>
      <c r="OR5" s="152">
        <f t="shared" ref="OR5:OR54" si="343">IF(OP5=0,OO5*OQ5,OP5*OQ5)</f>
        <v>3348.75</v>
      </c>
      <c r="OS5" s="124"/>
      <c r="OT5" s="243"/>
      <c r="OU5" s="244">
        <v>1</v>
      </c>
      <c r="OV5" s="156">
        <v>199</v>
      </c>
      <c r="OW5" s="244">
        <v>160</v>
      </c>
      <c r="OX5" s="157">
        <f t="shared" ref="OX5:OX54" si="344">IF((OV5+OW5)&lt;200,OU5,(OU5*OV5*OW5)/100/100)*AND(IF(OV5=0,0,(OU5*OV5*OW5)/100/100))</f>
        <v>3.1839999999999997</v>
      </c>
      <c r="OY5" s="245">
        <v>630</v>
      </c>
      <c r="OZ5" s="159">
        <f t="shared" si="48"/>
        <v>2005.9199999999998</v>
      </c>
      <c r="PA5" s="9"/>
      <c r="PB5" s="243"/>
      <c r="PC5" s="244">
        <v>1</v>
      </c>
      <c r="PD5" s="156">
        <v>24.5</v>
      </c>
      <c r="PE5" s="244">
        <v>107</v>
      </c>
      <c r="PF5" s="157">
        <f t="shared" ref="PF5:PF54" si="345">IF((PD5+PE5)&lt;200,PC5,(PC5*PD5*PE5)/100/100)*AND(IF(PD5=0,0,(PC5*PD5*PE5)/100/100))</f>
        <v>1</v>
      </c>
      <c r="PG5" s="245">
        <v>580</v>
      </c>
      <c r="PH5" s="159">
        <f t="shared" si="49"/>
        <v>580</v>
      </c>
      <c r="PI5" s="9"/>
      <c r="PJ5" s="243"/>
      <c r="PK5" s="244">
        <v>1</v>
      </c>
      <c r="PL5" s="156">
        <v>101.5</v>
      </c>
      <c r="PM5" s="244">
        <v>105</v>
      </c>
      <c r="PN5" s="157">
        <f t="shared" ref="PN5:PN54" si="346">IF((PL5+PM5)&lt;200,PK5,(PK5*PL5*PM5)/100/100)*AND(IF(PL5=0,0,(PK5*PL5*PM5)/100/100))</f>
        <v>1.06575</v>
      </c>
      <c r="PO5" s="245">
        <v>630</v>
      </c>
      <c r="PP5" s="159">
        <f t="shared" si="50"/>
        <v>671.42250000000001</v>
      </c>
      <c r="PQ5" s="9"/>
      <c r="PR5" s="243"/>
      <c r="PS5" s="244">
        <v>1</v>
      </c>
      <c r="PT5" s="156">
        <v>103</v>
      </c>
      <c r="PU5" s="244">
        <v>259.5</v>
      </c>
      <c r="PV5" s="157">
        <f t="shared" ref="PV5:PV54" si="347">IF((PT5+PU5)&lt;200,PS5,(PS5*PT5*PU5)/100/100)*AND(IF(PT5=0,0,(PS5*PT5*PU5)/100/100))</f>
        <v>2.6728500000000004</v>
      </c>
      <c r="PW5" s="245"/>
      <c r="PX5" s="159">
        <f t="shared" si="51"/>
        <v>0</v>
      </c>
      <c r="PY5" s="9"/>
      <c r="PZ5" s="243"/>
      <c r="QA5" s="244">
        <v>2</v>
      </c>
      <c r="QB5" s="156">
        <v>71</v>
      </c>
      <c r="QC5" s="244">
        <v>91</v>
      </c>
      <c r="QD5" s="157">
        <f t="shared" ref="QD5:QD54" si="348">IF((QB5+QC5)&lt;200,QA5,(QA5*QB5*QC5)/100/100)*AND(IF(QB5=0,0,(QA5*QB5*QC5)/100/100))</f>
        <v>2</v>
      </c>
      <c r="QE5" s="245">
        <v>300</v>
      </c>
      <c r="QF5" s="159">
        <f t="shared" si="52"/>
        <v>600</v>
      </c>
      <c r="QG5" s="9"/>
      <c r="QH5" s="243"/>
      <c r="QI5" s="244">
        <v>41</v>
      </c>
      <c r="QJ5" s="156">
        <v>145</v>
      </c>
      <c r="QK5" s="244">
        <v>185</v>
      </c>
      <c r="QL5" s="157">
        <f t="shared" ref="QL5:QL54" si="349">IF((QJ5+QK5)&lt;200,QI5,(QI5*QJ5*QK5)/100/100)*AND(IF(QJ5=0,0,(QI5*QJ5*QK5)/100/100))</f>
        <v>109.9825</v>
      </c>
      <c r="QM5" s="245"/>
      <c r="QN5" s="159">
        <f t="shared" si="53"/>
        <v>0</v>
      </c>
      <c r="QO5" s="9"/>
      <c r="QP5" s="246"/>
      <c r="QQ5" s="244">
        <v>4</v>
      </c>
      <c r="QR5" s="156">
        <v>109.5</v>
      </c>
      <c r="QS5" s="244">
        <v>111</v>
      </c>
      <c r="QT5" s="157">
        <f t="shared" ref="QT5:QT54" si="350">IF((QR5+QS5)&lt;200,QQ5,(QQ5*QR5*QS5)/100/100)*AND(IF(QR5=0,0,(QQ5*QR5*QS5)/100/100))</f>
        <v>4.8617999999999997</v>
      </c>
      <c r="QU5" s="245">
        <v>235</v>
      </c>
      <c r="QV5" s="159">
        <f t="shared" si="54"/>
        <v>1142.5229999999999</v>
      </c>
      <c r="QW5" s="9"/>
      <c r="QX5" s="243"/>
      <c r="QY5" s="244">
        <v>1</v>
      </c>
      <c r="QZ5" s="156">
        <v>73</v>
      </c>
      <c r="RA5" s="244">
        <v>244</v>
      </c>
      <c r="RB5" s="157">
        <f t="shared" ref="RB5:RB54" si="351">IF((QZ5+RA5)&lt;200,QY5,(QY5*QZ5*RA5)/100/100)*AND(IF(QZ5=0,0,(QY5*QZ5*RA5)/100/100))</f>
        <v>1.7812000000000001</v>
      </c>
      <c r="RC5" s="245">
        <v>300</v>
      </c>
      <c r="RD5" s="159">
        <f t="shared" si="55"/>
        <v>534.36</v>
      </c>
      <c r="RE5" s="9"/>
      <c r="RF5" s="243"/>
      <c r="RG5" s="244">
        <v>1</v>
      </c>
      <c r="RH5" s="156">
        <v>192.5</v>
      </c>
      <c r="RI5" s="244">
        <v>216</v>
      </c>
      <c r="RJ5" s="157">
        <f t="shared" ref="RJ5:RJ54" si="352">IF((RH5+RI5)&lt;200,RG5,(RG5*RH5*RI5)/100/100)*AND(IF(RH5=0,0,(RG5*RH5*RI5)/100/100))</f>
        <v>4.1580000000000004</v>
      </c>
      <c r="RK5" s="245">
        <v>300</v>
      </c>
      <c r="RL5" s="159">
        <f t="shared" si="56"/>
        <v>1247.4000000000001</v>
      </c>
      <c r="RM5" s="9"/>
      <c r="RN5" s="243"/>
      <c r="RO5" s="247">
        <v>5</v>
      </c>
      <c r="RP5" s="156">
        <v>193</v>
      </c>
      <c r="RQ5" s="244">
        <v>116</v>
      </c>
      <c r="RR5" s="157">
        <f t="shared" ref="RR5:RR54" si="353">IF((RP5+RQ5)&lt;200,RO5,(RO5*RP5*RQ5)/100/100)*AND(IF(RP5=0,0,(RO5*RP5*RQ5)/100/100))</f>
        <v>11.194000000000001</v>
      </c>
      <c r="RS5" s="158">
        <v>600</v>
      </c>
      <c r="RT5" s="159">
        <f t="shared" si="57"/>
        <v>6716.4000000000005</v>
      </c>
      <c r="RU5" s="9"/>
      <c r="RV5" s="248"/>
      <c r="RW5" s="155">
        <v>1</v>
      </c>
      <c r="RX5" s="156">
        <v>100</v>
      </c>
      <c r="RY5" s="244">
        <v>96.5</v>
      </c>
      <c r="RZ5" s="157">
        <f t="shared" ref="RZ5:RZ54" si="354">IF((RX5+RY5)&lt;200,RW5,(RW5*RX5*RY5)/100/100)*AND(IF(RX5=0,0,(RW5*RX5*RY5)/100/100))</f>
        <v>1</v>
      </c>
      <c r="SA5" s="245">
        <v>500</v>
      </c>
      <c r="SB5" s="159">
        <f t="shared" si="58"/>
        <v>500</v>
      </c>
      <c r="SC5" s="9"/>
      <c r="SD5" s="243" t="s">
        <v>192</v>
      </c>
      <c r="SE5" s="244">
        <v>3</v>
      </c>
      <c r="SF5" s="156"/>
      <c r="SG5" s="244"/>
      <c r="SH5" s="157">
        <f t="shared" ref="SH5:SH54" si="355">IF((SF5+SG5)&lt;200,SE5,(SE5*SF5*SG5)/100/100)*AND(IF(SF5=0,0,(SE5*SF5*SG5)/100/100))</f>
        <v>0</v>
      </c>
      <c r="SI5" s="245">
        <v>1400</v>
      </c>
      <c r="SJ5" s="159">
        <f t="shared" si="59"/>
        <v>4200</v>
      </c>
      <c r="SK5" s="9"/>
      <c r="SL5" s="243"/>
      <c r="SM5" s="156">
        <v>112.5</v>
      </c>
      <c r="SN5" s="244">
        <v>113.5</v>
      </c>
      <c r="SO5" s="244">
        <v>2</v>
      </c>
      <c r="SP5" s="157">
        <f t="shared" si="60"/>
        <v>2.55375</v>
      </c>
      <c r="SQ5" s="245">
        <v>550</v>
      </c>
      <c r="SR5" s="159">
        <f t="shared" si="61"/>
        <v>1404.5625</v>
      </c>
      <c r="SS5" s="9"/>
      <c r="ST5" s="248"/>
      <c r="SU5" s="156">
        <v>92</v>
      </c>
      <c r="SV5" s="244">
        <v>210</v>
      </c>
      <c r="SW5" s="244">
        <v>8</v>
      </c>
      <c r="SX5" s="162">
        <f t="shared" si="62"/>
        <v>15.456</v>
      </c>
      <c r="SY5" s="245">
        <v>400</v>
      </c>
      <c r="SZ5" s="159">
        <f t="shared" si="63"/>
        <v>6182.4</v>
      </c>
      <c r="TA5" s="9">
        <v>2</v>
      </c>
      <c r="TB5" s="180" t="s">
        <v>193</v>
      </c>
      <c r="TC5" s="182">
        <v>200</v>
      </c>
      <c r="TD5" s="181">
        <v>300</v>
      </c>
      <c r="TE5" s="182">
        <v>11</v>
      </c>
      <c r="TF5" s="249">
        <f t="shared" si="64"/>
        <v>66</v>
      </c>
      <c r="TG5" s="158">
        <v>265</v>
      </c>
      <c r="TH5" s="250">
        <f t="shared" si="65"/>
        <v>17490</v>
      </c>
      <c r="TI5" s="9"/>
      <c r="TJ5" s="243"/>
      <c r="TK5" s="174">
        <v>88</v>
      </c>
      <c r="TL5" s="244">
        <v>260</v>
      </c>
      <c r="TM5" s="244">
        <v>1</v>
      </c>
      <c r="TN5" s="157">
        <f t="shared" si="66"/>
        <v>2.2880000000000003</v>
      </c>
      <c r="TO5" s="245">
        <v>330</v>
      </c>
      <c r="TP5" s="159">
        <f t="shared" si="67"/>
        <v>755.04000000000008</v>
      </c>
      <c r="TQ5" s="9"/>
      <c r="TR5" s="248"/>
      <c r="TS5" s="156">
        <v>142</v>
      </c>
      <c r="TT5" s="244">
        <v>165</v>
      </c>
      <c r="TU5" s="244">
        <v>5</v>
      </c>
      <c r="TV5" s="157">
        <f t="shared" si="68"/>
        <v>11.715</v>
      </c>
      <c r="TW5" s="245">
        <v>825</v>
      </c>
      <c r="TX5" s="159">
        <f t="shared" si="69"/>
        <v>9664.875</v>
      </c>
      <c r="TY5" s="9"/>
      <c r="TZ5" s="243"/>
      <c r="UA5" s="166">
        <v>361</v>
      </c>
      <c r="UB5" s="155">
        <v>96.5</v>
      </c>
      <c r="UC5" s="244">
        <v>1</v>
      </c>
      <c r="UD5" s="157">
        <f t="shared" si="70"/>
        <v>3.4836499999999999</v>
      </c>
      <c r="UE5" s="245">
        <v>320</v>
      </c>
      <c r="UF5" s="159">
        <f t="shared" si="71"/>
        <v>1114.768</v>
      </c>
      <c r="UG5" s="9"/>
      <c r="UH5" s="246" t="s">
        <v>194</v>
      </c>
      <c r="UI5" s="181"/>
      <c r="UJ5" s="251"/>
      <c r="UK5" s="251">
        <v>50</v>
      </c>
      <c r="UL5" s="157">
        <f t="shared" si="72"/>
        <v>0</v>
      </c>
      <c r="UM5" s="252">
        <v>33</v>
      </c>
      <c r="UN5" s="159">
        <f t="shared" si="73"/>
        <v>1650</v>
      </c>
      <c r="UO5" s="96"/>
      <c r="UP5" s="243" t="s">
        <v>195</v>
      </c>
      <c r="UQ5" s="156"/>
      <c r="UR5" s="244"/>
      <c r="US5" s="244">
        <v>1</v>
      </c>
      <c r="UT5" s="157">
        <f>IF((UQ5+UR5)&lt;200,US5,(US5*UQ5*UR5)/100/100)*AND(IF(UQ5=0,0,(US5*UQ5*UR5)/100/100))</f>
        <v>0</v>
      </c>
      <c r="UU5" s="245">
        <v>2220</v>
      </c>
      <c r="UV5" s="159">
        <f t="shared" si="75"/>
        <v>2220</v>
      </c>
      <c r="UW5" s="9"/>
      <c r="UX5" s="243"/>
      <c r="UY5" s="156">
        <v>76.5</v>
      </c>
      <c r="UZ5" s="244">
        <v>283.5</v>
      </c>
      <c r="VA5" s="244">
        <v>2</v>
      </c>
      <c r="VB5" s="157">
        <f t="shared" si="76"/>
        <v>4.3375500000000002</v>
      </c>
      <c r="VC5" s="245"/>
      <c r="VD5" s="159">
        <f t="shared" si="77"/>
        <v>0</v>
      </c>
      <c r="VE5" s="9"/>
      <c r="VF5" s="243"/>
      <c r="VG5" s="156">
        <v>93.5</v>
      </c>
      <c r="VH5" s="244">
        <v>113</v>
      </c>
      <c r="VI5" s="244">
        <v>23</v>
      </c>
      <c r="VJ5" s="157">
        <f t="shared" si="78"/>
        <v>24.300650000000001</v>
      </c>
      <c r="VK5" s="245">
        <v>400</v>
      </c>
      <c r="VL5" s="159">
        <f t="shared" si="79"/>
        <v>9720.26</v>
      </c>
      <c r="VM5" s="9"/>
      <c r="VN5" s="243" t="s">
        <v>196</v>
      </c>
      <c r="VO5" s="156"/>
      <c r="VP5" s="244"/>
      <c r="VQ5" s="244">
        <v>1</v>
      </c>
      <c r="VR5" s="157">
        <f t="shared" si="80"/>
        <v>0</v>
      </c>
      <c r="VS5" s="245">
        <v>750</v>
      </c>
      <c r="VT5" s="159">
        <f t="shared" si="81"/>
        <v>750</v>
      </c>
      <c r="VU5" s="9"/>
      <c r="VV5" s="243" t="s">
        <v>197</v>
      </c>
      <c r="VW5" s="156">
        <v>240</v>
      </c>
      <c r="VX5" s="244">
        <v>98</v>
      </c>
      <c r="VY5" s="244">
        <v>16</v>
      </c>
      <c r="VZ5" s="157">
        <f t="shared" si="82"/>
        <v>37.631999999999998</v>
      </c>
      <c r="WA5" s="245">
        <v>330</v>
      </c>
      <c r="WB5" s="159">
        <f t="shared" si="83"/>
        <v>12418.56</v>
      </c>
      <c r="WC5" s="9"/>
      <c r="WD5" s="253"/>
      <c r="WE5" s="191">
        <v>150</v>
      </c>
      <c r="WF5" s="254">
        <v>300</v>
      </c>
      <c r="WG5" s="254">
        <v>10</v>
      </c>
      <c r="WH5" s="192">
        <f t="shared" si="84"/>
        <v>45</v>
      </c>
      <c r="WI5" s="255">
        <v>265</v>
      </c>
      <c r="WJ5" s="194">
        <f t="shared" si="85"/>
        <v>11925</v>
      </c>
      <c r="WK5" s="9"/>
      <c r="WL5" s="253"/>
      <c r="WM5" s="254">
        <v>111</v>
      </c>
      <c r="WN5" s="191">
        <v>109.5</v>
      </c>
      <c r="WO5" s="254">
        <v>4</v>
      </c>
      <c r="WP5" s="192">
        <f t="shared" si="86"/>
        <v>4.8617999999999997</v>
      </c>
      <c r="WQ5" s="255">
        <v>230</v>
      </c>
      <c r="WR5" s="194">
        <f t="shared" si="87"/>
        <v>1118.2139999999999</v>
      </c>
      <c r="WS5" s="9"/>
      <c r="WT5" s="243"/>
      <c r="WU5" s="156">
        <v>117</v>
      </c>
      <c r="WV5" s="244">
        <v>300</v>
      </c>
      <c r="WW5" s="244">
        <v>1</v>
      </c>
      <c r="WX5" s="157">
        <f t="shared" si="88"/>
        <v>3.51</v>
      </c>
      <c r="WY5" s="245">
        <v>500</v>
      </c>
      <c r="WZ5" s="159">
        <f t="shared" si="89"/>
        <v>1755</v>
      </c>
      <c r="XA5" s="9"/>
      <c r="XB5" s="243" t="s">
        <v>198</v>
      </c>
      <c r="XC5" s="156"/>
      <c r="XD5" s="244"/>
      <c r="XE5" s="244">
        <v>1</v>
      </c>
      <c r="XF5" s="157">
        <f t="shared" si="90"/>
        <v>0</v>
      </c>
      <c r="XG5" s="245">
        <v>350</v>
      </c>
      <c r="XH5" s="159">
        <f t="shared" si="91"/>
        <v>350</v>
      </c>
      <c r="XI5" s="9"/>
      <c r="XJ5" s="253"/>
      <c r="XK5" s="256">
        <v>110</v>
      </c>
      <c r="XL5" s="254">
        <v>219</v>
      </c>
      <c r="XM5" s="254">
        <v>2</v>
      </c>
      <c r="XN5" s="192">
        <f t="shared" si="92"/>
        <v>4.8180000000000005</v>
      </c>
      <c r="XO5" s="255">
        <v>230</v>
      </c>
      <c r="XP5" s="194">
        <f t="shared" si="93"/>
        <v>1108.1400000000001</v>
      </c>
      <c r="XQ5" s="9"/>
      <c r="XR5" s="257" t="s">
        <v>199</v>
      </c>
      <c r="XS5" s="196">
        <v>140</v>
      </c>
      <c r="XT5" s="197">
        <v>100</v>
      </c>
      <c r="XU5" s="197">
        <v>4</v>
      </c>
      <c r="XV5" s="258">
        <f t="shared" si="94"/>
        <v>5.6</v>
      </c>
      <c r="XW5" s="199">
        <v>230</v>
      </c>
      <c r="XX5" s="259">
        <f t="shared" si="95"/>
        <v>1288</v>
      </c>
      <c r="XY5" s="9"/>
      <c r="XZ5" s="257" t="s">
        <v>200</v>
      </c>
      <c r="YA5" s="196">
        <v>141</v>
      </c>
      <c r="YB5" s="197">
        <v>220</v>
      </c>
      <c r="YC5" s="197">
        <v>118</v>
      </c>
      <c r="YD5" s="258">
        <f t="shared" si="96"/>
        <v>366.036</v>
      </c>
      <c r="YE5" s="199">
        <v>20</v>
      </c>
      <c r="YF5" s="259">
        <f t="shared" si="97"/>
        <v>7320.72</v>
      </c>
      <c r="YG5" s="9"/>
      <c r="YH5" s="253" t="s">
        <v>167</v>
      </c>
      <c r="YI5" s="191">
        <v>152</v>
      </c>
      <c r="YJ5" s="190">
        <v>293</v>
      </c>
      <c r="YK5" s="190">
        <v>2</v>
      </c>
      <c r="YL5" s="260">
        <f t="shared" si="98"/>
        <v>8.9071999999999996</v>
      </c>
      <c r="YM5" s="193">
        <v>230</v>
      </c>
      <c r="YN5" s="261">
        <f t="shared" si="99"/>
        <v>2048.6559999999999</v>
      </c>
      <c r="YO5" s="9"/>
      <c r="YP5" s="262"/>
      <c r="YQ5" s="196">
        <v>160</v>
      </c>
      <c r="YR5" s="263">
        <v>300</v>
      </c>
      <c r="YS5" s="263">
        <v>17</v>
      </c>
      <c r="YT5" s="198">
        <f t="shared" si="100"/>
        <v>81.599999999999994</v>
      </c>
      <c r="YU5" s="264">
        <v>265</v>
      </c>
      <c r="YV5" s="200">
        <f t="shared" si="101"/>
        <v>21624</v>
      </c>
      <c r="YW5" s="9"/>
      <c r="YX5" s="253"/>
      <c r="YY5" s="191">
        <v>120</v>
      </c>
      <c r="YZ5" s="254">
        <v>120</v>
      </c>
      <c r="ZA5" s="254">
        <v>6</v>
      </c>
      <c r="ZB5" s="192">
        <f t="shared" si="102"/>
        <v>8.64</v>
      </c>
      <c r="ZC5" s="255">
        <v>230</v>
      </c>
      <c r="ZD5" s="194">
        <f t="shared" si="103"/>
        <v>1987.2</v>
      </c>
      <c r="ZE5" s="9"/>
      <c r="ZF5" s="248"/>
      <c r="ZG5" s="156">
        <v>80</v>
      </c>
      <c r="ZH5" s="244">
        <v>152</v>
      </c>
      <c r="ZI5" s="244">
        <v>1</v>
      </c>
      <c r="ZJ5" s="157">
        <f t="shared" si="104"/>
        <v>1.216</v>
      </c>
      <c r="ZK5" s="245">
        <v>630</v>
      </c>
      <c r="ZL5" s="159">
        <f t="shared" si="105"/>
        <v>766.07999999999993</v>
      </c>
      <c r="ZM5" s="9"/>
      <c r="ZN5" s="248"/>
      <c r="ZO5" s="156">
        <v>143</v>
      </c>
      <c r="ZP5" s="244">
        <v>154</v>
      </c>
      <c r="ZQ5" s="244">
        <v>1</v>
      </c>
      <c r="ZR5" s="157">
        <f t="shared" si="106"/>
        <v>2.2021999999999999</v>
      </c>
      <c r="ZS5" s="245">
        <v>580</v>
      </c>
      <c r="ZT5" s="159">
        <f t="shared" si="107"/>
        <v>1277.2760000000001</v>
      </c>
      <c r="ZU5" s="9"/>
      <c r="ZV5" s="248"/>
      <c r="ZW5" s="156">
        <v>118</v>
      </c>
      <c r="ZX5" s="244">
        <v>216</v>
      </c>
      <c r="ZY5" s="244">
        <v>3</v>
      </c>
      <c r="ZZ5" s="157">
        <f t="shared" si="108"/>
        <v>7.6463999999999999</v>
      </c>
      <c r="AAA5" s="245">
        <v>630</v>
      </c>
      <c r="AAB5" s="159">
        <f t="shared" si="109"/>
        <v>4817.232</v>
      </c>
      <c r="AAC5" s="9"/>
      <c r="AAD5" s="265"/>
      <c r="AAE5" s="156">
        <v>108</v>
      </c>
      <c r="AAF5" s="244">
        <v>96</v>
      </c>
      <c r="AAG5" s="244">
        <v>1</v>
      </c>
      <c r="AAH5" s="157">
        <f t="shared" si="110"/>
        <v>1.0368000000000002</v>
      </c>
      <c r="AAI5" s="245">
        <v>500</v>
      </c>
      <c r="AAJ5" s="159">
        <f t="shared" si="111"/>
        <v>518.40000000000009</v>
      </c>
      <c r="AAK5" s="9"/>
      <c r="AAL5" s="248"/>
      <c r="AAM5" s="156">
        <v>168</v>
      </c>
      <c r="AAN5" s="244">
        <v>209</v>
      </c>
      <c r="AAO5" s="244">
        <v>1</v>
      </c>
      <c r="AAP5" s="157">
        <f t="shared" si="112"/>
        <v>3.5112000000000001</v>
      </c>
      <c r="AAQ5" s="158">
        <v>400</v>
      </c>
      <c r="AAR5" s="159">
        <f t="shared" si="113"/>
        <v>1404.48</v>
      </c>
      <c r="AAS5" s="9"/>
      <c r="AAT5" s="248"/>
      <c r="AAU5" s="156"/>
      <c r="AAV5" s="244"/>
      <c r="AAW5" s="244"/>
      <c r="AAX5" s="157">
        <f t="shared" si="114"/>
        <v>0</v>
      </c>
      <c r="AAY5" s="245"/>
      <c r="AAZ5" s="159">
        <f t="shared" si="115"/>
        <v>0</v>
      </c>
      <c r="ABA5" s="9"/>
      <c r="ABB5" s="248"/>
      <c r="ABC5" s="156">
        <v>190.5</v>
      </c>
      <c r="ABD5" s="244">
        <v>58</v>
      </c>
      <c r="ABE5" s="244">
        <v>1</v>
      </c>
      <c r="ABF5" s="157">
        <f t="shared" si="116"/>
        <v>1.1049</v>
      </c>
      <c r="ABG5" s="245"/>
      <c r="ABH5" s="159">
        <f t="shared" si="117"/>
        <v>0</v>
      </c>
      <c r="ABI5" s="9"/>
      <c r="ABJ5" s="248"/>
      <c r="ABK5" s="156">
        <v>250</v>
      </c>
      <c r="ABL5" s="244">
        <v>150</v>
      </c>
      <c r="ABM5" s="244">
        <v>1</v>
      </c>
      <c r="ABN5" s="157">
        <f t="shared" si="118"/>
        <v>3.75</v>
      </c>
      <c r="ABO5" s="158">
        <v>650</v>
      </c>
      <c r="ABP5" s="159">
        <f t="shared" si="119"/>
        <v>2437.5</v>
      </c>
      <c r="ABQ5" s="9"/>
      <c r="ABR5" s="243"/>
      <c r="ABS5" s="156">
        <v>125</v>
      </c>
      <c r="ABT5" s="244">
        <v>242</v>
      </c>
      <c r="ABU5" s="244">
        <v>1</v>
      </c>
      <c r="ABV5" s="157">
        <f t="shared" si="120"/>
        <v>3.0249999999999999</v>
      </c>
      <c r="ABW5" s="158">
        <v>650</v>
      </c>
      <c r="ABX5" s="159">
        <f t="shared" si="121"/>
        <v>1966.25</v>
      </c>
      <c r="ABY5" s="9"/>
      <c r="ABZ5" s="243"/>
      <c r="ACA5" s="191">
        <v>170</v>
      </c>
      <c r="ACB5" s="254">
        <v>205</v>
      </c>
      <c r="ACC5" s="254">
        <v>2</v>
      </c>
      <c r="ACD5" s="192">
        <f t="shared" si="122"/>
        <v>6.97</v>
      </c>
      <c r="ACE5" s="193">
        <v>400</v>
      </c>
      <c r="ACF5" s="194">
        <f t="shared" si="123"/>
        <v>2788</v>
      </c>
      <c r="ACG5" s="9"/>
      <c r="ACH5" s="248"/>
      <c r="ACI5" s="156">
        <v>144</v>
      </c>
      <c r="ACJ5" s="244">
        <v>115</v>
      </c>
      <c r="ACK5" s="244">
        <v>1</v>
      </c>
      <c r="ACL5" s="157">
        <f t="shared" si="124"/>
        <v>1.6559999999999999</v>
      </c>
      <c r="ACM5" s="158">
        <v>900</v>
      </c>
      <c r="ACN5" s="159">
        <f t="shared" si="125"/>
        <v>1490.3999999999999</v>
      </c>
      <c r="ACO5" s="9"/>
      <c r="ACP5" s="266"/>
      <c r="ACQ5" s="267"/>
      <c r="ACR5" s="268"/>
      <c r="ACS5" s="268"/>
      <c r="ACT5" s="269">
        <f t="shared" si="126"/>
        <v>0</v>
      </c>
      <c r="ACU5" s="270"/>
      <c r="ACV5" s="271">
        <f t="shared" si="127"/>
        <v>0</v>
      </c>
      <c r="ACW5" s="9"/>
      <c r="ACX5" s="266"/>
      <c r="ACY5" s="267">
        <v>155</v>
      </c>
      <c r="ACZ5" s="268">
        <v>174</v>
      </c>
      <c r="ADA5" s="268">
        <v>1</v>
      </c>
      <c r="ADB5" s="269">
        <f t="shared" si="128"/>
        <v>2.6970000000000001</v>
      </c>
      <c r="ADC5" s="270">
        <v>850</v>
      </c>
      <c r="ADD5" s="271">
        <f t="shared" si="129"/>
        <v>2292.4500000000003</v>
      </c>
      <c r="ADE5" s="9"/>
      <c r="ADF5" s="266"/>
      <c r="ADG5" s="267">
        <v>157</v>
      </c>
      <c r="ADH5" s="268">
        <v>167</v>
      </c>
      <c r="ADI5" s="268">
        <v>1</v>
      </c>
      <c r="ADJ5" s="269">
        <f t="shared" si="130"/>
        <v>2.6219000000000001</v>
      </c>
      <c r="ADK5" s="270">
        <v>850</v>
      </c>
      <c r="ADL5" s="271">
        <f t="shared" si="131"/>
        <v>2228.6150000000002</v>
      </c>
      <c r="ADM5" s="9"/>
      <c r="ADN5" s="243"/>
      <c r="ADO5" s="156">
        <v>212</v>
      </c>
      <c r="ADP5" s="244">
        <v>101</v>
      </c>
      <c r="ADQ5" s="244">
        <v>1</v>
      </c>
      <c r="ADR5" s="157">
        <f t="shared" si="132"/>
        <v>2.1412</v>
      </c>
      <c r="ADS5" s="158">
        <v>675</v>
      </c>
      <c r="ADT5" s="159">
        <f t="shared" si="133"/>
        <v>1445.31</v>
      </c>
      <c r="ADU5" s="9"/>
      <c r="ADV5" s="243"/>
      <c r="ADW5" s="156">
        <v>199</v>
      </c>
      <c r="ADX5" s="244">
        <v>213</v>
      </c>
      <c r="ADY5" s="244">
        <v>1</v>
      </c>
      <c r="ADZ5" s="157">
        <f t="shared" si="134"/>
        <v>4.2386999999999997</v>
      </c>
      <c r="AEA5" s="158">
        <v>700</v>
      </c>
      <c r="AEB5" s="159">
        <f t="shared" si="135"/>
        <v>2967.0899999999997</v>
      </c>
      <c r="AEC5" s="9"/>
      <c r="AED5" s="243"/>
      <c r="AEE5" s="156">
        <v>360</v>
      </c>
      <c r="AEF5" s="244">
        <v>100</v>
      </c>
      <c r="AEG5" s="244">
        <v>1</v>
      </c>
      <c r="AEH5" s="157">
        <f t="shared" si="136"/>
        <v>3.6</v>
      </c>
      <c r="AEI5" s="158">
        <v>500</v>
      </c>
      <c r="AEJ5" s="159">
        <f t="shared" si="137"/>
        <v>1800</v>
      </c>
      <c r="AEK5" s="9"/>
      <c r="AEL5" s="243"/>
      <c r="AEM5" s="156">
        <v>73.5</v>
      </c>
      <c r="AEN5" s="244">
        <v>120</v>
      </c>
      <c r="AEO5" s="244">
        <v>1</v>
      </c>
      <c r="AEP5" s="157">
        <f t="shared" si="138"/>
        <v>1</v>
      </c>
      <c r="AEQ5" s="158">
        <v>600</v>
      </c>
      <c r="AER5" s="159">
        <f t="shared" si="139"/>
        <v>600</v>
      </c>
      <c r="AES5" s="9"/>
      <c r="AET5" s="272"/>
      <c r="AEU5" s="156">
        <v>240</v>
      </c>
      <c r="AEV5" s="244">
        <v>220</v>
      </c>
      <c r="AEW5" s="244">
        <v>1</v>
      </c>
      <c r="AEX5" s="157">
        <f t="shared" si="140"/>
        <v>5.28</v>
      </c>
      <c r="AEY5" s="158">
        <v>950</v>
      </c>
      <c r="AEZ5" s="159">
        <f t="shared" si="141"/>
        <v>5016</v>
      </c>
      <c r="AFA5" s="9"/>
      <c r="AFB5" s="243"/>
      <c r="AFC5" s="156">
        <v>198.5</v>
      </c>
      <c r="AFD5" s="244">
        <v>205.5</v>
      </c>
      <c r="AFE5" s="244">
        <v>1</v>
      </c>
      <c r="AFF5" s="157">
        <f t="shared" si="142"/>
        <v>4.0791750000000002</v>
      </c>
      <c r="AFG5" s="158">
        <v>550</v>
      </c>
      <c r="AFH5" s="159">
        <f t="shared" si="143"/>
        <v>2243.5462500000003</v>
      </c>
      <c r="AFI5" s="9"/>
      <c r="AFJ5" s="273" t="s">
        <v>179</v>
      </c>
      <c r="AFK5" s="274">
        <v>120</v>
      </c>
      <c r="AFL5" s="251">
        <v>110</v>
      </c>
      <c r="AFM5" s="244">
        <v>3</v>
      </c>
      <c r="AFN5" s="275">
        <f t="shared" si="144"/>
        <v>3.96</v>
      </c>
      <c r="AFO5" s="174">
        <v>550</v>
      </c>
      <c r="AFP5" s="159">
        <f t="shared" si="145"/>
        <v>2178</v>
      </c>
      <c r="AFQ5" s="9"/>
      <c r="AFR5" s="248"/>
      <c r="AFS5" s="156">
        <v>99</v>
      </c>
      <c r="AFT5" s="244">
        <v>143</v>
      </c>
      <c r="AFU5" s="244">
        <v>1</v>
      </c>
      <c r="AFV5" s="157">
        <f t="shared" si="146"/>
        <v>1.4157</v>
      </c>
      <c r="AFW5" s="158">
        <v>750</v>
      </c>
      <c r="AFX5" s="159">
        <f t="shared" si="147"/>
        <v>1061.7749999999999</v>
      </c>
      <c r="AFY5" s="9"/>
      <c r="AFZ5" s="243"/>
      <c r="AGA5" s="156">
        <v>139</v>
      </c>
      <c r="AGB5" s="244">
        <v>92.5</v>
      </c>
      <c r="AGC5" s="244">
        <v>1</v>
      </c>
      <c r="AGD5" s="157">
        <f t="shared" si="148"/>
        <v>1.2857499999999999</v>
      </c>
      <c r="AGE5" s="158">
        <v>300</v>
      </c>
      <c r="AGF5" s="159">
        <f t="shared" si="149"/>
        <v>385.72499999999997</v>
      </c>
      <c r="AGG5" s="9"/>
      <c r="AGH5" s="243"/>
      <c r="AGI5" s="213">
        <v>199</v>
      </c>
      <c r="AGJ5" s="214">
        <v>206</v>
      </c>
      <c r="AGK5" s="214">
        <v>1</v>
      </c>
      <c r="AGL5" s="215">
        <f t="shared" si="150"/>
        <v>4.0994000000000002</v>
      </c>
      <c r="AGM5" s="216">
        <v>680</v>
      </c>
      <c r="AGN5" s="217">
        <f t="shared" si="151"/>
        <v>2787.5920000000001</v>
      </c>
      <c r="AGO5" s="9"/>
      <c r="AGP5" s="248"/>
      <c r="AGQ5" s="156">
        <v>365</v>
      </c>
      <c r="AGR5" s="244">
        <v>190</v>
      </c>
      <c r="AGS5" s="244">
        <v>1</v>
      </c>
      <c r="AGT5" s="157">
        <f t="shared" si="152"/>
        <v>6.9349999999999996</v>
      </c>
      <c r="AGU5" s="158">
        <v>320</v>
      </c>
      <c r="AGV5" s="159">
        <f t="shared" si="153"/>
        <v>2219.1999999999998</v>
      </c>
      <c r="AGW5" s="9"/>
      <c r="AGX5" s="243"/>
      <c r="AGY5" s="156">
        <v>79</v>
      </c>
      <c r="AGZ5" s="244">
        <v>73</v>
      </c>
      <c r="AHA5" s="244">
        <v>1</v>
      </c>
      <c r="AHB5" s="157">
        <f t="shared" si="154"/>
        <v>1</v>
      </c>
      <c r="AHC5" s="158">
        <v>500</v>
      </c>
      <c r="AHD5" s="159">
        <f t="shared" si="155"/>
        <v>500</v>
      </c>
      <c r="AHE5" s="9"/>
      <c r="AHF5" s="243"/>
      <c r="AHG5" s="156">
        <v>160</v>
      </c>
      <c r="AHH5" s="244">
        <v>235</v>
      </c>
      <c r="AHI5" s="244">
        <v>1</v>
      </c>
      <c r="AHJ5" s="157">
        <f t="shared" si="156"/>
        <v>3.76</v>
      </c>
      <c r="AHK5" s="158">
        <v>700</v>
      </c>
      <c r="AHL5" s="159">
        <f t="shared" si="157"/>
        <v>2632</v>
      </c>
      <c r="AHM5" s="9"/>
      <c r="AHN5" s="243"/>
      <c r="AHO5" s="156">
        <v>196</v>
      </c>
      <c r="AHP5" s="244">
        <v>114</v>
      </c>
      <c r="AHQ5" s="244">
        <v>1</v>
      </c>
      <c r="AHR5" s="157">
        <f t="shared" si="158"/>
        <v>2.2343999999999999</v>
      </c>
      <c r="AHS5" s="245">
        <v>300</v>
      </c>
      <c r="AHT5" s="159">
        <f t="shared" si="159"/>
        <v>670.31999999999994</v>
      </c>
      <c r="AHU5" s="9"/>
      <c r="AHV5" s="243"/>
      <c r="AHW5" s="156">
        <v>126.5</v>
      </c>
      <c r="AHX5" s="244">
        <v>116.5</v>
      </c>
      <c r="AHY5" s="244">
        <v>1</v>
      </c>
      <c r="AHZ5" s="157">
        <f t="shared" si="160"/>
        <v>1.473725</v>
      </c>
      <c r="AIA5" s="158">
        <v>325</v>
      </c>
      <c r="AIB5" s="159">
        <f t="shared" si="161"/>
        <v>478.96062499999999</v>
      </c>
      <c r="AIC5" s="9"/>
      <c r="AID5" s="243" t="s">
        <v>201</v>
      </c>
      <c r="AIE5" s="156">
        <v>181</v>
      </c>
      <c r="AIF5" s="244">
        <v>117</v>
      </c>
      <c r="AIG5" s="244">
        <v>1</v>
      </c>
      <c r="AIH5" s="157">
        <f t="shared" si="162"/>
        <v>2.1177000000000001</v>
      </c>
      <c r="AII5" s="158">
        <v>850</v>
      </c>
      <c r="AIJ5" s="159">
        <f t="shared" si="163"/>
        <v>1800.0450000000001</v>
      </c>
      <c r="AIK5" s="9"/>
      <c r="AIL5" s="276"/>
      <c r="AIM5" s="267">
        <v>196</v>
      </c>
      <c r="AIN5" s="268">
        <v>114</v>
      </c>
      <c r="AIO5" s="268">
        <v>1</v>
      </c>
      <c r="AIP5" s="277">
        <f t="shared" si="164"/>
        <v>2.2343999999999999</v>
      </c>
      <c r="AIQ5" s="174"/>
      <c r="AIR5" s="159">
        <f t="shared" si="165"/>
        <v>0</v>
      </c>
      <c r="AIS5" s="9"/>
      <c r="AIT5" s="243"/>
      <c r="AIU5" s="156">
        <v>69</v>
      </c>
      <c r="AIV5" s="244">
        <v>214</v>
      </c>
      <c r="AIW5" s="244">
        <v>1</v>
      </c>
      <c r="AIX5" s="157">
        <f t="shared" si="166"/>
        <v>1.4765999999999999</v>
      </c>
      <c r="AIY5" s="158">
        <v>120</v>
      </c>
      <c r="AIZ5" s="159">
        <f t="shared" si="167"/>
        <v>177.19199999999998</v>
      </c>
      <c r="AJA5" s="9"/>
      <c r="AJB5" s="243" t="s">
        <v>183</v>
      </c>
      <c r="AJC5" s="156">
        <v>202.5</v>
      </c>
      <c r="AJD5" s="244">
        <v>121</v>
      </c>
      <c r="AJE5" s="244">
        <v>1</v>
      </c>
      <c r="AJF5" s="157">
        <f t="shared" si="168"/>
        <v>2.45025</v>
      </c>
      <c r="AJG5" s="158">
        <v>850</v>
      </c>
      <c r="AJH5" s="159">
        <f t="shared" si="169"/>
        <v>2082.7125000000001</v>
      </c>
      <c r="AJI5" s="9"/>
      <c r="AJJ5" s="243"/>
      <c r="AJK5" s="156">
        <v>128</v>
      </c>
      <c r="AJL5" s="244">
        <v>169</v>
      </c>
      <c r="AJM5" s="244">
        <v>12</v>
      </c>
      <c r="AJN5" s="157">
        <f t="shared" si="170"/>
        <v>25.958400000000001</v>
      </c>
      <c r="AJO5" s="158">
        <v>250</v>
      </c>
      <c r="AJP5" s="159">
        <f t="shared" si="171"/>
        <v>6489.6</v>
      </c>
      <c r="AJQ5" s="9"/>
      <c r="AJR5" s="243"/>
      <c r="AJS5" s="156">
        <v>239.3</v>
      </c>
      <c r="AJT5" s="244">
        <v>202</v>
      </c>
      <c r="AJU5" s="244">
        <v>1</v>
      </c>
      <c r="AJV5" s="157">
        <f t="shared" si="172"/>
        <v>4.8338600000000005</v>
      </c>
      <c r="AJW5" s="158">
        <v>950</v>
      </c>
      <c r="AJX5" s="159">
        <f t="shared" si="173"/>
        <v>4592.1670000000004</v>
      </c>
      <c r="AJY5" s="9"/>
      <c r="AJZ5" s="243"/>
      <c r="AKA5" s="156">
        <v>68</v>
      </c>
      <c r="AKB5" s="244">
        <v>207.5</v>
      </c>
      <c r="AKC5" s="244">
        <v>1</v>
      </c>
      <c r="AKD5" s="157">
        <f t="shared" si="174"/>
        <v>1.411</v>
      </c>
      <c r="AKE5" s="158">
        <v>300</v>
      </c>
      <c r="AKF5" s="159">
        <f t="shared" si="175"/>
        <v>423.3</v>
      </c>
      <c r="AKG5" s="9"/>
      <c r="AKH5" s="154" t="s">
        <v>129</v>
      </c>
      <c r="AKI5" s="156">
        <v>154.5</v>
      </c>
      <c r="AKJ5" s="244">
        <v>211.5</v>
      </c>
      <c r="AKK5" s="244">
        <v>4</v>
      </c>
      <c r="AKL5" s="157">
        <f t="shared" si="176"/>
        <v>13.070699999999999</v>
      </c>
      <c r="AKM5" s="158">
        <v>325</v>
      </c>
      <c r="AKN5" s="159">
        <f t="shared" si="177"/>
        <v>4247.9775</v>
      </c>
      <c r="AKO5" s="9"/>
      <c r="AKP5" s="243" t="s">
        <v>184</v>
      </c>
      <c r="AKQ5" s="156">
        <v>405</v>
      </c>
      <c r="AKR5" s="244">
        <v>281</v>
      </c>
      <c r="AKS5" s="244">
        <v>1</v>
      </c>
      <c r="AKT5" s="157">
        <f t="shared" si="178"/>
        <v>11.3805</v>
      </c>
      <c r="AKU5" s="158">
        <v>600</v>
      </c>
      <c r="AKV5" s="159">
        <f t="shared" si="179"/>
        <v>6828.3</v>
      </c>
      <c r="AKW5" s="9"/>
      <c r="AKX5" s="243" t="s">
        <v>202</v>
      </c>
      <c r="AKY5" s="156">
        <v>1269</v>
      </c>
      <c r="AKZ5" s="244">
        <v>100</v>
      </c>
      <c r="ALA5" s="244">
        <v>1</v>
      </c>
      <c r="ALB5" s="157">
        <f t="shared" si="180"/>
        <v>12.69</v>
      </c>
      <c r="ALC5" s="158">
        <v>400</v>
      </c>
      <c r="ALD5" s="159">
        <f t="shared" si="181"/>
        <v>5076</v>
      </c>
      <c r="ALE5" s="9"/>
      <c r="ALF5" s="243"/>
      <c r="ALG5" s="156">
        <v>135</v>
      </c>
      <c r="ALH5" s="244">
        <v>160</v>
      </c>
      <c r="ALI5" s="244">
        <v>1</v>
      </c>
      <c r="ALJ5" s="157">
        <f t="shared" si="182"/>
        <v>2.16</v>
      </c>
      <c r="ALK5" s="158">
        <v>630</v>
      </c>
      <c r="ALL5" s="159">
        <f t="shared" si="183"/>
        <v>1360.8000000000002</v>
      </c>
      <c r="ALM5" s="9"/>
      <c r="ALN5" s="243"/>
      <c r="ALO5" s="156">
        <v>158</v>
      </c>
      <c r="ALP5" s="244">
        <v>220</v>
      </c>
      <c r="ALQ5" s="244">
        <v>1</v>
      </c>
      <c r="ALR5" s="157">
        <f t="shared" si="184"/>
        <v>3.4760000000000004</v>
      </c>
      <c r="ALS5" s="158">
        <v>630</v>
      </c>
      <c r="ALT5" s="159">
        <f t="shared" si="185"/>
        <v>2189.88</v>
      </c>
      <c r="ALU5" s="9"/>
      <c r="ALV5" s="243" t="s">
        <v>203</v>
      </c>
      <c r="ALW5" s="156">
        <v>99</v>
      </c>
      <c r="ALX5" s="244">
        <v>212</v>
      </c>
      <c r="ALY5" s="244">
        <v>1.5</v>
      </c>
      <c r="ALZ5" s="157">
        <f t="shared" si="186"/>
        <v>3.1482000000000001</v>
      </c>
      <c r="AMA5" s="158">
        <v>630</v>
      </c>
      <c r="AMB5" s="159">
        <f t="shared" si="187"/>
        <v>1983.366</v>
      </c>
      <c r="AMC5" s="9"/>
      <c r="AMD5" s="243" t="s">
        <v>186</v>
      </c>
      <c r="AME5" s="278">
        <v>199</v>
      </c>
      <c r="AMF5" s="220">
        <v>134</v>
      </c>
      <c r="AMG5" s="279">
        <v>4</v>
      </c>
      <c r="AMH5" s="157">
        <f t="shared" si="188"/>
        <v>10.666400000000001</v>
      </c>
      <c r="AMI5" s="158">
        <v>750</v>
      </c>
      <c r="AMJ5" s="159">
        <f t="shared" si="189"/>
        <v>7999.8000000000011</v>
      </c>
      <c r="AMK5" s="9"/>
      <c r="AML5" s="243"/>
      <c r="AMM5" s="280">
        <v>362</v>
      </c>
      <c r="AMN5" s="280">
        <v>133</v>
      </c>
      <c r="AMO5" s="280">
        <v>1</v>
      </c>
      <c r="AMP5" s="157">
        <f t="shared" si="190"/>
        <v>4.8145999999999995</v>
      </c>
      <c r="AMQ5" s="178">
        <v>615</v>
      </c>
      <c r="AMR5" s="159">
        <f t="shared" si="191"/>
        <v>2960.9789999999998</v>
      </c>
      <c r="AMS5" s="9"/>
      <c r="AMT5" s="243"/>
      <c r="AMU5" s="156">
        <v>292</v>
      </c>
      <c r="AMV5" s="244">
        <v>182</v>
      </c>
      <c r="AMW5" s="244">
        <v>1</v>
      </c>
      <c r="AMX5" s="157">
        <f t="shared" si="192"/>
        <v>5.3144000000000009</v>
      </c>
      <c r="AMY5" s="158"/>
      <c r="AMZ5" s="159">
        <f t="shared" si="193"/>
        <v>0</v>
      </c>
      <c r="ANA5" s="9"/>
      <c r="ANB5" s="243"/>
      <c r="ANC5" s="156"/>
      <c r="AND5" s="244"/>
      <c r="ANE5" s="244"/>
      <c r="ANF5" s="157">
        <f t="shared" si="194"/>
        <v>0</v>
      </c>
      <c r="ANG5" s="158"/>
      <c r="ANH5" s="159">
        <f t="shared" si="195"/>
        <v>0</v>
      </c>
      <c r="ANI5" s="9"/>
      <c r="ANJ5" s="243"/>
      <c r="ANK5" s="156"/>
      <c r="ANL5" s="244"/>
      <c r="ANM5" s="244"/>
      <c r="ANN5" s="157">
        <f t="shared" si="196"/>
        <v>0</v>
      </c>
      <c r="ANO5" s="158"/>
      <c r="ANP5" s="159">
        <f t="shared" si="197"/>
        <v>0</v>
      </c>
      <c r="ANQ5" s="9"/>
      <c r="ANR5" s="243"/>
      <c r="ANS5" s="156"/>
      <c r="ANT5" s="244"/>
      <c r="ANU5" s="244"/>
      <c r="ANV5" s="157">
        <f t="shared" si="198"/>
        <v>0</v>
      </c>
      <c r="ANW5" s="158"/>
      <c r="ANX5" s="159">
        <f t="shared" si="199"/>
        <v>0</v>
      </c>
      <c r="ANY5" s="9"/>
      <c r="ANZ5" s="243"/>
      <c r="AOA5" s="156"/>
      <c r="AOB5" s="244"/>
      <c r="AOC5" s="244"/>
      <c r="AOD5" s="157">
        <f t="shared" si="200"/>
        <v>0</v>
      </c>
      <c r="AOE5" s="158"/>
      <c r="AOF5" s="159">
        <f t="shared" si="201"/>
        <v>0</v>
      </c>
      <c r="AOG5" s="9"/>
      <c r="AOH5" s="243"/>
      <c r="AOI5" s="156"/>
      <c r="AOJ5" s="244"/>
      <c r="AOK5" s="244"/>
      <c r="AOL5" s="157">
        <f t="shared" si="202"/>
        <v>0</v>
      </c>
      <c r="AOM5" s="158"/>
      <c r="AON5" s="159">
        <f t="shared" si="203"/>
        <v>0</v>
      </c>
      <c r="AOO5" s="9"/>
      <c r="AOP5" s="243"/>
      <c r="AOQ5" s="156"/>
      <c r="AOR5" s="244"/>
      <c r="AOS5" s="244"/>
      <c r="AOT5" s="157">
        <f t="shared" si="204"/>
        <v>0</v>
      </c>
      <c r="AOU5" s="158"/>
      <c r="AOV5" s="159">
        <f t="shared" si="205"/>
        <v>0</v>
      </c>
      <c r="AOW5" s="9"/>
      <c r="AOX5" s="243"/>
      <c r="AOY5" s="156"/>
      <c r="AOZ5" s="244"/>
      <c r="APA5" s="244"/>
      <c r="APB5" s="157">
        <f t="shared" si="206"/>
        <v>0</v>
      </c>
      <c r="APC5" s="158"/>
      <c r="APD5" s="159">
        <f t="shared" si="207"/>
        <v>0</v>
      </c>
      <c r="APE5" s="9"/>
      <c r="APF5" s="243"/>
      <c r="APG5" s="156"/>
      <c r="APH5" s="244"/>
      <c r="API5" s="244"/>
      <c r="APJ5" s="157">
        <f t="shared" si="208"/>
        <v>0</v>
      </c>
      <c r="APK5" s="158"/>
      <c r="APL5" s="159">
        <f t="shared" si="209"/>
        <v>0</v>
      </c>
      <c r="APM5" s="9"/>
      <c r="APN5" s="243"/>
      <c r="APO5" s="156"/>
      <c r="APP5" s="244"/>
      <c r="APQ5" s="244"/>
      <c r="APR5" s="157">
        <f t="shared" si="210"/>
        <v>0</v>
      </c>
      <c r="APS5" s="158"/>
      <c r="APT5" s="159">
        <f t="shared" si="211"/>
        <v>0</v>
      </c>
      <c r="APU5" s="9"/>
      <c r="APV5" s="243"/>
      <c r="APW5" s="156"/>
      <c r="APX5" s="244"/>
      <c r="APY5" s="244"/>
      <c r="APZ5" s="157">
        <f t="shared" si="212"/>
        <v>0</v>
      </c>
      <c r="AQA5" s="158"/>
      <c r="AQB5" s="159">
        <f t="shared" si="213"/>
        <v>0</v>
      </c>
      <c r="AQC5" s="9"/>
      <c r="AQD5" s="243"/>
      <c r="AQE5" s="156"/>
      <c r="AQF5" s="244"/>
      <c r="AQG5" s="244"/>
      <c r="AQH5" s="157">
        <f t="shared" si="214"/>
        <v>0</v>
      </c>
      <c r="AQI5" s="158"/>
      <c r="AQJ5" s="159">
        <f t="shared" si="215"/>
        <v>0</v>
      </c>
      <c r="AQK5" s="9"/>
      <c r="AQL5" s="243"/>
      <c r="AQM5" s="156"/>
      <c r="AQN5" s="244"/>
      <c r="AQO5" s="244"/>
      <c r="AQP5" s="157">
        <f t="shared" si="216"/>
        <v>0</v>
      </c>
      <c r="AQQ5" s="158"/>
      <c r="AQR5" s="159">
        <f t="shared" si="217"/>
        <v>0</v>
      </c>
      <c r="AQS5" s="9"/>
      <c r="AQT5" s="243"/>
      <c r="AQU5" s="156"/>
      <c r="AQV5" s="244"/>
      <c r="AQW5" s="244"/>
      <c r="AQX5" s="157">
        <f t="shared" si="218"/>
        <v>0</v>
      </c>
      <c r="AQY5" s="158"/>
      <c r="AQZ5" s="159">
        <f t="shared" si="219"/>
        <v>0</v>
      </c>
      <c r="ARA5" s="9"/>
      <c r="ARB5" s="243"/>
      <c r="ARC5" s="156"/>
      <c r="ARD5" s="244"/>
      <c r="ARE5" s="244"/>
      <c r="ARF5" s="157">
        <f t="shared" si="220"/>
        <v>0</v>
      </c>
      <c r="ARG5" s="158"/>
      <c r="ARH5" s="159">
        <f t="shared" si="221"/>
        <v>0</v>
      </c>
      <c r="ARI5" s="9"/>
      <c r="ARJ5" s="243"/>
      <c r="ARK5" s="156"/>
      <c r="ARL5" s="244"/>
      <c r="ARM5" s="244"/>
      <c r="ARN5" s="157">
        <f t="shared" si="222"/>
        <v>0</v>
      </c>
      <c r="ARO5" s="158"/>
      <c r="ARP5" s="159">
        <f t="shared" si="223"/>
        <v>0</v>
      </c>
      <c r="ARQ5" s="9"/>
      <c r="ARR5" s="243"/>
      <c r="ARS5" s="156"/>
      <c r="ART5" s="244"/>
      <c r="ARU5" s="244"/>
      <c r="ARV5" s="157">
        <f t="shared" si="224"/>
        <v>0</v>
      </c>
      <c r="ARW5" s="158"/>
      <c r="ARX5" s="159">
        <f t="shared" si="225"/>
        <v>0</v>
      </c>
      <c r="ARY5" s="9"/>
      <c r="ARZ5" s="243"/>
      <c r="ASA5" s="156"/>
      <c r="ASB5" s="244"/>
      <c r="ASC5" s="244"/>
      <c r="ASD5" s="157">
        <f t="shared" si="226"/>
        <v>0</v>
      </c>
      <c r="ASE5" s="158"/>
      <c r="ASF5" s="159">
        <f t="shared" si="227"/>
        <v>0</v>
      </c>
      <c r="ASG5" s="9"/>
      <c r="ASH5" s="243"/>
      <c r="ASI5" s="156"/>
      <c r="ASJ5" s="244"/>
      <c r="ASK5" s="244"/>
      <c r="ASL5" s="157">
        <f t="shared" si="228"/>
        <v>0</v>
      </c>
      <c r="ASM5" s="158"/>
      <c r="ASN5" s="159">
        <f t="shared" si="229"/>
        <v>0</v>
      </c>
      <c r="ASO5" s="9"/>
      <c r="ASP5" s="243"/>
      <c r="ASQ5" s="156"/>
      <c r="ASR5" s="244"/>
      <c r="ASS5" s="244"/>
      <c r="AST5" s="157">
        <f t="shared" si="230"/>
        <v>0</v>
      </c>
      <c r="ASU5" s="158"/>
      <c r="ASV5" s="159">
        <f t="shared" si="231"/>
        <v>0</v>
      </c>
      <c r="ASW5" s="9"/>
      <c r="ASX5" s="243"/>
      <c r="ASY5" s="156"/>
      <c r="ASZ5" s="244"/>
      <c r="ATA5" s="244"/>
      <c r="ATB5" s="157">
        <f t="shared" si="232"/>
        <v>0</v>
      </c>
      <c r="ATC5" s="158"/>
      <c r="ATD5" s="159">
        <f t="shared" si="233"/>
        <v>0</v>
      </c>
      <c r="ATE5" s="9"/>
      <c r="ATF5" s="243"/>
      <c r="ATG5" s="156"/>
      <c r="ATH5" s="244"/>
      <c r="ATI5" s="244"/>
      <c r="ATJ5" s="157">
        <f t="shared" si="234"/>
        <v>0</v>
      </c>
      <c r="ATK5" s="158"/>
      <c r="ATL5" s="159">
        <f t="shared" si="235"/>
        <v>0</v>
      </c>
      <c r="ATM5" s="9"/>
      <c r="ATN5" s="243"/>
      <c r="ATO5" s="156"/>
      <c r="ATP5" s="244"/>
      <c r="ATQ5" s="244"/>
      <c r="ATR5" s="157">
        <f t="shared" si="236"/>
        <v>0</v>
      </c>
      <c r="ATS5" s="158"/>
      <c r="ATT5" s="159">
        <f t="shared" si="237"/>
        <v>0</v>
      </c>
      <c r="ATU5" s="9"/>
      <c r="ATV5" s="243"/>
      <c r="ATW5" s="156"/>
      <c r="ATX5" s="244"/>
      <c r="ATY5" s="244"/>
      <c r="ATZ5" s="157">
        <f t="shared" si="238"/>
        <v>0</v>
      </c>
      <c r="AUA5" s="158"/>
      <c r="AUB5" s="159">
        <f t="shared" si="239"/>
        <v>0</v>
      </c>
      <c r="AUC5" s="9"/>
      <c r="AUD5" s="243"/>
      <c r="AUE5" s="156"/>
      <c r="AUF5" s="244"/>
      <c r="AUG5" s="244"/>
      <c r="AUH5" s="157">
        <f t="shared" si="240"/>
        <v>0</v>
      </c>
      <c r="AUI5" s="158"/>
      <c r="AUJ5" s="159">
        <f t="shared" si="241"/>
        <v>0</v>
      </c>
      <c r="AUK5" s="9"/>
      <c r="AUL5" s="243"/>
      <c r="AUM5" s="156"/>
      <c r="AUN5" s="244"/>
      <c r="AUO5" s="244"/>
      <c r="AUP5" s="157">
        <f t="shared" si="242"/>
        <v>0</v>
      </c>
      <c r="AUQ5" s="158"/>
      <c r="AUR5" s="159">
        <f t="shared" si="243"/>
        <v>0</v>
      </c>
      <c r="AUS5" s="9"/>
      <c r="AUT5" s="243"/>
      <c r="AUU5" s="156"/>
      <c r="AUV5" s="244"/>
      <c r="AUW5" s="244"/>
      <c r="AUX5" s="157">
        <f t="shared" si="244"/>
        <v>0</v>
      </c>
      <c r="AUY5" s="158"/>
      <c r="AUZ5" s="159">
        <f t="shared" si="245"/>
        <v>0</v>
      </c>
      <c r="AVA5" s="9"/>
      <c r="AVB5" s="243"/>
      <c r="AVC5" s="156"/>
      <c r="AVD5" s="244"/>
      <c r="AVE5" s="244"/>
      <c r="AVF5" s="157">
        <f t="shared" si="246"/>
        <v>0</v>
      </c>
      <c r="AVG5" s="158"/>
      <c r="AVH5" s="159">
        <f t="shared" si="247"/>
        <v>0</v>
      </c>
      <c r="AVI5" s="9"/>
      <c r="AVJ5" s="243"/>
      <c r="AVK5" s="156"/>
      <c r="AVL5" s="244"/>
      <c r="AVM5" s="244"/>
      <c r="AVN5" s="157">
        <f t="shared" si="248"/>
        <v>0</v>
      </c>
      <c r="AVO5" s="158"/>
      <c r="AVP5" s="159">
        <f t="shared" si="249"/>
        <v>0</v>
      </c>
      <c r="AVQ5" s="9"/>
      <c r="AVR5" s="243"/>
      <c r="AVS5" s="156"/>
      <c r="AVT5" s="244"/>
      <c r="AVU5" s="244"/>
      <c r="AVV5" s="157">
        <f t="shared" si="250"/>
        <v>0</v>
      </c>
      <c r="AVW5" s="158"/>
      <c r="AVX5" s="159">
        <f t="shared" si="251"/>
        <v>0</v>
      </c>
      <c r="AVY5" s="9"/>
      <c r="AVZ5" s="243"/>
      <c r="AWA5" s="156"/>
      <c r="AWB5" s="244"/>
      <c r="AWC5" s="244"/>
      <c r="AWD5" s="157">
        <f t="shared" si="252"/>
        <v>0</v>
      </c>
      <c r="AWE5" s="158"/>
      <c r="AWF5" s="159">
        <f t="shared" si="253"/>
        <v>0</v>
      </c>
      <c r="AWG5" s="9"/>
      <c r="AWH5" s="243"/>
      <c r="AWI5" s="156"/>
      <c r="AWJ5" s="244"/>
      <c r="AWK5" s="244"/>
      <c r="AWL5" s="157">
        <f t="shared" si="254"/>
        <v>0</v>
      </c>
      <c r="AWM5" s="158"/>
      <c r="AWN5" s="159">
        <f t="shared" si="255"/>
        <v>0</v>
      </c>
      <c r="AWO5" s="9"/>
      <c r="AWP5" s="243"/>
      <c r="AWQ5" s="156"/>
      <c r="AWR5" s="244"/>
      <c r="AWS5" s="244"/>
      <c r="AWT5" s="157">
        <f t="shared" si="256"/>
        <v>0</v>
      </c>
      <c r="AWU5" s="158"/>
      <c r="AWV5" s="159">
        <f t="shared" si="257"/>
        <v>0</v>
      </c>
      <c r="AWW5" s="9"/>
      <c r="AWX5" s="243"/>
      <c r="AWY5" s="156"/>
      <c r="AWZ5" s="244"/>
      <c r="AXA5" s="244"/>
      <c r="AXB5" s="157">
        <f t="shared" si="258"/>
        <v>0</v>
      </c>
      <c r="AXC5" s="158"/>
      <c r="AXD5" s="159">
        <f t="shared" si="259"/>
        <v>0</v>
      </c>
      <c r="AXE5" s="9"/>
      <c r="AXF5" s="243"/>
      <c r="AXG5" s="156"/>
      <c r="AXH5" s="244"/>
      <c r="AXI5" s="244"/>
      <c r="AXJ5" s="157">
        <f t="shared" si="260"/>
        <v>0</v>
      </c>
      <c r="AXK5" s="158"/>
      <c r="AXL5" s="159">
        <f t="shared" si="261"/>
        <v>0</v>
      </c>
      <c r="AXM5" s="9"/>
      <c r="AXN5" s="243"/>
      <c r="AXO5" s="156"/>
      <c r="AXP5" s="244"/>
      <c r="AXQ5" s="244"/>
      <c r="AXR5" s="157">
        <f t="shared" si="262"/>
        <v>0</v>
      </c>
      <c r="AXS5" s="158"/>
      <c r="AXT5" s="159">
        <f t="shared" si="263"/>
        <v>0</v>
      </c>
      <c r="AXU5" s="9"/>
      <c r="AXV5" s="243"/>
      <c r="AXW5" s="156"/>
      <c r="AXX5" s="244"/>
      <c r="AXY5" s="244"/>
      <c r="AXZ5" s="157">
        <f t="shared" si="264"/>
        <v>0</v>
      </c>
      <c r="AYA5" s="158"/>
      <c r="AYB5" s="159">
        <f t="shared" si="265"/>
        <v>0</v>
      </c>
      <c r="AYC5" s="9"/>
      <c r="AYD5" s="243"/>
      <c r="AYE5" s="156"/>
      <c r="AYF5" s="244"/>
      <c r="AYG5" s="244"/>
      <c r="AYH5" s="157">
        <f t="shared" si="266"/>
        <v>0</v>
      </c>
      <c r="AYI5" s="158"/>
      <c r="AYJ5" s="159">
        <f t="shared" si="267"/>
        <v>0</v>
      </c>
      <c r="AYK5" s="9"/>
      <c r="AYL5" s="243"/>
      <c r="AYM5" s="156"/>
      <c r="AYN5" s="244"/>
      <c r="AYO5" s="244"/>
      <c r="AYP5" s="157">
        <f t="shared" si="268"/>
        <v>0</v>
      </c>
      <c r="AYQ5" s="158"/>
      <c r="AYR5" s="159">
        <f t="shared" si="269"/>
        <v>0</v>
      </c>
      <c r="AYS5" s="9"/>
      <c r="AYT5" s="243"/>
      <c r="AYU5" s="156"/>
      <c r="AYV5" s="244"/>
      <c r="AYW5" s="244"/>
      <c r="AYX5" s="157">
        <f t="shared" si="270"/>
        <v>0</v>
      </c>
      <c r="AYY5" s="158"/>
      <c r="AYZ5" s="159">
        <f t="shared" si="271"/>
        <v>0</v>
      </c>
      <c r="AZA5" s="9"/>
      <c r="AZB5" s="243"/>
      <c r="AZC5" s="156"/>
      <c r="AZD5" s="244"/>
      <c r="AZE5" s="244"/>
      <c r="AZF5" s="157">
        <f t="shared" si="272"/>
        <v>0</v>
      </c>
      <c r="AZG5" s="158"/>
      <c r="AZH5" s="159">
        <f t="shared" si="273"/>
        <v>0</v>
      </c>
      <c r="AZI5" s="9"/>
      <c r="AZJ5" s="243"/>
      <c r="AZK5" s="156"/>
      <c r="AZL5" s="244"/>
      <c r="AZM5" s="244"/>
      <c r="AZN5" s="157">
        <f t="shared" si="274"/>
        <v>0</v>
      </c>
      <c r="AZO5" s="158"/>
      <c r="AZP5" s="159">
        <f t="shared" si="275"/>
        <v>0</v>
      </c>
      <c r="AZQ5" s="9"/>
      <c r="AZR5" s="243"/>
      <c r="AZS5" s="156"/>
      <c r="AZT5" s="244"/>
      <c r="AZU5" s="244"/>
      <c r="AZV5" s="157">
        <f t="shared" si="276"/>
        <v>0</v>
      </c>
      <c r="AZW5" s="158"/>
      <c r="AZX5" s="159">
        <f t="shared" si="277"/>
        <v>0</v>
      </c>
      <c r="AZY5" s="9"/>
      <c r="AZZ5" s="243"/>
      <c r="BAA5" s="156"/>
      <c r="BAB5" s="244"/>
      <c r="BAC5" s="244"/>
      <c r="BAD5" s="157">
        <f t="shared" si="278"/>
        <v>0</v>
      </c>
      <c r="BAE5" s="158"/>
      <c r="BAF5" s="159">
        <f t="shared" si="279"/>
        <v>0</v>
      </c>
      <c r="BAG5" s="9"/>
      <c r="BAH5" s="243"/>
      <c r="BAI5" s="156"/>
      <c r="BAJ5" s="244"/>
      <c r="BAK5" s="244"/>
      <c r="BAL5" s="157">
        <f t="shared" si="280"/>
        <v>0</v>
      </c>
      <c r="BAM5" s="158"/>
      <c r="BAN5" s="159">
        <f t="shared" si="281"/>
        <v>0</v>
      </c>
      <c r="BAO5" s="9"/>
      <c r="BAP5" s="243"/>
      <c r="BAQ5" s="156"/>
      <c r="BAR5" s="244"/>
      <c r="BAS5" s="244"/>
      <c r="BAT5" s="157">
        <f t="shared" si="282"/>
        <v>0</v>
      </c>
      <c r="BAU5" s="158"/>
      <c r="BAV5" s="159">
        <f t="shared" si="283"/>
        <v>0</v>
      </c>
      <c r="BAW5" s="9"/>
      <c r="BAX5" s="243"/>
      <c r="BAY5" s="156"/>
      <c r="BAZ5" s="244"/>
      <c r="BBA5" s="244"/>
      <c r="BBB5" s="157">
        <f t="shared" si="284"/>
        <v>0</v>
      </c>
      <c r="BBC5" s="158"/>
      <c r="BBD5" s="159">
        <f t="shared" si="285"/>
        <v>0</v>
      </c>
      <c r="BBE5" s="9"/>
      <c r="BBF5" s="243"/>
      <c r="BBG5" s="156"/>
      <c r="BBH5" s="244"/>
      <c r="BBI5" s="244"/>
      <c r="BBJ5" s="157">
        <f t="shared" si="286"/>
        <v>0</v>
      </c>
      <c r="BBK5" s="158"/>
      <c r="BBL5" s="159">
        <f t="shared" si="287"/>
        <v>0</v>
      </c>
      <c r="BBM5" s="9"/>
      <c r="BBN5" s="243"/>
      <c r="BBO5" s="156"/>
      <c r="BBP5" s="244"/>
      <c r="BBQ5" s="244"/>
      <c r="BBR5" s="157">
        <f t="shared" si="288"/>
        <v>0</v>
      </c>
      <c r="BBS5" s="158"/>
      <c r="BBT5" s="159">
        <f t="shared" si="289"/>
        <v>0</v>
      </c>
      <c r="BBU5" s="9"/>
      <c r="BBV5" s="243"/>
      <c r="BBW5" s="156"/>
      <c r="BBX5" s="244"/>
      <c r="BBY5" s="244"/>
      <c r="BBZ5" s="157">
        <f t="shared" si="290"/>
        <v>0</v>
      </c>
      <c r="BCA5" s="158"/>
      <c r="BCB5" s="159">
        <f t="shared" si="291"/>
        <v>0</v>
      </c>
      <c r="BCC5" s="9"/>
      <c r="BCD5" s="243"/>
      <c r="BCE5" s="156"/>
      <c r="BCF5" s="244"/>
      <c r="BCG5" s="244"/>
      <c r="BCH5" s="157">
        <f t="shared" si="292"/>
        <v>0</v>
      </c>
      <c r="BCI5" s="158"/>
      <c r="BCJ5" s="159">
        <f t="shared" si="293"/>
        <v>0</v>
      </c>
      <c r="BCK5" s="9"/>
      <c r="BCL5" s="243"/>
      <c r="BCM5" s="156"/>
      <c r="BCN5" s="244"/>
      <c r="BCO5" s="244"/>
      <c r="BCP5" s="157">
        <f t="shared" si="294"/>
        <v>0</v>
      </c>
      <c r="BCQ5" s="158"/>
      <c r="BCR5" s="159">
        <f t="shared" si="295"/>
        <v>0</v>
      </c>
      <c r="BCS5" s="9"/>
      <c r="BCT5" s="243"/>
      <c r="BCU5" s="156"/>
      <c r="BCV5" s="244"/>
      <c r="BCW5" s="244"/>
      <c r="BCX5" s="157">
        <f t="shared" si="296"/>
        <v>0</v>
      </c>
      <c r="BCY5" s="158"/>
      <c r="BCZ5" s="159">
        <f t="shared" si="297"/>
        <v>0</v>
      </c>
      <c r="BDA5" s="9"/>
      <c r="BDB5" s="243"/>
      <c r="BDC5" s="156"/>
      <c r="BDD5" s="244"/>
      <c r="BDE5" s="244"/>
      <c r="BDF5" s="157">
        <f t="shared" si="298"/>
        <v>0</v>
      </c>
      <c r="BDG5" s="158"/>
      <c r="BDH5" s="159">
        <f t="shared" si="299"/>
        <v>0</v>
      </c>
      <c r="BDI5" s="9"/>
      <c r="BDJ5" s="243"/>
      <c r="BDK5" s="156"/>
      <c r="BDL5" s="244"/>
      <c r="BDM5" s="244"/>
      <c r="BDN5" s="157">
        <f t="shared" si="300"/>
        <v>0</v>
      </c>
      <c r="BDO5" s="158"/>
      <c r="BDP5" s="159">
        <f t="shared" si="301"/>
        <v>0</v>
      </c>
      <c r="BDQ5" s="9"/>
      <c r="BDR5" s="243"/>
      <c r="BDS5" s="156"/>
      <c r="BDT5" s="244"/>
      <c r="BDU5" s="244"/>
      <c r="BDV5" s="157">
        <f t="shared" si="302"/>
        <v>0</v>
      </c>
      <c r="BDW5" s="158"/>
      <c r="BDX5" s="159">
        <f t="shared" si="303"/>
        <v>0</v>
      </c>
      <c r="BDY5" s="9"/>
      <c r="BDZ5" s="243"/>
      <c r="BEA5" s="156"/>
      <c r="BEB5" s="244"/>
      <c r="BEC5" s="244"/>
      <c r="BED5" s="157">
        <f t="shared" si="304"/>
        <v>0</v>
      </c>
      <c r="BEE5" s="158"/>
      <c r="BEF5" s="159">
        <f t="shared" si="305"/>
        <v>0</v>
      </c>
      <c r="BEG5" s="9"/>
      <c r="BEH5" s="243"/>
      <c r="BEI5" s="156"/>
      <c r="BEJ5" s="244"/>
      <c r="BEK5" s="244"/>
      <c r="BEL5" s="157">
        <f t="shared" si="306"/>
        <v>0</v>
      </c>
      <c r="BEM5" s="158"/>
      <c r="BEN5" s="159">
        <f t="shared" si="307"/>
        <v>0</v>
      </c>
      <c r="BEO5" s="9"/>
      <c r="BEP5" s="243"/>
      <c r="BEQ5" s="156"/>
      <c r="BER5" s="244"/>
      <c r="BES5" s="244"/>
      <c r="BET5" s="157">
        <f t="shared" si="308"/>
        <v>0</v>
      </c>
      <c r="BEU5" s="158"/>
      <c r="BEV5" s="159">
        <f t="shared" si="309"/>
        <v>0</v>
      </c>
      <c r="BEW5" s="9"/>
      <c r="BEX5" s="243"/>
      <c r="BEY5" s="156"/>
      <c r="BEZ5" s="244"/>
      <c r="BFA5" s="244"/>
      <c r="BFB5" s="157">
        <f t="shared" si="310"/>
        <v>0</v>
      </c>
      <c r="BFC5" s="158"/>
      <c r="BFD5" s="159">
        <f t="shared" si="311"/>
        <v>0</v>
      </c>
      <c r="BFE5" s="9"/>
      <c r="BFF5" s="243"/>
      <c r="BFG5" s="156"/>
      <c r="BFH5" s="244"/>
      <c r="BFI5" s="244"/>
      <c r="BFJ5" s="157">
        <f t="shared" si="312"/>
        <v>0</v>
      </c>
      <c r="BFK5" s="158"/>
      <c r="BFL5" s="159">
        <f t="shared" si="313"/>
        <v>0</v>
      </c>
      <c r="BFM5" s="9"/>
      <c r="BFN5" s="243"/>
      <c r="BFO5" s="156"/>
      <c r="BFP5" s="244"/>
      <c r="BFQ5" s="244"/>
      <c r="BFR5" s="157">
        <f t="shared" si="314"/>
        <v>0</v>
      </c>
      <c r="BFS5" s="158"/>
      <c r="BFT5" s="159">
        <f t="shared" si="315"/>
        <v>0</v>
      </c>
      <c r="BFU5" s="9"/>
      <c r="BFV5" s="243"/>
      <c r="BFW5" s="156"/>
      <c r="BFX5" s="244"/>
      <c r="BFY5" s="244"/>
      <c r="BFZ5" s="157">
        <f t="shared" si="316"/>
        <v>0</v>
      </c>
      <c r="BGA5" s="158"/>
      <c r="BGB5" s="159">
        <f t="shared" si="317"/>
        <v>0</v>
      </c>
      <c r="BGC5" s="9"/>
      <c r="BGD5" s="243"/>
      <c r="BGE5" s="156"/>
      <c r="BGF5" s="244"/>
      <c r="BGG5" s="244"/>
      <c r="BGH5" s="157">
        <f t="shared" si="318"/>
        <v>0</v>
      </c>
      <c r="BGI5" s="158"/>
      <c r="BGJ5" s="159">
        <f t="shared" si="319"/>
        <v>0</v>
      </c>
      <c r="BGK5" s="9"/>
      <c r="BGL5" s="243"/>
      <c r="BGM5" s="156"/>
      <c r="BGN5" s="244"/>
      <c r="BGO5" s="244"/>
      <c r="BGP5" s="157">
        <f t="shared" si="320"/>
        <v>0</v>
      </c>
      <c r="BGQ5" s="158"/>
      <c r="BGR5" s="159">
        <f t="shared" si="321"/>
        <v>0</v>
      </c>
      <c r="BGS5" s="9"/>
      <c r="BGT5" s="243"/>
      <c r="BGU5" s="156"/>
      <c r="BGV5" s="244"/>
      <c r="BGW5" s="244"/>
      <c r="BGX5" s="157">
        <f t="shared" si="322"/>
        <v>0</v>
      </c>
      <c r="BGY5" s="158"/>
      <c r="BGZ5" s="159">
        <f t="shared" si="323"/>
        <v>0</v>
      </c>
      <c r="BHA5" s="9"/>
      <c r="BHB5" s="243"/>
      <c r="BHC5" s="156"/>
      <c r="BHD5" s="244"/>
      <c r="BHE5" s="244"/>
      <c r="BHF5" s="157">
        <f t="shared" si="324"/>
        <v>0</v>
      </c>
      <c r="BHG5" s="158"/>
      <c r="BHH5" s="159">
        <f t="shared" si="325"/>
        <v>0</v>
      </c>
      <c r="BHI5" s="9"/>
      <c r="BHJ5" s="243"/>
      <c r="BHK5" s="156"/>
      <c r="BHL5" s="244"/>
      <c r="BHM5" s="244"/>
      <c r="BHN5" s="157">
        <f t="shared" si="326"/>
        <v>0</v>
      </c>
      <c r="BHO5" s="158"/>
      <c r="BHP5" s="159">
        <f t="shared" si="327"/>
        <v>0</v>
      </c>
      <c r="BHQ5" s="9"/>
      <c r="BHR5" s="243"/>
      <c r="BHS5" s="156"/>
      <c r="BHT5" s="244"/>
      <c r="BHU5" s="244"/>
      <c r="BHV5" s="157">
        <f t="shared" si="328"/>
        <v>0</v>
      </c>
      <c r="BHW5" s="158"/>
      <c r="BHX5" s="159">
        <f t="shared" si="329"/>
        <v>0</v>
      </c>
      <c r="BHY5" s="9"/>
      <c r="BHZ5" s="243"/>
      <c r="BIA5" s="156"/>
      <c r="BIB5" s="244"/>
      <c r="BIC5" s="244"/>
      <c r="BID5" s="157">
        <f t="shared" si="330"/>
        <v>0</v>
      </c>
      <c r="BIE5" s="158"/>
      <c r="BIF5" s="159">
        <f t="shared" si="331"/>
        <v>0</v>
      </c>
      <c r="BIG5" s="9"/>
      <c r="BIH5" s="243"/>
      <c r="BII5" s="156"/>
      <c r="BIJ5" s="244"/>
      <c r="BIK5" s="244"/>
      <c r="BIL5" s="157">
        <f t="shared" si="332"/>
        <v>0</v>
      </c>
      <c r="BIM5" s="158"/>
      <c r="BIN5" s="159">
        <f t="shared" si="333"/>
        <v>0</v>
      </c>
      <c r="BIO5" s="9"/>
      <c r="BIP5" s="243"/>
      <c r="BIQ5" s="156"/>
      <c r="BIR5" s="244"/>
      <c r="BIS5" s="244"/>
      <c r="BIT5" s="157">
        <f t="shared" si="334"/>
        <v>0</v>
      </c>
      <c r="BIU5" s="158"/>
      <c r="BIV5" s="159">
        <f t="shared" si="335"/>
        <v>0</v>
      </c>
      <c r="BIW5" s="9"/>
      <c r="BIX5" s="243"/>
      <c r="BIY5" s="156"/>
      <c r="BIZ5" s="244"/>
      <c r="BJA5" s="244"/>
      <c r="BJB5" s="157">
        <f t="shared" si="336"/>
        <v>0</v>
      </c>
      <c r="BJC5" s="158"/>
      <c r="BJD5" s="159">
        <f t="shared" si="337"/>
        <v>0</v>
      </c>
      <c r="BJE5" s="9"/>
      <c r="BJF5" s="243"/>
      <c r="BJG5" s="156"/>
      <c r="BJH5" s="244"/>
      <c r="BJI5" s="244"/>
      <c r="BJJ5" s="157">
        <f t="shared" si="338"/>
        <v>0</v>
      </c>
      <c r="BJK5" s="158"/>
      <c r="BJL5" s="159">
        <f t="shared" si="339"/>
        <v>0</v>
      </c>
      <c r="BJM5" s="9"/>
      <c r="BJN5" s="243"/>
      <c r="BJO5" s="156">
        <v>150</v>
      </c>
      <c r="BJP5" s="244">
        <v>110</v>
      </c>
      <c r="BJQ5" s="244">
        <v>1</v>
      </c>
      <c r="BJR5" s="157">
        <f t="shared" si="340"/>
        <v>1.65</v>
      </c>
      <c r="BJS5" s="158">
        <v>350</v>
      </c>
      <c r="BJT5" s="159">
        <f t="shared" si="341"/>
        <v>577.5</v>
      </c>
      <c r="BJU5" s="9"/>
    </row>
    <row r="6" spans="1:1633" ht="22.5" thickTop="1" thickBot="1">
      <c r="A6" s="9"/>
      <c r="B6" s="223" t="s">
        <v>129</v>
      </c>
      <c r="C6" s="224">
        <v>78</v>
      </c>
      <c r="D6" s="128">
        <v>100</v>
      </c>
      <c r="E6" s="128">
        <v>1</v>
      </c>
      <c r="F6" s="119">
        <f t="shared" si="0"/>
        <v>1</v>
      </c>
      <c r="G6" s="128">
        <v>530</v>
      </c>
      <c r="H6" s="120">
        <f>IF(ISERROR(IF(ISERROR(F6),D6*E6,IF(G6=0,F6*#REF!,F6*G6))),D6*E6,IF(ISERROR(F6),D6*E6,IF(G6=0,F6*#REF!,F6*G6)))</f>
        <v>530</v>
      </c>
      <c r="I6" s="121"/>
      <c r="J6" s="225"/>
      <c r="K6" s="224">
        <v>111</v>
      </c>
      <c r="L6" s="128">
        <v>181</v>
      </c>
      <c r="M6" s="128">
        <v>7</v>
      </c>
      <c r="N6" s="119">
        <f t="shared" si="1"/>
        <v>14.063699999999999</v>
      </c>
      <c r="O6" s="128">
        <v>285</v>
      </c>
      <c r="P6" s="120">
        <f>IF(ISERROR(IF(ISERROR(N6),L6*M6,IF(O6=0,N6*#REF!,N6*O6))),L6*M6,IF(ISERROR(N6),L6*M6,IF(O6=0,N6*#REF!,N6*O6)))</f>
        <v>4008.1544999999996</v>
      </c>
      <c r="Q6" s="121"/>
      <c r="R6" s="281" t="s">
        <v>204</v>
      </c>
      <c r="S6" s="282" t="s">
        <v>205</v>
      </c>
      <c r="T6" s="283"/>
      <c r="U6" s="283"/>
      <c r="V6" s="284" t="str">
        <f t="shared" si="2"/>
        <v xml:space="preserve"> </v>
      </c>
      <c r="W6" s="283"/>
      <c r="X6" s="285">
        <v>5808</v>
      </c>
      <c r="Y6" s="121"/>
      <c r="Z6" s="225" t="s">
        <v>206</v>
      </c>
      <c r="AA6" s="224">
        <v>147</v>
      </c>
      <c r="AB6" s="128">
        <v>136</v>
      </c>
      <c r="AC6" s="128">
        <v>3</v>
      </c>
      <c r="AD6" s="119">
        <f t="shared" si="3"/>
        <v>5.9976000000000003</v>
      </c>
      <c r="AE6" s="128">
        <v>670</v>
      </c>
      <c r="AF6" s="120">
        <f>IF(ISERROR(IF(ISERROR(AD6),AB6*AC6,IF(AE6=0,AD6*#REF!,AD6*AE6))),AB6*AC6,IF(ISERROR(AD6),AB6*AC6,IF(AE6=0,AD6*#REF!,AD6*AE6)))</f>
        <v>4018.3920000000003</v>
      </c>
      <c r="AG6" s="121"/>
      <c r="AH6" s="226" t="s">
        <v>132</v>
      </c>
      <c r="AI6" s="227">
        <v>200</v>
      </c>
      <c r="AJ6" s="228">
        <v>130</v>
      </c>
      <c r="AK6" s="228">
        <v>3</v>
      </c>
      <c r="AL6" s="229">
        <f t="shared" si="4"/>
        <v>7.8</v>
      </c>
      <c r="AM6" s="228">
        <v>320</v>
      </c>
      <c r="AN6" s="230">
        <f>IF(ISERROR(IF(ISERROR(AL6),AJ6*AK6,IF(AM6=0,AL6*#REF!,AL6*AM6))),AJ6*AK6,IF(ISERROR(AL6),AJ6*AK6,IF(AM6=0,AL6*#REF!,AL6*AM6)))</f>
        <v>2496</v>
      </c>
      <c r="AO6" s="121"/>
      <c r="AP6" s="231"/>
      <c r="AQ6" s="224">
        <v>193</v>
      </c>
      <c r="AR6" s="128">
        <v>232</v>
      </c>
      <c r="AS6" s="128">
        <v>1</v>
      </c>
      <c r="AT6" s="119">
        <f t="shared" si="5"/>
        <v>4.4775999999999998</v>
      </c>
      <c r="AU6" s="128">
        <v>580</v>
      </c>
      <c r="AV6" s="120">
        <f>IF(ISERROR(IF(ISERROR(AT6),AR6*AS6,IF(AU6=0,AT6*#REF!,AT6*AU6))),AR6*AS6,IF(ISERROR(AT6),AR6*AS6,IF(AU6=0,AT6*#REF!,AT6*AU6)))</f>
        <v>2597.0079999999998</v>
      </c>
      <c r="AW6" s="124"/>
      <c r="AX6" s="225"/>
      <c r="AY6" s="224">
        <v>287</v>
      </c>
      <c r="AZ6" s="128">
        <v>266</v>
      </c>
      <c r="BA6" s="128">
        <v>1</v>
      </c>
      <c r="BB6" s="119">
        <f t="shared" si="6"/>
        <v>7.6341999999999999</v>
      </c>
      <c r="BC6" s="128">
        <v>340</v>
      </c>
      <c r="BD6" s="120">
        <f>IF(ISERROR(IF(ISERROR(BB6),AZ6*BA6,IF(BC6=0,BB6*#REF!,BB6*BC6))),AZ6*BA6,IF(ISERROR(BB6),AZ6*BA6,IF(BC6=0,BB6*#REF!,BB6*BC6)))</f>
        <v>2595.6280000000002</v>
      </c>
      <c r="BE6" s="124"/>
      <c r="BF6" s="231"/>
      <c r="BG6" s="224">
        <v>157</v>
      </c>
      <c r="BH6" s="128">
        <v>186</v>
      </c>
      <c r="BI6" s="128">
        <v>2</v>
      </c>
      <c r="BJ6" s="119">
        <f t="shared" si="7"/>
        <v>5.8403999999999998</v>
      </c>
      <c r="BK6" s="128">
        <v>525</v>
      </c>
      <c r="BL6" s="120">
        <f>IF(ISERROR(IF(ISERROR(BJ6),BH6*BI6,IF(BK6=0,BJ6*#REF!,BJ6*BK6))),BH6*BI6,IF(ISERROR(BJ6),BH6*BI6,IF(BK6=0,BJ6*#REF!,BJ6*BK6)))</f>
        <v>3066.21</v>
      </c>
      <c r="BM6" s="124"/>
      <c r="BN6" s="225"/>
      <c r="BO6" s="224">
        <v>161</v>
      </c>
      <c r="BP6" s="128">
        <v>211</v>
      </c>
      <c r="BQ6" s="128">
        <v>1</v>
      </c>
      <c r="BR6" s="119">
        <f t="shared" si="8"/>
        <v>3.3971</v>
      </c>
      <c r="BS6" s="128">
        <v>340</v>
      </c>
      <c r="BT6" s="120">
        <f>IF(ISERROR(IF(ISERROR(BR6),BP6*BQ6,IF(BS6=0,BR6*#REF!,BR6*BS6))),BP6*BQ6,IF(ISERROR(BR6),BP6*BQ6,IF(BS6=0,BR6*#REF!,BR6*BS6)))</f>
        <v>1155.0139999999999</v>
      </c>
      <c r="BU6" s="124"/>
      <c r="BV6" s="225"/>
      <c r="BW6" s="224">
        <v>199</v>
      </c>
      <c r="BX6" s="128">
        <v>154</v>
      </c>
      <c r="BY6" s="128">
        <v>1</v>
      </c>
      <c r="BZ6" s="119">
        <f t="shared" si="9"/>
        <v>3.0646</v>
      </c>
      <c r="CA6" s="128">
        <v>590</v>
      </c>
      <c r="CB6" s="120">
        <f>IF(ISERROR(IF(ISERROR(BZ6),BX6*BY6,IF(CA6=0,BZ6*#REF!,BZ6*CA6))),BX6*BY6,IF(ISERROR(BZ6),BX6*BY6,IF(CA6=0,BZ6*#REF!,BZ6*CA6)))</f>
        <v>1808.114</v>
      </c>
      <c r="CC6" s="124"/>
      <c r="CD6" s="231"/>
      <c r="CE6" s="224">
        <v>189</v>
      </c>
      <c r="CF6" s="128">
        <v>145</v>
      </c>
      <c r="CG6" s="128">
        <v>1</v>
      </c>
      <c r="CH6" s="119">
        <f t="shared" si="10"/>
        <v>2.7404999999999999</v>
      </c>
      <c r="CI6" s="128">
        <v>675</v>
      </c>
      <c r="CJ6" s="120">
        <f>IF(ISERROR(IF(ISERROR(CH6),CF6*CG6,IF(CI6=0,CH6*#REF!,CH6*CI6))),CF6*CG6,IF(ISERROR(CH6),CF6*CG6,IF(CI6=0,CH6*#REF!,CH6*CI6)))</f>
        <v>1849.8374999999999</v>
      </c>
      <c r="CK6" s="124"/>
      <c r="CL6" s="225"/>
      <c r="CM6" s="224">
        <v>240</v>
      </c>
      <c r="CN6" s="128">
        <v>120</v>
      </c>
      <c r="CO6" s="128">
        <v>1</v>
      </c>
      <c r="CP6" s="119">
        <f t="shared" si="11"/>
        <v>2.88</v>
      </c>
      <c r="CQ6" s="128">
        <v>375</v>
      </c>
      <c r="CR6" s="120">
        <f>IF(ISERROR(IF(ISERROR(CP6),CN6*CO6,IF(CQ6=0,CP6*#REF!,CP6*CQ6))),CN6*CO6,IF(ISERROR(CP6),CN6*CO6,IF(CQ6=0,CP6*#REF!,CP6*CQ6)))</f>
        <v>1080</v>
      </c>
      <c r="CS6" s="124"/>
      <c r="CT6" s="225"/>
      <c r="CU6" s="224">
        <v>150</v>
      </c>
      <c r="CV6" s="128">
        <v>212</v>
      </c>
      <c r="CW6" s="128">
        <v>1</v>
      </c>
      <c r="CX6" s="119">
        <f t="shared" si="12"/>
        <v>3.18</v>
      </c>
      <c r="CY6" s="128">
        <v>340</v>
      </c>
      <c r="CZ6" s="120">
        <f>IF(ISERROR(IF(ISERROR(CX6),CV6*CW6,IF(CY6=0,CX6*#REF!,CX6*CY6))),CV6*CW6,IF(ISERROR(CX6),CV6*CW6,IF(CY6=0,CX6*#REF!,CX6*CY6)))</f>
        <v>1081.2</v>
      </c>
      <c r="DA6" s="124"/>
      <c r="DB6" s="232"/>
      <c r="DC6" s="224">
        <v>149</v>
      </c>
      <c r="DD6" s="128">
        <v>177</v>
      </c>
      <c r="DE6" s="128">
        <v>1</v>
      </c>
      <c r="DF6" s="119">
        <f t="shared" si="13"/>
        <v>2.6373000000000002</v>
      </c>
      <c r="DG6" s="128">
        <v>630</v>
      </c>
      <c r="DH6" s="120">
        <f>IF(ISERROR(IF(ISERROR(DF6),DD6*DE6,IF(DG6=0,DF6*#REF!,DF6*DG6))),DD6*DE6,IF(ISERROR(DF6),DD6*DE6,IF(DG6=0,DF6*#REF!,DF6*DG6)))</f>
        <v>1661.499</v>
      </c>
      <c r="DI6" s="124"/>
      <c r="DJ6" s="231"/>
      <c r="DK6" s="227">
        <v>214</v>
      </c>
      <c r="DL6" s="228">
        <v>214</v>
      </c>
      <c r="DM6" s="228">
        <v>1</v>
      </c>
      <c r="DN6" s="229">
        <f t="shared" si="14"/>
        <v>4.5796000000000001</v>
      </c>
      <c r="DO6" s="228">
        <v>700</v>
      </c>
      <c r="DP6" s="230">
        <f>IF(ISERROR(IF(ISERROR(DN6),DL6*DM6,IF(DO6=0,DN6*#REF!,DN6*DO6))),DL6*DM6,IF(ISERROR(DN6),DL6*DM6,IF(DO6=0,DN6*#REF!,DN6*DO6)))</f>
        <v>3205.7200000000003</v>
      </c>
      <c r="DQ6" s="124"/>
      <c r="DR6" s="225"/>
      <c r="DS6" s="224">
        <v>290</v>
      </c>
      <c r="DT6" s="128">
        <v>156</v>
      </c>
      <c r="DU6" s="128">
        <v>1</v>
      </c>
      <c r="DV6" s="119">
        <f t="shared" si="15"/>
        <v>4.524</v>
      </c>
      <c r="DW6" s="128">
        <v>780</v>
      </c>
      <c r="DX6" s="120">
        <f>IF(ISERROR(IF(ISERROR(DV6),DT6*DU6,IF(DW6=0,DV6*#REF!,DV6*DW6))),DT6*DU6,IF(ISERROR(DV6),DT6*DU6,IF(DW6=0,DV6*#REF!,DV6*DW6)))</f>
        <v>3528.72</v>
      </c>
      <c r="DY6" s="124"/>
      <c r="DZ6" s="225" t="s">
        <v>138</v>
      </c>
      <c r="EA6" s="224">
        <v>64</v>
      </c>
      <c r="EB6" s="128">
        <v>88</v>
      </c>
      <c r="EC6" s="128">
        <v>1</v>
      </c>
      <c r="ED6" s="131">
        <f t="shared" si="342"/>
        <v>0.56320000000000003</v>
      </c>
      <c r="EE6" s="128">
        <v>800</v>
      </c>
      <c r="EF6" s="120">
        <f>IF(ISERROR(IF(ISERROR(ED6),EB6*EC6,IF(EE6=0,ED6*#REF!,ED6*EE6))),EB6*EC6,IF(ISERROR(ED6),EB6*EC6,IF(EE6=0,ED6*#REF!,ED6*EE6)))</f>
        <v>450.56</v>
      </c>
      <c r="EG6" s="124"/>
      <c r="EH6" s="233"/>
      <c r="EI6" s="224">
        <v>140</v>
      </c>
      <c r="EJ6" s="128">
        <v>273.5</v>
      </c>
      <c r="EK6" s="128">
        <v>1</v>
      </c>
      <c r="EL6" s="119">
        <f t="shared" si="16"/>
        <v>3.8289999999999997</v>
      </c>
      <c r="EM6" s="128">
        <v>285</v>
      </c>
      <c r="EN6" s="120">
        <f>IF(ISERROR(IF(ISERROR(EL6),EJ6*EK6,IF(EM6=0,EL6*#REF!,EL6*EM6))),EJ6*EK6,IF(ISERROR(EL6),EJ6*EK6,IF(EM6=0,EL6*#REF!,EL6*EM6)))</f>
        <v>1091.2649999999999</v>
      </c>
      <c r="EO6" s="124"/>
      <c r="EP6" s="225"/>
      <c r="EQ6" s="224">
        <v>143</v>
      </c>
      <c r="ER6" s="128">
        <v>122</v>
      </c>
      <c r="ES6" s="128">
        <v>1</v>
      </c>
      <c r="ET6" s="119">
        <f t="shared" si="17"/>
        <v>1.7446000000000002</v>
      </c>
      <c r="EU6" s="128">
        <v>230</v>
      </c>
      <c r="EV6" s="120">
        <f>IF(ISERROR(IF(ISERROR(ET6),ER6*ES6,IF(EU6=0,ET6*#REF!,ET6*EU6))),ER6*ES6,IF(ISERROR(ET6),ER6*ES6,IF(EU6=0,ET6*#REF!,ET6*EU6)))</f>
        <v>401.25800000000004</v>
      </c>
      <c r="EW6" s="124"/>
      <c r="EX6" s="225" t="s">
        <v>186</v>
      </c>
      <c r="EY6" s="224">
        <v>80</v>
      </c>
      <c r="EZ6" s="128">
        <v>80</v>
      </c>
      <c r="FA6" s="128">
        <v>1</v>
      </c>
      <c r="FB6" s="119">
        <f t="shared" si="18"/>
        <v>1</v>
      </c>
      <c r="FC6" s="128">
        <v>320</v>
      </c>
      <c r="FD6" s="120">
        <f>IF(ISERROR(IF(ISERROR(FB6),EZ6*FA6,IF(FC6=0,FB6*#REF!,FB6*FC6))),EZ6*FA6,IF(ISERROR(FB6),EZ6*FA6,IF(FC6=0,FB6*#REF!,FB6*FC6)))</f>
        <v>320</v>
      </c>
      <c r="FE6" s="124"/>
      <c r="FF6" s="225"/>
      <c r="FG6" s="117">
        <v>165</v>
      </c>
      <c r="FH6" s="128">
        <v>149</v>
      </c>
      <c r="FI6" s="118">
        <v>1</v>
      </c>
      <c r="FJ6" s="119">
        <f t="shared" si="19"/>
        <v>2.4584999999999999</v>
      </c>
      <c r="FK6" s="118">
        <v>550</v>
      </c>
      <c r="FL6" s="120">
        <f>IF(ISERROR(IF(ISERROR(FJ6),FH6*FI6,IF(FK6=0,FJ6*#REF!,FJ6*FK6))),FH6*FI6,IF(ISERROR(FJ6),FH6*FI6,IF(FK6=0,FJ6*#REF!,FJ6*FK6)))</f>
        <v>1352.175</v>
      </c>
      <c r="FM6" s="124"/>
      <c r="FN6" s="225"/>
      <c r="FO6" s="117">
        <v>200</v>
      </c>
      <c r="FP6" s="128">
        <v>300</v>
      </c>
      <c r="FQ6" s="128">
        <v>1</v>
      </c>
      <c r="FR6" s="119">
        <f t="shared" si="20"/>
        <v>6</v>
      </c>
      <c r="FS6" s="128"/>
      <c r="FT6" s="120">
        <f>IF(ISERROR(IF(ISERROR(FR6),FP6*FQ6,IF(FS6=0,FR6*#REF!,FR6*FS6))),FP6*FQ6,IF(ISERROR(FR6),FP6*FQ6,IF(FS6=0,FR6*#REF!,FR6*FS6)))</f>
        <v>300</v>
      </c>
      <c r="FU6" s="124"/>
      <c r="FV6" s="225"/>
      <c r="FW6" s="117">
        <v>168</v>
      </c>
      <c r="FX6" s="128">
        <v>135</v>
      </c>
      <c r="FY6" s="128">
        <v>1</v>
      </c>
      <c r="FZ6" s="119">
        <f t="shared" si="21"/>
        <v>2.2680000000000002</v>
      </c>
      <c r="GA6" s="128"/>
      <c r="GB6" s="120">
        <f>IF(ISERROR(IF(ISERROR(FZ6),FX6*FY6,IF(GA6=0,FZ6*#REF!,FZ6*GA6))),FX6*FY6,IF(ISERROR(FZ6),FX6*FY6,IF(GA6=0,FZ6*#REF!,FZ6*GA6)))</f>
        <v>135</v>
      </c>
      <c r="GC6" s="124"/>
      <c r="GD6" s="225"/>
      <c r="GE6" s="224">
        <v>64</v>
      </c>
      <c r="GF6" s="128">
        <v>88</v>
      </c>
      <c r="GG6" s="128">
        <v>1</v>
      </c>
      <c r="GH6" s="119">
        <f t="shared" si="22"/>
        <v>1</v>
      </c>
      <c r="GI6" s="128"/>
      <c r="GJ6" s="120">
        <f>IF(ISERROR(IF(ISERROR(GH6),GF6*GG6,IF(GI6=0,GH6*#REF!,GH6*GI6))),GF6*GG6,IF(ISERROR(GH6),GF6*GG6,IF(GI6=0,GH6*#REF!,GH6*GI6)))</f>
        <v>88</v>
      </c>
      <c r="GK6" s="124"/>
      <c r="GL6" s="225" t="s">
        <v>207</v>
      </c>
      <c r="GM6" s="117" t="s">
        <v>129</v>
      </c>
      <c r="GN6" s="128">
        <v>180</v>
      </c>
      <c r="GO6" s="128">
        <v>60</v>
      </c>
      <c r="GP6" s="119" t="str">
        <f t="shared" si="23"/>
        <v xml:space="preserve"> </v>
      </c>
      <c r="GQ6" s="128">
        <v>0</v>
      </c>
      <c r="GR6" s="120">
        <f>IF(ISERROR(IF(ISERROR(GP6),GN6*GO6,IF(GQ6=0,GP6*#REF!,GP6*GQ6))),GN6*GO6,IF(ISERROR(GP6),GN6*GO6,IF(GQ6=0,GP6*#REF!,GP6*GQ6)))</f>
        <v>10800</v>
      </c>
      <c r="GS6" s="124"/>
      <c r="GT6" s="225"/>
      <c r="GU6" s="117">
        <v>125</v>
      </c>
      <c r="GV6" s="128">
        <v>205</v>
      </c>
      <c r="GW6" s="128">
        <v>1</v>
      </c>
      <c r="GX6" s="119">
        <f t="shared" si="24"/>
        <v>2.5625</v>
      </c>
      <c r="GY6" s="234">
        <v>950</v>
      </c>
      <c r="GZ6" s="120">
        <f>IF(ISERROR(IF(ISERROR(GX6),GV6*GW6,IF(GY6=0,GX6*#REF!,GX6*GY6))),GV6*GW6,IF(ISERROR(GX6),GV6*GW6,IF(GY6=0,GX6*#REF!,GX6*GY6)))</f>
        <v>2434.375</v>
      </c>
      <c r="HA6" s="124"/>
      <c r="HB6" s="225" t="s">
        <v>208</v>
      </c>
      <c r="HC6" s="224" t="s">
        <v>209</v>
      </c>
      <c r="HD6" s="128">
        <v>220</v>
      </c>
      <c r="HE6" s="128">
        <v>2</v>
      </c>
      <c r="HF6" s="235"/>
      <c r="HG6" s="128">
        <v>0</v>
      </c>
      <c r="HH6" s="120">
        <f>IF(ISERROR(IF(ISERROR(HF6),HD6*HE6,IF(HG6=0,HF6*#REF!,HF6*HG6))),HD6*HE6,IF(ISERROR(HF6),HD6*HE6,IF(HG6=0,HF6*#REF!,HF6*HG6)))</f>
        <v>440</v>
      </c>
      <c r="HI6" s="124"/>
      <c r="HJ6" s="225"/>
      <c r="HK6" s="117">
        <v>146</v>
      </c>
      <c r="HL6" s="128">
        <v>146</v>
      </c>
      <c r="HM6" s="128">
        <v>5</v>
      </c>
      <c r="HN6" s="119">
        <f t="shared" si="25"/>
        <v>10.657999999999999</v>
      </c>
      <c r="HO6" s="128">
        <v>750</v>
      </c>
      <c r="HP6" s="120">
        <f>IF(ISERROR(IF(ISERROR(HN6),HL6*HM6,IF(HO6=0,HN6*#REF!,HN6*HO6))),HL6*HM6,IF(ISERROR(HN6),HL6*HM6,IF(HO6=0,HN6*#REF!,HN6*HO6)))</f>
        <v>7993.5</v>
      </c>
      <c r="HQ6" s="124"/>
      <c r="HR6" s="225"/>
      <c r="HS6" s="117">
        <v>90</v>
      </c>
      <c r="HT6" s="128">
        <v>212</v>
      </c>
      <c r="HU6" s="128">
        <v>1</v>
      </c>
      <c r="HV6" s="119">
        <f t="shared" si="26"/>
        <v>1.9080000000000001</v>
      </c>
      <c r="HW6" s="128">
        <v>300</v>
      </c>
      <c r="HX6" s="120">
        <f>IF(ISERROR(IF(ISERROR(HV6),HT6*HU6,IF(HW6=0,HV6*#REF!,HV6*HW6))),HT6*HU6,IF(ISERROR(HV6),HT6*HU6,IF(HW6=0,HV6*#REF!,HV6*HW6)))</f>
        <v>572.40000000000009</v>
      </c>
      <c r="HY6" s="124"/>
      <c r="HZ6" s="231"/>
      <c r="IA6" s="117">
        <v>231</v>
      </c>
      <c r="IB6" s="128">
        <v>279</v>
      </c>
      <c r="IC6" s="128">
        <v>1</v>
      </c>
      <c r="ID6" s="119">
        <f t="shared" si="27"/>
        <v>6.4449000000000005</v>
      </c>
      <c r="IE6" s="128">
        <v>550</v>
      </c>
      <c r="IF6" s="120">
        <f>IF(ISERROR(IF(ISERROR(ID6),IB6*IC6,IF(IE6=0,ID6*#REF!,ID6*IE6))),IB6*IC6,IF(ISERROR(ID6),IB6*IC6,IF(IE6=0,ID6*#REF!,ID6*IE6)))</f>
        <v>3544.6950000000002</v>
      </c>
      <c r="IG6" s="124"/>
      <c r="IH6" s="231"/>
      <c r="II6" s="117">
        <v>146</v>
      </c>
      <c r="IJ6" s="128">
        <v>146</v>
      </c>
      <c r="IK6" s="128">
        <v>5</v>
      </c>
      <c r="IL6" s="119">
        <f t="shared" si="28"/>
        <v>10.657999999999999</v>
      </c>
      <c r="IM6" s="118">
        <v>750</v>
      </c>
      <c r="IN6" s="120">
        <f>IF(ISERROR(IF(ISERROR(IL6),IJ6*IK6,IF(IM6=0,IL6*#REF!,IL6*IM6))),IJ6*IK6,IF(ISERROR(IL6),IJ6*IK6,IF(IM6=0,IL6*#REF!,IL6*IM6)))</f>
        <v>7993.5</v>
      </c>
      <c r="IO6" s="124"/>
      <c r="IP6" s="231"/>
      <c r="IQ6" s="117">
        <v>119</v>
      </c>
      <c r="IR6" s="128">
        <v>119</v>
      </c>
      <c r="IS6" s="128">
        <v>1</v>
      </c>
      <c r="IT6" s="119">
        <f t="shared" si="29"/>
        <v>1.4161000000000001</v>
      </c>
      <c r="IU6" s="128">
        <v>500</v>
      </c>
      <c r="IV6" s="120">
        <f>IF(ISERROR(IF(ISERROR(IT6),IR6*IS6,IF(IU6=0,IT6*#REF!,IT6*IU6))),IR6*IS6,IF(ISERROR(IT6),IR6*IS6,IF(IU6=0,IT6*#REF!,IT6*IU6)))</f>
        <v>708.05000000000007</v>
      </c>
      <c r="IW6" s="124"/>
      <c r="IX6" s="286"/>
      <c r="IY6" s="117">
        <v>205</v>
      </c>
      <c r="IZ6" s="128">
        <v>400</v>
      </c>
      <c r="JA6" s="128">
        <v>1</v>
      </c>
      <c r="JB6" s="119">
        <f t="shared" si="30"/>
        <v>8.1999999999999993</v>
      </c>
      <c r="JC6" s="118" t="s">
        <v>144</v>
      </c>
      <c r="JD6" s="120">
        <f>IF(ISERROR(IF(ISERROR(JB6),IZ6*JA6,IF(JC6=0,JB6*#REF!,JB6*JC6))),IZ6*JA6,IF(ISERROR(JB6),IZ6*JA6,IF(JC6=0,JB6*#REF!,JB6*JC6)))</f>
        <v>400</v>
      </c>
      <c r="JE6" s="124"/>
      <c r="JF6" s="225"/>
      <c r="JG6" s="117">
        <v>280</v>
      </c>
      <c r="JH6" s="128">
        <v>240</v>
      </c>
      <c r="JI6" s="128">
        <v>1</v>
      </c>
      <c r="JJ6" s="119">
        <f t="shared" si="31"/>
        <v>6.72</v>
      </c>
      <c r="JK6" s="128">
        <v>550</v>
      </c>
      <c r="JL6" s="120">
        <f>IF(ISERROR(IF(ISERROR(JJ6),JH6*JI6,IF(JK6=0,JJ6*#REF!,JJ6*JK6))),JH6*JI6,IF(ISERROR(JJ6),JH6*JI6,IF(JK6=0,JJ6*#REF!,JJ6*JK6)))</f>
        <v>3696</v>
      </c>
      <c r="JM6" s="124"/>
      <c r="JN6" s="225"/>
      <c r="JO6" s="117">
        <v>170</v>
      </c>
      <c r="JP6" s="128">
        <v>150</v>
      </c>
      <c r="JQ6" s="128">
        <v>19</v>
      </c>
      <c r="JR6" s="119">
        <f t="shared" si="32"/>
        <v>48.45</v>
      </c>
      <c r="JS6" s="128">
        <v>500</v>
      </c>
      <c r="JT6" s="120">
        <f>IF(ISERROR(IF(ISERROR(JR6),JP6*JQ6,IF(JS6=0,JR6*#REF!,JR6*JS6))),JP6*JQ6,IF(ISERROR(JR6),JP6*JQ6,IF(JS6=0,JR6*#REF!,JR6*JS6)))</f>
        <v>24225</v>
      </c>
      <c r="JU6" s="124"/>
      <c r="JV6" s="231"/>
      <c r="JW6" s="117">
        <v>173</v>
      </c>
      <c r="JX6" s="128">
        <v>219</v>
      </c>
      <c r="JY6" s="128">
        <v>2</v>
      </c>
      <c r="JZ6" s="119">
        <f t="shared" si="33"/>
        <v>7.5773999999999999</v>
      </c>
      <c r="KA6" s="128">
        <v>325</v>
      </c>
      <c r="KB6" s="120">
        <f>IF(ISERROR(IF(ISERROR(JZ6),JX6*JY6,IF(KA6=0,JZ6*#REF!,JZ6*KA6))),JX6*JY6,IF(ISERROR(JZ6),JX6*JY6,IF(KA6=0,JZ6*#REF!,JZ6*KA6)))</f>
        <v>2462.6549999999997</v>
      </c>
      <c r="KC6" s="124"/>
      <c r="KD6" s="236"/>
      <c r="KE6" s="139">
        <v>200</v>
      </c>
      <c r="KF6" s="237">
        <v>130</v>
      </c>
      <c r="KG6" s="237">
        <v>5</v>
      </c>
      <c r="KH6" s="141">
        <f t="shared" si="34"/>
        <v>13</v>
      </c>
      <c r="KI6" s="237">
        <v>525</v>
      </c>
      <c r="KJ6" s="142">
        <f>IF(ISERROR(IF(ISERROR(KH6),KF6*KG6,IF(KI6=0,KH6*#REF!,KH6*KI6))),KF6*KG6,IF(ISERROR(KH6),KF6*KG6,IF(KI6=0,KH6*#REF!,KH6*KI6)))</f>
        <v>6825</v>
      </c>
      <c r="KK6" s="124"/>
      <c r="KL6" s="225"/>
      <c r="KM6" s="117">
        <v>195</v>
      </c>
      <c r="KN6" s="128">
        <v>240</v>
      </c>
      <c r="KO6" s="128">
        <v>1</v>
      </c>
      <c r="KP6" s="119">
        <f t="shared" si="35"/>
        <v>4.68</v>
      </c>
      <c r="KQ6" s="128">
        <v>750</v>
      </c>
      <c r="KR6" s="120">
        <f>IF(ISERROR(IF(ISERROR(KP6),KN6*KO6,IF(KQ6=0,KP6*#REF!,KP6*KQ6))),KN6*KO6,IF(ISERROR(KP6),KN6*KO6,IF(KQ6=0,KP6*#REF!,KP6*KQ6)))</f>
        <v>3510</v>
      </c>
      <c r="KS6" s="124"/>
      <c r="KT6" s="225"/>
      <c r="KU6" s="117">
        <v>100</v>
      </c>
      <c r="KV6" s="128">
        <v>225</v>
      </c>
      <c r="KW6" s="118">
        <v>2</v>
      </c>
      <c r="KX6" s="119">
        <f t="shared" si="36"/>
        <v>4.5</v>
      </c>
      <c r="KY6" s="128">
        <v>650</v>
      </c>
      <c r="KZ6" s="120">
        <f>IF(ISERROR(IF(ISERROR(KX6),KV6*KW6,IF(KY6=0,KX6*#REF!,KX6*KY6))),KV6*KW6,IF(ISERROR(KX6),KV6*KW6,IF(KY6=0,KX6*#REF!,KX6*KY6)))</f>
        <v>2925</v>
      </c>
      <c r="LA6" s="124"/>
      <c r="LB6" s="225" t="s">
        <v>146</v>
      </c>
      <c r="LC6" s="117">
        <v>70</v>
      </c>
      <c r="LD6" s="128">
        <v>237</v>
      </c>
      <c r="LE6" s="128">
        <v>1.5</v>
      </c>
      <c r="LF6" s="119">
        <f t="shared" si="37"/>
        <v>2.4885000000000002</v>
      </c>
      <c r="LG6" s="128">
        <v>550</v>
      </c>
      <c r="LH6" s="120">
        <f>IF(ISERROR(IF(ISERROR(LF6),LD6*LE6,IF(LG6=0,LF6*#REF!,LF6*LG6))),LD6*LE6,IF(ISERROR(LF6),LD6*LE6,IF(LG6=0,LF6*#REF!,LF6*LG6)))</f>
        <v>1368.6750000000002</v>
      </c>
      <c r="LI6" s="124"/>
      <c r="LJ6" s="225"/>
      <c r="LK6" s="117">
        <v>173</v>
      </c>
      <c r="LL6" s="128">
        <v>120</v>
      </c>
      <c r="LM6" s="128">
        <v>1</v>
      </c>
      <c r="LN6" s="119">
        <f t="shared" si="38"/>
        <v>2.0760000000000001</v>
      </c>
      <c r="LO6" s="128"/>
      <c r="LP6" s="120">
        <f>IF(ISERROR(IF(ISERROR(LN6),LL6*LM6,IF(LO6=0,LN6*#REF!,LN6*LO6))),LL6*LM6,IF(ISERROR(LN6),LL6*LM6,IF(LO6=0,LN6*#REF!,LN6*LO6)))</f>
        <v>120</v>
      </c>
      <c r="LQ6" s="124"/>
      <c r="LR6" s="225"/>
      <c r="LS6" s="117">
        <v>93</v>
      </c>
      <c r="LT6" s="128">
        <v>92.5</v>
      </c>
      <c r="LU6" s="128">
        <v>1</v>
      </c>
      <c r="LV6" s="119">
        <f t="shared" si="39"/>
        <v>1</v>
      </c>
      <c r="LW6" s="128">
        <v>300</v>
      </c>
      <c r="LX6" s="120">
        <f>IF(ISERROR(IF(ISERROR(LV6),LT6*LU6,IF(LW6=0,LV6*#REF!,LV6*LW6))),LT6*LU6,IF(ISERROR(LV6),LT6*LU6,IF(LW6=0,LV6*#REF!,LV6*LW6)))</f>
        <v>300</v>
      </c>
      <c r="LY6" s="124"/>
      <c r="LZ6" s="225"/>
      <c r="MA6" s="117">
        <v>290</v>
      </c>
      <c r="MB6" s="128">
        <v>220</v>
      </c>
      <c r="MC6" s="128">
        <v>1</v>
      </c>
      <c r="MD6" s="119">
        <f t="shared" si="40"/>
        <v>6.38</v>
      </c>
      <c r="ME6" s="128"/>
      <c r="MF6" s="120">
        <f>IF(ISERROR(IF(ISERROR(MD6),MB6*MC6,IF(ME6=0,MD6*#REF!,MD6*ME6))),MB6*MC6,IF(ISERROR(MD6),MB6*MC6,IF(ME6=0,MD6*#REF!,MD6*ME6)))</f>
        <v>220</v>
      </c>
      <c r="MG6" s="124"/>
      <c r="MH6" s="225"/>
      <c r="MI6" s="117">
        <v>134.5</v>
      </c>
      <c r="MJ6" s="128">
        <v>220</v>
      </c>
      <c r="MK6" s="128">
        <v>5</v>
      </c>
      <c r="ML6" s="119">
        <f t="shared" si="41"/>
        <v>14.795</v>
      </c>
      <c r="MM6" s="128">
        <v>480</v>
      </c>
      <c r="MN6" s="120">
        <f>IF(ISERROR(IF(ISERROR(ML6),MJ6*MK6,IF(MM6=0,ML6*#REF!,ML6*MM6))),MJ6*MK6,IF(ISERROR(ML6),MJ6*MK6,IF(MM6=0,ML6*#REF!,ML6*MM6)))</f>
        <v>7101.6</v>
      </c>
      <c r="MO6" s="124"/>
      <c r="MP6" s="238" t="s">
        <v>210</v>
      </c>
      <c r="MQ6" s="144" t="s">
        <v>211</v>
      </c>
      <c r="MR6" s="239">
        <v>1200</v>
      </c>
      <c r="MS6" s="239">
        <v>1</v>
      </c>
      <c r="MT6" s="146" t="str">
        <f t="shared" si="42"/>
        <v xml:space="preserve"> </v>
      </c>
      <c r="MU6" s="239"/>
      <c r="MV6" s="147">
        <f>IF(ISERROR(IF(ISERROR(MT6),MR6*MS6,IF(MU6=0,MT6*#REF!,MT6*MU6))),MR6*MS6,IF(ISERROR(MT6),MR6*MS6,IF(MU6=0,MT6*#REF!,MT6*MU6)))</f>
        <v>1200</v>
      </c>
      <c r="MW6" s="124"/>
      <c r="MX6" s="240"/>
      <c r="MY6" s="149" t="s">
        <v>185</v>
      </c>
      <c r="MZ6" s="241">
        <v>150</v>
      </c>
      <c r="NA6" s="241">
        <v>6</v>
      </c>
      <c r="NB6" s="151" t="str">
        <f t="shared" si="43"/>
        <v xml:space="preserve"> </v>
      </c>
      <c r="NC6" s="241">
        <v>150</v>
      </c>
      <c r="ND6" s="152">
        <f>IF(ISERROR(IF(ISERROR(NB6),MZ6*NA6,IF(NC6=0,NB6*#REF!,NB6*NC6))),MZ6*NA6,IF(ISERROR(NB6),MZ6*NA6,IF(NC6=0,NB6*#REF!,NB6*NC6)))</f>
        <v>900</v>
      </c>
      <c r="NE6" s="124"/>
      <c r="NF6" s="242"/>
      <c r="NG6" s="149">
        <v>113</v>
      </c>
      <c r="NH6" s="241">
        <v>108</v>
      </c>
      <c r="NI6" s="241">
        <v>1</v>
      </c>
      <c r="NJ6" s="151">
        <f t="shared" si="44"/>
        <v>1.2204000000000002</v>
      </c>
      <c r="NK6" s="241">
        <v>800</v>
      </c>
      <c r="NL6" s="152">
        <f>IF(ISERROR(IF(ISERROR(NJ6),NH6*NI6,IF(NK6=0,NJ6*#REF!,NJ6*NK6))),NH6*NI6,IF(ISERROR(NJ6),NH6*NI6,IF(NK6=0,NJ6*#REF!,NJ6*NK6)))</f>
        <v>976.32000000000016</v>
      </c>
      <c r="NM6" s="124"/>
      <c r="NN6" s="240"/>
      <c r="NO6" s="149">
        <v>147</v>
      </c>
      <c r="NP6" s="241">
        <v>177</v>
      </c>
      <c r="NQ6" s="241">
        <v>2</v>
      </c>
      <c r="NR6" s="151">
        <f t="shared" si="45"/>
        <v>5.2038000000000002</v>
      </c>
      <c r="NS6" s="241">
        <v>630</v>
      </c>
      <c r="NT6" s="152">
        <f>IF(ISERROR(IF(ISERROR(NR6),NP6*NQ6,IF(NS6=0,NR6*#REF!,NR6*NS6))),NP6*NQ6,IF(ISERROR(NR6),NP6*NQ6,IF(NS6=0,NR6*#REF!,NR6*NS6)))</f>
        <v>3278.3940000000002</v>
      </c>
      <c r="NU6" s="124"/>
      <c r="NV6" s="240"/>
      <c r="NW6" s="149">
        <v>151</v>
      </c>
      <c r="NX6" s="241">
        <v>150</v>
      </c>
      <c r="NY6" s="241">
        <v>1</v>
      </c>
      <c r="NZ6" s="151">
        <f t="shared" si="46"/>
        <v>2.2650000000000001</v>
      </c>
      <c r="OA6" s="241">
        <v>600</v>
      </c>
      <c r="OB6" s="152">
        <f>IF(ISERROR(IF(ISERROR(NZ6),NX6*NY6,IF(OA6=0,NZ6*#REF!,NZ6*OA6))),NX6*NY6,IF(ISERROR(NZ6),NX6*NY6,IF(OA6=0,NZ6*#REF!,NZ6*OA6)))</f>
        <v>1359</v>
      </c>
      <c r="OC6" s="124"/>
      <c r="OD6" s="240"/>
      <c r="OE6" s="149">
        <v>130</v>
      </c>
      <c r="OF6" s="241">
        <v>130</v>
      </c>
      <c r="OG6" s="241">
        <v>1</v>
      </c>
      <c r="OH6" s="151">
        <f t="shared" si="47"/>
        <v>1.69</v>
      </c>
      <c r="OI6" s="241">
        <v>630</v>
      </c>
      <c r="OJ6" s="152">
        <f>IF(ISERROR(IF(ISERROR(OH6),OF6*OG6,IF(OI6=0,OH6*#REF!,OH6*OI6))),OF6*OG6,IF(ISERROR(OH6),OF6*OG6,IF(OI6=0,OH6*#REF!,OH6*OI6)))</f>
        <v>1064.7</v>
      </c>
      <c r="OK6" s="124"/>
      <c r="OL6" s="242"/>
      <c r="OM6" s="149">
        <v>273</v>
      </c>
      <c r="ON6" s="241">
        <v>235</v>
      </c>
      <c r="OO6" s="241">
        <v>1</v>
      </c>
      <c r="OP6" s="151">
        <f t="shared" ref="OP6:OP54" si="356">IF(IF(ISERROR((OM6*ON6*OO6)/100/100)*0,(OM6*ON6*OO6)/100/100)&lt;1,1,IF(ISERROR((OM6*ON6*OO6)/100/100),0,(OM6*ON6*OO6)/100/100))</f>
        <v>6.4154999999999998</v>
      </c>
      <c r="OQ6" s="150">
        <v>500</v>
      </c>
      <c r="OR6" s="152">
        <f t="shared" si="343"/>
        <v>3207.75</v>
      </c>
      <c r="OS6" s="124"/>
      <c r="OT6" s="243"/>
      <c r="OU6" s="244">
        <v>1</v>
      </c>
      <c r="OV6" s="156">
        <v>176</v>
      </c>
      <c r="OW6" s="244">
        <v>199</v>
      </c>
      <c r="OX6" s="157">
        <f t="shared" si="344"/>
        <v>3.5024000000000002</v>
      </c>
      <c r="OY6" s="245">
        <v>630</v>
      </c>
      <c r="OZ6" s="159">
        <f t="shared" si="48"/>
        <v>2206.5120000000002</v>
      </c>
      <c r="PA6" s="9"/>
      <c r="PB6" s="243"/>
      <c r="PC6" s="244">
        <v>1</v>
      </c>
      <c r="PD6" s="156">
        <v>99</v>
      </c>
      <c r="PE6" s="244">
        <v>108</v>
      </c>
      <c r="PF6" s="157">
        <f t="shared" si="345"/>
        <v>1.0691999999999999</v>
      </c>
      <c r="PG6" s="245">
        <v>580</v>
      </c>
      <c r="PH6" s="159">
        <f t="shared" si="49"/>
        <v>620.13599999999997</v>
      </c>
      <c r="PI6" s="9"/>
      <c r="PJ6" s="243"/>
      <c r="PK6" s="287">
        <v>1</v>
      </c>
      <c r="PL6" s="161">
        <v>135</v>
      </c>
      <c r="PM6" s="287">
        <v>159</v>
      </c>
      <c r="PN6" s="162">
        <f t="shared" si="346"/>
        <v>2.1465000000000001</v>
      </c>
      <c r="PO6" s="288">
        <v>630</v>
      </c>
      <c r="PP6" s="164">
        <f t="shared" si="50"/>
        <v>1352.2950000000001</v>
      </c>
      <c r="PQ6" s="9"/>
      <c r="PR6" s="243"/>
      <c r="PS6" s="244">
        <v>1</v>
      </c>
      <c r="PT6" s="156">
        <v>116.5</v>
      </c>
      <c r="PU6" s="244">
        <v>134.4</v>
      </c>
      <c r="PV6" s="157">
        <f t="shared" si="347"/>
        <v>1.56576</v>
      </c>
      <c r="PW6" s="245"/>
      <c r="PX6" s="159">
        <f t="shared" si="51"/>
        <v>0</v>
      </c>
      <c r="PY6" s="9"/>
      <c r="PZ6" s="243"/>
      <c r="QA6" s="244">
        <v>1</v>
      </c>
      <c r="QB6" s="156">
        <v>50</v>
      </c>
      <c r="QC6" s="244">
        <v>100</v>
      </c>
      <c r="QD6" s="157">
        <f t="shared" si="348"/>
        <v>1</v>
      </c>
      <c r="QE6" s="245">
        <v>300</v>
      </c>
      <c r="QF6" s="159">
        <f t="shared" si="52"/>
        <v>300</v>
      </c>
      <c r="QG6" s="9"/>
      <c r="QH6" s="243" t="s">
        <v>212</v>
      </c>
      <c r="QI6" s="244">
        <v>6</v>
      </c>
      <c r="QJ6" s="156">
        <v>145</v>
      </c>
      <c r="QK6" s="244">
        <v>113</v>
      </c>
      <c r="QL6" s="157">
        <f t="shared" si="349"/>
        <v>9.8309999999999995</v>
      </c>
      <c r="QM6" s="245"/>
      <c r="QN6" s="159">
        <f t="shared" si="53"/>
        <v>0</v>
      </c>
      <c r="QO6" s="9"/>
      <c r="QP6" s="246"/>
      <c r="QQ6" s="244">
        <v>1</v>
      </c>
      <c r="QR6" s="156">
        <v>49</v>
      </c>
      <c r="QS6" s="244">
        <v>59</v>
      </c>
      <c r="QT6" s="157">
        <f t="shared" si="350"/>
        <v>1</v>
      </c>
      <c r="QU6" s="245">
        <v>150</v>
      </c>
      <c r="QV6" s="159">
        <f t="shared" si="54"/>
        <v>150</v>
      </c>
      <c r="QW6" s="9"/>
      <c r="QX6" s="243"/>
      <c r="QY6" s="244">
        <v>1</v>
      </c>
      <c r="QZ6" s="156">
        <v>72</v>
      </c>
      <c r="RA6" s="244">
        <v>102</v>
      </c>
      <c r="RB6" s="157">
        <f t="shared" si="351"/>
        <v>1</v>
      </c>
      <c r="RC6" s="245">
        <v>300</v>
      </c>
      <c r="RD6" s="159">
        <f t="shared" si="55"/>
        <v>300</v>
      </c>
      <c r="RE6" s="9"/>
      <c r="RF6" s="243"/>
      <c r="RG6" s="244">
        <v>2</v>
      </c>
      <c r="RH6" s="156">
        <v>192</v>
      </c>
      <c r="RI6" s="244">
        <v>212.5</v>
      </c>
      <c r="RJ6" s="157">
        <f t="shared" si="352"/>
        <v>8.16</v>
      </c>
      <c r="RK6" s="245">
        <v>300</v>
      </c>
      <c r="RL6" s="159">
        <f t="shared" si="56"/>
        <v>2448</v>
      </c>
      <c r="RM6" s="9"/>
      <c r="RN6" s="243"/>
      <c r="RO6" s="247">
        <v>3</v>
      </c>
      <c r="RP6" s="156">
        <v>190</v>
      </c>
      <c r="RQ6" s="244">
        <v>169</v>
      </c>
      <c r="RR6" s="157">
        <f t="shared" si="353"/>
        <v>9.6329999999999991</v>
      </c>
      <c r="RS6" s="158">
        <v>600</v>
      </c>
      <c r="RT6" s="159">
        <f t="shared" si="57"/>
        <v>5779.7999999999993</v>
      </c>
      <c r="RU6" s="9"/>
      <c r="RV6" s="248"/>
      <c r="RW6" s="289">
        <v>1</v>
      </c>
      <c r="RX6" s="290">
        <v>242.5</v>
      </c>
      <c r="RY6" s="291">
        <v>198</v>
      </c>
      <c r="RZ6" s="292">
        <f t="shared" si="354"/>
        <v>4.8014999999999999</v>
      </c>
      <c r="SA6" s="293">
        <v>500</v>
      </c>
      <c r="SB6" s="294">
        <f t="shared" si="58"/>
        <v>2400.75</v>
      </c>
      <c r="SC6" s="9"/>
      <c r="SD6" s="243" t="s">
        <v>213</v>
      </c>
      <c r="SE6" s="244">
        <v>1</v>
      </c>
      <c r="SF6" s="156"/>
      <c r="SG6" s="244"/>
      <c r="SH6" s="157">
        <f t="shared" si="355"/>
        <v>0</v>
      </c>
      <c r="SI6" s="245">
        <v>1000</v>
      </c>
      <c r="SJ6" s="159">
        <f t="shared" si="59"/>
        <v>1000</v>
      </c>
      <c r="SK6" s="9"/>
      <c r="SL6" s="243"/>
      <c r="SM6" s="156">
        <v>194.5</v>
      </c>
      <c r="SN6" s="244">
        <v>112.5</v>
      </c>
      <c r="SO6" s="244">
        <v>1</v>
      </c>
      <c r="SP6" s="157">
        <f t="shared" si="60"/>
        <v>2.1881249999999999</v>
      </c>
      <c r="SQ6" s="245">
        <v>550</v>
      </c>
      <c r="SR6" s="159">
        <f t="shared" si="61"/>
        <v>1203.46875</v>
      </c>
      <c r="SS6" s="9"/>
      <c r="ST6" s="248"/>
      <c r="SU6" s="156">
        <v>96</v>
      </c>
      <c r="SV6" s="244">
        <v>210</v>
      </c>
      <c r="SW6" s="244">
        <v>3</v>
      </c>
      <c r="SX6" s="162">
        <f t="shared" si="62"/>
        <v>6.0479999999999992</v>
      </c>
      <c r="SY6" s="245">
        <v>400</v>
      </c>
      <c r="SZ6" s="159">
        <f t="shared" si="63"/>
        <v>2419.1999999999998</v>
      </c>
      <c r="TA6" s="9">
        <v>2</v>
      </c>
      <c r="TB6" s="248" t="s">
        <v>214</v>
      </c>
      <c r="TC6" s="156">
        <v>160</v>
      </c>
      <c r="TD6" s="155">
        <v>260</v>
      </c>
      <c r="TE6" s="155">
        <v>2</v>
      </c>
      <c r="TF6" s="162">
        <f t="shared" si="64"/>
        <v>8.32</v>
      </c>
      <c r="TG6" s="245">
        <v>235</v>
      </c>
      <c r="TH6" s="159">
        <f t="shared" si="65"/>
        <v>1955.2</v>
      </c>
      <c r="TI6" s="9"/>
      <c r="TJ6" s="243"/>
      <c r="TK6" s="174">
        <v>131.5</v>
      </c>
      <c r="TL6" s="244">
        <v>260</v>
      </c>
      <c r="TM6" s="244">
        <v>1</v>
      </c>
      <c r="TN6" s="157">
        <f t="shared" si="66"/>
        <v>3.4189999999999996</v>
      </c>
      <c r="TO6" s="245">
        <v>330</v>
      </c>
      <c r="TP6" s="159">
        <f t="shared" si="67"/>
        <v>1128.2699999999998</v>
      </c>
      <c r="TQ6" s="9"/>
      <c r="TR6" s="248"/>
      <c r="TS6" s="156">
        <v>192</v>
      </c>
      <c r="TT6" s="244">
        <v>220</v>
      </c>
      <c r="TU6" s="244">
        <v>1</v>
      </c>
      <c r="TV6" s="157">
        <f t="shared" si="68"/>
        <v>4.2240000000000002</v>
      </c>
      <c r="TW6" s="245">
        <v>825</v>
      </c>
      <c r="TX6" s="159">
        <f t="shared" si="69"/>
        <v>3484.8</v>
      </c>
      <c r="TY6" s="9"/>
      <c r="TZ6" s="243"/>
      <c r="UA6" s="166">
        <v>367.5</v>
      </c>
      <c r="UB6" s="155">
        <v>96</v>
      </c>
      <c r="UC6" s="244">
        <v>2</v>
      </c>
      <c r="UD6" s="157">
        <f t="shared" si="70"/>
        <v>7.056</v>
      </c>
      <c r="UE6" s="245">
        <v>320</v>
      </c>
      <c r="UF6" s="159">
        <f t="shared" si="71"/>
        <v>2257.92</v>
      </c>
      <c r="UG6" s="9"/>
      <c r="UH6" s="295" t="s">
        <v>215</v>
      </c>
      <c r="UI6" s="181"/>
      <c r="UJ6" s="251"/>
      <c r="UK6" s="251">
        <v>3</v>
      </c>
      <c r="UL6" s="157">
        <f t="shared" si="72"/>
        <v>0</v>
      </c>
      <c r="UM6" s="252">
        <v>150</v>
      </c>
      <c r="UN6" s="159">
        <f t="shared" si="73"/>
        <v>450</v>
      </c>
      <c r="UO6" s="96"/>
      <c r="UP6" s="243" t="s">
        <v>184</v>
      </c>
      <c r="UQ6" s="156">
        <v>100</v>
      </c>
      <c r="UR6" s="244">
        <v>256.93</v>
      </c>
      <c r="US6" s="244">
        <v>1</v>
      </c>
      <c r="UT6" s="157">
        <f>IF((UQ6+UR6)&lt;200,US6,(US6*UQ6*UR6)/100/100)*AND(IF(UQ6=0,0,(US6*UQ6*UR6)/100/100))</f>
        <v>2.5693000000000001</v>
      </c>
      <c r="UU6" s="245">
        <v>650</v>
      </c>
      <c r="UV6" s="159">
        <f t="shared" si="75"/>
        <v>1670.0450000000001</v>
      </c>
      <c r="UW6" s="9"/>
      <c r="UX6" s="243"/>
      <c r="UY6" s="156">
        <v>71.5</v>
      </c>
      <c r="UZ6" s="244">
        <v>71.5</v>
      </c>
      <c r="VA6" s="244">
        <v>3</v>
      </c>
      <c r="VB6" s="157">
        <f t="shared" si="76"/>
        <v>3</v>
      </c>
      <c r="VC6" s="245"/>
      <c r="VD6" s="159">
        <f t="shared" si="77"/>
        <v>0</v>
      </c>
      <c r="VE6" s="9"/>
      <c r="VF6" s="243"/>
      <c r="VG6" s="156">
        <v>193</v>
      </c>
      <c r="VH6" s="244">
        <v>113</v>
      </c>
      <c r="VI6" s="244">
        <v>8</v>
      </c>
      <c r="VJ6" s="157">
        <f t="shared" si="78"/>
        <v>17.447199999999999</v>
      </c>
      <c r="VK6" s="245">
        <v>400</v>
      </c>
      <c r="VL6" s="159">
        <f t="shared" si="79"/>
        <v>6978.8799999999992</v>
      </c>
      <c r="VM6" s="9"/>
      <c r="VN6" s="243" t="s">
        <v>216</v>
      </c>
      <c r="VO6" s="156"/>
      <c r="VP6" s="244"/>
      <c r="VQ6" s="244">
        <v>1</v>
      </c>
      <c r="VR6" s="157">
        <f t="shared" si="80"/>
        <v>0</v>
      </c>
      <c r="VS6" s="245">
        <v>1000</v>
      </c>
      <c r="VT6" s="159">
        <f t="shared" si="81"/>
        <v>1000</v>
      </c>
      <c r="VU6" s="9"/>
      <c r="VV6" s="243" t="s">
        <v>217</v>
      </c>
      <c r="VW6" s="156"/>
      <c r="VX6" s="244"/>
      <c r="VY6" s="244">
        <v>2</v>
      </c>
      <c r="VZ6" s="157">
        <f t="shared" si="82"/>
        <v>0</v>
      </c>
      <c r="WA6" s="245"/>
      <c r="WB6" s="159">
        <v>3300</v>
      </c>
      <c r="WC6" s="9"/>
      <c r="WD6" s="262"/>
      <c r="WE6" s="196">
        <v>160</v>
      </c>
      <c r="WF6" s="263">
        <v>300</v>
      </c>
      <c r="WG6" s="263">
        <v>17</v>
      </c>
      <c r="WH6" s="198">
        <f t="shared" si="84"/>
        <v>81.599999999999994</v>
      </c>
      <c r="WI6" s="264">
        <v>265</v>
      </c>
      <c r="WJ6" s="200">
        <f t="shared" si="85"/>
        <v>21624</v>
      </c>
      <c r="WK6" s="9"/>
      <c r="WL6" s="253"/>
      <c r="WM6" s="254">
        <v>59</v>
      </c>
      <c r="WN6" s="191">
        <v>49</v>
      </c>
      <c r="WO6" s="254">
        <v>1</v>
      </c>
      <c r="WP6" s="192">
        <f t="shared" si="86"/>
        <v>1</v>
      </c>
      <c r="WQ6" s="255">
        <v>150</v>
      </c>
      <c r="WR6" s="194">
        <f t="shared" si="87"/>
        <v>150</v>
      </c>
      <c r="WS6" s="9"/>
      <c r="WT6" s="243"/>
      <c r="WU6" s="156">
        <v>562</v>
      </c>
      <c r="WV6" s="244">
        <v>199</v>
      </c>
      <c r="WW6" s="244">
        <v>1</v>
      </c>
      <c r="WX6" s="157">
        <f t="shared" si="88"/>
        <v>11.183800000000002</v>
      </c>
      <c r="WY6" s="245">
        <v>500</v>
      </c>
      <c r="WZ6" s="159">
        <f t="shared" si="89"/>
        <v>5591.9000000000005</v>
      </c>
      <c r="XA6" s="9"/>
      <c r="XB6" s="243" t="s">
        <v>218</v>
      </c>
      <c r="XC6" s="156"/>
      <c r="XD6" s="244"/>
      <c r="XE6" s="244">
        <v>2</v>
      </c>
      <c r="XF6" s="157">
        <f t="shared" si="90"/>
        <v>0</v>
      </c>
      <c r="XG6" s="245">
        <v>375</v>
      </c>
      <c r="XH6" s="159">
        <f t="shared" si="91"/>
        <v>750</v>
      </c>
      <c r="XI6" s="9"/>
      <c r="XJ6" s="253"/>
      <c r="XK6" s="256">
        <v>58</v>
      </c>
      <c r="XL6" s="254">
        <v>279</v>
      </c>
      <c r="XM6" s="254">
        <v>1</v>
      </c>
      <c r="XN6" s="192">
        <f t="shared" si="92"/>
        <v>1.6181999999999999</v>
      </c>
      <c r="XO6" s="255">
        <v>230</v>
      </c>
      <c r="XP6" s="194">
        <f t="shared" si="93"/>
        <v>372.18599999999998</v>
      </c>
      <c r="XQ6" s="9"/>
      <c r="XR6" s="257" t="s">
        <v>219</v>
      </c>
      <c r="XS6" s="196">
        <v>60</v>
      </c>
      <c r="XT6" s="197">
        <v>60</v>
      </c>
      <c r="XU6" s="197">
        <v>3</v>
      </c>
      <c r="XV6" s="258">
        <f t="shared" si="94"/>
        <v>3</v>
      </c>
      <c r="XW6" s="199">
        <v>150</v>
      </c>
      <c r="XX6" s="259">
        <f t="shared" si="95"/>
        <v>450</v>
      </c>
      <c r="XY6" s="9"/>
      <c r="XZ6" s="253" t="s">
        <v>220</v>
      </c>
      <c r="YA6" s="191">
        <v>170</v>
      </c>
      <c r="YB6" s="190">
        <v>208</v>
      </c>
      <c r="YC6" s="190">
        <v>10</v>
      </c>
      <c r="YD6" s="260">
        <f t="shared" si="96"/>
        <v>35.36</v>
      </c>
      <c r="YE6" s="193">
        <v>400</v>
      </c>
      <c r="YF6" s="261">
        <f t="shared" si="97"/>
        <v>14144</v>
      </c>
      <c r="YG6" s="9"/>
      <c r="YH6" s="253"/>
      <c r="YI6" s="191">
        <v>74</v>
      </c>
      <c r="YJ6" s="254">
        <v>144</v>
      </c>
      <c r="YK6" s="254">
        <v>1</v>
      </c>
      <c r="YL6" s="192">
        <f t="shared" si="98"/>
        <v>1.0656000000000001</v>
      </c>
      <c r="YM6" s="255">
        <v>230</v>
      </c>
      <c r="YN6" s="194">
        <f t="shared" si="99"/>
        <v>245.08800000000002</v>
      </c>
      <c r="YO6" s="9"/>
      <c r="YP6" s="257" t="s">
        <v>167</v>
      </c>
      <c r="YQ6" s="196">
        <v>140</v>
      </c>
      <c r="YR6" s="197">
        <v>140</v>
      </c>
      <c r="YS6" s="197">
        <v>2</v>
      </c>
      <c r="YT6" s="258">
        <f t="shared" si="100"/>
        <v>3.92</v>
      </c>
      <c r="YU6" s="199">
        <v>230</v>
      </c>
      <c r="YV6" s="259">
        <f t="shared" si="101"/>
        <v>901.6</v>
      </c>
      <c r="YW6" s="9"/>
      <c r="YX6" s="253"/>
      <c r="YY6" s="191">
        <v>98</v>
      </c>
      <c r="YZ6" s="254">
        <v>202</v>
      </c>
      <c r="ZA6" s="254">
        <v>1</v>
      </c>
      <c r="ZB6" s="192">
        <f t="shared" si="102"/>
        <v>1.9796</v>
      </c>
      <c r="ZC6" s="255">
        <v>230</v>
      </c>
      <c r="ZD6" s="194">
        <f t="shared" si="103"/>
        <v>455.30799999999999</v>
      </c>
      <c r="ZE6" s="9"/>
      <c r="ZF6" s="248"/>
      <c r="ZG6" s="156">
        <v>114</v>
      </c>
      <c r="ZH6" s="244">
        <v>125</v>
      </c>
      <c r="ZI6" s="244">
        <v>1</v>
      </c>
      <c r="ZJ6" s="157">
        <f t="shared" si="104"/>
        <v>1.425</v>
      </c>
      <c r="ZK6" s="245">
        <v>630</v>
      </c>
      <c r="ZL6" s="159">
        <f t="shared" si="105"/>
        <v>897.75</v>
      </c>
      <c r="ZM6" s="9"/>
      <c r="ZN6" s="248"/>
      <c r="ZO6" s="156">
        <v>173</v>
      </c>
      <c r="ZP6" s="244">
        <v>153</v>
      </c>
      <c r="ZQ6" s="244">
        <v>1</v>
      </c>
      <c r="ZR6" s="157">
        <f t="shared" si="106"/>
        <v>2.6469</v>
      </c>
      <c r="ZS6" s="245">
        <v>580</v>
      </c>
      <c r="ZT6" s="159">
        <f t="shared" si="107"/>
        <v>1535.202</v>
      </c>
      <c r="ZU6" s="9"/>
      <c r="ZV6" s="265"/>
      <c r="ZW6" s="156">
        <v>80</v>
      </c>
      <c r="ZX6" s="244">
        <v>216</v>
      </c>
      <c r="ZY6" s="244">
        <v>3</v>
      </c>
      <c r="ZZ6" s="157">
        <f t="shared" si="108"/>
        <v>5.1840000000000002</v>
      </c>
      <c r="AAA6" s="245">
        <v>630</v>
      </c>
      <c r="AAB6" s="159">
        <f t="shared" si="109"/>
        <v>3265.92</v>
      </c>
      <c r="AAC6" s="9"/>
      <c r="AAD6" s="296" t="s">
        <v>221</v>
      </c>
      <c r="AAE6" s="156">
        <v>90</v>
      </c>
      <c r="AAF6" s="244">
        <v>214</v>
      </c>
      <c r="AAG6" s="244">
        <v>1.5</v>
      </c>
      <c r="AAH6" s="157">
        <f t="shared" si="110"/>
        <v>2.8889999999999998</v>
      </c>
      <c r="AAI6" s="245">
        <v>830</v>
      </c>
      <c r="AAJ6" s="159">
        <f t="shared" si="111"/>
        <v>2397.87</v>
      </c>
      <c r="AAK6" s="9"/>
      <c r="AAL6" s="248"/>
      <c r="AAM6" s="156">
        <v>122</v>
      </c>
      <c r="AAN6" s="244">
        <v>209</v>
      </c>
      <c r="AAO6" s="244">
        <v>1</v>
      </c>
      <c r="AAP6" s="157">
        <f t="shared" si="112"/>
        <v>2.5497999999999998</v>
      </c>
      <c r="AAQ6" s="158">
        <v>400</v>
      </c>
      <c r="AAR6" s="159">
        <f t="shared" si="113"/>
        <v>1019.92</v>
      </c>
      <c r="AAS6" s="9"/>
      <c r="AAT6" s="248"/>
      <c r="AAU6" s="156">
        <v>168</v>
      </c>
      <c r="AAV6" s="244">
        <v>223</v>
      </c>
      <c r="AAW6" s="244">
        <v>1</v>
      </c>
      <c r="AAX6" s="157">
        <f t="shared" si="114"/>
        <v>3.7464</v>
      </c>
      <c r="AAY6" s="245">
        <v>400</v>
      </c>
      <c r="AAZ6" s="159">
        <f t="shared" si="115"/>
        <v>1498.56</v>
      </c>
      <c r="ABA6" s="9"/>
      <c r="ABB6" s="248"/>
      <c r="ABC6" s="156">
        <v>190.5</v>
      </c>
      <c r="ABD6" s="244">
        <v>66.5</v>
      </c>
      <c r="ABE6" s="244">
        <v>1</v>
      </c>
      <c r="ABF6" s="157">
        <f t="shared" si="116"/>
        <v>1.2668250000000001</v>
      </c>
      <c r="ABG6" s="245"/>
      <c r="ABH6" s="159">
        <f t="shared" si="117"/>
        <v>0</v>
      </c>
      <c r="ABI6" s="9"/>
      <c r="ABJ6" s="248"/>
      <c r="ABK6" s="156">
        <v>280</v>
      </c>
      <c r="ABL6" s="244">
        <v>240</v>
      </c>
      <c r="ABM6" s="244">
        <v>2</v>
      </c>
      <c r="ABN6" s="157">
        <f t="shared" si="118"/>
        <v>13.44</v>
      </c>
      <c r="ABO6" s="158">
        <v>650</v>
      </c>
      <c r="ABP6" s="159">
        <f t="shared" si="119"/>
        <v>8736</v>
      </c>
      <c r="ABQ6" s="9"/>
      <c r="ABR6" s="243"/>
      <c r="ABS6" s="156">
        <v>104</v>
      </c>
      <c r="ABT6" s="244">
        <v>120</v>
      </c>
      <c r="ABU6" s="244">
        <v>1</v>
      </c>
      <c r="ABV6" s="157">
        <f t="shared" si="120"/>
        <v>1.248</v>
      </c>
      <c r="ABW6" s="158">
        <v>650</v>
      </c>
      <c r="ABX6" s="159">
        <f t="shared" si="121"/>
        <v>811.2</v>
      </c>
      <c r="ABY6" s="9"/>
      <c r="ABZ6" s="167" t="s">
        <v>222</v>
      </c>
      <c r="ACA6" s="191">
        <v>210</v>
      </c>
      <c r="ACB6" s="254">
        <v>201</v>
      </c>
      <c r="ACC6" s="254">
        <v>1</v>
      </c>
      <c r="ACD6" s="192">
        <f t="shared" si="122"/>
        <v>4.2210000000000001</v>
      </c>
      <c r="ACE6" s="193">
        <v>500</v>
      </c>
      <c r="ACF6" s="194">
        <f t="shared" si="123"/>
        <v>2110.5</v>
      </c>
      <c r="ACG6" s="9"/>
      <c r="ACH6" s="297"/>
      <c r="ACI6" s="298">
        <v>112</v>
      </c>
      <c r="ACJ6" s="299">
        <v>112</v>
      </c>
      <c r="ACK6" s="299">
        <v>1.5</v>
      </c>
      <c r="ACL6" s="300">
        <f t="shared" si="124"/>
        <v>1.8815999999999999</v>
      </c>
      <c r="ACM6" s="301">
        <v>900</v>
      </c>
      <c r="ACN6" s="302">
        <f t="shared" si="125"/>
        <v>1693.44</v>
      </c>
      <c r="ACO6" s="9"/>
      <c r="ACP6" s="266"/>
      <c r="ACQ6" s="267"/>
      <c r="ACR6" s="268"/>
      <c r="ACS6" s="268"/>
      <c r="ACT6" s="269">
        <f t="shared" si="126"/>
        <v>0</v>
      </c>
      <c r="ACU6" s="270"/>
      <c r="ACV6" s="271">
        <f t="shared" si="127"/>
        <v>0</v>
      </c>
      <c r="ACW6" s="9"/>
      <c r="ACX6" s="266"/>
      <c r="ACY6" s="267">
        <v>250</v>
      </c>
      <c r="ACZ6" s="268">
        <v>181</v>
      </c>
      <c r="ADA6" s="268">
        <v>1</v>
      </c>
      <c r="ADB6" s="269">
        <f t="shared" si="128"/>
        <v>4.5250000000000004</v>
      </c>
      <c r="ADC6" s="270">
        <v>850</v>
      </c>
      <c r="ADD6" s="271">
        <f t="shared" si="129"/>
        <v>3846.2500000000005</v>
      </c>
      <c r="ADE6" s="9"/>
      <c r="ADF6" s="266"/>
      <c r="ADG6" s="267">
        <v>250</v>
      </c>
      <c r="ADH6" s="268">
        <v>175</v>
      </c>
      <c r="ADI6" s="268">
        <v>1</v>
      </c>
      <c r="ADJ6" s="269">
        <f t="shared" si="130"/>
        <v>4.375</v>
      </c>
      <c r="ADK6" s="270">
        <v>850</v>
      </c>
      <c r="ADL6" s="271">
        <f t="shared" si="131"/>
        <v>3718.75</v>
      </c>
      <c r="ADM6" s="9"/>
      <c r="ADN6" s="243"/>
      <c r="ADO6" s="156">
        <v>223</v>
      </c>
      <c r="ADP6" s="244">
        <v>101</v>
      </c>
      <c r="ADQ6" s="244">
        <v>1</v>
      </c>
      <c r="ADR6" s="157">
        <f t="shared" si="132"/>
        <v>2.2523</v>
      </c>
      <c r="ADS6" s="158">
        <v>675</v>
      </c>
      <c r="ADT6" s="159">
        <f t="shared" si="133"/>
        <v>1520.3025</v>
      </c>
      <c r="ADU6" s="9"/>
      <c r="ADV6" s="243"/>
      <c r="ADW6" s="156">
        <v>150</v>
      </c>
      <c r="ADX6" s="244">
        <v>147</v>
      </c>
      <c r="ADY6" s="244">
        <v>1</v>
      </c>
      <c r="ADZ6" s="157">
        <f t="shared" si="134"/>
        <v>2.2050000000000001</v>
      </c>
      <c r="AEA6" s="158">
        <v>700</v>
      </c>
      <c r="AEB6" s="159">
        <f t="shared" si="135"/>
        <v>1543.5</v>
      </c>
      <c r="AEC6" s="9"/>
      <c r="AED6" s="243"/>
      <c r="AEE6" s="156">
        <v>160</v>
      </c>
      <c r="AEF6" s="244">
        <v>150</v>
      </c>
      <c r="AEG6" s="244">
        <v>1</v>
      </c>
      <c r="AEH6" s="157">
        <f t="shared" si="136"/>
        <v>2.4</v>
      </c>
      <c r="AEI6" s="158">
        <v>350</v>
      </c>
      <c r="AEJ6" s="159">
        <f t="shared" si="137"/>
        <v>840</v>
      </c>
      <c r="AEK6" s="9"/>
      <c r="AEL6" s="243"/>
      <c r="AEM6" s="156">
        <v>69</v>
      </c>
      <c r="AEN6" s="244">
        <v>69</v>
      </c>
      <c r="AEO6" s="244">
        <v>1</v>
      </c>
      <c r="AEP6" s="157">
        <f t="shared" si="138"/>
        <v>1</v>
      </c>
      <c r="AEQ6" s="158">
        <v>300</v>
      </c>
      <c r="AER6" s="159">
        <f t="shared" si="139"/>
        <v>300</v>
      </c>
      <c r="AES6" s="9"/>
      <c r="AET6" s="303"/>
      <c r="AEU6" s="156">
        <v>240</v>
      </c>
      <c r="AEV6" s="244">
        <v>210</v>
      </c>
      <c r="AEW6" s="244">
        <v>1</v>
      </c>
      <c r="AEX6" s="157">
        <f t="shared" si="140"/>
        <v>5.04</v>
      </c>
      <c r="AEY6" s="158">
        <v>950</v>
      </c>
      <c r="AEZ6" s="159">
        <f t="shared" si="141"/>
        <v>4788</v>
      </c>
      <c r="AFA6" s="9"/>
      <c r="AFB6" s="243"/>
      <c r="AFC6" s="156">
        <v>198.5</v>
      </c>
      <c r="AFD6" s="244">
        <v>207.5</v>
      </c>
      <c r="AFE6" s="244">
        <v>1</v>
      </c>
      <c r="AFF6" s="157">
        <f t="shared" si="142"/>
        <v>4.1188750000000001</v>
      </c>
      <c r="AFG6" s="158">
        <v>550</v>
      </c>
      <c r="AFH6" s="159">
        <f t="shared" si="143"/>
        <v>2265.3812499999999</v>
      </c>
      <c r="AFI6" s="9"/>
      <c r="AFJ6" s="273" t="s">
        <v>179</v>
      </c>
      <c r="AFK6" s="274">
        <v>140</v>
      </c>
      <c r="AFL6" s="251">
        <v>220</v>
      </c>
      <c r="AFM6" s="244">
        <v>2</v>
      </c>
      <c r="AFN6" s="275">
        <f t="shared" si="144"/>
        <v>6.16</v>
      </c>
      <c r="AFO6" s="174">
        <v>550</v>
      </c>
      <c r="AFP6" s="159">
        <f t="shared" si="145"/>
        <v>3388</v>
      </c>
      <c r="AFQ6" s="9"/>
      <c r="AFR6" s="248"/>
      <c r="AFS6" s="156">
        <v>120</v>
      </c>
      <c r="AFT6" s="244">
        <v>170</v>
      </c>
      <c r="AFU6" s="244">
        <v>2</v>
      </c>
      <c r="AFV6" s="157">
        <f t="shared" si="146"/>
        <v>4.08</v>
      </c>
      <c r="AFW6" s="158">
        <v>750</v>
      </c>
      <c r="AFX6" s="159">
        <f t="shared" si="147"/>
        <v>3060</v>
      </c>
      <c r="AFY6" s="9"/>
      <c r="AFZ6" s="243"/>
      <c r="AGA6" s="156">
        <v>191.5</v>
      </c>
      <c r="AGB6" s="244">
        <v>108</v>
      </c>
      <c r="AGC6" s="244">
        <v>1</v>
      </c>
      <c r="AGD6" s="157">
        <f t="shared" si="148"/>
        <v>2.0682</v>
      </c>
      <c r="AGE6" s="158">
        <v>300</v>
      </c>
      <c r="AGF6" s="159">
        <f t="shared" si="149"/>
        <v>620.46</v>
      </c>
      <c r="AGG6" s="9"/>
      <c r="AGH6" s="243"/>
      <c r="AGI6" s="213">
        <v>199</v>
      </c>
      <c r="AGJ6" s="214">
        <v>208</v>
      </c>
      <c r="AGK6" s="214">
        <v>1</v>
      </c>
      <c r="AGL6" s="215">
        <f t="shared" si="150"/>
        <v>4.1391999999999998</v>
      </c>
      <c r="AGM6" s="216">
        <v>680</v>
      </c>
      <c r="AGN6" s="217">
        <f t="shared" si="151"/>
        <v>2814.6559999999999</v>
      </c>
      <c r="AGO6" s="9"/>
      <c r="AGP6" s="248"/>
      <c r="AGQ6" s="156">
        <v>261</v>
      </c>
      <c r="AGR6" s="244">
        <v>190</v>
      </c>
      <c r="AGS6" s="244">
        <v>1</v>
      </c>
      <c r="AGT6" s="157">
        <f t="shared" si="152"/>
        <v>4.9589999999999996</v>
      </c>
      <c r="AGU6" s="158">
        <v>320</v>
      </c>
      <c r="AGV6" s="159">
        <f t="shared" si="153"/>
        <v>1586.8799999999999</v>
      </c>
      <c r="AGW6" s="9"/>
      <c r="AGX6" s="243"/>
      <c r="AGY6" s="156">
        <v>35</v>
      </c>
      <c r="AGZ6" s="244">
        <v>205</v>
      </c>
      <c r="AHA6" s="244">
        <v>1</v>
      </c>
      <c r="AHB6" s="157">
        <f t="shared" si="154"/>
        <v>0.71750000000000003</v>
      </c>
      <c r="AHC6" s="158">
        <v>680</v>
      </c>
      <c r="AHD6" s="159">
        <f t="shared" si="155"/>
        <v>487.90000000000003</v>
      </c>
      <c r="AHE6" s="9"/>
      <c r="AHF6" s="243"/>
      <c r="AHG6" s="156">
        <v>160</v>
      </c>
      <c r="AHH6" s="244">
        <v>140</v>
      </c>
      <c r="AHI6" s="244">
        <v>2</v>
      </c>
      <c r="AHJ6" s="157">
        <f t="shared" si="156"/>
        <v>4.4800000000000004</v>
      </c>
      <c r="AHK6" s="158">
        <v>700</v>
      </c>
      <c r="AHL6" s="159">
        <f t="shared" si="157"/>
        <v>3136.0000000000005</v>
      </c>
      <c r="AHM6" s="9"/>
      <c r="AHN6" s="243"/>
      <c r="AHO6" s="156">
        <v>84</v>
      </c>
      <c r="AHP6" s="244">
        <v>114</v>
      </c>
      <c r="AHQ6" s="244">
        <v>1</v>
      </c>
      <c r="AHR6" s="157">
        <f t="shared" si="158"/>
        <v>1</v>
      </c>
      <c r="AHS6" s="245">
        <v>300</v>
      </c>
      <c r="AHT6" s="159">
        <f t="shared" si="159"/>
        <v>300</v>
      </c>
      <c r="AHU6" s="9"/>
      <c r="AHV6" s="243"/>
      <c r="AHW6" s="156"/>
      <c r="AHX6" s="244"/>
      <c r="AHY6" s="244"/>
      <c r="AHZ6" s="157">
        <f t="shared" si="160"/>
        <v>0</v>
      </c>
      <c r="AIA6" s="158"/>
      <c r="AIB6" s="159">
        <f t="shared" si="161"/>
        <v>0</v>
      </c>
      <c r="AIC6" s="9"/>
      <c r="AID6" s="243" t="s">
        <v>201</v>
      </c>
      <c r="AIE6" s="156">
        <v>191</v>
      </c>
      <c r="AIF6" s="244">
        <v>208</v>
      </c>
      <c r="AIG6" s="244">
        <v>1</v>
      </c>
      <c r="AIH6" s="157">
        <f t="shared" si="162"/>
        <v>3.9727999999999999</v>
      </c>
      <c r="AII6" s="158">
        <v>850</v>
      </c>
      <c r="AIJ6" s="159">
        <f t="shared" si="163"/>
        <v>3376.88</v>
      </c>
      <c r="AIK6" s="9"/>
      <c r="AIL6" s="276"/>
      <c r="AIM6" s="267">
        <v>84</v>
      </c>
      <c r="AIN6" s="268">
        <v>114</v>
      </c>
      <c r="AIO6" s="268">
        <v>1</v>
      </c>
      <c r="AIP6" s="277">
        <f t="shared" si="164"/>
        <v>1</v>
      </c>
      <c r="AIQ6" s="174"/>
      <c r="AIR6" s="159">
        <f t="shared" si="165"/>
        <v>0</v>
      </c>
      <c r="AIS6" s="9"/>
      <c r="AIT6" s="243"/>
      <c r="AIU6" s="156">
        <v>74</v>
      </c>
      <c r="AIV6" s="244">
        <v>210</v>
      </c>
      <c r="AIW6" s="244">
        <v>1</v>
      </c>
      <c r="AIX6" s="157">
        <f t="shared" si="166"/>
        <v>1.554</v>
      </c>
      <c r="AIY6" s="158">
        <v>120</v>
      </c>
      <c r="AIZ6" s="159">
        <f t="shared" si="167"/>
        <v>186.48000000000002</v>
      </c>
      <c r="AJA6" s="9"/>
      <c r="AJB6" s="243" t="s">
        <v>183</v>
      </c>
      <c r="AJC6" s="156">
        <v>250</v>
      </c>
      <c r="AJD6" s="244">
        <v>175</v>
      </c>
      <c r="AJE6" s="244">
        <v>1</v>
      </c>
      <c r="AJF6" s="157">
        <f t="shared" si="168"/>
        <v>4.375</v>
      </c>
      <c r="AJG6" s="158">
        <v>850</v>
      </c>
      <c r="AJH6" s="159">
        <f t="shared" si="169"/>
        <v>3718.75</v>
      </c>
      <c r="AJI6" s="9"/>
      <c r="AJJ6" s="243"/>
      <c r="AJK6" s="156">
        <v>360</v>
      </c>
      <c r="AJL6" s="244">
        <v>168</v>
      </c>
      <c r="AJM6" s="244">
        <v>6</v>
      </c>
      <c r="AJN6" s="157">
        <f t="shared" si="170"/>
        <v>36.288000000000004</v>
      </c>
      <c r="AJO6" s="158">
        <v>250</v>
      </c>
      <c r="AJP6" s="159">
        <f t="shared" si="171"/>
        <v>9072.0000000000018</v>
      </c>
      <c r="AJQ6" s="9"/>
      <c r="AJR6" s="243"/>
      <c r="AJS6" s="156">
        <v>160.69999999999999</v>
      </c>
      <c r="AJT6" s="244">
        <v>107.5</v>
      </c>
      <c r="AJU6" s="244">
        <v>1</v>
      </c>
      <c r="AJV6" s="157">
        <f t="shared" si="172"/>
        <v>1.727525</v>
      </c>
      <c r="AJW6" s="158">
        <v>950</v>
      </c>
      <c r="AJX6" s="159">
        <f t="shared" si="173"/>
        <v>1641.1487500000001</v>
      </c>
      <c r="AJY6" s="9"/>
      <c r="AJZ6" s="243"/>
      <c r="AKA6" s="156">
        <v>69</v>
      </c>
      <c r="AKB6" s="244">
        <v>206</v>
      </c>
      <c r="AKC6" s="244">
        <v>1</v>
      </c>
      <c r="AKD6" s="157">
        <f t="shared" si="174"/>
        <v>1.4213999999999998</v>
      </c>
      <c r="AKE6" s="158">
        <v>300</v>
      </c>
      <c r="AKF6" s="159">
        <f t="shared" si="175"/>
        <v>426.41999999999996</v>
      </c>
      <c r="AKG6" s="9"/>
      <c r="AKH6" s="154" t="s">
        <v>129</v>
      </c>
      <c r="AKI6" s="156">
        <v>291</v>
      </c>
      <c r="AKJ6" s="244">
        <v>118</v>
      </c>
      <c r="AKK6" s="244">
        <v>1</v>
      </c>
      <c r="AKL6" s="157">
        <f t="shared" si="176"/>
        <v>3.4337999999999997</v>
      </c>
      <c r="AKM6" s="158">
        <v>325</v>
      </c>
      <c r="AKN6" s="159">
        <f t="shared" si="177"/>
        <v>1115.9849999999999</v>
      </c>
      <c r="AKO6" s="9"/>
      <c r="AKP6" s="243" t="s">
        <v>184</v>
      </c>
      <c r="AKQ6" s="156">
        <v>408.5</v>
      </c>
      <c r="AKR6" s="244">
        <v>246</v>
      </c>
      <c r="AKS6" s="244">
        <v>1</v>
      </c>
      <c r="AKT6" s="157">
        <f t="shared" si="178"/>
        <v>10.049099999999999</v>
      </c>
      <c r="AKU6" s="158">
        <v>600</v>
      </c>
      <c r="AKV6" s="159">
        <f t="shared" si="179"/>
        <v>6029.4599999999991</v>
      </c>
      <c r="AKW6" s="9"/>
      <c r="AKX6" s="243" t="s">
        <v>223</v>
      </c>
      <c r="AKY6" s="156"/>
      <c r="AKZ6" s="244"/>
      <c r="ALA6" s="244">
        <v>1</v>
      </c>
      <c r="ALB6" s="157">
        <f t="shared" si="180"/>
        <v>0</v>
      </c>
      <c r="ALC6" s="158">
        <v>1100</v>
      </c>
      <c r="ALD6" s="159">
        <f t="shared" si="181"/>
        <v>1100</v>
      </c>
      <c r="ALE6" s="9"/>
      <c r="ALF6" s="243"/>
      <c r="ALG6" s="156">
        <v>192</v>
      </c>
      <c r="ALH6" s="244">
        <v>215</v>
      </c>
      <c r="ALI6" s="244">
        <v>2</v>
      </c>
      <c r="ALJ6" s="157">
        <f t="shared" si="182"/>
        <v>8.2560000000000002</v>
      </c>
      <c r="ALK6" s="158">
        <v>630</v>
      </c>
      <c r="ALL6" s="159">
        <f t="shared" si="183"/>
        <v>5201.28</v>
      </c>
      <c r="ALM6" s="9"/>
      <c r="ALN6" s="243"/>
      <c r="ALO6" s="156">
        <v>177</v>
      </c>
      <c r="ALP6" s="244">
        <v>217</v>
      </c>
      <c r="ALQ6" s="244">
        <v>1</v>
      </c>
      <c r="ALR6" s="157">
        <f t="shared" si="184"/>
        <v>3.8408999999999995</v>
      </c>
      <c r="ALS6" s="158">
        <v>630</v>
      </c>
      <c r="ALT6" s="159">
        <f t="shared" si="185"/>
        <v>2419.7669999999998</v>
      </c>
      <c r="ALU6" s="9"/>
      <c r="ALV6" s="243" t="s">
        <v>203</v>
      </c>
      <c r="ALW6" s="156">
        <v>94</v>
      </c>
      <c r="ALX6" s="244">
        <v>218</v>
      </c>
      <c r="ALY6" s="244">
        <v>1.5</v>
      </c>
      <c r="ALZ6" s="157">
        <f t="shared" si="186"/>
        <v>3.0737999999999999</v>
      </c>
      <c r="AMA6" s="158">
        <v>630</v>
      </c>
      <c r="AMB6" s="159">
        <f t="shared" si="187"/>
        <v>1936.4939999999999</v>
      </c>
      <c r="AMC6" s="9"/>
      <c r="AMD6" s="243" t="s">
        <v>224</v>
      </c>
      <c r="AME6" s="278">
        <v>200</v>
      </c>
      <c r="AMF6" s="220">
        <v>238</v>
      </c>
      <c r="AMG6" s="279">
        <v>1</v>
      </c>
      <c r="AMH6" s="157">
        <f t="shared" si="188"/>
        <v>4.76</v>
      </c>
      <c r="AMI6" s="158">
        <v>750</v>
      </c>
      <c r="AMJ6" s="159">
        <f t="shared" si="189"/>
        <v>3570</v>
      </c>
      <c r="AMK6" s="9"/>
      <c r="AML6" s="243"/>
      <c r="AMM6" s="280">
        <v>286.5</v>
      </c>
      <c r="AMN6" s="280">
        <v>137</v>
      </c>
      <c r="AMO6" s="280">
        <v>1</v>
      </c>
      <c r="AMP6" s="157">
        <f t="shared" si="190"/>
        <v>3.9250500000000001</v>
      </c>
      <c r="AMQ6" s="178">
        <v>615</v>
      </c>
      <c r="AMR6" s="159">
        <f t="shared" si="191"/>
        <v>2413.9057499999999</v>
      </c>
      <c r="AMS6" s="9"/>
      <c r="AMT6" s="243"/>
      <c r="AMU6" s="156">
        <v>191</v>
      </c>
      <c r="AMV6" s="244">
        <v>182</v>
      </c>
      <c r="AMW6" s="244">
        <v>1</v>
      </c>
      <c r="AMX6" s="157">
        <f t="shared" si="192"/>
        <v>3.4762</v>
      </c>
      <c r="AMY6" s="158"/>
      <c r="AMZ6" s="159">
        <f t="shared" si="193"/>
        <v>0</v>
      </c>
      <c r="ANA6" s="9"/>
      <c r="ANB6" s="243"/>
      <c r="ANC6" s="156"/>
      <c r="AND6" s="244"/>
      <c r="ANE6" s="244"/>
      <c r="ANF6" s="157">
        <f t="shared" si="194"/>
        <v>0</v>
      </c>
      <c r="ANG6" s="158"/>
      <c r="ANH6" s="159">
        <f t="shared" si="195"/>
        <v>0</v>
      </c>
      <c r="ANI6" s="9"/>
      <c r="ANJ6" s="243"/>
      <c r="ANK6" s="156"/>
      <c r="ANL6" s="244"/>
      <c r="ANM6" s="244"/>
      <c r="ANN6" s="157">
        <f t="shared" si="196"/>
        <v>0</v>
      </c>
      <c r="ANO6" s="158"/>
      <c r="ANP6" s="159">
        <f t="shared" si="197"/>
        <v>0</v>
      </c>
      <c r="ANQ6" s="9"/>
      <c r="ANR6" s="243"/>
      <c r="ANS6" s="156"/>
      <c r="ANT6" s="244"/>
      <c r="ANU6" s="244"/>
      <c r="ANV6" s="157">
        <f t="shared" si="198"/>
        <v>0</v>
      </c>
      <c r="ANW6" s="158"/>
      <c r="ANX6" s="159">
        <f t="shared" si="199"/>
        <v>0</v>
      </c>
      <c r="ANY6" s="9"/>
      <c r="ANZ6" s="243"/>
      <c r="AOA6" s="156"/>
      <c r="AOB6" s="244"/>
      <c r="AOC6" s="244"/>
      <c r="AOD6" s="157">
        <f t="shared" si="200"/>
        <v>0</v>
      </c>
      <c r="AOE6" s="158"/>
      <c r="AOF6" s="159">
        <f t="shared" si="201"/>
        <v>0</v>
      </c>
      <c r="AOG6" s="9"/>
      <c r="AOH6" s="243"/>
      <c r="AOI6" s="156"/>
      <c r="AOJ6" s="244"/>
      <c r="AOK6" s="244"/>
      <c r="AOL6" s="157">
        <f t="shared" si="202"/>
        <v>0</v>
      </c>
      <c r="AOM6" s="158"/>
      <c r="AON6" s="159">
        <f t="shared" si="203"/>
        <v>0</v>
      </c>
      <c r="AOO6" s="9"/>
      <c r="AOP6" s="243"/>
      <c r="AOQ6" s="156"/>
      <c r="AOR6" s="244"/>
      <c r="AOS6" s="244"/>
      <c r="AOT6" s="157">
        <f t="shared" si="204"/>
        <v>0</v>
      </c>
      <c r="AOU6" s="158"/>
      <c r="AOV6" s="159">
        <f t="shared" si="205"/>
        <v>0</v>
      </c>
      <c r="AOW6" s="9"/>
      <c r="AOX6" s="243"/>
      <c r="AOY6" s="156"/>
      <c r="AOZ6" s="244"/>
      <c r="APA6" s="244"/>
      <c r="APB6" s="157">
        <f t="shared" si="206"/>
        <v>0</v>
      </c>
      <c r="APC6" s="158"/>
      <c r="APD6" s="159">
        <f t="shared" si="207"/>
        <v>0</v>
      </c>
      <c r="APE6" s="9"/>
      <c r="APF6" s="243"/>
      <c r="APG6" s="156"/>
      <c r="APH6" s="244"/>
      <c r="API6" s="244"/>
      <c r="APJ6" s="157">
        <f t="shared" si="208"/>
        <v>0</v>
      </c>
      <c r="APK6" s="158"/>
      <c r="APL6" s="159">
        <f t="shared" si="209"/>
        <v>0</v>
      </c>
      <c r="APM6" s="9"/>
      <c r="APN6" s="243"/>
      <c r="APO6" s="156"/>
      <c r="APP6" s="244"/>
      <c r="APQ6" s="244"/>
      <c r="APR6" s="157">
        <f t="shared" si="210"/>
        <v>0</v>
      </c>
      <c r="APS6" s="158"/>
      <c r="APT6" s="159">
        <f t="shared" si="211"/>
        <v>0</v>
      </c>
      <c r="APU6" s="9"/>
      <c r="APV6" s="243"/>
      <c r="APW6" s="156"/>
      <c r="APX6" s="244"/>
      <c r="APY6" s="244"/>
      <c r="APZ6" s="157">
        <f t="shared" si="212"/>
        <v>0</v>
      </c>
      <c r="AQA6" s="158"/>
      <c r="AQB6" s="159">
        <f t="shared" si="213"/>
        <v>0</v>
      </c>
      <c r="AQC6" s="9"/>
      <c r="AQD6" s="243"/>
      <c r="AQE6" s="156"/>
      <c r="AQF6" s="244"/>
      <c r="AQG6" s="244"/>
      <c r="AQH6" s="157">
        <f t="shared" si="214"/>
        <v>0</v>
      </c>
      <c r="AQI6" s="158"/>
      <c r="AQJ6" s="159">
        <f t="shared" si="215"/>
        <v>0</v>
      </c>
      <c r="AQK6" s="9"/>
      <c r="AQL6" s="243"/>
      <c r="AQM6" s="156"/>
      <c r="AQN6" s="244"/>
      <c r="AQO6" s="244"/>
      <c r="AQP6" s="157">
        <f t="shared" si="216"/>
        <v>0</v>
      </c>
      <c r="AQQ6" s="158"/>
      <c r="AQR6" s="159">
        <f t="shared" si="217"/>
        <v>0</v>
      </c>
      <c r="AQS6" s="9"/>
      <c r="AQT6" s="243"/>
      <c r="AQU6" s="156"/>
      <c r="AQV6" s="244"/>
      <c r="AQW6" s="244"/>
      <c r="AQX6" s="157">
        <f t="shared" si="218"/>
        <v>0</v>
      </c>
      <c r="AQY6" s="158"/>
      <c r="AQZ6" s="159">
        <f t="shared" si="219"/>
        <v>0</v>
      </c>
      <c r="ARA6" s="9"/>
      <c r="ARB6" s="243"/>
      <c r="ARC6" s="156"/>
      <c r="ARD6" s="244"/>
      <c r="ARE6" s="244"/>
      <c r="ARF6" s="157">
        <f t="shared" si="220"/>
        <v>0</v>
      </c>
      <c r="ARG6" s="158"/>
      <c r="ARH6" s="159">
        <f t="shared" si="221"/>
        <v>0</v>
      </c>
      <c r="ARI6" s="9"/>
      <c r="ARJ6" s="243"/>
      <c r="ARK6" s="156"/>
      <c r="ARL6" s="244"/>
      <c r="ARM6" s="244"/>
      <c r="ARN6" s="157">
        <f t="shared" si="222"/>
        <v>0</v>
      </c>
      <c r="ARO6" s="158"/>
      <c r="ARP6" s="159">
        <f t="shared" si="223"/>
        <v>0</v>
      </c>
      <c r="ARQ6" s="9"/>
      <c r="ARR6" s="243"/>
      <c r="ARS6" s="156"/>
      <c r="ART6" s="244"/>
      <c r="ARU6" s="244"/>
      <c r="ARV6" s="157">
        <f t="shared" si="224"/>
        <v>0</v>
      </c>
      <c r="ARW6" s="158"/>
      <c r="ARX6" s="159">
        <f t="shared" si="225"/>
        <v>0</v>
      </c>
      <c r="ARY6" s="9"/>
      <c r="ARZ6" s="243"/>
      <c r="ASA6" s="156"/>
      <c r="ASB6" s="244"/>
      <c r="ASC6" s="244"/>
      <c r="ASD6" s="157">
        <f t="shared" si="226"/>
        <v>0</v>
      </c>
      <c r="ASE6" s="158"/>
      <c r="ASF6" s="159">
        <f t="shared" si="227"/>
        <v>0</v>
      </c>
      <c r="ASG6" s="9"/>
      <c r="ASH6" s="243"/>
      <c r="ASI6" s="156"/>
      <c r="ASJ6" s="244"/>
      <c r="ASK6" s="244"/>
      <c r="ASL6" s="157">
        <f t="shared" si="228"/>
        <v>0</v>
      </c>
      <c r="ASM6" s="158"/>
      <c r="ASN6" s="159">
        <f t="shared" si="229"/>
        <v>0</v>
      </c>
      <c r="ASO6" s="9"/>
      <c r="ASP6" s="243"/>
      <c r="ASQ6" s="156"/>
      <c r="ASR6" s="244"/>
      <c r="ASS6" s="244"/>
      <c r="AST6" s="157">
        <f t="shared" si="230"/>
        <v>0</v>
      </c>
      <c r="ASU6" s="158"/>
      <c r="ASV6" s="159">
        <f t="shared" si="231"/>
        <v>0</v>
      </c>
      <c r="ASW6" s="9"/>
      <c r="ASX6" s="243"/>
      <c r="ASY6" s="156"/>
      <c r="ASZ6" s="244"/>
      <c r="ATA6" s="244"/>
      <c r="ATB6" s="157">
        <f t="shared" si="232"/>
        <v>0</v>
      </c>
      <c r="ATC6" s="158"/>
      <c r="ATD6" s="159">
        <f t="shared" si="233"/>
        <v>0</v>
      </c>
      <c r="ATE6" s="9"/>
      <c r="ATF6" s="243"/>
      <c r="ATG6" s="156"/>
      <c r="ATH6" s="244"/>
      <c r="ATI6" s="244"/>
      <c r="ATJ6" s="157">
        <f t="shared" si="234"/>
        <v>0</v>
      </c>
      <c r="ATK6" s="158"/>
      <c r="ATL6" s="159">
        <f t="shared" si="235"/>
        <v>0</v>
      </c>
      <c r="ATM6" s="9"/>
      <c r="ATN6" s="243"/>
      <c r="ATO6" s="156"/>
      <c r="ATP6" s="244"/>
      <c r="ATQ6" s="244"/>
      <c r="ATR6" s="157">
        <f t="shared" si="236"/>
        <v>0</v>
      </c>
      <c r="ATS6" s="158"/>
      <c r="ATT6" s="159">
        <f t="shared" si="237"/>
        <v>0</v>
      </c>
      <c r="ATU6" s="9"/>
      <c r="ATV6" s="243"/>
      <c r="ATW6" s="156"/>
      <c r="ATX6" s="244"/>
      <c r="ATY6" s="244"/>
      <c r="ATZ6" s="157">
        <f t="shared" si="238"/>
        <v>0</v>
      </c>
      <c r="AUA6" s="158"/>
      <c r="AUB6" s="159">
        <f t="shared" si="239"/>
        <v>0</v>
      </c>
      <c r="AUC6" s="9"/>
      <c r="AUD6" s="243"/>
      <c r="AUE6" s="156"/>
      <c r="AUF6" s="244"/>
      <c r="AUG6" s="244"/>
      <c r="AUH6" s="157">
        <f t="shared" si="240"/>
        <v>0</v>
      </c>
      <c r="AUI6" s="158"/>
      <c r="AUJ6" s="159">
        <f t="shared" si="241"/>
        <v>0</v>
      </c>
      <c r="AUK6" s="9"/>
      <c r="AUL6" s="243"/>
      <c r="AUM6" s="156"/>
      <c r="AUN6" s="244"/>
      <c r="AUO6" s="244"/>
      <c r="AUP6" s="157">
        <f t="shared" si="242"/>
        <v>0</v>
      </c>
      <c r="AUQ6" s="158"/>
      <c r="AUR6" s="159">
        <f t="shared" si="243"/>
        <v>0</v>
      </c>
      <c r="AUS6" s="9"/>
      <c r="AUT6" s="243"/>
      <c r="AUU6" s="156"/>
      <c r="AUV6" s="244"/>
      <c r="AUW6" s="244"/>
      <c r="AUX6" s="157">
        <f t="shared" si="244"/>
        <v>0</v>
      </c>
      <c r="AUY6" s="158"/>
      <c r="AUZ6" s="159">
        <f t="shared" si="245"/>
        <v>0</v>
      </c>
      <c r="AVA6" s="9"/>
      <c r="AVB6" s="243"/>
      <c r="AVC6" s="156"/>
      <c r="AVD6" s="244"/>
      <c r="AVE6" s="244"/>
      <c r="AVF6" s="157">
        <f t="shared" si="246"/>
        <v>0</v>
      </c>
      <c r="AVG6" s="158"/>
      <c r="AVH6" s="159">
        <f t="shared" si="247"/>
        <v>0</v>
      </c>
      <c r="AVI6" s="9"/>
      <c r="AVJ6" s="243"/>
      <c r="AVK6" s="156"/>
      <c r="AVL6" s="244"/>
      <c r="AVM6" s="244"/>
      <c r="AVN6" s="157">
        <f t="shared" si="248"/>
        <v>0</v>
      </c>
      <c r="AVO6" s="158"/>
      <c r="AVP6" s="159">
        <f t="shared" si="249"/>
        <v>0</v>
      </c>
      <c r="AVQ6" s="9"/>
      <c r="AVR6" s="243"/>
      <c r="AVS6" s="156"/>
      <c r="AVT6" s="244"/>
      <c r="AVU6" s="244"/>
      <c r="AVV6" s="157">
        <f t="shared" si="250"/>
        <v>0</v>
      </c>
      <c r="AVW6" s="158"/>
      <c r="AVX6" s="159">
        <f t="shared" si="251"/>
        <v>0</v>
      </c>
      <c r="AVY6" s="9"/>
      <c r="AVZ6" s="243"/>
      <c r="AWA6" s="156"/>
      <c r="AWB6" s="244"/>
      <c r="AWC6" s="244"/>
      <c r="AWD6" s="157">
        <f t="shared" si="252"/>
        <v>0</v>
      </c>
      <c r="AWE6" s="158"/>
      <c r="AWF6" s="159">
        <f t="shared" si="253"/>
        <v>0</v>
      </c>
      <c r="AWG6" s="9"/>
      <c r="AWH6" s="243"/>
      <c r="AWI6" s="156"/>
      <c r="AWJ6" s="244"/>
      <c r="AWK6" s="244"/>
      <c r="AWL6" s="157">
        <f t="shared" si="254"/>
        <v>0</v>
      </c>
      <c r="AWM6" s="158"/>
      <c r="AWN6" s="159">
        <f t="shared" si="255"/>
        <v>0</v>
      </c>
      <c r="AWO6" s="9"/>
      <c r="AWP6" s="243"/>
      <c r="AWQ6" s="156"/>
      <c r="AWR6" s="244"/>
      <c r="AWS6" s="244"/>
      <c r="AWT6" s="157">
        <f t="shared" si="256"/>
        <v>0</v>
      </c>
      <c r="AWU6" s="158"/>
      <c r="AWV6" s="159">
        <f t="shared" si="257"/>
        <v>0</v>
      </c>
      <c r="AWW6" s="9"/>
      <c r="AWX6" s="243"/>
      <c r="AWY6" s="156"/>
      <c r="AWZ6" s="244"/>
      <c r="AXA6" s="244"/>
      <c r="AXB6" s="157">
        <f t="shared" si="258"/>
        <v>0</v>
      </c>
      <c r="AXC6" s="158"/>
      <c r="AXD6" s="159">
        <f t="shared" si="259"/>
        <v>0</v>
      </c>
      <c r="AXE6" s="9"/>
      <c r="AXF6" s="243"/>
      <c r="AXG6" s="156"/>
      <c r="AXH6" s="244"/>
      <c r="AXI6" s="244"/>
      <c r="AXJ6" s="157">
        <f t="shared" si="260"/>
        <v>0</v>
      </c>
      <c r="AXK6" s="158"/>
      <c r="AXL6" s="159">
        <f t="shared" si="261"/>
        <v>0</v>
      </c>
      <c r="AXM6" s="9"/>
      <c r="AXN6" s="243"/>
      <c r="AXO6" s="156"/>
      <c r="AXP6" s="244"/>
      <c r="AXQ6" s="244"/>
      <c r="AXR6" s="157">
        <f t="shared" si="262"/>
        <v>0</v>
      </c>
      <c r="AXS6" s="158"/>
      <c r="AXT6" s="159">
        <f t="shared" si="263"/>
        <v>0</v>
      </c>
      <c r="AXU6" s="9"/>
      <c r="AXV6" s="243"/>
      <c r="AXW6" s="156"/>
      <c r="AXX6" s="244"/>
      <c r="AXY6" s="244"/>
      <c r="AXZ6" s="157">
        <f t="shared" si="264"/>
        <v>0</v>
      </c>
      <c r="AYA6" s="158"/>
      <c r="AYB6" s="159">
        <f t="shared" si="265"/>
        <v>0</v>
      </c>
      <c r="AYC6" s="9"/>
      <c r="AYD6" s="243"/>
      <c r="AYE6" s="156"/>
      <c r="AYF6" s="244"/>
      <c r="AYG6" s="244"/>
      <c r="AYH6" s="157">
        <f t="shared" si="266"/>
        <v>0</v>
      </c>
      <c r="AYI6" s="158"/>
      <c r="AYJ6" s="159">
        <f t="shared" si="267"/>
        <v>0</v>
      </c>
      <c r="AYK6" s="9"/>
      <c r="AYL6" s="243"/>
      <c r="AYM6" s="156"/>
      <c r="AYN6" s="244"/>
      <c r="AYO6" s="244"/>
      <c r="AYP6" s="157">
        <f t="shared" si="268"/>
        <v>0</v>
      </c>
      <c r="AYQ6" s="158"/>
      <c r="AYR6" s="159">
        <f t="shared" si="269"/>
        <v>0</v>
      </c>
      <c r="AYS6" s="9"/>
      <c r="AYT6" s="243"/>
      <c r="AYU6" s="156"/>
      <c r="AYV6" s="244"/>
      <c r="AYW6" s="244"/>
      <c r="AYX6" s="157">
        <f t="shared" si="270"/>
        <v>0</v>
      </c>
      <c r="AYY6" s="158"/>
      <c r="AYZ6" s="159">
        <f t="shared" si="271"/>
        <v>0</v>
      </c>
      <c r="AZA6" s="9"/>
      <c r="AZB6" s="243"/>
      <c r="AZC6" s="156"/>
      <c r="AZD6" s="244"/>
      <c r="AZE6" s="244"/>
      <c r="AZF6" s="157">
        <f t="shared" si="272"/>
        <v>0</v>
      </c>
      <c r="AZG6" s="158"/>
      <c r="AZH6" s="159">
        <f t="shared" si="273"/>
        <v>0</v>
      </c>
      <c r="AZI6" s="9"/>
      <c r="AZJ6" s="243"/>
      <c r="AZK6" s="156"/>
      <c r="AZL6" s="244"/>
      <c r="AZM6" s="244"/>
      <c r="AZN6" s="157">
        <f t="shared" si="274"/>
        <v>0</v>
      </c>
      <c r="AZO6" s="158"/>
      <c r="AZP6" s="159">
        <f t="shared" si="275"/>
        <v>0</v>
      </c>
      <c r="AZQ6" s="9"/>
      <c r="AZR6" s="243"/>
      <c r="AZS6" s="156"/>
      <c r="AZT6" s="244"/>
      <c r="AZU6" s="244"/>
      <c r="AZV6" s="157">
        <f t="shared" si="276"/>
        <v>0</v>
      </c>
      <c r="AZW6" s="158"/>
      <c r="AZX6" s="159">
        <f t="shared" si="277"/>
        <v>0</v>
      </c>
      <c r="AZY6" s="9"/>
      <c r="AZZ6" s="243"/>
      <c r="BAA6" s="156"/>
      <c r="BAB6" s="244"/>
      <c r="BAC6" s="244"/>
      <c r="BAD6" s="157">
        <f t="shared" si="278"/>
        <v>0</v>
      </c>
      <c r="BAE6" s="158"/>
      <c r="BAF6" s="159">
        <f t="shared" si="279"/>
        <v>0</v>
      </c>
      <c r="BAG6" s="9"/>
      <c r="BAH6" s="243"/>
      <c r="BAI6" s="156"/>
      <c r="BAJ6" s="244"/>
      <c r="BAK6" s="244"/>
      <c r="BAL6" s="157">
        <f t="shared" si="280"/>
        <v>0</v>
      </c>
      <c r="BAM6" s="158"/>
      <c r="BAN6" s="159">
        <f t="shared" si="281"/>
        <v>0</v>
      </c>
      <c r="BAO6" s="9"/>
      <c r="BAP6" s="243"/>
      <c r="BAQ6" s="156"/>
      <c r="BAR6" s="244"/>
      <c r="BAS6" s="244"/>
      <c r="BAT6" s="157">
        <f t="shared" si="282"/>
        <v>0</v>
      </c>
      <c r="BAU6" s="158"/>
      <c r="BAV6" s="159">
        <f t="shared" si="283"/>
        <v>0</v>
      </c>
      <c r="BAW6" s="9"/>
      <c r="BAX6" s="243"/>
      <c r="BAY6" s="156"/>
      <c r="BAZ6" s="244"/>
      <c r="BBA6" s="244"/>
      <c r="BBB6" s="157">
        <f t="shared" si="284"/>
        <v>0</v>
      </c>
      <c r="BBC6" s="158"/>
      <c r="BBD6" s="159">
        <f t="shared" si="285"/>
        <v>0</v>
      </c>
      <c r="BBE6" s="9"/>
      <c r="BBF6" s="243"/>
      <c r="BBG6" s="156"/>
      <c r="BBH6" s="244"/>
      <c r="BBI6" s="244"/>
      <c r="BBJ6" s="157">
        <f t="shared" si="286"/>
        <v>0</v>
      </c>
      <c r="BBK6" s="158"/>
      <c r="BBL6" s="159">
        <f t="shared" si="287"/>
        <v>0</v>
      </c>
      <c r="BBM6" s="9"/>
      <c r="BBN6" s="243"/>
      <c r="BBO6" s="156"/>
      <c r="BBP6" s="244"/>
      <c r="BBQ6" s="244"/>
      <c r="BBR6" s="157">
        <f t="shared" si="288"/>
        <v>0</v>
      </c>
      <c r="BBS6" s="158"/>
      <c r="BBT6" s="159">
        <f t="shared" si="289"/>
        <v>0</v>
      </c>
      <c r="BBU6" s="9"/>
      <c r="BBV6" s="243"/>
      <c r="BBW6" s="156"/>
      <c r="BBX6" s="244"/>
      <c r="BBY6" s="244"/>
      <c r="BBZ6" s="157">
        <f t="shared" si="290"/>
        <v>0</v>
      </c>
      <c r="BCA6" s="158"/>
      <c r="BCB6" s="159">
        <f t="shared" si="291"/>
        <v>0</v>
      </c>
      <c r="BCC6" s="9"/>
      <c r="BCD6" s="243"/>
      <c r="BCE6" s="156"/>
      <c r="BCF6" s="244"/>
      <c r="BCG6" s="244"/>
      <c r="BCH6" s="157">
        <f t="shared" si="292"/>
        <v>0</v>
      </c>
      <c r="BCI6" s="158"/>
      <c r="BCJ6" s="159">
        <f t="shared" si="293"/>
        <v>0</v>
      </c>
      <c r="BCK6" s="9"/>
      <c r="BCL6" s="243"/>
      <c r="BCM6" s="156"/>
      <c r="BCN6" s="244"/>
      <c r="BCO6" s="244"/>
      <c r="BCP6" s="157">
        <f t="shared" si="294"/>
        <v>0</v>
      </c>
      <c r="BCQ6" s="158"/>
      <c r="BCR6" s="159">
        <f t="shared" si="295"/>
        <v>0</v>
      </c>
      <c r="BCS6" s="9"/>
      <c r="BCT6" s="243"/>
      <c r="BCU6" s="156"/>
      <c r="BCV6" s="244"/>
      <c r="BCW6" s="244"/>
      <c r="BCX6" s="157">
        <f t="shared" si="296"/>
        <v>0</v>
      </c>
      <c r="BCY6" s="158"/>
      <c r="BCZ6" s="159">
        <f t="shared" si="297"/>
        <v>0</v>
      </c>
      <c r="BDA6" s="9"/>
      <c r="BDB6" s="243"/>
      <c r="BDC6" s="156"/>
      <c r="BDD6" s="244"/>
      <c r="BDE6" s="244"/>
      <c r="BDF6" s="157">
        <f t="shared" si="298"/>
        <v>0</v>
      </c>
      <c r="BDG6" s="158"/>
      <c r="BDH6" s="159">
        <f t="shared" si="299"/>
        <v>0</v>
      </c>
      <c r="BDI6" s="9"/>
      <c r="BDJ6" s="243"/>
      <c r="BDK6" s="156"/>
      <c r="BDL6" s="244"/>
      <c r="BDM6" s="244"/>
      <c r="BDN6" s="157">
        <f t="shared" si="300"/>
        <v>0</v>
      </c>
      <c r="BDO6" s="158"/>
      <c r="BDP6" s="159">
        <f t="shared" si="301"/>
        <v>0</v>
      </c>
      <c r="BDQ6" s="9"/>
      <c r="BDR6" s="243"/>
      <c r="BDS6" s="156"/>
      <c r="BDT6" s="244"/>
      <c r="BDU6" s="244"/>
      <c r="BDV6" s="157">
        <f t="shared" si="302"/>
        <v>0</v>
      </c>
      <c r="BDW6" s="158"/>
      <c r="BDX6" s="159">
        <f t="shared" si="303"/>
        <v>0</v>
      </c>
      <c r="BDY6" s="9"/>
      <c r="BDZ6" s="243"/>
      <c r="BEA6" s="156"/>
      <c r="BEB6" s="244"/>
      <c r="BEC6" s="244"/>
      <c r="BED6" s="157">
        <f t="shared" si="304"/>
        <v>0</v>
      </c>
      <c r="BEE6" s="158"/>
      <c r="BEF6" s="159">
        <f t="shared" si="305"/>
        <v>0</v>
      </c>
      <c r="BEG6" s="9"/>
      <c r="BEH6" s="243"/>
      <c r="BEI6" s="156"/>
      <c r="BEJ6" s="244"/>
      <c r="BEK6" s="244"/>
      <c r="BEL6" s="157">
        <f t="shared" si="306"/>
        <v>0</v>
      </c>
      <c r="BEM6" s="158"/>
      <c r="BEN6" s="159">
        <f t="shared" si="307"/>
        <v>0</v>
      </c>
      <c r="BEO6" s="9"/>
      <c r="BEP6" s="243"/>
      <c r="BEQ6" s="156"/>
      <c r="BER6" s="244"/>
      <c r="BES6" s="244"/>
      <c r="BET6" s="157">
        <f t="shared" si="308"/>
        <v>0</v>
      </c>
      <c r="BEU6" s="158"/>
      <c r="BEV6" s="159">
        <f t="shared" si="309"/>
        <v>0</v>
      </c>
      <c r="BEW6" s="9"/>
      <c r="BEX6" s="243"/>
      <c r="BEY6" s="156"/>
      <c r="BEZ6" s="244"/>
      <c r="BFA6" s="244"/>
      <c r="BFB6" s="157">
        <f t="shared" si="310"/>
        <v>0</v>
      </c>
      <c r="BFC6" s="158"/>
      <c r="BFD6" s="159">
        <f t="shared" si="311"/>
        <v>0</v>
      </c>
      <c r="BFE6" s="9"/>
      <c r="BFF6" s="243"/>
      <c r="BFG6" s="156"/>
      <c r="BFH6" s="244"/>
      <c r="BFI6" s="244"/>
      <c r="BFJ6" s="157">
        <f t="shared" si="312"/>
        <v>0</v>
      </c>
      <c r="BFK6" s="158"/>
      <c r="BFL6" s="159">
        <f t="shared" si="313"/>
        <v>0</v>
      </c>
      <c r="BFM6" s="9"/>
      <c r="BFN6" s="243"/>
      <c r="BFO6" s="156"/>
      <c r="BFP6" s="244"/>
      <c r="BFQ6" s="244"/>
      <c r="BFR6" s="157">
        <f t="shared" si="314"/>
        <v>0</v>
      </c>
      <c r="BFS6" s="158"/>
      <c r="BFT6" s="159">
        <f t="shared" si="315"/>
        <v>0</v>
      </c>
      <c r="BFU6" s="9"/>
      <c r="BFV6" s="243"/>
      <c r="BFW6" s="156"/>
      <c r="BFX6" s="244"/>
      <c r="BFY6" s="244"/>
      <c r="BFZ6" s="157">
        <f t="shared" si="316"/>
        <v>0</v>
      </c>
      <c r="BGA6" s="158"/>
      <c r="BGB6" s="159">
        <f t="shared" si="317"/>
        <v>0</v>
      </c>
      <c r="BGC6" s="9"/>
      <c r="BGD6" s="243"/>
      <c r="BGE6" s="156"/>
      <c r="BGF6" s="244"/>
      <c r="BGG6" s="244"/>
      <c r="BGH6" s="157">
        <f t="shared" si="318"/>
        <v>0</v>
      </c>
      <c r="BGI6" s="158"/>
      <c r="BGJ6" s="159">
        <f t="shared" si="319"/>
        <v>0</v>
      </c>
      <c r="BGK6" s="9"/>
      <c r="BGL6" s="243"/>
      <c r="BGM6" s="156"/>
      <c r="BGN6" s="244"/>
      <c r="BGO6" s="244"/>
      <c r="BGP6" s="157">
        <f t="shared" si="320"/>
        <v>0</v>
      </c>
      <c r="BGQ6" s="158"/>
      <c r="BGR6" s="159">
        <f t="shared" si="321"/>
        <v>0</v>
      </c>
      <c r="BGS6" s="9"/>
      <c r="BGT6" s="243"/>
      <c r="BGU6" s="156"/>
      <c r="BGV6" s="244"/>
      <c r="BGW6" s="244"/>
      <c r="BGX6" s="157">
        <f t="shared" si="322"/>
        <v>0</v>
      </c>
      <c r="BGY6" s="158"/>
      <c r="BGZ6" s="159">
        <f t="shared" si="323"/>
        <v>0</v>
      </c>
      <c r="BHA6" s="9"/>
      <c r="BHB6" s="243"/>
      <c r="BHC6" s="156"/>
      <c r="BHD6" s="244"/>
      <c r="BHE6" s="244"/>
      <c r="BHF6" s="157">
        <f t="shared" si="324"/>
        <v>0</v>
      </c>
      <c r="BHG6" s="158"/>
      <c r="BHH6" s="159">
        <f t="shared" si="325"/>
        <v>0</v>
      </c>
      <c r="BHI6" s="9"/>
      <c r="BHJ6" s="243"/>
      <c r="BHK6" s="156"/>
      <c r="BHL6" s="244"/>
      <c r="BHM6" s="244"/>
      <c r="BHN6" s="157">
        <f t="shared" si="326"/>
        <v>0</v>
      </c>
      <c r="BHO6" s="158"/>
      <c r="BHP6" s="159">
        <f t="shared" si="327"/>
        <v>0</v>
      </c>
      <c r="BHQ6" s="9"/>
      <c r="BHR6" s="243"/>
      <c r="BHS6" s="156"/>
      <c r="BHT6" s="244"/>
      <c r="BHU6" s="244"/>
      <c r="BHV6" s="157">
        <f t="shared" si="328"/>
        <v>0</v>
      </c>
      <c r="BHW6" s="158"/>
      <c r="BHX6" s="159">
        <f t="shared" si="329"/>
        <v>0</v>
      </c>
      <c r="BHY6" s="9"/>
      <c r="BHZ6" s="243"/>
      <c r="BIA6" s="156"/>
      <c r="BIB6" s="244"/>
      <c r="BIC6" s="244"/>
      <c r="BID6" s="157">
        <f t="shared" si="330"/>
        <v>0</v>
      </c>
      <c r="BIE6" s="158"/>
      <c r="BIF6" s="159">
        <f t="shared" si="331"/>
        <v>0</v>
      </c>
      <c r="BIG6" s="9"/>
      <c r="BIH6" s="243"/>
      <c r="BII6" s="156"/>
      <c r="BIJ6" s="244"/>
      <c r="BIK6" s="244"/>
      <c r="BIL6" s="157">
        <f t="shared" si="332"/>
        <v>0</v>
      </c>
      <c r="BIM6" s="158"/>
      <c r="BIN6" s="159">
        <f t="shared" si="333"/>
        <v>0</v>
      </c>
      <c r="BIO6" s="9"/>
      <c r="BIP6" s="243"/>
      <c r="BIQ6" s="156"/>
      <c r="BIR6" s="244"/>
      <c r="BIS6" s="244"/>
      <c r="BIT6" s="157">
        <f t="shared" si="334"/>
        <v>0</v>
      </c>
      <c r="BIU6" s="158"/>
      <c r="BIV6" s="159">
        <f t="shared" si="335"/>
        <v>0</v>
      </c>
      <c r="BIW6" s="9"/>
      <c r="BIX6" s="243"/>
      <c r="BIY6" s="156"/>
      <c r="BIZ6" s="244"/>
      <c r="BJA6" s="244"/>
      <c r="BJB6" s="157">
        <f t="shared" si="336"/>
        <v>0</v>
      </c>
      <c r="BJC6" s="158"/>
      <c r="BJD6" s="159">
        <f t="shared" si="337"/>
        <v>0</v>
      </c>
      <c r="BJE6" s="9"/>
      <c r="BJF6" s="243"/>
      <c r="BJG6" s="156"/>
      <c r="BJH6" s="244"/>
      <c r="BJI6" s="244"/>
      <c r="BJJ6" s="157">
        <f t="shared" si="338"/>
        <v>0</v>
      </c>
      <c r="BJK6" s="158"/>
      <c r="BJL6" s="159">
        <f t="shared" si="339"/>
        <v>0</v>
      </c>
      <c r="BJM6" s="9"/>
      <c r="BJN6" s="243"/>
      <c r="BJO6" s="156">
        <v>150</v>
      </c>
      <c r="BJP6" s="244">
        <v>95</v>
      </c>
      <c r="BJQ6" s="244">
        <v>1</v>
      </c>
      <c r="BJR6" s="157">
        <f t="shared" si="340"/>
        <v>1.425</v>
      </c>
      <c r="BJS6" s="158">
        <v>350</v>
      </c>
      <c r="BJT6" s="159">
        <f t="shared" si="341"/>
        <v>498.75</v>
      </c>
      <c r="BJU6" s="9"/>
    </row>
    <row r="7" spans="1:1633" ht="22.5" thickTop="1" thickBot="1">
      <c r="A7" s="9"/>
      <c r="B7" s="223" t="s">
        <v>129</v>
      </c>
      <c r="C7" s="224">
        <v>129</v>
      </c>
      <c r="D7" s="128">
        <v>110</v>
      </c>
      <c r="E7" s="128">
        <v>1</v>
      </c>
      <c r="F7" s="119">
        <f t="shared" si="0"/>
        <v>1.419</v>
      </c>
      <c r="G7" s="128">
        <v>530</v>
      </c>
      <c r="H7" s="120">
        <f>IF(ISERROR(IF(ISERROR(F7),D7*E7,IF(G7=0,F7*#REF!,F7*G7))),D7*E7,IF(ISERROR(F7),D7*E7,IF(G7=0,F7*#REF!,F7*G7)))</f>
        <v>752.07</v>
      </c>
      <c r="I7" s="121"/>
      <c r="J7" s="225"/>
      <c r="K7" s="224">
        <v>121</v>
      </c>
      <c r="L7" s="128">
        <v>121</v>
      </c>
      <c r="M7" s="128">
        <v>17</v>
      </c>
      <c r="N7" s="119">
        <f t="shared" si="1"/>
        <v>24.889699999999998</v>
      </c>
      <c r="O7" s="128">
        <v>285</v>
      </c>
      <c r="P7" s="120">
        <f>IF(ISERROR(IF(ISERROR(N7),L7*M7,IF(O7=0,N7*#REF!,N7*O7))),L7*M7,IF(ISERROR(N7),L7*M7,IF(O7=0,N7*#REF!,N7*O7)))</f>
        <v>7093.5644999999995</v>
      </c>
      <c r="Q7" s="121"/>
      <c r="R7" s="304"/>
      <c r="S7" s="117" t="s">
        <v>205</v>
      </c>
      <c r="T7" s="118"/>
      <c r="U7" s="118"/>
      <c r="V7" s="305" t="str">
        <f t="shared" si="2"/>
        <v xml:space="preserve"> </v>
      </c>
      <c r="W7" s="118"/>
      <c r="X7" s="306">
        <f>IF(ISERROR(IF(ISERROR(V7),T7*U7,IF(W7=0,V7*#REF!,V7*W7))),T7*U7,IF(ISERROR(V7),T7*U7,IF(W7=0,V7*#REF!,V7*W7)))</f>
        <v>0</v>
      </c>
      <c r="Y7" s="121"/>
      <c r="Z7" s="225" t="s">
        <v>206</v>
      </c>
      <c r="AA7" s="224">
        <v>95</v>
      </c>
      <c r="AB7" s="128">
        <v>113</v>
      </c>
      <c r="AC7" s="128">
        <v>1</v>
      </c>
      <c r="AD7" s="119">
        <f t="shared" si="3"/>
        <v>1.0734999999999999</v>
      </c>
      <c r="AE7" s="128">
        <v>670</v>
      </c>
      <c r="AF7" s="120">
        <f>IF(ISERROR(IF(ISERROR(AD7),AB7*AC7,IF(AE7=0,AD7*#REF!,AD7*AE7))),AB7*AC7,IF(ISERROR(AD7),AB7*AC7,IF(AE7=0,AD7*#REF!,AD7*AE7)))</f>
        <v>719.24499999999989</v>
      </c>
      <c r="AG7" s="121"/>
      <c r="AH7" s="281" t="s">
        <v>225</v>
      </c>
      <c r="AI7" s="282" t="s">
        <v>205</v>
      </c>
      <c r="AJ7" s="283"/>
      <c r="AK7" s="283"/>
      <c r="AL7" s="284" t="str">
        <f t="shared" si="4"/>
        <v xml:space="preserve"> </v>
      </c>
      <c r="AM7" s="283"/>
      <c r="AN7" s="285">
        <v>7503.48</v>
      </c>
      <c r="AO7" s="121"/>
      <c r="AP7" s="231"/>
      <c r="AQ7" s="224">
        <v>185</v>
      </c>
      <c r="AR7" s="128">
        <v>140</v>
      </c>
      <c r="AS7" s="128">
        <v>1</v>
      </c>
      <c r="AT7" s="119">
        <f t="shared" si="5"/>
        <v>2.59</v>
      </c>
      <c r="AU7" s="128">
        <v>580</v>
      </c>
      <c r="AV7" s="120">
        <f>IF(ISERROR(IF(ISERROR(AT7),AR7*AS7,IF(AU7=0,AT7*#REF!,AT7*AU7))),AR7*AS7,IF(ISERROR(AT7),AR7*AS7,IF(AU7=0,AT7*#REF!,AT7*AU7)))</f>
        <v>1502.1999999999998</v>
      </c>
      <c r="AW7" s="124"/>
      <c r="AX7" s="225"/>
      <c r="AY7" s="224">
        <v>308</v>
      </c>
      <c r="AZ7" s="128">
        <v>300</v>
      </c>
      <c r="BA7" s="128">
        <v>1</v>
      </c>
      <c r="BB7" s="119">
        <f t="shared" si="6"/>
        <v>9.24</v>
      </c>
      <c r="BC7" s="128">
        <v>340</v>
      </c>
      <c r="BD7" s="120">
        <f>IF(ISERROR(IF(ISERROR(BB7),AZ7*BA7,IF(BC7=0,BB7*#REF!,BB7*BC7))),AZ7*BA7,IF(ISERROR(BB7),AZ7*BA7,IF(BC7=0,BB7*#REF!,BB7*BC7)))</f>
        <v>3141.6</v>
      </c>
      <c r="BE7" s="124"/>
      <c r="BF7" s="231"/>
      <c r="BG7" s="224">
        <v>149</v>
      </c>
      <c r="BH7" s="128">
        <v>186</v>
      </c>
      <c r="BI7" s="128">
        <v>1</v>
      </c>
      <c r="BJ7" s="119">
        <f t="shared" si="7"/>
        <v>2.7713999999999999</v>
      </c>
      <c r="BK7" s="128">
        <v>525</v>
      </c>
      <c r="BL7" s="120">
        <f>IF(ISERROR(IF(ISERROR(BJ7),BH7*BI7,IF(BK7=0,BJ7*#REF!,BJ7*BK7))),BH7*BI7,IF(ISERROR(BJ7),BH7*BI7,IF(BK7=0,BJ7*#REF!,BJ7*BK7)))</f>
        <v>1454.9849999999999</v>
      </c>
      <c r="BM7" s="124"/>
      <c r="BN7" s="225"/>
      <c r="BO7" s="224">
        <v>126.5</v>
      </c>
      <c r="BP7" s="128">
        <v>228</v>
      </c>
      <c r="BQ7" s="128">
        <v>1</v>
      </c>
      <c r="BR7" s="119">
        <f t="shared" si="8"/>
        <v>2.8842000000000003</v>
      </c>
      <c r="BS7" s="128">
        <v>230</v>
      </c>
      <c r="BT7" s="120">
        <f>IF(ISERROR(IF(ISERROR(BR7),BP7*BQ7,IF(BS7=0,BR7*#REF!,BR7*BS7))),BP7*BQ7,IF(ISERROR(BR7),BP7*BQ7,IF(BS7=0,BR7*#REF!,BR7*BS7)))</f>
        <v>663.3660000000001</v>
      </c>
      <c r="BU7" s="124"/>
      <c r="BV7" s="225"/>
      <c r="BW7" s="224">
        <v>264</v>
      </c>
      <c r="BX7" s="128">
        <v>121</v>
      </c>
      <c r="BY7" s="128">
        <v>1</v>
      </c>
      <c r="BZ7" s="119">
        <f t="shared" si="9"/>
        <v>3.1943999999999999</v>
      </c>
      <c r="CA7" s="128">
        <v>590</v>
      </c>
      <c r="CB7" s="120">
        <f>IF(ISERROR(IF(ISERROR(BZ7),BX7*BY7,IF(CA7=0,BZ7*#REF!,BZ7*CA7))),BX7*BY7,IF(ISERROR(BZ7),BX7*BY7,IF(CA7=0,BZ7*#REF!,BZ7*CA7)))</f>
        <v>1884.6959999999999</v>
      </c>
      <c r="CC7" s="124"/>
      <c r="CD7" s="231"/>
      <c r="CE7" s="224">
        <v>189</v>
      </c>
      <c r="CF7" s="128">
        <v>246</v>
      </c>
      <c r="CG7" s="128">
        <v>1</v>
      </c>
      <c r="CH7" s="119">
        <f t="shared" si="10"/>
        <v>4.6494</v>
      </c>
      <c r="CI7" s="128">
        <v>675</v>
      </c>
      <c r="CJ7" s="120">
        <f>IF(ISERROR(IF(ISERROR(CH7),CF7*CG7,IF(CI7=0,CH7*#REF!,CH7*CI7))),CF7*CG7,IF(ISERROR(CH7),CF7*CG7,IF(CI7=0,CH7*#REF!,CH7*CI7)))</f>
        <v>3138.3449999999998</v>
      </c>
      <c r="CK7" s="124"/>
      <c r="CL7" s="225"/>
      <c r="CM7" s="224">
        <v>120</v>
      </c>
      <c r="CN7" s="128">
        <v>120</v>
      </c>
      <c r="CO7" s="128">
        <v>3</v>
      </c>
      <c r="CP7" s="119">
        <f t="shared" si="11"/>
        <v>4.32</v>
      </c>
      <c r="CQ7" s="128">
        <v>375</v>
      </c>
      <c r="CR7" s="120">
        <f>IF(ISERROR(IF(ISERROR(CP7),CN7*CO7,IF(CQ7=0,CP7*#REF!,CP7*CQ7))),CN7*CO7,IF(ISERROR(CP7),CN7*CO7,IF(CQ7=0,CP7*#REF!,CP7*CQ7)))</f>
        <v>1620</v>
      </c>
      <c r="CS7" s="124"/>
      <c r="CT7" s="225"/>
      <c r="CU7" s="224">
        <v>92</v>
      </c>
      <c r="CV7" s="128">
        <v>220</v>
      </c>
      <c r="CW7" s="128">
        <v>1</v>
      </c>
      <c r="CX7" s="119">
        <f t="shared" si="12"/>
        <v>2.024</v>
      </c>
      <c r="CY7" s="128">
        <v>240</v>
      </c>
      <c r="CZ7" s="120">
        <f>IF(ISERROR(IF(ISERROR(CX7),CV7*CW7,IF(CY7=0,CX7*#REF!,CX7*CY7))),CV7*CW7,IF(ISERROR(CX7),CV7*CW7,IF(CY7=0,CX7*#REF!,CX7*CY7)))</f>
        <v>485.76</v>
      </c>
      <c r="DA7" s="124"/>
      <c r="DB7" s="232"/>
      <c r="DC7" s="224">
        <v>191</v>
      </c>
      <c r="DD7" s="128">
        <v>181</v>
      </c>
      <c r="DE7" s="128">
        <v>10</v>
      </c>
      <c r="DF7" s="119">
        <f t="shared" si="13"/>
        <v>34.570999999999998</v>
      </c>
      <c r="DG7" s="128">
        <v>630</v>
      </c>
      <c r="DH7" s="120">
        <f>IF(ISERROR(IF(ISERROR(DF7),DD7*DE7,IF(DG7=0,DF7*#REF!,DF7*DG7))),DD7*DE7,IF(ISERROR(DF7),DD7*DE7,IF(DG7=0,DF7*#REF!,DF7*DG7)))</f>
        <v>21779.73</v>
      </c>
      <c r="DI7" s="124"/>
      <c r="DJ7" s="123" t="s">
        <v>226</v>
      </c>
      <c r="DK7" s="125">
        <v>150</v>
      </c>
      <c r="DL7" s="126">
        <v>110</v>
      </c>
      <c r="DM7" s="126">
        <v>2</v>
      </c>
      <c r="DN7" s="127">
        <f t="shared" si="14"/>
        <v>3.3</v>
      </c>
      <c r="DO7" s="126">
        <v>600</v>
      </c>
      <c r="DP7" s="129">
        <f>IF(ISERROR(IF(ISERROR(DN7),DL7*DM7,IF(DO7=0,DN7*#REF!,DN7*DO7))),DL7*DM7,IF(ISERROR(DN7),DL7*DM7,IF(DO7=0,DN7*#REF!,DN7*DO7)))</f>
        <v>1980</v>
      </c>
      <c r="DQ7" s="124"/>
      <c r="DR7" s="225"/>
      <c r="DS7" s="224">
        <v>356</v>
      </c>
      <c r="DT7" s="128">
        <v>170</v>
      </c>
      <c r="DU7" s="128">
        <v>3</v>
      </c>
      <c r="DV7" s="119">
        <f t="shared" si="15"/>
        <v>18.155999999999999</v>
      </c>
      <c r="DW7" s="128">
        <v>780</v>
      </c>
      <c r="DX7" s="120">
        <f>IF(ISERROR(IF(ISERROR(DV7),DT7*DU7,IF(DW7=0,DV7*#REF!,DV7*DW7))),DT7*DU7,IF(ISERROR(DV7),DT7*DU7,IF(DW7=0,DV7*#REF!,DV7*DW7)))</f>
        <v>14161.679999999998</v>
      </c>
      <c r="DY7" s="124"/>
      <c r="DZ7" s="225" t="s">
        <v>138</v>
      </c>
      <c r="EA7" s="224">
        <v>47</v>
      </c>
      <c r="EB7" s="128">
        <v>65</v>
      </c>
      <c r="EC7" s="128">
        <v>1</v>
      </c>
      <c r="ED7" s="131">
        <f t="shared" si="342"/>
        <v>0.30549999999999999</v>
      </c>
      <c r="EE7" s="128">
        <v>800</v>
      </c>
      <c r="EF7" s="120">
        <f>IF(ISERROR(IF(ISERROR(ED7),EB7*EC7,IF(EE7=0,ED7*#REF!,ED7*EE7))),EB7*EC7,IF(ISERROR(ED7),EB7*EC7,IF(EE7=0,ED7*#REF!,ED7*EE7)))</f>
        <v>244.4</v>
      </c>
      <c r="EG7" s="124"/>
      <c r="EH7" s="233"/>
      <c r="EI7" s="224">
        <v>86.5</v>
      </c>
      <c r="EJ7" s="128">
        <v>250</v>
      </c>
      <c r="EK7" s="128">
        <v>1</v>
      </c>
      <c r="EL7" s="119">
        <f t="shared" si="16"/>
        <v>2.1625000000000001</v>
      </c>
      <c r="EM7" s="128">
        <v>285</v>
      </c>
      <c r="EN7" s="120">
        <f>IF(ISERROR(IF(ISERROR(EL7),EJ7*EK7,IF(EM7=0,EL7*#REF!,EL7*EM7))),EJ7*EK7,IF(ISERROR(EL7),EJ7*EK7,IF(EM7=0,EL7*#REF!,EL7*EM7)))</f>
        <v>616.3125</v>
      </c>
      <c r="EO7" s="124"/>
      <c r="EP7" s="225"/>
      <c r="EQ7" s="224">
        <v>153</v>
      </c>
      <c r="ER7" s="128">
        <v>62</v>
      </c>
      <c r="ES7" s="128">
        <v>1</v>
      </c>
      <c r="ET7" s="119">
        <f t="shared" si="17"/>
        <v>1</v>
      </c>
      <c r="EU7" s="128">
        <v>230</v>
      </c>
      <c r="EV7" s="120">
        <f>IF(ISERROR(IF(ISERROR(ET7),ER7*ES7,IF(EU7=0,ET7*#REF!,ET7*EU7))),ER7*ES7,IF(ISERROR(ET7),ER7*ES7,IF(EU7=0,ET7*#REF!,ET7*EU7)))</f>
        <v>230</v>
      </c>
      <c r="EW7" s="124"/>
      <c r="EX7" s="225" t="s">
        <v>186</v>
      </c>
      <c r="EY7" s="224">
        <v>80</v>
      </c>
      <c r="EZ7" s="128">
        <v>80</v>
      </c>
      <c r="FA7" s="128">
        <v>1</v>
      </c>
      <c r="FB7" s="119">
        <f t="shared" si="18"/>
        <v>1</v>
      </c>
      <c r="FC7" s="128">
        <v>320</v>
      </c>
      <c r="FD7" s="120">
        <f>IF(ISERROR(IF(ISERROR(FB7),EZ7*FA7,IF(FC7=0,FB7*#REF!,FB7*FC7))),EZ7*FA7,IF(ISERROR(FB7),EZ7*FA7,IF(FC7=0,FB7*#REF!,FB7*FC7)))</f>
        <v>320</v>
      </c>
      <c r="FE7" s="124"/>
      <c r="FF7" s="225"/>
      <c r="FG7" s="117">
        <v>182</v>
      </c>
      <c r="FH7" s="128">
        <v>149</v>
      </c>
      <c r="FI7" s="118">
        <v>1</v>
      </c>
      <c r="FJ7" s="119">
        <f t="shared" si="19"/>
        <v>2.7118000000000002</v>
      </c>
      <c r="FK7" s="118">
        <v>550</v>
      </c>
      <c r="FL7" s="120">
        <f>IF(ISERROR(IF(ISERROR(FJ7),FH7*FI7,IF(FK7=0,FJ7*#REF!,FJ7*FK7))),FH7*FI7,IF(ISERROR(FJ7),FH7*FI7,IF(FK7=0,FJ7*#REF!,FJ7*FK7)))</f>
        <v>1491.49</v>
      </c>
      <c r="FM7" s="124"/>
      <c r="FN7" s="225"/>
      <c r="FO7" s="117">
        <v>250</v>
      </c>
      <c r="FP7" s="128">
        <v>273</v>
      </c>
      <c r="FQ7" s="128">
        <v>1</v>
      </c>
      <c r="FR7" s="119">
        <f t="shared" si="20"/>
        <v>6.8250000000000002</v>
      </c>
      <c r="FS7" s="128"/>
      <c r="FT7" s="120">
        <f>IF(ISERROR(IF(ISERROR(FR7),FP7*FQ7,IF(FS7=0,FR7*#REF!,FR7*FS7))),FP7*FQ7,IF(ISERROR(FR7),FP7*FQ7,IF(FS7=0,FR7*#REF!,FR7*FS7)))</f>
        <v>273</v>
      </c>
      <c r="FU7" s="124"/>
      <c r="FV7" s="225"/>
      <c r="FW7" s="117">
        <v>83</v>
      </c>
      <c r="FX7" s="128">
        <v>102</v>
      </c>
      <c r="FY7" s="128">
        <v>1</v>
      </c>
      <c r="FZ7" s="119">
        <f t="shared" si="21"/>
        <v>1</v>
      </c>
      <c r="GA7" s="128"/>
      <c r="GB7" s="120">
        <f>IF(ISERROR(IF(ISERROR(FZ7),FX7*FY7,IF(GA7=0,FZ7*#REF!,FZ7*GA7))),FX7*FY7,IF(ISERROR(FZ7),FX7*FY7,IF(GA7=0,FZ7*#REF!,FZ7*GA7)))</f>
        <v>102</v>
      </c>
      <c r="GC7" s="124"/>
      <c r="GD7" s="225"/>
      <c r="GE7" s="224">
        <v>47</v>
      </c>
      <c r="GF7" s="128">
        <v>65</v>
      </c>
      <c r="GG7" s="128">
        <v>1</v>
      </c>
      <c r="GH7" s="119">
        <f t="shared" si="22"/>
        <v>1</v>
      </c>
      <c r="GI7" s="128"/>
      <c r="GJ7" s="120">
        <f>IF(ISERROR(IF(ISERROR(GH7),GF7*GG7,IF(GI7=0,GH7*#REF!,GH7*GI7))),GF7*GG7,IF(ISERROR(GH7),GF7*GG7,IF(GI7=0,GH7*#REF!,GH7*GI7)))</f>
        <v>65</v>
      </c>
      <c r="GK7" s="124"/>
      <c r="GL7" s="225"/>
      <c r="GM7" s="117" t="s">
        <v>205</v>
      </c>
      <c r="GN7" s="128"/>
      <c r="GO7" s="128"/>
      <c r="GP7" s="119" t="str">
        <f t="shared" si="23"/>
        <v xml:space="preserve"> </v>
      </c>
      <c r="GQ7" s="128"/>
      <c r="GR7" s="120">
        <f>IF(ISERROR(IF(ISERROR(GP7),GN7*GO7,IF(GQ7=0,GP7*#REF!,GP7*GQ7))),GN7*GO7,IF(ISERROR(GP7),GN7*GO7,IF(GQ7=0,GP7*#REF!,GP7*GQ7)))</f>
        <v>0</v>
      </c>
      <c r="GS7" s="124"/>
      <c r="GT7" s="225"/>
      <c r="GU7" s="117">
        <v>180</v>
      </c>
      <c r="GV7" s="128">
        <v>155</v>
      </c>
      <c r="GW7" s="128">
        <v>1</v>
      </c>
      <c r="GX7" s="119">
        <f t="shared" si="24"/>
        <v>2.79</v>
      </c>
      <c r="GY7" s="234">
        <v>950</v>
      </c>
      <c r="GZ7" s="120">
        <f>IF(ISERROR(IF(ISERROR(GX7),GV7*GW7,IF(GY7=0,GX7*#REF!,GX7*GY7))),GV7*GW7,IF(ISERROR(GX7),GV7*GW7,IF(GY7=0,GX7*#REF!,GX7*GY7)))</f>
        <v>2650.5</v>
      </c>
      <c r="HA7" s="124"/>
      <c r="HB7" s="225" t="s">
        <v>138</v>
      </c>
      <c r="HC7" s="224">
        <v>90</v>
      </c>
      <c r="HD7" s="128">
        <v>71</v>
      </c>
      <c r="HE7" s="128">
        <v>1</v>
      </c>
      <c r="HF7" s="235">
        <f t="shared" ref="HF7:HF14" si="357">(HC7*HD7)/100/100*HE7</f>
        <v>0.63900000000000001</v>
      </c>
      <c r="HG7" s="128">
        <v>800</v>
      </c>
      <c r="HH7" s="120">
        <f>IF(ISERROR(IF(ISERROR(HF7),HD7*HE7,IF(HG7=0,HF7*#REF!,HF7*HG7))),HD7*HE7,IF(ISERROR(HF7),HD7*HE7,IF(HG7=0,HF7*#REF!,HF7*HG7)))</f>
        <v>511.2</v>
      </c>
      <c r="HI7" s="124"/>
      <c r="HJ7" s="225"/>
      <c r="HK7" s="117">
        <v>116</v>
      </c>
      <c r="HL7" s="128">
        <v>146</v>
      </c>
      <c r="HM7" s="128">
        <v>6</v>
      </c>
      <c r="HN7" s="119">
        <f t="shared" si="25"/>
        <v>10.1616</v>
      </c>
      <c r="HO7" s="128">
        <v>750</v>
      </c>
      <c r="HP7" s="120">
        <f>IF(ISERROR(IF(ISERROR(HN7),HL7*HM7,IF(HO7=0,HN7*#REF!,HN7*HO7))),HL7*HM7,IF(ISERROR(HN7),HL7*HM7,IF(HO7=0,HN7*#REF!,HN7*HO7)))</f>
        <v>7621.2</v>
      </c>
      <c r="HQ7" s="124"/>
      <c r="HR7" s="225"/>
      <c r="HS7" s="117">
        <v>60</v>
      </c>
      <c r="HT7" s="128">
        <v>100</v>
      </c>
      <c r="HU7" s="128">
        <v>1</v>
      </c>
      <c r="HV7" s="119">
        <f t="shared" si="26"/>
        <v>1</v>
      </c>
      <c r="HW7" s="128">
        <v>300</v>
      </c>
      <c r="HX7" s="120">
        <f>IF(ISERROR(IF(ISERROR(HV7),HT7*HU7,IF(HW7=0,HV7*#REF!,HV7*HW7))),HT7*HU7,IF(ISERROR(HV7),HT7*HU7,IF(HW7=0,HV7*#REF!,HV7*HW7)))</f>
        <v>300</v>
      </c>
      <c r="HY7" s="124"/>
      <c r="HZ7" s="231"/>
      <c r="IA7" s="117">
        <v>221</v>
      </c>
      <c r="IB7" s="128">
        <v>158</v>
      </c>
      <c r="IC7" s="128">
        <v>1</v>
      </c>
      <c r="ID7" s="119">
        <f t="shared" si="27"/>
        <v>3.4918</v>
      </c>
      <c r="IE7" s="128">
        <v>550</v>
      </c>
      <c r="IF7" s="120">
        <f>IF(ISERROR(IF(ISERROR(ID7),IB7*IC7,IF(IE7=0,ID7*#REF!,ID7*IE7))),IB7*IC7,IF(ISERROR(ID7),IB7*IC7,IF(IE7=0,ID7*#REF!,ID7*IE7)))</f>
        <v>1920.49</v>
      </c>
      <c r="IG7" s="124"/>
      <c r="IH7" s="231"/>
      <c r="II7" s="117">
        <v>116</v>
      </c>
      <c r="IJ7" s="128">
        <v>146</v>
      </c>
      <c r="IK7" s="128">
        <v>6</v>
      </c>
      <c r="IL7" s="119">
        <f t="shared" si="28"/>
        <v>10.1616</v>
      </c>
      <c r="IM7" s="118">
        <v>750</v>
      </c>
      <c r="IN7" s="120">
        <f>IF(ISERROR(IF(ISERROR(IL7),IJ7*IK7,IF(IM7=0,IL7*#REF!,IL7*IM7))),IJ7*IK7,IF(ISERROR(IL7),IJ7*IK7,IF(IM7=0,IL7*#REF!,IL7*IM7)))</f>
        <v>7621.2</v>
      </c>
      <c r="IO7" s="124"/>
      <c r="IP7" s="231"/>
      <c r="IQ7" s="117">
        <v>140</v>
      </c>
      <c r="IR7" s="128">
        <v>213</v>
      </c>
      <c r="IS7" s="128">
        <v>1</v>
      </c>
      <c r="IT7" s="119">
        <f t="shared" si="29"/>
        <v>2.9819999999999998</v>
      </c>
      <c r="IU7" s="128">
        <v>500</v>
      </c>
      <c r="IV7" s="120">
        <f>IF(ISERROR(IF(ISERROR(IT7),IR7*IS7,IF(IU7=0,IT7*#REF!,IT7*IU7))),IR7*IS7,IF(ISERROR(IT7),IR7*IS7,IF(IU7=0,IT7*#REF!,IT7*IU7)))</f>
        <v>1490.9999999999998</v>
      </c>
      <c r="IW7" s="124"/>
      <c r="IX7" s="225" t="s">
        <v>227</v>
      </c>
      <c r="IY7" s="117">
        <v>150</v>
      </c>
      <c r="IZ7" s="118">
        <v>120</v>
      </c>
      <c r="JA7" s="118">
        <v>23</v>
      </c>
      <c r="JB7" s="119">
        <f t="shared" si="30"/>
        <v>41.4</v>
      </c>
      <c r="JC7" s="118" t="s">
        <v>144</v>
      </c>
      <c r="JD7" s="120">
        <f>IF(ISERROR(IF(ISERROR(JB7),IZ7*JA7,IF(JC7=0,JB7*#REF!,JB7*JC7))),IZ7*JA7,IF(ISERROR(JB7),IZ7*JA7,IF(JC7=0,JB7*#REF!,JB7*JC7)))</f>
        <v>2760</v>
      </c>
      <c r="JE7" s="124"/>
      <c r="JF7" s="225"/>
      <c r="JG7" s="117">
        <v>99</v>
      </c>
      <c r="JH7" s="128">
        <v>101</v>
      </c>
      <c r="JI7" s="128">
        <v>1</v>
      </c>
      <c r="JJ7" s="119">
        <f t="shared" si="31"/>
        <v>1</v>
      </c>
      <c r="JK7" s="128">
        <v>500</v>
      </c>
      <c r="JL7" s="120">
        <f>IF(ISERROR(IF(ISERROR(JJ7),JH7*JI7,IF(JK7=0,JJ7*#REF!,JJ7*JK7))),JH7*JI7,IF(ISERROR(JJ7),JH7*JI7,IF(JK7=0,JJ7*#REF!,JJ7*JK7)))</f>
        <v>500</v>
      </c>
      <c r="JM7" s="124"/>
      <c r="JN7" s="225"/>
      <c r="JO7" s="117">
        <v>103</v>
      </c>
      <c r="JP7" s="128">
        <v>103</v>
      </c>
      <c r="JQ7" s="128">
        <v>2</v>
      </c>
      <c r="JR7" s="119">
        <f t="shared" si="32"/>
        <v>2.1217999999999999</v>
      </c>
      <c r="JS7" s="128">
        <v>500</v>
      </c>
      <c r="JT7" s="120">
        <f>IF(ISERROR(IF(ISERROR(JR7),JP7*JQ7,IF(JS7=0,JR7*#REF!,JR7*JS7))),JP7*JQ7,IF(ISERROR(JR7),JP7*JQ7,IF(JS7=0,JR7*#REF!,JR7*JS7)))</f>
        <v>1060.8999999999999</v>
      </c>
      <c r="JU7" s="124"/>
      <c r="JV7" s="286"/>
      <c r="JW7" s="117">
        <v>152</v>
      </c>
      <c r="JX7" s="128">
        <v>125</v>
      </c>
      <c r="JY7" s="128">
        <v>6</v>
      </c>
      <c r="JZ7" s="119">
        <f t="shared" si="33"/>
        <v>11.4</v>
      </c>
      <c r="KA7" s="128">
        <v>325</v>
      </c>
      <c r="KB7" s="120">
        <f>IF(ISERROR(IF(ISERROR(JZ7),JX7*JY7,IF(KA7=0,JZ7*#REF!,JZ7*KA7))),JX7*JY7,IF(ISERROR(JZ7),JX7*JY7,IF(KA7=0,JZ7*#REF!,JZ7*KA7)))</f>
        <v>3705</v>
      </c>
      <c r="KC7" s="124"/>
      <c r="KD7" s="236"/>
      <c r="KE7" s="139">
        <v>100</v>
      </c>
      <c r="KF7" s="237">
        <v>100</v>
      </c>
      <c r="KG7" s="237">
        <v>10</v>
      </c>
      <c r="KH7" s="141">
        <f t="shared" si="34"/>
        <v>10</v>
      </c>
      <c r="KI7" s="237">
        <v>525</v>
      </c>
      <c r="KJ7" s="142">
        <f>IF(ISERROR(IF(ISERROR(KH7),KF7*KG7,IF(KI7=0,KH7*#REF!,KH7*KI7))),KF7*KG7,IF(ISERROR(KH7),KF7*KG7,IF(KI7=0,KH7*#REF!,KH7*KI7)))</f>
        <v>5250</v>
      </c>
      <c r="KK7" s="124"/>
      <c r="KL7" s="225"/>
      <c r="KM7" s="117">
        <v>117</v>
      </c>
      <c r="KN7" s="128">
        <v>132.5</v>
      </c>
      <c r="KO7" s="128">
        <v>1</v>
      </c>
      <c r="KP7" s="119">
        <f t="shared" si="35"/>
        <v>1.5502500000000001</v>
      </c>
      <c r="KQ7" s="128">
        <v>750</v>
      </c>
      <c r="KR7" s="120">
        <f>IF(ISERROR(IF(ISERROR(KP7),KN7*KO7,IF(KQ7=0,KP7*#REF!,KP7*KQ7))),KN7*KO7,IF(ISERROR(KP7),KN7*KO7,IF(KQ7=0,KP7*#REF!,KP7*KQ7)))</f>
        <v>1162.6875</v>
      </c>
      <c r="KS7" s="124"/>
      <c r="KT7" s="225"/>
      <c r="KU7" s="117">
        <v>78</v>
      </c>
      <c r="KV7" s="128">
        <v>205</v>
      </c>
      <c r="KW7" s="118">
        <v>1</v>
      </c>
      <c r="KX7" s="119">
        <f t="shared" si="36"/>
        <v>1.599</v>
      </c>
      <c r="KY7" s="128">
        <v>650</v>
      </c>
      <c r="KZ7" s="120">
        <f>IF(ISERROR(IF(ISERROR(KX7),KV7*KW7,IF(KY7=0,KX7*#REF!,KX7*KY7))),KV7*KW7,IF(ISERROR(KX7),KV7*KW7,IF(KY7=0,KX7*#REF!,KX7*KY7)))</f>
        <v>1039.3499999999999</v>
      </c>
      <c r="LA7" s="124"/>
      <c r="LB7" s="225" t="s">
        <v>228</v>
      </c>
      <c r="LC7" s="117" t="s">
        <v>228</v>
      </c>
      <c r="LD7" s="128">
        <v>450</v>
      </c>
      <c r="LE7" s="128">
        <v>6</v>
      </c>
      <c r="LF7" s="119" t="str">
        <f t="shared" si="37"/>
        <v xml:space="preserve"> </v>
      </c>
      <c r="LG7" s="128"/>
      <c r="LH7" s="120">
        <f>IF(ISERROR(IF(ISERROR(LF7),LD7*LE7,IF(LG7=0,LF7*#REF!,LF7*LG7))),LD7*LE7,IF(ISERROR(LF7),LD7*LE7,IF(LG7=0,LF7*#REF!,LF7*LG7)))</f>
        <v>2700</v>
      </c>
      <c r="LI7" s="124"/>
      <c r="LJ7" s="225"/>
      <c r="LK7" s="117">
        <v>192</v>
      </c>
      <c r="LL7" s="128">
        <v>172</v>
      </c>
      <c r="LM7" s="128">
        <v>1</v>
      </c>
      <c r="LN7" s="119">
        <f t="shared" si="38"/>
        <v>3.3024</v>
      </c>
      <c r="LO7" s="128"/>
      <c r="LP7" s="120">
        <f>IF(ISERROR(IF(ISERROR(LN7),LL7*LM7,IF(LO7=0,LN7*#REF!,LN7*LO7))),LL7*LM7,IF(ISERROR(LN7),LL7*LM7,IF(LO7=0,LN7*#REF!,LN7*LO7)))</f>
        <v>172</v>
      </c>
      <c r="LQ7" s="124"/>
      <c r="LR7" s="225"/>
      <c r="LS7" s="117">
        <v>93.5</v>
      </c>
      <c r="LT7" s="128">
        <v>92.5</v>
      </c>
      <c r="LU7" s="128">
        <v>1</v>
      </c>
      <c r="LV7" s="119">
        <f t="shared" si="39"/>
        <v>1</v>
      </c>
      <c r="LW7" s="128">
        <v>300</v>
      </c>
      <c r="LX7" s="120">
        <f>IF(ISERROR(IF(ISERROR(LV7),LT7*LU7,IF(LW7=0,LV7*#REF!,LV7*LW7))),LT7*LU7,IF(ISERROR(LV7),LT7*LU7,IF(LW7=0,LV7*#REF!,LV7*LW7)))</f>
        <v>300</v>
      </c>
      <c r="LY7" s="124"/>
      <c r="LZ7" s="225"/>
      <c r="MA7" s="117">
        <v>100</v>
      </c>
      <c r="MB7" s="128">
        <v>205</v>
      </c>
      <c r="MC7" s="128">
        <v>1</v>
      </c>
      <c r="MD7" s="119">
        <f t="shared" si="40"/>
        <v>2.0499999999999998</v>
      </c>
      <c r="ME7" s="128"/>
      <c r="MF7" s="120">
        <f>IF(ISERROR(IF(ISERROR(MD7),MB7*MC7,IF(ME7=0,MD7*#REF!,MD7*ME7))),MB7*MC7,IF(ISERROR(MD7),MB7*MC7,IF(ME7=0,MD7*#REF!,MD7*ME7)))</f>
        <v>205</v>
      </c>
      <c r="MG7" s="124"/>
      <c r="MH7" s="225"/>
      <c r="MI7" s="117">
        <v>134.5</v>
      </c>
      <c r="MJ7" s="128">
        <v>115</v>
      </c>
      <c r="MK7" s="128">
        <v>1</v>
      </c>
      <c r="ML7" s="119">
        <f t="shared" si="41"/>
        <v>1.5467500000000001</v>
      </c>
      <c r="MM7" s="128">
        <v>480</v>
      </c>
      <c r="MN7" s="120">
        <f>IF(ISERROR(IF(ISERROR(ML7),MJ7*MK7,IF(MM7=0,ML7*#REF!,ML7*MM7))),MJ7*MK7,IF(ISERROR(ML7),MJ7*MK7,IF(MM7=0,ML7*#REF!,ML7*MM7)))</f>
        <v>742.44</v>
      </c>
      <c r="MO7" s="124"/>
      <c r="MP7" s="238" t="s">
        <v>229</v>
      </c>
      <c r="MQ7" s="144" t="s">
        <v>230</v>
      </c>
      <c r="MR7" s="239">
        <v>400</v>
      </c>
      <c r="MS7" s="239">
        <v>1</v>
      </c>
      <c r="MT7" s="146" t="str">
        <f t="shared" si="42"/>
        <v xml:space="preserve"> </v>
      </c>
      <c r="MU7" s="239"/>
      <c r="MV7" s="147">
        <f>IF(ISERROR(IF(ISERROR(MT7),MR7*MS7,IF(MU7=0,MT7*#REF!,MT7*MU7))),MR7*MS7,IF(ISERROR(MT7),MR7*MS7,IF(MU7=0,MT7*#REF!,MT7*MU7)))</f>
        <v>400</v>
      </c>
      <c r="MW7" s="124"/>
      <c r="MX7" s="240"/>
      <c r="MY7" s="149">
        <v>140</v>
      </c>
      <c r="MZ7" s="241">
        <v>100</v>
      </c>
      <c r="NA7" s="241">
        <v>4</v>
      </c>
      <c r="NB7" s="151">
        <f t="shared" si="43"/>
        <v>5.6</v>
      </c>
      <c r="NC7" s="241">
        <v>230</v>
      </c>
      <c r="ND7" s="152">
        <f>IF(ISERROR(IF(ISERROR(NB7),MZ7*NA7,IF(NC7=0,NB7*#REF!,NB7*NC7))),MZ7*NA7,IF(ISERROR(NB7),MZ7*NA7,IF(NC7=0,NB7*#REF!,NB7*NC7)))</f>
        <v>1288</v>
      </c>
      <c r="NE7" s="124"/>
      <c r="NF7" s="242"/>
      <c r="NG7" s="149">
        <v>150</v>
      </c>
      <c r="NH7" s="241">
        <v>111</v>
      </c>
      <c r="NI7" s="241">
        <v>2</v>
      </c>
      <c r="NJ7" s="151">
        <f t="shared" si="44"/>
        <v>3.33</v>
      </c>
      <c r="NK7" s="241">
        <v>800</v>
      </c>
      <c r="NL7" s="152">
        <f>IF(ISERROR(IF(ISERROR(NJ7),NH7*NI7,IF(NK7=0,NJ7*#REF!,NJ7*NK7))),NH7*NI7,IF(ISERROR(NJ7),NH7*NI7,IF(NK7=0,NJ7*#REF!,NJ7*NK7)))</f>
        <v>2664</v>
      </c>
      <c r="NM7" s="124"/>
      <c r="NN7" s="240"/>
      <c r="NO7" s="149">
        <v>192</v>
      </c>
      <c r="NP7" s="241">
        <v>182</v>
      </c>
      <c r="NQ7" s="241">
        <v>1</v>
      </c>
      <c r="NR7" s="151">
        <f t="shared" si="45"/>
        <v>3.4944000000000002</v>
      </c>
      <c r="NS7" s="241">
        <v>630</v>
      </c>
      <c r="NT7" s="152">
        <f>IF(ISERROR(IF(ISERROR(NR7),NP7*NQ7,IF(NS7=0,NR7*#REF!,NR7*NS7))),NP7*NQ7,IF(ISERROR(NR7),NP7*NQ7,IF(NS7=0,NR7*#REF!,NR7*NS7)))</f>
        <v>2201.4720000000002</v>
      </c>
      <c r="NU7" s="124"/>
      <c r="NV7" s="240"/>
      <c r="NW7" s="149">
        <v>152</v>
      </c>
      <c r="NX7" s="241">
        <v>152</v>
      </c>
      <c r="NY7" s="241">
        <v>1</v>
      </c>
      <c r="NZ7" s="151">
        <f t="shared" si="46"/>
        <v>2.3104</v>
      </c>
      <c r="OA7" s="241">
        <v>600</v>
      </c>
      <c r="OB7" s="152">
        <f>IF(ISERROR(IF(ISERROR(NZ7),NX7*NY7,IF(OA7=0,NZ7*#REF!,NZ7*OA7))),NX7*NY7,IF(ISERROR(NZ7),NX7*NY7,IF(OA7=0,NZ7*#REF!,NZ7*OA7)))</f>
        <v>1386.24</v>
      </c>
      <c r="OC7" s="124"/>
      <c r="OD7" s="240"/>
      <c r="OE7" s="149">
        <v>200</v>
      </c>
      <c r="OF7" s="241">
        <v>210</v>
      </c>
      <c r="OG7" s="241">
        <v>1</v>
      </c>
      <c r="OH7" s="151">
        <f t="shared" si="47"/>
        <v>4.2</v>
      </c>
      <c r="OI7" s="241">
        <v>630</v>
      </c>
      <c r="OJ7" s="152">
        <f>IF(ISERROR(IF(ISERROR(OH7),OF7*OG7,IF(OI7=0,OH7*#REF!,OH7*OI7))),OF7*OG7,IF(ISERROR(OH7),OF7*OG7,IF(OI7=0,OH7*#REF!,OH7*OI7)))</f>
        <v>2646</v>
      </c>
      <c r="OK7" s="124"/>
      <c r="OL7" s="242"/>
      <c r="OM7" s="149">
        <v>200</v>
      </c>
      <c r="ON7" s="241">
        <v>220</v>
      </c>
      <c r="OO7" s="241">
        <v>2</v>
      </c>
      <c r="OP7" s="151">
        <f t="shared" si="356"/>
        <v>8.8000000000000007</v>
      </c>
      <c r="OQ7" s="150">
        <v>500</v>
      </c>
      <c r="OR7" s="152">
        <f t="shared" si="343"/>
        <v>4400</v>
      </c>
      <c r="OS7" s="124"/>
      <c r="OT7" s="243"/>
      <c r="OU7" s="244">
        <v>1</v>
      </c>
      <c r="OV7" s="156">
        <v>175</v>
      </c>
      <c r="OW7" s="244">
        <v>180</v>
      </c>
      <c r="OX7" s="157">
        <f t="shared" si="344"/>
        <v>3.15</v>
      </c>
      <c r="OY7" s="245">
        <v>630</v>
      </c>
      <c r="OZ7" s="159">
        <f t="shared" si="48"/>
        <v>1984.5</v>
      </c>
      <c r="PA7" s="9"/>
      <c r="PB7" s="243"/>
      <c r="PC7" s="244">
        <v>1</v>
      </c>
      <c r="PD7" s="156">
        <v>146</v>
      </c>
      <c r="PE7" s="244">
        <v>109</v>
      </c>
      <c r="PF7" s="157">
        <f t="shared" si="345"/>
        <v>1.5913999999999999</v>
      </c>
      <c r="PG7" s="245">
        <v>580</v>
      </c>
      <c r="PH7" s="159">
        <f t="shared" si="49"/>
        <v>923.01199999999994</v>
      </c>
      <c r="PI7" s="9"/>
      <c r="PJ7" s="243"/>
      <c r="PK7" s="287">
        <v>1</v>
      </c>
      <c r="PL7" s="161">
        <v>135.5</v>
      </c>
      <c r="PM7" s="287">
        <v>160</v>
      </c>
      <c r="PN7" s="162">
        <f t="shared" si="346"/>
        <v>2.1680000000000001</v>
      </c>
      <c r="PO7" s="288">
        <v>630</v>
      </c>
      <c r="PP7" s="164">
        <f t="shared" si="50"/>
        <v>1365.8400000000001</v>
      </c>
      <c r="PQ7" s="9"/>
      <c r="PR7" s="243"/>
      <c r="PS7" s="244">
        <v>1</v>
      </c>
      <c r="PT7" s="156">
        <v>121.5</v>
      </c>
      <c r="PU7" s="244">
        <v>163</v>
      </c>
      <c r="PV7" s="157">
        <f t="shared" si="347"/>
        <v>1.9804499999999998</v>
      </c>
      <c r="PW7" s="245"/>
      <c r="PX7" s="159">
        <f t="shared" si="51"/>
        <v>0</v>
      </c>
      <c r="PY7" s="9"/>
      <c r="PZ7" s="243"/>
      <c r="QA7" s="244">
        <v>2</v>
      </c>
      <c r="QB7" s="156">
        <v>87</v>
      </c>
      <c r="QC7" s="244">
        <v>135</v>
      </c>
      <c r="QD7" s="157">
        <f t="shared" si="348"/>
        <v>2.3490000000000002</v>
      </c>
      <c r="QE7" s="245">
        <v>300</v>
      </c>
      <c r="QF7" s="159">
        <f t="shared" si="52"/>
        <v>704.7</v>
      </c>
      <c r="QG7" s="9"/>
      <c r="QH7" s="243" t="s">
        <v>169</v>
      </c>
      <c r="QI7" s="244">
        <v>3</v>
      </c>
      <c r="QJ7" s="156">
        <v>195</v>
      </c>
      <c r="QK7" s="244">
        <v>115</v>
      </c>
      <c r="QL7" s="157">
        <f t="shared" si="349"/>
        <v>6.7275</v>
      </c>
      <c r="QM7" s="245"/>
      <c r="QN7" s="159">
        <f t="shared" si="53"/>
        <v>0</v>
      </c>
      <c r="QO7" s="9"/>
      <c r="QP7" s="246"/>
      <c r="QQ7" s="291">
        <v>1</v>
      </c>
      <c r="QR7" s="290">
        <v>59</v>
      </c>
      <c r="QS7" s="291">
        <v>91</v>
      </c>
      <c r="QT7" s="292">
        <f t="shared" si="350"/>
        <v>1</v>
      </c>
      <c r="QU7" s="293">
        <v>200</v>
      </c>
      <c r="QV7" s="294">
        <f t="shared" si="54"/>
        <v>200</v>
      </c>
      <c r="QW7" s="9"/>
      <c r="QX7" s="243"/>
      <c r="QY7" s="244">
        <v>1</v>
      </c>
      <c r="QZ7" s="156">
        <v>192</v>
      </c>
      <c r="RA7" s="244">
        <v>216</v>
      </c>
      <c r="RB7" s="157">
        <f t="shared" si="351"/>
        <v>4.1472000000000007</v>
      </c>
      <c r="RC7" s="245">
        <v>300</v>
      </c>
      <c r="RD7" s="159">
        <f t="shared" si="55"/>
        <v>1244.1600000000003</v>
      </c>
      <c r="RE7" s="9"/>
      <c r="RF7" s="243"/>
      <c r="RG7" s="244">
        <v>4</v>
      </c>
      <c r="RH7" s="156">
        <v>192.5</v>
      </c>
      <c r="RI7" s="244">
        <v>211</v>
      </c>
      <c r="RJ7" s="157">
        <f t="shared" si="352"/>
        <v>16.247</v>
      </c>
      <c r="RK7" s="245">
        <v>300</v>
      </c>
      <c r="RL7" s="159">
        <f t="shared" si="56"/>
        <v>4874.1000000000004</v>
      </c>
      <c r="RM7" s="9"/>
      <c r="RN7" s="243"/>
      <c r="RO7" s="247">
        <v>1</v>
      </c>
      <c r="RP7" s="156">
        <v>173</v>
      </c>
      <c r="RQ7" s="244">
        <v>120</v>
      </c>
      <c r="RR7" s="157">
        <f t="shared" si="353"/>
        <v>2.0760000000000001</v>
      </c>
      <c r="RS7" s="158">
        <v>600</v>
      </c>
      <c r="RT7" s="159">
        <f t="shared" si="57"/>
        <v>1245.6000000000001</v>
      </c>
      <c r="RU7" s="9"/>
      <c r="RV7" s="307" t="s">
        <v>231</v>
      </c>
      <c r="RW7" s="308">
        <v>1</v>
      </c>
      <c r="RX7" s="175">
        <v>90</v>
      </c>
      <c r="RY7" s="176">
        <v>98.5</v>
      </c>
      <c r="RZ7" s="177">
        <f t="shared" si="354"/>
        <v>1</v>
      </c>
      <c r="SA7" s="178">
        <v>275</v>
      </c>
      <c r="SB7" s="179">
        <f t="shared" si="58"/>
        <v>275</v>
      </c>
      <c r="SC7" s="9"/>
      <c r="SD7" s="243" t="s">
        <v>232</v>
      </c>
      <c r="SE7" s="244">
        <v>1</v>
      </c>
      <c r="SF7" s="156"/>
      <c r="SG7" s="244"/>
      <c r="SH7" s="157">
        <f t="shared" si="355"/>
        <v>0</v>
      </c>
      <c r="SI7" s="245">
        <v>600</v>
      </c>
      <c r="SJ7" s="159">
        <f t="shared" si="59"/>
        <v>600</v>
      </c>
      <c r="SK7" s="9"/>
      <c r="SL7" s="243"/>
      <c r="SM7" s="156">
        <v>113</v>
      </c>
      <c r="SN7" s="244">
        <v>104</v>
      </c>
      <c r="SO7" s="244">
        <v>1</v>
      </c>
      <c r="SP7" s="157">
        <f t="shared" si="60"/>
        <v>1.1752</v>
      </c>
      <c r="SQ7" s="245">
        <v>550</v>
      </c>
      <c r="SR7" s="159">
        <f t="shared" si="61"/>
        <v>646.36</v>
      </c>
      <c r="SS7" s="9"/>
      <c r="ST7" s="248"/>
      <c r="SU7" s="156">
        <v>91</v>
      </c>
      <c r="SV7" s="244">
        <v>210</v>
      </c>
      <c r="SW7" s="244">
        <v>3</v>
      </c>
      <c r="SX7" s="162">
        <f t="shared" si="62"/>
        <v>5.7329999999999997</v>
      </c>
      <c r="SY7" s="245">
        <v>400</v>
      </c>
      <c r="SZ7" s="159">
        <f t="shared" si="63"/>
        <v>2293.1999999999998</v>
      </c>
      <c r="TA7" s="9">
        <v>2</v>
      </c>
      <c r="TB7" s="248"/>
      <c r="TC7" s="156">
        <v>150</v>
      </c>
      <c r="TD7" s="244">
        <v>130</v>
      </c>
      <c r="TE7" s="244">
        <v>1</v>
      </c>
      <c r="TF7" s="162">
        <f t="shared" si="64"/>
        <v>1.95</v>
      </c>
      <c r="TG7" s="245">
        <v>235</v>
      </c>
      <c r="TH7" s="159">
        <f t="shared" si="65"/>
        <v>458.25</v>
      </c>
      <c r="TI7" s="9"/>
      <c r="TJ7" s="243"/>
      <c r="TK7" s="174">
        <v>85.5</v>
      </c>
      <c r="TL7" s="244">
        <v>260</v>
      </c>
      <c r="TM7" s="244">
        <v>1</v>
      </c>
      <c r="TN7" s="157">
        <f t="shared" si="66"/>
        <v>2.2230000000000003</v>
      </c>
      <c r="TO7" s="245">
        <v>330</v>
      </c>
      <c r="TP7" s="159">
        <f t="shared" si="67"/>
        <v>733.59000000000015</v>
      </c>
      <c r="TQ7" s="9"/>
      <c r="TR7" s="248"/>
      <c r="TS7" s="156">
        <v>113</v>
      </c>
      <c r="TT7" s="244">
        <v>103</v>
      </c>
      <c r="TU7" s="244">
        <v>1</v>
      </c>
      <c r="TV7" s="157">
        <f t="shared" si="68"/>
        <v>1.1638999999999999</v>
      </c>
      <c r="TW7" s="245">
        <v>825</v>
      </c>
      <c r="TX7" s="159">
        <f t="shared" si="69"/>
        <v>960.21749999999997</v>
      </c>
      <c r="TY7" s="9"/>
      <c r="TZ7" s="243"/>
      <c r="UA7" s="166">
        <v>367.5</v>
      </c>
      <c r="UB7" s="155">
        <v>96.5</v>
      </c>
      <c r="UC7" s="244">
        <v>1</v>
      </c>
      <c r="UD7" s="157">
        <f t="shared" si="70"/>
        <v>3.5463749999999998</v>
      </c>
      <c r="UE7" s="245">
        <v>320</v>
      </c>
      <c r="UF7" s="159">
        <f t="shared" si="71"/>
        <v>1134.8399999999999</v>
      </c>
      <c r="UG7" s="9"/>
      <c r="UH7" s="295" t="s">
        <v>215</v>
      </c>
      <c r="UI7" s="309"/>
      <c r="UJ7" s="310"/>
      <c r="UK7" s="310">
        <v>3</v>
      </c>
      <c r="UL7" s="157">
        <f t="shared" si="72"/>
        <v>0</v>
      </c>
      <c r="UM7" s="311">
        <v>150</v>
      </c>
      <c r="UN7" s="159">
        <f t="shared" si="73"/>
        <v>450</v>
      </c>
      <c r="UO7" s="96"/>
      <c r="UP7" s="243" t="s">
        <v>184</v>
      </c>
      <c r="UQ7" s="156">
        <v>100</v>
      </c>
      <c r="UR7" s="244">
        <v>93</v>
      </c>
      <c r="US7" s="244">
        <v>1</v>
      </c>
      <c r="UT7" s="157">
        <v>0.93340000000000001</v>
      </c>
      <c r="UU7" s="245">
        <v>900</v>
      </c>
      <c r="UV7" s="159">
        <f t="shared" si="75"/>
        <v>840.06000000000006</v>
      </c>
      <c r="UW7" s="9"/>
      <c r="UX7" s="243" t="s">
        <v>233</v>
      </c>
      <c r="UY7" s="156"/>
      <c r="UZ7" s="244"/>
      <c r="VA7" s="244"/>
      <c r="VB7" s="157">
        <f t="shared" si="76"/>
        <v>0</v>
      </c>
      <c r="VC7" s="245"/>
      <c r="VD7" s="159">
        <f t="shared" si="77"/>
        <v>0</v>
      </c>
      <c r="VE7" s="9"/>
      <c r="VF7" s="312" t="s">
        <v>234</v>
      </c>
      <c r="VG7" s="313">
        <v>135</v>
      </c>
      <c r="VH7" s="314">
        <v>185</v>
      </c>
      <c r="VI7" s="314">
        <v>1</v>
      </c>
      <c r="VJ7" s="315">
        <f t="shared" si="78"/>
        <v>2.4975000000000001</v>
      </c>
      <c r="VK7" s="316">
        <v>290</v>
      </c>
      <c r="VL7" s="317">
        <f t="shared" si="79"/>
        <v>724.27499999999998</v>
      </c>
      <c r="VM7" s="9"/>
      <c r="VN7" s="243" t="s">
        <v>235</v>
      </c>
      <c r="VO7" s="156"/>
      <c r="VP7" s="244"/>
      <c r="VQ7" s="244">
        <v>1</v>
      </c>
      <c r="VR7" s="157">
        <f t="shared" si="80"/>
        <v>0</v>
      </c>
      <c r="VS7" s="245">
        <v>360</v>
      </c>
      <c r="VT7" s="159">
        <f t="shared" si="81"/>
        <v>360</v>
      </c>
      <c r="VU7" s="9"/>
      <c r="VV7" s="243" t="s">
        <v>236</v>
      </c>
      <c r="VW7" s="156"/>
      <c r="VX7" s="244"/>
      <c r="VY7" s="244">
        <v>2</v>
      </c>
      <c r="VZ7" s="157">
        <f t="shared" si="82"/>
        <v>0</v>
      </c>
      <c r="WA7" s="245">
        <v>550</v>
      </c>
      <c r="WB7" s="159">
        <f t="shared" si="83"/>
        <v>1100</v>
      </c>
      <c r="WC7" s="9"/>
      <c r="WD7" s="184" t="s">
        <v>237</v>
      </c>
      <c r="WE7" s="191">
        <v>100</v>
      </c>
      <c r="WF7" s="190">
        <v>206</v>
      </c>
      <c r="WG7" s="190">
        <v>1</v>
      </c>
      <c r="WH7" s="260">
        <f t="shared" si="84"/>
        <v>2.06</v>
      </c>
      <c r="WI7" s="193">
        <v>400</v>
      </c>
      <c r="WJ7" s="261">
        <f t="shared" si="85"/>
        <v>824</v>
      </c>
      <c r="WK7" s="9"/>
      <c r="WL7" s="318"/>
      <c r="WM7" s="319">
        <v>91</v>
      </c>
      <c r="WN7" s="320">
        <v>59</v>
      </c>
      <c r="WO7" s="319">
        <v>1</v>
      </c>
      <c r="WP7" s="192">
        <f t="shared" si="86"/>
        <v>1</v>
      </c>
      <c r="WQ7" s="321">
        <v>200</v>
      </c>
      <c r="WR7" s="194">
        <f t="shared" si="87"/>
        <v>200</v>
      </c>
      <c r="WS7" s="9"/>
      <c r="WT7" s="243"/>
      <c r="WU7" s="156">
        <v>203</v>
      </c>
      <c r="WV7" s="244">
        <v>200</v>
      </c>
      <c r="WW7" s="244">
        <v>1</v>
      </c>
      <c r="WX7" s="157">
        <f t="shared" si="88"/>
        <v>4.0599999999999996</v>
      </c>
      <c r="WY7" s="245">
        <v>500</v>
      </c>
      <c r="WZ7" s="159">
        <f t="shared" si="89"/>
        <v>2029.9999999999998</v>
      </c>
      <c r="XA7" s="9"/>
      <c r="XB7" s="243" t="s">
        <v>238</v>
      </c>
      <c r="XC7" s="156"/>
      <c r="XD7" s="244"/>
      <c r="XE7" s="244">
        <v>1</v>
      </c>
      <c r="XF7" s="157">
        <f t="shared" si="90"/>
        <v>0</v>
      </c>
      <c r="XG7" s="245">
        <v>600</v>
      </c>
      <c r="XH7" s="159">
        <f t="shared" si="91"/>
        <v>600</v>
      </c>
      <c r="XI7" s="9"/>
      <c r="XJ7" s="253"/>
      <c r="XK7" s="256">
        <v>73</v>
      </c>
      <c r="XL7" s="254">
        <v>220</v>
      </c>
      <c r="XM7" s="254">
        <v>3</v>
      </c>
      <c r="XN7" s="192">
        <f t="shared" si="92"/>
        <v>4.8180000000000005</v>
      </c>
      <c r="XO7" s="255">
        <v>230</v>
      </c>
      <c r="XP7" s="194">
        <f t="shared" si="93"/>
        <v>1108.1400000000001</v>
      </c>
      <c r="XQ7" s="9"/>
      <c r="XR7" s="253" t="s">
        <v>239</v>
      </c>
      <c r="XS7" s="191">
        <v>158</v>
      </c>
      <c r="XT7" s="190">
        <v>227</v>
      </c>
      <c r="XU7" s="190">
        <v>5</v>
      </c>
      <c r="XV7" s="260">
        <f t="shared" si="94"/>
        <v>17.933</v>
      </c>
      <c r="XW7" s="193">
        <v>400</v>
      </c>
      <c r="XX7" s="261">
        <f t="shared" si="95"/>
        <v>7173.2</v>
      </c>
      <c r="XY7" s="9"/>
      <c r="XZ7" s="253"/>
      <c r="YA7" s="191">
        <v>201</v>
      </c>
      <c r="YB7" s="254">
        <v>205</v>
      </c>
      <c r="YC7" s="254">
        <v>1</v>
      </c>
      <c r="YD7" s="192">
        <f t="shared" si="96"/>
        <v>4.1204999999999998</v>
      </c>
      <c r="YE7" s="255">
        <v>400</v>
      </c>
      <c r="YF7" s="194">
        <f t="shared" si="97"/>
        <v>1648.1999999999998</v>
      </c>
      <c r="YG7" s="9"/>
      <c r="YH7" s="253"/>
      <c r="YI7" s="191">
        <v>107</v>
      </c>
      <c r="YJ7" s="254">
        <v>133</v>
      </c>
      <c r="YK7" s="254">
        <v>1</v>
      </c>
      <c r="YL7" s="192">
        <f t="shared" si="98"/>
        <v>1.4231</v>
      </c>
      <c r="YM7" s="255">
        <v>230</v>
      </c>
      <c r="YN7" s="194">
        <f t="shared" si="99"/>
        <v>327.31299999999999</v>
      </c>
      <c r="YO7" s="9"/>
      <c r="YP7" s="184" t="s">
        <v>240</v>
      </c>
      <c r="YQ7" s="185">
        <v>150</v>
      </c>
      <c r="YR7" s="186">
        <v>300</v>
      </c>
      <c r="YS7" s="186">
        <v>15</v>
      </c>
      <c r="YT7" s="187">
        <f t="shared" si="100"/>
        <v>67.5</v>
      </c>
      <c r="YU7" s="188">
        <v>265</v>
      </c>
      <c r="YV7" s="189">
        <f t="shared" si="101"/>
        <v>17887.5</v>
      </c>
      <c r="YW7" s="9"/>
      <c r="YX7" s="262"/>
      <c r="YY7" s="322">
        <v>60</v>
      </c>
      <c r="YZ7" s="263">
        <v>60</v>
      </c>
      <c r="ZA7" s="263">
        <v>8</v>
      </c>
      <c r="ZB7" s="198">
        <f t="shared" si="102"/>
        <v>8</v>
      </c>
      <c r="ZC7" s="264">
        <v>150</v>
      </c>
      <c r="ZD7" s="200">
        <f t="shared" si="103"/>
        <v>1200</v>
      </c>
      <c r="ZE7" s="9"/>
      <c r="ZF7" s="248"/>
      <c r="ZG7" s="156">
        <v>130</v>
      </c>
      <c r="ZH7" s="244">
        <v>155</v>
      </c>
      <c r="ZI7" s="244">
        <v>1</v>
      </c>
      <c r="ZJ7" s="157">
        <f t="shared" si="104"/>
        <v>2.0150000000000001</v>
      </c>
      <c r="ZK7" s="245">
        <v>630</v>
      </c>
      <c r="ZL7" s="159">
        <f t="shared" si="105"/>
        <v>1269.45</v>
      </c>
      <c r="ZM7" s="9"/>
      <c r="ZN7" s="248"/>
      <c r="ZO7" s="156">
        <v>114</v>
      </c>
      <c r="ZP7" s="244">
        <v>113</v>
      </c>
      <c r="ZQ7" s="244">
        <v>1</v>
      </c>
      <c r="ZR7" s="157">
        <f t="shared" si="106"/>
        <v>1.2882</v>
      </c>
      <c r="ZS7" s="245">
        <v>580</v>
      </c>
      <c r="ZT7" s="159">
        <f t="shared" si="107"/>
        <v>747.15600000000006</v>
      </c>
      <c r="ZU7" s="9"/>
      <c r="ZV7" s="296" t="s">
        <v>241</v>
      </c>
      <c r="ZW7" s="156">
        <v>96</v>
      </c>
      <c r="ZX7" s="244">
        <v>215</v>
      </c>
      <c r="ZY7" s="244">
        <v>1.5</v>
      </c>
      <c r="ZZ7" s="157">
        <f t="shared" si="108"/>
        <v>3.0960000000000001</v>
      </c>
      <c r="AAA7" s="245">
        <v>630</v>
      </c>
      <c r="AAB7" s="159">
        <f t="shared" si="109"/>
        <v>1950.48</v>
      </c>
      <c r="AAC7" s="9"/>
      <c r="AAD7" s="248"/>
      <c r="AAE7" s="156">
        <v>200</v>
      </c>
      <c r="AAF7" s="244">
        <v>212</v>
      </c>
      <c r="AAG7" s="244">
        <v>1</v>
      </c>
      <c r="AAH7" s="157">
        <f t="shared" si="110"/>
        <v>4.24</v>
      </c>
      <c r="AAI7" s="245">
        <v>830</v>
      </c>
      <c r="AAJ7" s="159">
        <f t="shared" si="111"/>
        <v>3519.2000000000003</v>
      </c>
      <c r="AAK7" s="9"/>
      <c r="AAL7" s="248"/>
      <c r="AAM7" s="156">
        <v>83</v>
      </c>
      <c r="AAN7" s="244">
        <v>207</v>
      </c>
      <c r="AAO7" s="244">
        <v>1</v>
      </c>
      <c r="AAP7" s="157">
        <f t="shared" si="112"/>
        <v>1.7181</v>
      </c>
      <c r="AAQ7" s="158">
        <v>400</v>
      </c>
      <c r="AAR7" s="159">
        <f t="shared" si="113"/>
        <v>687.24</v>
      </c>
      <c r="AAS7" s="9"/>
      <c r="AAT7" s="248"/>
      <c r="AAU7" s="156">
        <v>143</v>
      </c>
      <c r="AAV7" s="244">
        <v>223</v>
      </c>
      <c r="AAW7" s="244">
        <v>2</v>
      </c>
      <c r="AAX7" s="157">
        <f t="shared" si="114"/>
        <v>6.3777999999999997</v>
      </c>
      <c r="AAY7" s="245">
        <v>400</v>
      </c>
      <c r="AAZ7" s="159">
        <f t="shared" si="115"/>
        <v>2551.12</v>
      </c>
      <c r="ABA7" s="9"/>
      <c r="ABB7" s="248"/>
      <c r="ABC7" s="156">
        <v>190.5</v>
      </c>
      <c r="ABD7" s="244">
        <v>90</v>
      </c>
      <c r="ABE7" s="244">
        <v>1</v>
      </c>
      <c r="ABF7" s="157">
        <f t="shared" si="116"/>
        <v>1.7144999999999999</v>
      </c>
      <c r="ABG7" s="245"/>
      <c r="ABH7" s="159">
        <f t="shared" si="117"/>
        <v>0</v>
      </c>
      <c r="ABI7" s="9"/>
      <c r="ABJ7" s="248"/>
      <c r="ABK7" s="156">
        <v>160</v>
      </c>
      <c r="ABL7" s="244">
        <v>170</v>
      </c>
      <c r="ABM7" s="244">
        <v>1</v>
      </c>
      <c r="ABN7" s="157">
        <f t="shared" si="118"/>
        <v>2.72</v>
      </c>
      <c r="ABO7" s="158">
        <v>650</v>
      </c>
      <c r="ABP7" s="159">
        <f t="shared" si="119"/>
        <v>1768.0000000000002</v>
      </c>
      <c r="ABQ7" s="9"/>
      <c r="ABR7" s="243"/>
      <c r="ABS7" s="156">
        <v>105</v>
      </c>
      <c r="ABT7" s="244">
        <v>123</v>
      </c>
      <c r="ABU7" s="244">
        <v>1</v>
      </c>
      <c r="ABV7" s="157">
        <f t="shared" si="120"/>
        <v>1.2915000000000001</v>
      </c>
      <c r="ABW7" s="158">
        <v>650</v>
      </c>
      <c r="ABX7" s="159">
        <f t="shared" si="121"/>
        <v>839.47500000000002</v>
      </c>
      <c r="ABY7" s="9"/>
      <c r="ABZ7" s="248"/>
      <c r="ACA7" s="191">
        <v>211</v>
      </c>
      <c r="ACB7" s="254">
        <v>201</v>
      </c>
      <c r="ACC7" s="254">
        <v>1</v>
      </c>
      <c r="ACD7" s="192">
        <f t="shared" si="122"/>
        <v>4.2411000000000003</v>
      </c>
      <c r="ACE7" s="193">
        <v>500</v>
      </c>
      <c r="ACF7" s="194">
        <f t="shared" si="123"/>
        <v>2120.5500000000002</v>
      </c>
      <c r="ACG7" s="9"/>
      <c r="ACH7" s="248" t="s">
        <v>242</v>
      </c>
      <c r="ACI7" s="156">
        <v>105</v>
      </c>
      <c r="ACJ7" s="155">
        <v>120</v>
      </c>
      <c r="ACK7" s="155">
        <v>1</v>
      </c>
      <c r="ACL7" s="323">
        <f t="shared" si="124"/>
        <v>1.26</v>
      </c>
      <c r="ACM7" s="158">
        <v>700</v>
      </c>
      <c r="ACN7" s="250">
        <f t="shared" si="125"/>
        <v>882</v>
      </c>
      <c r="ACO7" s="9"/>
      <c r="ACP7" s="324"/>
      <c r="ACQ7" s="325"/>
      <c r="ACR7" s="326"/>
      <c r="ACS7" s="326"/>
      <c r="ACT7" s="327">
        <f t="shared" si="126"/>
        <v>0</v>
      </c>
      <c r="ACU7" s="328"/>
      <c r="ACV7" s="329">
        <f t="shared" si="127"/>
        <v>0</v>
      </c>
      <c r="ACW7" s="9"/>
      <c r="ACX7" s="266"/>
      <c r="ACY7" s="267">
        <v>210</v>
      </c>
      <c r="ACZ7" s="268">
        <v>130</v>
      </c>
      <c r="ADA7" s="268">
        <v>1</v>
      </c>
      <c r="ADB7" s="269">
        <f t="shared" si="128"/>
        <v>2.73</v>
      </c>
      <c r="ADC7" s="270">
        <v>850</v>
      </c>
      <c r="ADD7" s="271">
        <f t="shared" si="129"/>
        <v>2320.5</v>
      </c>
      <c r="ADE7" s="9"/>
      <c r="ADF7" s="266"/>
      <c r="ADG7" s="267">
        <v>206</v>
      </c>
      <c r="ADH7" s="268">
        <v>121</v>
      </c>
      <c r="ADI7" s="268">
        <v>6</v>
      </c>
      <c r="ADJ7" s="269">
        <f t="shared" si="130"/>
        <v>14.955599999999999</v>
      </c>
      <c r="ADK7" s="270">
        <v>850</v>
      </c>
      <c r="ADL7" s="271">
        <f t="shared" si="131"/>
        <v>12712.259999999998</v>
      </c>
      <c r="ADM7" s="9"/>
      <c r="ADN7" s="243"/>
      <c r="ADO7" s="156">
        <v>178.5</v>
      </c>
      <c r="ADP7" s="244">
        <v>101.5</v>
      </c>
      <c r="ADQ7" s="244">
        <v>1</v>
      </c>
      <c r="ADR7" s="157">
        <f t="shared" si="132"/>
        <v>1.8117750000000001</v>
      </c>
      <c r="ADS7" s="158">
        <v>675</v>
      </c>
      <c r="ADT7" s="159">
        <f t="shared" si="133"/>
        <v>1222.9481250000001</v>
      </c>
      <c r="ADU7" s="9"/>
      <c r="ADV7" s="243"/>
      <c r="ADW7" s="156">
        <v>310</v>
      </c>
      <c r="ADX7" s="244">
        <v>147</v>
      </c>
      <c r="ADY7" s="244">
        <v>1</v>
      </c>
      <c r="ADZ7" s="157">
        <f t="shared" si="134"/>
        <v>4.5569999999999995</v>
      </c>
      <c r="AEA7" s="158">
        <v>700</v>
      </c>
      <c r="AEB7" s="159">
        <f t="shared" si="135"/>
        <v>3189.8999999999996</v>
      </c>
      <c r="AEC7" s="9"/>
      <c r="AED7" s="243"/>
      <c r="AEE7" s="156">
        <v>400</v>
      </c>
      <c r="AEF7" s="244">
        <v>100</v>
      </c>
      <c r="AEG7" s="244">
        <v>1</v>
      </c>
      <c r="AEH7" s="157">
        <f t="shared" si="136"/>
        <v>4</v>
      </c>
      <c r="AEI7" s="158">
        <v>350</v>
      </c>
      <c r="AEJ7" s="159">
        <f t="shared" si="137"/>
        <v>1400</v>
      </c>
      <c r="AEK7" s="9"/>
      <c r="AEL7" s="243"/>
      <c r="AEM7" s="156">
        <v>62.5</v>
      </c>
      <c r="AEN7" s="244">
        <v>72.5</v>
      </c>
      <c r="AEO7" s="244">
        <v>1</v>
      </c>
      <c r="AEP7" s="157">
        <f t="shared" si="138"/>
        <v>1</v>
      </c>
      <c r="AEQ7" s="158">
        <v>300</v>
      </c>
      <c r="AER7" s="159">
        <f t="shared" si="139"/>
        <v>300</v>
      </c>
      <c r="AES7" s="9"/>
      <c r="AET7" s="243" t="s">
        <v>169</v>
      </c>
      <c r="AEU7" s="156">
        <v>158</v>
      </c>
      <c r="AEV7" s="244">
        <v>140</v>
      </c>
      <c r="AEW7" s="244">
        <v>1</v>
      </c>
      <c r="AEX7" s="157">
        <f t="shared" si="140"/>
        <v>2.2119999999999997</v>
      </c>
      <c r="AEY7" s="158">
        <v>950</v>
      </c>
      <c r="AEZ7" s="159">
        <f t="shared" si="141"/>
        <v>2101.3999999999996</v>
      </c>
      <c r="AFA7" s="9"/>
      <c r="AFB7" s="243"/>
      <c r="AFC7" s="156">
        <v>198.5</v>
      </c>
      <c r="AFD7" s="244">
        <v>213.5</v>
      </c>
      <c r="AFE7" s="244">
        <v>1</v>
      </c>
      <c r="AFF7" s="157">
        <f t="shared" si="142"/>
        <v>4.2379750000000005</v>
      </c>
      <c r="AFG7" s="158">
        <v>550</v>
      </c>
      <c r="AFH7" s="159">
        <f t="shared" si="143"/>
        <v>2330.8862500000005</v>
      </c>
      <c r="AFI7" s="9"/>
      <c r="AFJ7" s="273" t="s">
        <v>179</v>
      </c>
      <c r="AFK7" s="274">
        <v>160</v>
      </c>
      <c r="AFL7" s="251">
        <v>220</v>
      </c>
      <c r="AFM7" s="244">
        <v>3</v>
      </c>
      <c r="AFN7" s="275">
        <f t="shared" si="144"/>
        <v>10.56</v>
      </c>
      <c r="AFO7" s="174">
        <v>550</v>
      </c>
      <c r="AFP7" s="159">
        <f t="shared" si="145"/>
        <v>5808</v>
      </c>
      <c r="AFQ7" s="9"/>
      <c r="AFR7" s="248"/>
      <c r="AFS7" s="156">
        <v>100</v>
      </c>
      <c r="AFT7" s="244">
        <v>151</v>
      </c>
      <c r="AFU7" s="244">
        <v>1</v>
      </c>
      <c r="AFV7" s="157">
        <f t="shared" si="146"/>
        <v>1.51</v>
      </c>
      <c r="AFW7" s="158">
        <v>750</v>
      </c>
      <c r="AFX7" s="159">
        <f t="shared" si="147"/>
        <v>1132.5</v>
      </c>
      <c r="AFY7" s="9"/>
      <c r="AFZ7" s="243"/>
      <c r="AGA7" s="156">
        <v>82</v>
      </c>
      <c r="AGB7" s="244">
        <v>74</v>
      </c>
      <c r="AGC7" s="244">
        <v>1</v>
      </c>
      <c r="AGD7" s="157">
        <f t="shared" si="148"/>
        <v>1</v>
      </c>
      <c r="AGE7" s="158">
        <v>300</v>
      </c>
      <c r="AGF7" s="159">
        <f t="shared" si="149"/>
        <v>300</v>
      </c>
      <c r="AGG7" s="9"/>
      <c r="AGH7" s="243"/>
      <c r="AGI7" s="213">
        <v>199</v>
      </c>
      <c r="AGJ7" s="214">
        <v>214</v>
      </c>
      <c r="AGK7" s="214">
        <v>1</v>
      </c>
      <c r="AGL7" s="215">
        <f t="shared" si="150"/>
        <v>4.2586000000000004</v>
      </c>
      <c r="AGM7" s="216">
        <v>680</v>
      </c>
      <c r="AGN7" s="217">
        <f t="shared" si="151"/>
        <v>2895.8480000000004</v>
      </c>
      <c r="AGO7" s="9"/>
      <c r="AGP7" s="248"/>
      <c r="AGQ7" s="156">
        <v>134</v>
      </c>
      <c r="AGR7" s="244">
        <v>190</v>
      </c>
      <c r="AGS7" s="244">
        <v>1</v>
      </c>
      <c r="AGT7" s="157">
        <f t="shared" si="152"/>
        <v>2.5459999999999998</v>
      </c>
      <c r="AGU7" s="158">
        <v>320</v>
      </c>
      <c r="AGV7" s="159">
        <f t="shared" si="153"/>
        <v>814.71999999999991</v>
      </c>
      <c r="AGW7" s="9"/>
      <c r="AGX7" s="243"/>
      <c r="AGY7" s="156">
        <v>69</v>
      </c>
      <c r="AGZ7" s="244">
        <v>65</v>
      </c>
      <c r="AHA7" s="244">
        <v>1</v>
      </c>
      <c r="AHB7" s="157">
        <f t="shared" si="154"/>
        <v>1</v>
      </c>
      <c r="AHC7" s="158">
        <v>500</v>
      </c>
      <c r="AHD7" s="159">
        <f t="shared" si="155"/>
        <v>500</v>
      </c>
      <c r="AHE7" s="9"/>
      <c r="AHF7" s="243"/>
      <c r="AHG7" s="156">
        <v>160</v>
      </c>
      <c r="AHH7" s="244">
        <v>140</v>
      </c>
      <c r="AHI7" s="244">
        <v>1</v>
      </c>
      <c r="AHJ7" s="157">
        <f t="shared" si="156"/>
        <v>2.2400000000000002</v>
      </c>
      <c r="AHK7" s="158">
        <v>500</v>
      </c>
      <c r="AHL7" s="159">
        <f t="shared" si="157"/>
        <v>1120</v>
      </c>
      <c r="AHM7" s="9"/>
      <c r="AHN7" s="243"/>
      <c r="AHO7" s="156">
        <v>214</v>
      </c>
      <c r="AHP7" s="244">
        <v>99</v>
      </c>
      <c r="AHQ7" s="244">
        <v>1</v>
      </c>
      <c r="AHR7" s="157">
        <f t="shared" si="158"/>
        <v>2.1186000000000003</v>
      </c>
      <c r="AHS7" s="245">
        <v>300</v>
      </c>
      <c r="AHT7" s="159">
        <f t="shared" si="159"/>
        <v>635.58000000000004</v>
      </c>
      <c r="AHU7" s="9"/>
      <c r="AHV7" s="243"/>
      <c r="AHW7" s="156"/>
      <c r="AHX7" s="244"/>
      <c r="AHY7" s="244"/>
      <c r="AHZ7" s="157">
        <f t="shared" si="160"/>
        <v>0</v>
      </c>
      <c r="AIA7" s="158"/>
      <c r="AIB7" s="159">
        <f t="shared" si="161"/>
        <v>0</v>
      </c>
      <c r="AIC7" s="9"/>
      <c r="AID7" s="243" t="s">
        <v>243</v>
      </c>
      <c r="AIE7" s="156">
        <v>167</v>
      </c>
      <c r="AIF7" s="244">
        <v>175</v>
      </c>
      <c r="AIG7" s="244">
        <v>1</v>
      </c>
      <c r="AIH7" s="157">
        <f t="shared" si="162"/>
        <v>2.9224999999999999</v>
      </c>
      <c r="AII7" s="158">
        <v>850</v>
      </c>
      <c r="AIJ7" s="159">
        <f t="shared" si="163"/>
        <v>2484.125</v>
      </c>
      <c r="AIK7" s="9"/>
      <c r="AIL7" s="276"/>
      <c r="AIM7" s="267">
        <v>214</v>
      </c>
      <c r="AIN7" s="268">
        <v>99</v>
      </c>
      <c r="AIO7" s="268">
        <v>1</v>
      </c>
      <c r="AIP7" s="277">
        <f t="shared" si="164"/>
        <v>2.1186000000000003</v>
      </c>
      <c r="AIQ7" s="174"/>
      <c r="AIR7" s="159">
        <f t="shared" si="165"/>
        <v>0</v>
      </c>
      <c r="AIS7" s="9"/>
      <c r="AIT7" s="243"/>
      <c r="AIU7" s="156">
        <v>68</v>
      </c>
      <c r="AIV7" s="244">
        <v>231</v>
      </c>
      <c r="AIW7" s="244">
        <v>2</v>
      </c>
      <c r="AIX7" s="157">
        <f t="shared" si="166"/>
        <v>3.1416000000000004</v>
      </c>
      <c r="AIY7" s="158">
        <v>120</v>
      </c>
      <c r="AIZ7" s="159">
        <f t="shared" si="167"/>
        <v>376.99200000000008</v>
      </c>
      <c r="AJA7" s="9"/>
      <c r="AJB7" s="243" t="s">
        <v>244</v>
      </c>
      <c r="AJC7" s="156">
        <v>157</v>
      </c>
      <c r="AJD7" s="244">
        <v>167</v>
      </c>
      <c r="AJE7" s="244">
        <v>1</v>
      </c>
      <c r="AJF7" s="157">
        <f t="shared" si="168"/>
        <v>2.6219000000000001</v>
      </c>
      <c r="AJG7" s="158">
        <v>850</v>
      </c>
      <c r="AJH7" s="159">
        <f t="shared" si="169"/>
        <v>2228.6150000000002</v>
      </c>
      <c r="AJI7" s="9"/>
      <c r="AJJ7" s="243"/>
      <c r="AJK7" s="156"/>
      <c r="AJL7" s="244"/>
      <c r="AJM7" s="244"/>
      <c r="AJN7" s="157">
        <f t="shared" si="170"/>
        <v>0</v>
      </c>
      <c r="AJO7" s="158"/>
      <c r="AJP7" s="159">
        <f t="shared" si="171"/>
        <v>0</v>
      </c>
      <c r="AJQ7" s="9"/>
      <c r="AJR7" s="243"/>
      <c r="AJS7" s="156">
        <v>158</v>
      </c>
      <c r="AJT7" s="244">
        <v>178.5</v>
      </c>
      <c r="AJU7" s="244">
        <v>1</v>
      </c>
      <c r="AJV7" s="157">
        <f t="shared" si="172"/>
        <v>2.8202999999999996</v>
      </c>
      <c r="AJW7" s="158">
        <v>950</v>
      </c>
      <c r="AJX7" s="159">
        <f t="shared" si="173"/>
        <v>2679.2849999999994</v>
      </c>
      <c r="AJY7" s="9"/>
      <c r="AJZ7" s="243"/>
      <c r="AKA7" s="156">
        <v>65.5</v>
      </c>
      <c r="AKB7" s="244">
        <v>204</v>
      </c>
      <c r="AKC7" s="244">
        <v>1</v>
      </c>
      <c r="AKD7" s="157">
        <f t="shared" si="174"/>
        <v>1.3362000000000001</v>
      </c>
      <c r="AKE7" s="158">
        <v>300</v>
      </c>
      <c r="AKF7" s="159">
        <f t="shared" si="175"/>
        <v>400.86</v>
      </c>
      <c r="AKG7" s="9"/>
      <c r="AKH7" s="154" t="s">
        <v>129</v>
      </c>
      <c r="AKI7" s="156">
        <v>169</v>
      </c>
      <c r="AKJ7" s="244">
        <v>121.5</v>
      </c>
      <c r="AKK7" s="244">
        <v>1</v>
      </c>
      <c r="AKL7" s="157">
        <f t="shared" si="176"/>
        <v>2.05335</v>
      </c>
      <c r="AKM7" s="158">
        <v>325</v>
      </c>
      <c r="AKN7" s="159">
        <f t="shared" si="177"/>
        <v>667.33875</v>
      </c>
      <c r="AKO7" s="9"/>
      <c r="AKP7" s="243" t="s">
        <v>184</v>
      </c>
      <c r="AKQ7" s="156">
        <v>444</v>
      </c>
      <c r="AKR7" s="244">
        <v>246.5</v>
      </c>
      <c r="AKS7" s="244">
        <v>1</v>
      </c>
      <c r="AKT7" s="157">
        <f t="shared" si="178"/>
        <v>10.944600000000001</v>
      </c>
      <c r="AKU7" s="158">
        <v>600</v>
      </c>
      <c r="AKV7" s="159">
        <f t="shared" si="179"/>
        <v>6566.7600000000011</v>
      </c>
      <c r="AKW7" s="9"/>
      <c r="AKX7" s="243" t="s">
        <v>245</v>
      </c>
      <c r="AKY7" s="156">
        <v>173</v>
      </c>
      <c r="AKZ7" s="244">
        <v>220</v>
      </c>
      <c r="ALA7" s="244">
        <v>1</v>
      </c>
      <c r="ALB7" s="157">
        <f t="shared" si="180"/>
        <v>3.806</v>
      </c>
      <c r="ALC7" s="158">
        <v>875</v>
      </c>
      <c r="ALD7" s="159">
        <f t="shared" si="181"/>
        <v>3330.25</v>
      </c>
      <c r="ALE7" s="9"/>
      <c r="ALF7" s="243"/>
      <c r="ALG7" s="156">
        <v>243</v>
      </c>
      <c r="ALH7" s="244">
        <v>215</v>
      </c>
      <c r="ALI7" s="244">
        <v>1</v>
      </c>
      <c r="ALJ7" s="157">
        <f t="shared" si="182"/>
        <v>5.2245000000000008</v>
      </c>
      <c r="ALK7" s="158">
        <v>630</v>
      </c>
      <c r="ALL7" s="159">
        <f t="shared" si="183"/>
        <v>3291.4350000000004</v>
      </c>
      <c r="ALM7" s="9"/>
      <c r="ALN7" s="243"/>
      <c r="ALO7" s="156">
        <v>99</v>
      </c>
      <c r="ALP7" s="244">
        <v>221</v>
      </c>
      <c r="ALQ7" s="330">
        <v>1</v>
      </c>
      <c r="ALR7" s="157">
        <f t="shared" si="184"/>
        <v>2.1879</v>
      </c>
      <c r="ALS7" s="158">
        <v>630</v>
      </c>
      <c r="ALT7" s="159">
        <f t="shared" si="185"/>
        <v>1378.377</v>
      </c>
      <c r="ALU7" s="9"/>
      <c r="ALV7" s="243"/>
      <c r="ALW7" s="156"/>
      <c r="ALX7" s="244"/>
      <c r="ALY7" s="244"/>
      <c r="ALZ7" s="157">
        <f t="shared" si="186"/>
        <v>0</v>
      </c>
      <c r="AMA7" s="158"/>
      <c r="AMB7" s="159">
        <f t="shared" si="187"/>
        <v>0</v>
      </c>
      <c r="AMC7" s="9"/>
      <c r="AMD7" s="243" t="s">
        <v>246</v>
      </c>
      <c r="AME7" s="331">
        <v>70</v>
      </c>
      <c r="AMF7" s="220">
        <v>89</v>
      </c>
      <c r="AMG7" s="332">
        <v>8</v>
      </c>
      <c r="AMH7" s="157">
        <f t="shared" si="188"/>
        <v>8</v>
      </c>
      <c r="AMI7" s="158">
        <v>550</v>
      </c>
      <c r="AMJ7" s="159">
        <f t="shared" si="189"/>
        <v>4400</v>
      </c>
      <c r="AMK7" s="9"/>
      <c r="AML7" s="243"/>
      <c r="AMM7" s="280">
        <v>332</v>
      </c>
      <c r="AMN7" s="280">
        <v>136</v>
      </c>
      <c r="AMO7" s="280">
        <v>1</v>
      </c>
      <c r="AMP7" s="157">
        <f t="shared" si="190"/>
        <v>4.5152000000000001</v>
      </c>
      <c r="AMQ7" s="178">
        <v>615</v>
      </c>
      <c r="AMR7" s="159">
        <f t="shared" si="191"/>
        <v>2776.848</v>
      </c>
      <c r="AMS7" s="9"/>
      <c r="AMT7" s="243"/>
      <c r="AMU7" s="156">
        <v>145</v>
      </c>
      <c r="AMV7" s="244">
        <v>220</v>
      </c>
      <c r="AMW7" s="244">
        <v>1</v>
      </c>
      <c r="AMX7" s="157">
        <f t="shared" si="192"/>
        <v>3.19</v>
      </c>
      <c r="AMY7" s="158"/>
      <c r="AMZ7" s="159">
        <f t="shared" si="193"/>
        <v>0</v>
      </c>
      <c r="ANA7" s="9"/>
      <c r="ANB7" s="243"/>
      <c r="ANC7" s="156"/>
      <c r="AND7" s="244"/>
      <c r="ANE7" s="244"/>
      <c r="ANF7" s="157">
        <f t="shared" si="194"/>
        <v>0</v>
      </c>
      <c r="ANG7" s="158"/>
      <c r="ANH7" s="159">
        <f t="shared" si="195"/>
        <v>0</v>
      </c>
      <c r="ANI7" s="9"/>
      <c r="ANJ7" s="243"/>
      <c r="ANK7" s="156"/>
      <c r="ANL7" s="244"/>
      <c r="ANM7" s="244"/>
      <c r="ANN7" s="157">
        <f t="shared" si="196"/>
        <v>0</v>
      </c>
      <c r="ANO7" s="158"/>
      <c r="ANP7" s="159">
        <f t="shared" si="197"/>
        <v>0</v>
      </c>
      <c r="ANQ7" s="9"/>
      <c r="ANR7" s="243"/>
      <c r="ANS7" s="156"/>
      <c r="ANT7" s="244"/>
      <c r="ANU7" s="244"/>
      <c r="ANV7" s="157">
        <f t="shared" si="198"/>
        <v>0</v>
      </c>
      <c r="ANW7" s="158"/>
      <c r="ANX7" s="159">
        <f t="shared" si="199"/>
        <v>0</v>
      </c>
      <c r="ANY7" s="9"/>
      <c r="ANZ7" s="243"/>
      <c r="AOA7" s="156"/>
      <c r="AOB7" s="244"/>
      <c r="AOC7" s="244"/>
      <c r="AOD7" s="157">
        <f t="shared" si="200"/>
        <v>0</v>
      </c>
      <c r="AOE7" s="158"/>
      <c r="AOF7" s="159">
        <f t="shared" si="201"/>
        <v>0</v>
      </c>
      <c r="AOG7" s="9"/>
      <c r="AOH7" s="243"/>
      <c r="AOI7" s="156"/>
      <c r="AOJ7" s="244"/>
      <c r="AOK7" s="244"/>
      <c r="AOL7" s="157">
        <f t="shared" si="202"/>
        <v>0</v>
      </c>
      <c r="AOM7" s="158"/>
      <c r="AON7" s="159">
        <f t="shared" si="203"/>
        <v>0</v>
      </c>
      <c r="AOO7" s="9"/>
      <c r="AOP7" s="243"/>
      <c r="AOQ7" s="156"/>
      <c r="AOR7" s="244"/>
      <c r="AOS7" s="244"/>
      <c r="AOT7" s="157">
        <f t="shared" si="204"/>
        <v>0</v>
      </c>
      <c r="AOU7" s="158"/>
      <c r="AOV7" s="159">
        <f t="shared" si="205"/>
        <v>0</v>
      </c>
      <c r="AOW7" s="9"/>
      <c r="AOX7" s="243"/>
      <c r="AOY7" s="156"/>
      <c r="AOZ7" s="244"/>
      <c r="APA7" s="244"/>
      <c r="APB7" s="157">
        <f t="shared" si="206"/>
        <v>0</v>
      </c>
      <c r="APC7" s="158"/>
      <c r="APD7" s="159">
        <f t="shared" si="207"/>
        <v>0</v>
      </c>
      <c r="APE7" s="9"/>
      <c r="APF7" s="243"/>
      <c r="APG7" s="156"/>
      <c r="APH7" s="244"/>
      <c r="API7" s="244"/>
      <c r="APJ7" s="157">
        <f t="shared" si="208"/>
        <v>0</v>
      </c>
      <c r="APK7" s="158"/>
      <c r="APL7" s="159">
        <f t="shared" si="209"/>
        <v>0</v>
      </c>
      <c r="APM7" s="9"/>
      <c r="APN7" s="243"/>
      <c r="APO7" s="156"/>
      <c r="APP7" s="244"/>
      <c r="APQ7" s="244"/>
      <c r="APR7" s="157">
        <f t="shared" si="210"/>
        <v>0</v>
      </c>
      <c r="APS7" s="158"/>
      <c r="APT7" s="159">
        <f t="shared" si="211"/>
        <v>0</v>
      </c>
      <c r="APU7" s="9"/>
      <c r="APV7" s="243"/>
      <c r="APW7" s="156"/>
      <c r="APX7" s="244"/>
      <c r="APY7" s="244"/>
      <c r="APZ7" s="157">
        <f t="shared" si="212"/>
        <v>0</v>
      </c>
      <c r="AQA7" s="158"/>
      <c r="AQB7" s="159">
        <f t="shared" si="213"/>
        <v>0</v>
      </c>
      <c r="AQC7" s="9"/>
      <c r="AQD7" s="243"/>
      <c r="AQE7" s="156"/>
      <c r="AQF7" s="244"/>
      <c r="AQG7" s="244"/>
      <c r="AQH7" s="157">
        <f t="shared" si="214"/>
        <v>0</v>
      </c>
      <c r="AQI7" s="158"/>
      <c r="AQJ7" s="159">
        <f t="shared" si="215"/>
        <v>0</v>
      </c>
      <c r="AQK7" s="9"/>
      <c r="AQL7" s="243"/>
      <c r="AQM7" s="156"/>
      <c r="AQN7" s="244"/>
      <c r="AQO7" s="244"/>
      <c r="AQP7" s="157">
        <f t="shared" si="216"/>
        <v>0</v>
      </c>
      <c r="AQQ7" s="158"/>
      <c r="AQR7" s="159">
        <f t="shared" si="217"/>
        <v>0</v>
      </c>
      <c r="AQS7" s="9"/>
      <c r="AQT7" s="243"/>
      <c r="AQU7" s="156"/>
      <c r="AQV7" s="244"/>
      <c r="AQW7" s="244"/>
      <c r="AQX7" s="157">
        <f t="shared" si="218"/>
        <v>0</v>
      </c>
      <c r="AQY7" s="158"/>
      <c r="AQZ7" s="159">
        <f t="shared" si="219"/>
        <v>0</v>
      </c>
      <c r="ARA7" s="9"/>
      <c r="ARB7" s="243"/>
      <c r="ARC7" s="156"/>
      <c r="ARD7" s="244"/>
      <c r="ARE7" s="244"/>
      <c r="ARF7" s="157">
        <f t="shared" si="220"/>
        <v>0</v>
      </c>
      <c r="ARG7" s="158"/>
      <c r="ARH7" s="159">
        <f t="shared" si="221"/>
        <v>0</v>
      </c>
      <c r="ARI7" s="9"/>
      <c r="ARJ7" s="243"/>
      <c r="ARK7" s="156"/>
      <c r="ARL7" s="244"/>
      <c r="ARM7" s="244"/>
      <c r="ARN7" s="157">
        <f t="shared" si="222"/>
        <v>0</v>
      </c>
      <c r="ARO7" s="158"/>
      <c r="ARP7" s="159">
        <f t="shared" si="223"/>
        <v>0</v>
      </c>
      <c r="ARQ7" s="9"/>
      <c r="ARR7" s="243"/>
      <c r="ARS7" s="156"/>
      <c r="ART7" s="244"/>
      <c r="ARU7" s="244"/>
      <c r="ARV7" s="157">
        <f t="shared" si="224"/>
        <v>0</v>
      </c>
      <c r="ARW7" s="158"/>
      <c r="ARX7" s="159">
        <f t="shared" si="225"/>
        <v>0</v>
      </c>
      <c r="ARY7" s="9"/>
      <c r="ARZ7" s="243"/>
      <c r="ASA7" s="156"/>
      <c r="ASB7" s="244"/>
      <c r="ASC7" s="244"/>
      <c r="ASD7" s="157">
        <f t="shared" si="226"/>
        <v>0</v>
      </c>
      <c r="ASE7" s="158"/>
      <c r="ASF7" s="159">
        <f t="shared" si="227"/>
        <v>0</v>
      </c>
      <c r="ASG7" s="9"/>
      <c r="ASH7" s="243"/>
      <c r="ASI7" s="156"/>
      <c r="ASJ7" s="244"/>
      <c r="ASK7" s="244"/>
      <c r="ASL7" s="157">
        <f t="shared" si="228"/>
        <v>0</v>
      </c>
      <c r="ASM7" s="158"/>
      <c r="ASN7" s="159">
        <f t="shared" si="229"/>
        <v>0</v>
      </c>
      <c r="ASO7" s="9"/>
      <c r="ASP7" s="243"/>
      <c r="ASQ7" s="156"/>
      <c r="ASR7" s="244"/>
      <c r="ASS7" s="244"/>
      <c r="AST7" s="157">
        <f t="shared" si="230"/>
        <v>0</v>
      </c>
      <c r="ASU7" s="158"/>
      <c r="ASV7" s="159">
        <f t="shared" si="231"/>
        <v>0</v>
      </c>
      <c r="ASW7" s="9"/>
      <c r="ASX7" s="243"/>
      <c r="ASY7" s="156"/>
      <c r="ASZ7" s="244"/>
      <c r="ATA7" s="244"/>
      <c r="ATB7" s="157">
        <f t="shared" si="232"/>
        <v>0</v>
      </c>
      <c r="ATC7" s="158"/>
      <c r="ATD7" s="159">
        <f t="shared" si="233"/>
        <v>0</v>
      </c>
      <c r="ATE7" s="9"/>
      <c r="ATF7" s="243"/>
      <c r="ATG7" s="156"/>
      <c r="ATH7" s="244"/>
      <c r="ATI7" s="244"/>
      <c r="ATJ7" s="157">
        <f t="shared" si="234"/>
        <v>0</v>
      </c>
      <c r="ATK7" s="158"/>
      <c r="ATL7" s="159">
        <f t="shared" si="235"/>
        <v>0</v>
      </c>
      <c r="ATM7" s="9"/>
      <c r="ATN7" s="243"/>
      <c r="ATO7" s="156"/>
      <c r="ATP7" s="244"/>
      <c r="ATQ7" s="244"/>
      <c r="ATR7" s="157">
        <f t="shared" si="236"/>
        <v>0</v>
      </c>
      <c r="ATS7" s="158"/>
      <c r="ATT7" s="159">
        <f t="shared" si="237"/>
        <v>0</v>
      </c>
      <c r="ATU7" s="9"/>
      <c r="ATV7" s="243"/>
      <c r="ATW7" s="156"/>
      <c r="ATX7" s="244"/>
      <c r="ATY7" s="244"/>
      <c r="ATZ7" s="157">
        <f t="shared" si="238"/>
        <v>0</v>
      </c>
      <c r="AUA7" s="158"/>
      <c r="AUB7" s="159">
        <f t="shared" si="239"/>
        <v>0</v>
      </c>
      <c r="AUC7" s="9"/>
      <c r="AUD7" s="243"/>
      <c r="AUE7" s="156"/>
      <c r="AUF7" s="244"/>
      <c r="AUG7" s="244"/>
      <c r="AUH7" s="157">
        <f t="shared" si="240"/>
        <v>0</v>
      </c>
      <c r="AUI7" s="158"/>
      <c r="AUJ7" s="159">
        <f t="shared" si="241"/>
        <v>0</v>
      </c>
      <c r="AUK7" s="9"/>
      <c r="AUL7" s="243"/>
      <c r="AUM7" s="156"/>
      <c r="AUN7" s="244"/>
      <c r="AUO7" s="244"/>
      <c r="AUP7" s="157">
        <f t="shared" si="242"/>
        <v>0</v>
      </c>
      <c r="AUQ7" s="158"/>
      <c r="AUR7" s="159">
        <f t="shared" si="243"/>
        <v>0</v>
      </c>
      <c r="AUS7" s="9"/>
      <c r="AUT7" s="243"/>
      <c r="AUU7" s="156"/>
      <c r="AUV7" s="244"/>
      <c r="AUW7" s="244"/>
      <c r="AUX7" s="157">
        <f t="shared" si="244"/>
        <v>0</v>
      </c>
      <c r="AUY7" s="158"/>
      <c r="AUZ7" s="159">
        <f t="shared" si="245"/>
        <v>0</v>
      </c>
      <c r="AVA7" s="9"/>
      <c r="AVB7" s="243"/>
      <c r="AVC7" s="156"/>
      <c r="AVD7" s="244"/>
      <c r="AVE7" s="244"/>
      <c r="AVF7" s="157">
        <f t="shared" si="246"/>
        <v>0</v>
      </c>
      <c r="AVG7" s="158"/>
      <c r="AVH7" s="159">
        <f t="shared" si="247"/>
        <v>0</v>
      </c>
      <c r="AVI7" s="9"/>
      <c r="AVJ7" s="243"/>
      <c r="AVK7" s="156"/>
      <c r="AVL7" s="244"/>
      <c r="AVM7" s="244"/>
      <c r="AVN7" s="157">
        <f t="shared" si="248"/>
        <v>0</v>
      </c>
      <c r="AVO7" s="158"/>
      <c r="AVP7" s="159">
        <f t="shared" si="249"/>
        <v>0</v>
      </c>
      <c r="AVQ7" s="9"/>
      <c r="AVR7" s="243"/>
      <c r="AVS7" s="156"/>
      <c r="AVT7" s="244"/>
      <c r="AVU7" s="244"/>
      <c r="AVV7" s="157">
        <f t="shared" si="250"/>
        <v>0</v>
      </c>
      <c r="AVW7" s="158"/>
      <c r="AVX7" s="159">
        <f t="shared" si="251"/>
        <v>0</v>
      </c>
      <c r="AVY7" s="9"/>
      <c r="AVZ7" s="243"/>
      <c r="AWA7" s="156"/>
      <c r="AWB7" s="244"/>
      <c r="AWC7" s="244"/>
      <c r="AWD7" s="157">
        <f t="shared" si="252"/>
        <v>0</v>
      </c>
      <c r="AWE7" s="158"/>
      <c r="AWF7" s="159">
        <f t="shared" si="253"/>
        <v>0</v>
      </c>
      <c r="AWG7" s="9"/>
      <c r="AWH7" s="243"/>
      <c r="AWI7" s="156"/>
      <c r="AWJ7" s="244"/>
      <c r="AWK7" s="244"/>
      <c r="AWL7" s="157">
        <f t="shared" si="254"/>
        <v>0</v>
      </c>
      <c r="AWM7" s="158"/>
      <c r="AWN7" s="159">
        <f t="shared" si="255"/>
        <v>0</v>
      </c>
      <c r="AWO7" s="9"/>
      <c r="AWP7" s="243"/>
      <c r="AWQ7" s="156"/>
      <c r="AWR7" s="244"/>
      <c r="AWS7" s="244"/>
      <c r="AWT7" s="157">
        <f t="shared" si="256"/>
        <v>0</v>
      </c>
      <c r="AWU7" s="158"/>
      <c r="AWV7" s="159">
        <f t="shared" si="257"/>
        <v>0</v>
      </c>
      <c r="AWW7" s="9"/>
      <c r="AWX7" s="243"/>
      <c r="AWY7" s="156"/>
      <c r="AWZ7" s="244"/>
      <c r="AXA7" s="244"/>
      <c r="AXB7" s="157">
        <f t="shared" si="258"/>
        <v>0</v>
      </c>
      <c r="AXC7" s="158"/>
      <c r="AXD7" s="159">
        <f t="shared" si="259"/>
        <v>0</v>
      </c>
      <c r="AXE7" s="9"/>
      <c r="AXF7" s="243"/>
      <c r="AXG7" s="156"/>
      <c r="AXH7" s="244"/>
      <c r="AXI7" s="244"/>
      <c r="AXJ7" s="157">
        <f t="shared" si="260"/>
        <v>0</v>
      </c>
      <c r="AXK7" s="158"/>
      <c r="AXL7" s="159">
        <f t="shared" si="261"/>
        <v>0</v>
      </c>
      <c r="AXM7" s="9"/>
      <c r="AXN7" s="243"/>
      <c r="AXO7" s="156"/>
      <c r="AXP7" s="244"/>
      <c r="AXQ7" s="244"/>
      <c r="AXR7" s="157">
        <f t="shared" si="262"/>
        <v>0</v>
      </c>
      <c r="AXS7" s="158"/>
      <c r="AXT7" s="159">
        <f t="shared" si="263"/>
        <v>0</v>
      </c>
      <c r="AXU7" s="9"/>
      <c r="AXV7" s="243"/>
      <c r="AXW7" s="156"/>
      <c r="AXX7" s="244"/>
      <c r="AXY7" s="244"/>
      <c r="AXZ7" s="157">
        <f t="shared" si="264"/>
        <v>0</v>
      </c>
      <c r="AYA7" s="158"/>
      <c r="AYB7" s="159">
        <f t="shared" si="265"/>
        <v>0</v>
      </c>
      <c r="AYC7" s="9"/>
      <c r="AYD7" s="243"/>
      <c r="AYE7" s="156"/>
      <c r="AYF7" s="244"/>
      <c r="AYG7" s="244"/>
      <c r="AYH7" s="157">
        <f t="shared" si="266"/>
        <v>0</v>
      </c>
      <c r="AYI7" s="158"/>
      <c r="AYJ7" s="159">
        <f t="shared" si="267"/>
        <v>0</v>
      </c>
      <c r="AYK7" s="9"/>
      <c r="AYL7" s="243"/>
      <c r="AYM7" s="156"/>
      <c r="AYN7" s="244"/>
      <c r="AYO7" s="244"/>
      <c r="AYP7" s="157">
        <f t="shared" si="268"/>
        <v>0</v>
      </c>
      <c r="AYQ7" s="158"/>
      <c r="AYR7" s="159">
        <f t="shared" si="269"/>
        <v>0</v>
      </c>
      <c r="AYS7" s="9"/>
      <c r="AYT7" s="243"/>
      <c r="AYU7" s="156"/>
      <c r="AYV7" s="244"/>
      <c r="AYW7" s="244"/>
      <c r="AYX7" s="157">
        <f t="shared" si="270"/>
        <v>0</v>
      </c>
      <c r="AYY7" s="158"/>
      <c r="AYZ7" s="159">
        <f t="shared" si="271"/>
        <v>0</v>
      </c>
      <c r="AZA7" s="9"/>
      <c r="AZB7" s="243"/>
      <c r="AZC7" s="156"/>
      <c r="AZD7" s="244"/>
      <c r="AZE7" s="244"/>
      <c r="AZF7" s="157">
        <f t="shared" si="272"/>
        <v>0</v>
      </c>
      <c r="AZG7" s="158"/>
      <c r="AZH7" s="159">
        <f t="shared" si="273"/>
        <v>0</v>
      </c>
      <c r="AZI7" s="9"/>
      <c r="AZJ7" s="243"/>
      <c r="AZK7" s="156"/>
      <c r="AZL7" s="244"/>
      <c r="AZM7" s="244"/>
      <c r="AZN7" s="157">
        <f t="shared" si="274"/>
        <v>0</v>
      </c>
      <c r="AZO7" s="158"/>
      <c r="AZP7" s="159">
        <f t="shared" si="275"/>
        <v>0</v>
      </c>
      <c r="AZQ7" s="9"/>
      <c r="AZR7" s="243"/>
      <c r="AZS7" s="156"/>
      <c r="AZT7" s="244"/>
      <c r="AZU7" s="244"/>
      <c r="AZV7" s="157">
        <f t="shared" si="276"/>
        <v>0</v>
      </c>
      <c r="AZW7" s="158"/>
      <c r="AZX7" s="159">
        <f t="shared" si="277"/>
        <v>0</v>
      </c>
      <c r="AZY7" s="9"/>
      <c r="AZZ7" s="243"/>
      <c r="BAA7" s="156"/>
      <c r="BAB7" s="244"/>
      <c r="BAC7" s="244"/>
      <c r="BAD7" s="157">
        <f t="shared" si="278"/>
        <v>0</v>
      </c>
      <c r="BAE7" s="158"/>
      <c r="BAF7" s="159">
        <f t="shared" si="279"/>
        <v>0</v>
      </c>
      <c r="BAG7" s="9"/>
      <c r="BAH7" s="243"/>
      <c r="BAI7" s="156"/>
      <c r="BAJ7" s="244"/>
      <c r="BAK7" s="244"/>
      <c r="BAL7" s="157">
        <f t="shared" si="280"/>
        <v>0</v>
      </c>
      <c r="BAM7" s="158"/>
      <c r="BAN7" s="159">
        <f t="shared" si="281"/>
        <v>0</v>
      </c>
      <c r="BAO7" s="9"/>
      <c r="BAP7" s="243"/>
      <c r="BAQ7" s="156"/>
      <c r="BAR7" s="244"/>
      <c r="BAS7" s="244"/>
      <c r="BAT7" s="157">
        <f t="shared" si="282"/>
        <v>0</v>
      </c>
      <c r="BAU7" s="158"/>
      <c r="BAV7" s="159">
        <f t="shared" si="283"/>
        <v>0</v>
      </c>
      <c r="BAW7" s="9"/>
      <c r="BAX7" s="243"/>
      <c r="BAY7" s="156"/>
      <c r="BAZ7" s="244"/>
      <c r="BBA7" s="244"/>
      <c r="BBB7" s="157">
        <f t="shared" si="284"/>
        <v>0</v>
      </c>
      <c r="BBC7" s="158"/>
      <c r="BBD7" s="159">
        <f t="shared" si="285"/>
        <v>0</v>
      </c>
      <c r="BBE7" s="9"/>
      <c r="BBF7" s="243"/>
      <c r="BBG7" s="156"/>
      <c r="BBH7" s="244"/>
      <c r="BBI7" s="244"/>
      <c r="BBJ7" s="157">
        <f t="shared" si="286"/>
        <v>0</v>
      </c>
      <c r="BBK7" s="158"/>
      <c r="BBL7" s="159">
        <f t="shared" si="287"/>
        <v>0</v>
      </c>
      <c r="BBM7" s="9"/>
      <c r="BBN7" s="243"/>
      <c r="BBO7" s="156"/>
      <c r="BBP7" s="244"/>
      <c r="BBQ7" s="244"/>
      <c r="BBR7" s="157">
        <f t="shared" si="288"/>
        <v>0</v>
      </c>
      <c r="BBS7" s="158"/>
      <c r="BBT7" s="159">
        <f t="shared" si="289"/>
        <v>0</v>
      </c>
      <c r="BBU7" s="9"/>
      <c r="BBV7" s="243"/>
      <c r="BBW7" s="156"/>
      <c r="BBX7" s="244"/>
      <c r="BBY7" s="244"/>
      <c r="BBZ7" s="157">
        <f t="shared" si="290"/>
        <v>0</v>
      </c>
      <c r="BCA7" s="158"/>
      <c r="BCB7" s="159">
        <f t="shared" si="291"/>
        <v>0</v>
      </c>
      <c r="BCC7" s="9"/>
      <c r="BCD7" s="243"/>
      <c r="BCE7" s="156"/>
      <c r="BCF7" s="244"/>
      <c r="BCG7" s="244"/>
      <c r="BCH7" s="157">
        <f t="shared" si="292"/>
        <v>0</v>
      </c>
      <c r="BCI7" s="158"/>
      <c r="BCJ7" s="159">
        <f t="shared" si="293"/>
        <v>0</v>
      </c>
      <c r="BCK7" s="9"/>
      <c r="BCL7" s="243"/>
      <c r="BCM7" s="156"/>
      <c r="BCN7" s="244"/>
      <c r="BCO7" s="244"/>
      <c r="BCP7" s="157">
        <f t="shared" si="294"/>
        <v>0</v>
      </c>
      <c r="BCQ7" s="158"/>
      <c r="BCR7" s="159">
        <f t="shared" si="295"/>
        <v>0</v>
      </c>
      <c r="BCS7" s="9"/>
      <c r="BCT7" s="243"/>
      <c r="BCU7" s="156"/>
      <c r="BCV7" s="244"/>
      <c r="BCW7" s="244"/>
      <c r="BCX7" s="157">
        <f t="shared" si="296"/>
        <v>0</v>
      </c>
      <c r="BCY7" s="158"/>
      <c r="BCZ7" s="159">
        <f t="shared" si="297"/>
        <v>0</v>
      </c>
      <c r="BDA7" s="9"/>
      <c r="BDB7" s="243"/>
      <c r="BDC7" s="156"/>
      <c r="BDD7" s="244"/>
      <c r="BDE7" s="244"/>
      <c r="BDF7" s="157">
        <f t="shared" si="298"/>
        <v>0</v>
      </c>
      <c r="BDG7" s="158"/>
      <c r="BDH7" s="159">
        <f t="shared" si="299"/>
        <v>0</v>
      </c>
      <c r="BDI7" s="9"/>
      <c r="BDJ7" s="243"/>
      <c r="BDK7" s="156"/>
      <c r="BDL7" s="244"/>
      <c r="BDM7" s="244"/>
      <c r="BDN7" s="157">
        <f t="shared" si="300"/>
        <v>0</v>
      </c>
      <c r="BDO7" s="158"/>
      <c r="BDP7" s="159">
        <f t="shared" si="301"/>
        <v>0</v>
      </c>
      <c r="BDQ7" s="9"/>
      <c r="BDR7" s="243"/>
      <c r="BDS7" s="156"/>
      <c r="BDT7" s="244"/>
      <c r="BDU7" s="244"/>
      <c r="BDV7" s="157">
        <f t="shared" si="302"/>
        <v>0</v>
      </c>
      <c r="BDW7" s="158"/>
      <c r="BDX7" s="159">
        <f t="shared" si="303"/>
        <v>0</v>
      </c>
      <c r="BDY7" s="9"/>
      <c r="BDZ7" s="243"/>
      <c r="BEA7" s="156"/>
      <c r="BEB7" s="244"/>
      <c r="BEC7" s="244"/>
      <c r="BED7" s="157">
        <f t="shared" si="304"/>
        <v>0</v>
      </c>
      <c r="BEE7" s="158"/>
      <c r="BEF7" s="159">
        <f t="shared" si="305"/>
        <v>0</v>
      </c>
      <c r="BEG7" s="9"/>
      <c r="BEH7" s="243"/>
      <c r="BEI7" s="156"/>
      <c r="BEJ7" s="244"/>
      <c r="BEK7" s="244"/>
      <c r="BEL7" s="157">
        <f t="shared" si="306"/>
        <v>0</v>
      </c>
      <c r="BEM7" s="158"/>
      <c r="BEN7" s="159">
        <f t="shared" si="307"/>
        <v>0</v>
      </c>
      <c r="BEO7" s="9"/>
      <c r="BEP7" s="243"/>
      <c r="BEQ7" s="156"/>
      <c r="BER7" s="244"/>
      <c r="BES7" s="244"/>
      <c r="BET7" s="157">
        <f t="shared" si="308"/>
        <v>0</v>
      </c>
      <c r="BEU7" s="158"/>
      <c r="BEV7" s="159">
        <f t="shared" si="309"/>
        <v>0</v>
      </c>
      <c r="BEW7" s="9"/>
      <c r="BEX7" s="243"/>
      <c r="BEY7" s="156"/>
      <c r="BEZ7" s="244"/>
      <c r="BFA7" s="244"/>
      <c r="BFB7" s="157">
        <f t="shared" si="310"/>
        <v>0</v>
      </c>
      <c r="BFC7" s="158"/>
      <c r="BFD7" s="159">
        <f t="shared" si="311"/>
        <v>0</v>
      </c>
      <c r="BFE7" s="9"/>
      <c r="BFF7" s="243"/>
      <c r="BFG7" s="156"/>
      <c r="BFH7" s="244"/>
      <c r="BFI7" s="244"/>
      <c r="BFJ7" s="157">
        <f t="shared" si="312"/>
        <v>0</v>
      </c>
      <c r="BFK7" s="158"/>
      <c r="BFL7" s="159">
        <f t="shared" si="313"/>
        <v>0</v>
      </c>
      <c r="BFM7" s="9"/>
      <c r="BFN7" s="243"/>
      <c r="BFO7" s="156"/>
      <c r="BFP7" s="244"/>
      <c r="BFQ7" s="244"/>
      <c r="BFR7" s="157">
        <f t="shared" si="314"/>
        <v>0</v>
      </c>
      <c r="BFS7" s="158"/>
      <c r="BFT7" s="159">
        <f t="shared" si="315"/>
        <v>0</v>
      </c>
      <c r="BFU7" s="9"/>
      <c r="BFV7" s="243"/>
      <c r="BFW7" s="156"/>
      <c r="BFX7" s="244"/>
      <c r="BFY7" s="244"/>
      <c r="BFZ7" s="157">
        <f t="shared" si="316"/>
        <v>0</v>
      </c>
      <c r="BGA7" s="158"/>
      <c r="BGB7" s="159">
        <f t="shared" si="317"/>
        <v>0</v>
      </c>
      <c r="BGC7" s="9"/>
      <c r="BGD7" s="243"/>
      <c r="BGE7" s="156"/>
      <c r="BGF7" s="244"/>
      <c r="BGG7" s="244"/>
      <c r="BGH7" s="157">
        <f t="shared" si="318"/>
        <v>0</v>
      </c>
      <c r="BGI7" s="158"/>
      <c r="BGJ7" s="159">
        <f t="shared" si="319"/>
        <v>0</v>
      </c>
      <c r="BGK7" s="9"/>
      <c r="BGL7" s="243"/>
      <c r="BGM7" s="156"/>
      <c r="BGN7" s="244"/>
      <c r="BGO7" s="244"/>
      <c r="BGP7" s="157">
        <f t="shared" si="320"/>
        <v>0</v>
      </c>
      <c r="BGQ7" s="158"/>
      <c r="BGR7" s="159">
        <f t="shared" si="321"/>
        <v>0</v>
      </c>
      <c r="BGS7" s="9"/>
      <c r="BGT7" s="243"/>
      <c r="BGU7" s="156"/>
      <c r="BGV7" s="244"/>
      <c r="BGW7" s="244"/>
      <c r="BGX7" s="157">
        <f t="shared" si="322"/>
        <v>0</v>
      </c>
      <c r="BGY7" s="158"/>
      <c r="BGZ7" s="159">
        <f t="shared" si="323"/>
        <v>0</v>
      </c>
      <c r="BHA7" s="9"/>
      <c r="BHB7" s="243"/>
      <c r="BHC7" s="156"/>
      <c r="BHD7" s="244"/>
      <c r="BHE7" s="244"/>
      <c r="BHF7" s="157">
        <f t="shared" si="324"/>
        <v>0</v>
      </c>
      <c r="BHG7" s="158"/>
      <c r="BHH7" s="159">
        <f t="shared" si="325"/>
        <v>0</v>
      </c>
      <c r="BHI7" s="9"/>
      <c r="BHJ7" s="243"/>
      <c r="BHK7" s="156"/>
      <c r="BHL7" s="244"/>
      <c r="BHM7" s="244"/>
      <c r="BHN7" s="157">
        <f t="shared" si="326"/>
        <v>0</v>
      </c>
      <c r="BHO7" s="158"/>
      <c r="BHP7" s="159">
        <f t="shared" si="327"/>
        <v>0</v>
      </c>
      <c r="BHQ7" s="9"/>
      <c r="BHR7" s="243"/>
      <c r="BHS7" s="156"/>
      <c r="BHT7" s="244"/>
      <c r="BHU7" s="244"/>
      <c r="BHV7" s="157">
        <f t="shared" si="328"/>
        <v>0</v>
      </c>
      <c r="BHW7" s="158"/>
      <c r="BHX7" s="159">
        <f t="shared" si="329"/>
        <v>0</v>
      </c>
      <c r="BHY7" s="9"/>
      <c r="BHZ7" s="243"/>
      <c r="BIA7" s="156"/>
      <c r="BIB7" s="244"/>
      <c r="BIC7" s="244"/>
      <c r="BID7" s="157">
        <f t="shared" si="330"/>
        <v>0</v>
      </c>
      <c r="BIE7" s="158"/>
      <c r="BIF7" s="159">
        <f t="shared" si="331"/>
        <v>0</v>
      </c>
      <c r="BIG7" s="9"/>
      <c r="BIH7" s="243"/>
      <c r="BII7" s="156"/>
      <c r="BIJ7" s="244"/>
      <c r="BIK7" s="244"/>
      <c r="BIL7" s="157">
        <f t="shared" si="332"/>
        <v>0</v>
      </c>
      <c r="BIM7" s="158"/>
      <c r="BIN7" s="159">
        <f t="shared" si="333"/>
        <v>0</v>
      </c>
      <c r="BIO7" s="9"/>
      <c r="BIP7" s="243"/>
      <c r="BIQ7" s="156"/>
      <c r="BIR7" s="244"/>
      <c r="BIS7" s="244"/>
      <c r="BIT7" s="157">
        <f t="shared" si="334"/>
        <v>0</v>
      </c>
      <c r="BIU7" s="158"/>
      <c r="BIV7" s="159">
        <f t="shared" si="335"/>
        <v>0</v>
      </c>
      <c r="BIW7" s="9"/>
      <c r="BIX7" s="243"/>
      <c r="BIY7" s="156"/>
      <c r="BIZ7" s="244"/>
      <c r="BJA7" s="244"/>
      <c r="BJB7" s="157">
        <f t="shared" si="336"/>
        <v>0</v>
      </c>
      <c r="BJC7" s="158"/>
      <c r="BJD7" s="159">
        <f t="shared" si="337"/>
        <v>0</v>
      </c>
      <c r="BJE7" s="9"/>
      <c r="BJF7" s="243"/>
      <c r="BJG7" s="156"/>
      <c r="BJH7" s="244"/>
      <c r="BJI7" s="244"/>
      <c r="BJJ7" s="157">
        <f t="shared" si="338"/>
        <v>0</v>
      </c>
      <c r="BJK7" s="158"/>
      <c r="BJL7" s="159">
        <f t="shared" si="339"/>
        <v>0</v>
      </c>
      <c r="BJM7" s="9"/>
      <c r="BJN7" s="243"/>
      <c r="BJO7" s="156">
        <v>200</v>
      </c>
      <c r="BJP7" s="244">
        <v>100</v>
      </c>
      <c r="BJQ7" s="244">
        <v>1</v>
      </c>
      <c r="BJR7" s="157">
        <f t="shared" si="340"/>
        <v>2</v>
      </c>
      <c r="BJS7" s="158">
        <v>350</v>
      </c>
      <c r="BJT7" s="159">
        <f t="shared" si="341"/>
        <v>700</v>
      </c>
      <c r="BJU7" s="9"/>
    </row>
    <row r="8" spans="1:1633" ht="22.5" thickTop="1" thickBot="1">
      <c r="A8" s="9"/>
      <c r="B8" s="223" t="s">
        <v>129</v>
      </c>
      <c r="C8" s="224">
        <v>110</v>
      </c>
      <c r="D8" s="128">
        <v>110</v>
      </c>
      <c r="E8" s="128">
        <v>1</v>
      </c>
      <c r="F8" s="119">
        <f t="shared" si="0"/>
        <v>1.21</v>
      </c>
      <c r="G8" s="128">
        <v>530</v>
      </c>
      <c r="H8" s="120">
        <f>IF(ISERROR(IF(ISERROR(F8),D8*E8,IF(G8=0,F8*#REF!,F8*G8))),D8*E8,IF(ISERROR(F8),D8*E8,IF(G8=0,F8*#REF!,F8*G8)))</f>
        <v>641.29999999999995</v>
      </c>
      <c r="I8" s="121"/>
      <c r="J8" s="225"/>
      <c r="K8" s="224">
        <v>121</v>
      </c>
      <c r="L8" s="128">
        <v>131</v>
      </c>
      <c r="M8" s="128">
        <v>7</v>
      </c>
      <c r="N8" s="119">
        <f t="shared" si="1"/>
        <v>11.095699999999999</v>
      </c>
      <c r="O8" s="128">
        <v>285</v>
      </c>
      <c r="P8" s="120">
        <f>IF(ISERROR(IF(ISERROR(N8),L8*M8,IF(O8=0,N8*#REF!,N8*O8))),L8*M8,IF(ISERROR(N8),L8*M8,IF(O8=0,N8*#REF!,N8*O8)))</f>
        <v>3162.2744999999995</v>
      </c>
      <c r="Q8" s="121"/>
      <c r="R8" s="225" t="s">
        <v>247</v>
      </c>
      <c r="S8" s="224">
        <v>100</v>
      </c>
      <c r="T8" s="128">
        <v>100</v>
      </c>
      <c r="U8" s="128">
        <v>8</v>
      </c>
      <c r="V8" s="119">
        <f t="shared" si="2"/>
        <v>8</v>
      </c>
      <c r="W8" s="128">
        <v>300</v>
      </c>
      <c r="X8" s="120">
        <f>IF(ISERROR(IF(ISERROR(V8),T8*U8,IF(W8=0,V8*#REF!,V8*W8))),T8*U8,IF(ISERROR(V8),T8*U8,IF(W8=0,V8*#REF!,V8*W8)))</f>
        <v>2400</v>
      </c>
      <c r="Y8" s="121"/>
      <c r="Z8" s="225" t="s">
        <v>248</v>
      </c>
      <c r="AA8" s="224">
        <v>100</v>
      </c>
      <c r="AB8" s="128">
        <v>100</v>
      </c>
      <c r="AC8" s="128">
        <v>3</v>
      </c>
      <c r="AD8" s="119">
        <f t="shared" si="3"/>
        <v>3</v>
      </c>
      <c r="AE8" s="128">
        <v>1200</v>
      </c>
      <c r="AF8" s="120">
        <f>IF(ISERROR(IF(ISERROR(AD8),AB8*AC8,IF(AE8=0,AD8*#REF!,AD8*AE8))),AB8*AC8,IF(ISERROR(AD8),AB8*AC8,IF(AE8=0,AD8*#REF!,AD8*AE8)))</f>
        <v>3600</v>
      </c>
      <c r="AG8" s="121"/>
      <c r="AH8" s="304"/>
      <c r="AI8" s="117" t="s">
        <v>205</v>
      </c>
      <c r="AJ8" s="118"/>
      <c r="AK8" s="118"/>
      <c r="AL8" s="305" t="str">
        <f t="shared" si="4"/>
        <v xml:space="preserve"> </v>
      </c>
      <c r="AM8" s="118"/>
      <c r="AN8" s="306">
        <f>IF(ISERROR(IF(ISERROR(AL8),AJ8*AK8,IF(AM8=0,AL8*#REF!,AL8*AM8))),AJ8*AK8,IF(ISERROR(AL8),AJ8*AK8,IF(AM8=0,AL8*#REF!,AL8*AM8)))</f>
        <v>0</v>
      </c>
      <c r="AO8" s="121"/>
      <c r="AP8" s="231"/>
      <c r="AQ8" s="224">
        <v>140</v>
      </c>
      <c r="AR8" s="128">
        <v>120</v>
      </c>
      <c r="AS8" s="128">
        <v>1</v>
      </c>
      <c r="AT8" s="119">
        <f t="shared" si="5"/>
        <v>1.68</v>
      </c>
      <c r="AU8" s="128">
        <v>580</v>
      </c>
      <c r="AV8" s="120">
        <f>IF(ISERROR(IF(ISERROR(AT8),AR8*AS8,IF(AU8=0,AT8*#REF!,AT8*AU8))),AR8*AS8,IF(ISERROR(AT8),AR8*AS8,IF(AU8=0,AT8*#REF!,AT8*AU8)))</f>
        <v>974.4</v>
      </c>
      <c r="AW8" s="124"/>
      <c r="AX8" s="225"/>
      <c r="AY8" s="224">
        <v>120</v>
      </c>
      <c r="AZ8" s="128">
        <v>300</v>
      </c>
      <c r="BA8" s="128">
        <v>1</v>
      </c>
      <c r="BB8" s="119">
        <f t="shared" si="6"/>
        <v>3.6</v>
      </c>
      <c r="BC8" s="128">
        <v>340</v>
      </c>
      <c r="BD8" s="120">
        <f>IF(ISERROR(IF(ISERROR(BB8),AZ8*BA8,IF(BC8=0,BB8*#REF!,BB8*BC8))),AZ8*BA8,IF(ISERROR(BB8),AZ8*BA8,IF(BC8=0,BB8*#REF!,BB8*BC8)))</f>
        <v>1224</v>
      </c>
      <c r="BE8" s="124"/>
      <c r="BF8" s="231"/>
      <c r="BG8" s="224">
        <v>277</v>
      </c>
      <c r="BH8" s="128">
        <v>225</v>
      </c>
      <c r="BI8" s="128">
        <v>1</v>
      </c>
      <c r="BJ8" s="119">
        <f t="shared" si="7"/>
        <v>6.2324999999999999</v>
      </c>
      <c r="BK8" s="128">
        <v>525</v>
      </c>
      <c r="BL8" s="120">
        <f>IF(ISERROR(IF(ISERROR(BJ8),BH8*BI8,IF(BK8=0,BJ8*#REF!,BJ8*BK8))),BH8*BI8,IF(ISERROR(BJ8),BH8*BI8,IF(BK8=0,BJ8*#REF!,BJ8*BK8)))</f>
        <v>3272.0625</v>
      </c>
      <c r="BM8" s="124"/>
      <c r="BN8" s="225"/>
      <c r="BO8" s="224">
        <v>92</v>
      </c>
      <c r="BP8" s="128">
        <v>220</v>
      </c>
      <c r="BQ8" s="128">
        <v>1</v>
      </c>
      <c r="BR8" s="119">
        <f t="shared" si="8"/>
        <v>2.024</v>
      </c>
      <c r="BS8" s="128">
        <v>230</v>
      </c>
      <c r="BT8" s="120">
        <f>IF(ISERROR(IF(ISERROR(BR8),BP8*BQ8,IF(BS8=0,BR8*#REF!,BR8*BS8))),BP8*BQ8,IF(ISERROR(BR8),BP8*BQ8,IF(BS8=0,BR8*#REF!,BR8*BS8)))</f>
        <v>465.52</v>
      </c>
      <c r="BU8" s="124"/>
      <c r="BV8" s="225"/>
      <c r="BW8" s="224">
        <v>198</v>
      </c>
      <c r="BX8" s="128">
        <v>192</v>
      </c>
      <c r="BY8" s="128">
        <v>1</v>
      </c>
      <c r="BZ8" s="119">
        <f t="shared" si="9"/>
        <v>3.8016000000000001</v>
      </c>
      <c r="CA8" s="128">
        <v>590</v>
      </c>
      <c r="CB8" s="120">
        <f>IF(ISERROR(IF(ISERROR(BZ8),BX8*BY8,IF(CA8=0,BZ8*#REF!,BZ8*CA8))),BX8*BY8,IF(ISERROR(BZ8),BX8*BY8,IF(CA8=0,BZ8*#REF!,BZ8*CA8)))</f>
        <v>2242.944</v>
      </c>
      <c r="CC8" s="124"/>
      <c r="CD8" s="231"/>
      <c r="CE8" s="224">
        <v>190</v>
      </c>
      <c r="CF8" s="128">
        <v>143</v>
      </c>
      <c r="CG8" s="128">
        <v>1</v>
      </c>
      <c r="CH8" s="119">
        <f t="shared" si="10"/>
        <v>2.7170000000000001</v>
      </c>
      <c r="CI8" s="128">
        <v>675</v>
      </c>
      <c r="CJ8" s="120">
        <f>IF(ISERROR(IF(ISERROR(CH8),CF8*CG8,IF(CI8=0,CH8*#REF!,CH8*CI8))),CF8*CG8,IF(ISERROR(CH8),CF8*CG8,IF(CI8=0,CH8*#REF!,CH8*CI8)))</f>
        <v>1833.9750000000001</v>
      </c>
      <c r="CK8" s="124"/>
      <c r="CL8" s="225"/>
      <c r="CM8" s="224">
        <v>100</v>
      </c>
      <c r="CN8" s="128">
        <v>100</v>
      </c>
      <c r="CO8" s="128">
        <v>8</v>
      </c>
      <c r="CP8" s="119">
        <f t="shared" si="11"/>
        <v>8</v>
      </c>
      <c r="CQ8" s="333">
        <v>1500</v>
      </c>
      <c r="CR8" s="120">
        <f>IF(ISERROR(IF(ISERROR(CP8),CN8*CO8,IF(CQ8=0,CP8*#REF!,CP8*CQ8))),CN8*CO8,IF(ISERROR(CP8),CN8*CO8,IF(CQ8=0,CP8*#REF!,CP8*CQ8)))</f>
        <v>12000</v>
      </c>
      <c r="CS8" s="124"/>
      <c r="CT8" s="225"/>
      <c r="CU8" s="224">
        <v>127</v>
      </c>
      <c r="CV8" s="128">
        <v>228</v>
      </c>
      <c r="CW8" s="128">
        <v>1</v>
      </c>
      <c r="CX8" s="119">
        <f t="shared" si="12"/>
        <v>2.8956</v>
      </c>
      <c r="CY8" s="128">
        <v>240</v>
      </c>
      <c r="CZ8" s="120">
        <f>IF(ISERROR(IF(ISERROR(CX8),CV8*CW8,IF(CY8=0,CX8*#REF!,CX8*CY8))),CV8*CW8,IF(ISERROR(CX8),CV8*CW8,IF(CY8=0,CX8*#REF!,CX8*CY8)))</f>
        <v>694.94399999999996</v>
      </c>
      <c r="DA8" s="124"/>
      <c r="DB8" s="232"/>
      <c r="DC8" s="224">
        <v>151</v>
      </c>
      <c r="DD8" s="128">
        <v>184</v>
      </c>
      <c r="DE8" s="128">
        <v>2</v>
      </c>
      <c r="DF8" s="119">
        <f t="shared" si="13"/>
        <v>5.5567999999999991</v>
      </c>
      <c r="DG8" s="128">
        <v>630</v>
      </c>
      <c r="DH8" s="120">
        <f>IF(ISERROR(IF(ISERROR(DF8),DD8*DE8,IF(DG8=0,DF8*#REF!,DF8*DG8))),DD8*DE8,IF(ISERROR(DF8),DD8*DE8,IF(DG8=0,DF8*#REF!,DF8*DG8)))</f>
        <v>3500.7839999999992</v>
      </c>
      <c r="DI8" s="124"/>
      <c r="DJ8" s="231"/>
      <c r="DK8" s="224">
        <v>150</v>
      </c>
      <c r="DL8" s="128">
        <v>150</v>
      </c>
      <c r="DM8" s="128">
        <v>1</v>
      </c>
      <c r="DN8" s="119">
        <f t="shared" si="14"/>
        <v>2.25</v>
      </c>
      <c r="DO8" s="128">
        <v>600</v>
      </c>
      <c r="DP8" s="120">
        <f>IF(ISERROR(IF(ISERROR(DN8),DL8*DM8,IF(DO8=0,DN8*#REF!,DN8*DO8))),DL8*DM8,IF(ISERROR(DN8),DL8*DM8,IF(DO8=0,DN8*#REF!,DN8*DO8)))</f>
        <v>1350</v>
      </c>
      <c r="DQ8" s="124"/>
      <c r="DR8" s="225"/>
      <c r="DS8" s="224">
        <v>140</v>
      </c>
      <c r="DT8" s="128">
        <v>110</v>
      </c>
      <c r="DU8" s="128">
        <v>1</v>
      </c>
      <c r="DV8" s="119">
        <f t="shared" si="15"/>
        <v>1.54</v>
      </c>
      <c r="DW8" s="128">
        <v>780</v>
      </c>
      <c r="DX8" s="120">
        <f>IF(ISERROR(IF(ISERROR(DV8),DT8*DU8,IF(DW8=0,DV8*#REF!,DV8*DW8))),DT8*DU8,IF(ISERROR(DV8),DT8*DU8,IF(DW8=0,DV8*#REF!,DV8*DW8)))</f>
        <v>1201.2</v>
      </c>
      <c r="DY8" s="124"/>
      <c r="DZ8" s="225" t="s">
        <v>138</v>
      </c>
      <c r="EA8" s="224">
        <v>47</v>
      </c>
      <c r="EB8" s="128">
        <v>61</v>
      </c>
      <c r="EC8" s="128">
        <v>1</v>
      </c>
      <c r="ED8" s="131">
        <f t="shared" si="342"/>
        <v>0.28670000000000001</v>
      </c>
      <c r="EE8" s="128">
        <v>800</v>
      </c>
      <c r="EF8" s="120">
        <f>IF(ISERROR(IF(ISERROR(ED8),EB8*EC8,IF(EE8=0,ED8*#REF!,ED8*EE8))),EB8*EC8,IF(ISERROR(ED8),EB8*EC8,IF(EE8=0,ED8*#REF!,ED8*EE8)))</f>
        <v>229.36</v>
      </c>
      <c r="EG8" s="124"/>
      <c r="EH8" s="233"/>
      <c r="EI8" s="224">
        <v>381.5</v>
      </c>
      <c r="EJ8" s="128">
        <v>273.5</v>
      </c>
      <c r="EK8" s="128">
        <v>1</v>
      </c>
      <c r="EL8" s="119">
        <f t="shared" si="16"/>
        <v>10.434024999999998</v>
      </c>
      <c r="EM8" s="128">
        <v>285</v>
      </c>
      <c r="EN8" s="120">
        <f>IF(ISERROR(IF(ISERROR(EL8),EJ8*EK8,IF(EM8=0,EL8*#REF!,EL8*EM8))),EJ8*EK8,IF(ISERROR(EL8),EJ8*EK8,IF(EM8=0,EL8*#REF!,EL8*EM8)))</f>
        <v>2973.6971249999997</v>
      </c>
      <c r="EO8" s="124"/>
      <c r="EP8" s="225"/>
      <c r="EQ8" s="224">
        <v>108</v>
      </c>
      <c r="ER8" s="128">
        <v>121</v>
      </c>
      <c r="ES8" s="128">
        <v>1</v>
      </c>
      <c r="ET8" s="119">
        <f t="shared" si="17"/>
        <v>1.3068</v>
      </c>
      <c r="EU8" s="128">
        <v>230</v>
      </c>
      <c r="EV8" s="120">
        <f>IF(ISERROR(IF(ISERROR(ET8),ER8*ES8,IF(EU8=0,ET8*#REF!,ET8*EU8))),ER8*ES8,IF(ISERROR(ET8),ER8*ES8,IF(EU8=0,ET8*#REF!,ET8*EU8)))</f>
        <v>300.56399999999996</v>
      </c>
      <c r="EW8" s="124"/>
      <c r="EX8" s="225" t="s">
        <v>186</v>
      </c>
      <c r="EY8" s="224">
        <v>80</v>
      </c>
      <c r="EZ8" s="128">
        <v>80</v>
      </c>
      <c r="FA8" s="128">
        <v>1</v>
      </c>
      <c r="FB8" s="119">
        <f t="shared" si="18"/>
        <v>1</v>
      </c>
      <c r="FC8" s="128">
        <v>320</v>
      </c>
      <c r="FD8" s="120">
        <f>IF(ISERROR(IF(ISERROR(FB8),EZ8*FA8,IF(FC8=0,FB8*#REF!,FB8*FC8))),EZ8*FA8,IF(ISERROR(FB8),EZ8*FA8,IF(FC8=0,FB8*#REF!,FB8*FC8)))</f>
        <v>320</v>
      </c>
      <c r="FE8" s="124"/>
      <c r="FF8" s="225"/>
      <c r="FG8" s="117">
        <v>113</v>
      </c>
      <c r="FH8" s="128">
        <v>187</v>
      </c>
      <c r="FI8" s="118">
        <v>1</v>
      </c>
      <c r="FJ8" s="119">
        <f t="shared" si="19"/>
        <v>2.1131000000000002</v>
      </c>
      <c r="FK8" s="118">
        <v>550</v>
      </c>
      <c r="FL8" s="120">
        <f>IF(ISERROR(IF(ISERROR(FJ8),FH8*FI8,IF(FK8=0,FJ8*#REF!,FJ8*FK8))),FH8*FI8,IF(ISERROR(FJ8),FH8*FI8,IF(FK8=0,FJ8*#REF!,FJ8*FK8)))</f>
        <v>1162.2050000000002</v>
      </c>
      <c r="FM8" s="124"/>
      <c r="FN8" s="225"/>
      <c r="FO8" s="117">
        <v>240</v>
      </c>
      <c r="FP8" s="128">
        <v>273</v>
      </c>
      <c r="FQ8" s="128">
        <v>1</v>
      </c>
      <c r="FR8" s="119">
        <f t="shared" si="20"/>
        <v>6.5520000000000005</v>
      </c>
      <c r="FS8" s="128"/>
      <c r="FT8" s="120">
        <f>IF(ISERROR(IF(ISERROR(FR8),FP8*FQ8,IF(FS8=0,FR8*#REF!,FR8*FS8))),FP8*FQ8,IF(ISERROR(FR8),FP8*FQ8,IF(FS8=0,FR8*#REF!,FR8*FS8)))</f>
        <v>273</v>
      </c>
      <c r="FU8" s="124"/>
      <c r="FV8" s="225"/>
      <c r="FW8" s="117">
        <v>79</v>
      </c>
      <c r="FX8" s="128">
        <v>104</v>
      </c>
      <c r="FY8" s="128">
        <v>1</v>
      </c>
      <c r="FZ8" s="119">
        <f t="shared" si="21"/>
        <v>1</v>
      </c>
      <c r="GA8" s="128"/>
      <c r="GB8" s="120">
        <f>IF(ISERROR(IF(ISERROR(FZ8),FX8*FY8,IF(GA8=0,FZ8*#REF!,FZ8*GA8))),FX8*FY8,IF(ISERROR(FZ8),FX8*FY8,IF(GA8=0,FZ8*#REF!,FZ8*GA8)))</f>
        <v>104</v>
      </c>
      <c r="GC8" s="124"/>
      <c r="GD8" s="225"/>
      <c r="GE8" s="224">
        <v>47</v>
      </c>
      <c r="GF8" s="128">
        <v>61</v>
      </c>
      <c r="GG8" s="128">
        <v>1</v>
      </c>
      <c r="GH8" s="119">
        <f t="shared" si="22"/>
        <v>1</v>
      </c>
      <c r="GI8" s="128"/>
      <c r="GJ8" s="120">
        <f>IF(ISERROR(IF(ISERROR(GH8),GF8*GG8,IF(GI8=0,GH8*#REF!,GH8*GI8))),GF8*GG8,IF(ISERROR(GH8),GF8*GG8,IF(GI8=0,GH8*#REF!,GH8*GI8)))</f>
        <v>61</v>
      </c>
      <c r="GK8" s="124"/>
      <c r="GL8" s="225"/>
      <c r="GM8" s="117" t="s">
        <v>205</v>
      </c>
      <c r="GN8" s="128"/>
      <c r="GO8" s="128"/>
      <c r="GP8" s="119" t="str">
        <f t="shared" si="23"/>
        <v xml:space="preserve"> </v>
      </c>
      <c r="GQ8" s="128"/>
      <c r="GR8" s="120">
        <f>IF(ISERROR(IF(ISERROR(GP8),GN8*GO8,IF(GQ8=0,GP8*#REF!,GP8*GQ8))),GN8*GO8,IF(ISERROR(GP8),GN8*GO8,IF(GQ8=0,GP8*#REF!,GP8*GQ8)))</f>
        <v>0</v>
      </c>
      <c r="GS8" s="124"/>
      <c r="GT8" s="225"/>
      <c r="GU8" s="117">
        <v>180</v>
      </c>
      <c r="GV8" s="128">
        <v>223</v>
      </c>
      <c r="GW8" s="128">
        <v>1</v>
      </c>
      <c r="GX8" s="119">
        <f t="shared" si="24"/>
        <v>4.0139999999999993</v>
      </c>
      <c r="GY8" s="234">
        <v>950</v>
      </c>
      <c r="GZ8" s="120">
        <f>IF(ISERROR(IF(ISERROR(GX8),GV8*GW8,IF(GY8=0,GX8*#REF!,GX8*GY8))),GV8*GW8,IF(ISERROR(GX8),GV8*GW8,IF(GY8=0,GX8*#REF!,GX8*GY8)))</f>
        <v>3813.2999999999993</v>
      </c>
      <c r="HA8" s="124"/>
      <c r="HB8" s="225" t="s">
        <v>138</v>
      </c>
      <c r="HC8" s="224">
        <v>60</v>
      </c>
      <c r="HD8" s="128">
        <v>91</v>
      </c>
      <c r="HE8" s="128">
        <v>1</v>
      </c>
      <c r="HF8" s="235">
        <f t="shared" si="357"/>
        <v>0.54600000000000004</v>
      </c>
      <c r="HG8" s="128">
        <v>800</v>
      </c>
      <c r="HH8" s="120">
        <f>IF(ISERROR(IF(ISERROR(HF8),HD8*HE8,IF(HG8=0,HF8*#REF!,HF8*HG8))),HD8*HE8,IF(ISERROR(HF8),HD8*HE8,IF(HG8=0,HF8*#REF!,HF8*HG8)))</f>
        <v>436.8</v>
      </c>
      <c r="HI8" s="124"/>
      <c r="HJ8" s="225"/>
      <c r="HK8" s="117">
        <v>212</v>
      </c>
      <c r="HL8" s="128">
        <v>146</v>
      </c>
      <c r="HM8" s="128">
        <v>2</v>
      </c>
      <c r="HN8" s="119">
        <f t="shared" si="25"/>
        <v>6.1903999999999995</v>
      </c>
      <c r="HO8" s="128">
        <v>750</v>
      </c>
      <c r="HP8" s="120">
        <f>IF(ISERROR(IF(ISERROR(HN8),HL8*HM8,IF(HO8=0,HN8*#REF!,HN8*HO8))),HL8*HM8,IF(ISERROR(HN8),HL8*HM8,IF(HO8=0,HN8*#REF!,HN8*HO8)))</f>
        <v>4642.7999999999993</v>
      </c>
      <c r="HQ8" s="124"/>
      <c r="HR8" s="225"/>
      <c r="HS8" s="117">
        <v>60</v>
      </c>
      <c r="HT8" s="128">
        <v>100</v>
      </c>
      <c r="HU8" s="128">
        <v>1</v>
      </c>
      <c r="HV8" s="119">
        <f t="shared" si="26"/>
        <v>1</v>
      </c>
      <c r="HW8" s="128">
        <v>300</v>
      </c>
      <c r="HX8" s="120">
        <f>IF(ISERROR(IF(ISERROR(HV8),HT8*HU8,IF(HW8=0,HV8*#REF!,HV8*HW8))),HT8*HU8,IF(ISERROR(HV8),HT8*HU8,IF(HW8=0,HV8*#REF!,HV8*HW8)))</f>
        <v>300</v>
      </c>
      <c r="HY8" s="124"/>
      <c r="HZ8" s="231"/>
      <c r="IA8" s="117">
        <v>223</v>
      </c>
      <c r="IB8" s="128">
        <v>80</v>
      </c>
      <c r="IC8" s="128">
        <v>2</v>
      </c>
      <c r="ID8" s="119">
        <f t="shared" si="27"/>
        <v>3.5680000000000001</v>
      </c>
      <c r="IE8" s="128">
        <v>500</v>
      </c>
      <c r="IF8" s="120">
        <f>IF(ISERROR(IF(ISERROR(ID8),IB8*IC8,IF(IE8=0,ID8*#REF!,ID8*IE8))),IB8*IC8,IF(ISERROR(ID8),IB8*IC8,IF(IE8=0,ID8*#REF!,ID8*IE8)))</f>
        <v>1784</v>
      </c>
      <c r="IG8" s="124"/>
      <c r="IH8" s="231"/>
      <c r="II8" s="117">
        <v>212</v>
      </c>
      <c r="IJ8" s="128">
        <v>146</v>
      </c>
      <c r="IK8" s="128">
        <v>2</v>
      </c>
      <c r="IL8" s="119">
        <f t="shared" si="28"/>
        <v>6.1903999999999995</v>
      </c>
      <c r="IM8" s="118">
        <v>750</v>
      </c>
      <c r="IN8" s="120">
        <f>IF(ISERROR(IF(ISERROR(IL8),IJ8*IK8,IF(IM8=0,IL8*#REF!,IL8*IM8))),IJ8*IK8,IF(ISERROR(IL8),IJ8*IK8,IF(IM8=0,IL8*#REF!,IL8*IM8)))</f>
        <v>4642.7999999999993</v>
      </c>
      <c r="IO8" s="124"/>
      <c r="IP8" s="231"/>
      <c r="IQ8" s="117">
        <v>141.5</v>
      </c>
      <c r="IR8" s="128">
        <v>211</v>
      </c>
      <c r="IS8" s="128">
        <v>1</v>
      </c>
      <c r="IT8" s="119">
        <f t="shared" si="29"/>
        <v>2.9856500000000001</v>
      </c>
      <c r="IU8" s="128">
        <v>500</v>
      </c>
      <c r="IV8" s="120">
        <f>IF(ISERROR(IF(ISERROR(IT8),IR8*IS8,IF(IU8=0,IT8*#REF!,IT8*IU8))),IR8*IS8,IF(ISERROR(IT8),IR8*IS8,IF(IU8=0,IT8*#REF!,IT8*IU8)))</f>
        <v>1492.825</v>
      </c>
      <c r="IW8" s="124"/>
      <c r="IX8" s="225" t="s">
        <v>249</v>
      </c>
      <c r="IY8" s="117">
        <v>150</v>
      </c>
      <c r="IZ8" s="128">
        <v>250</v>
      </c>
      <c r="JA8" s="128">
        <v>10</v>
      </c>
      <c r="JB8" s="119">
        <f t="shared" si="30"/>
        <v>37.5</v>
      </c>
      <c r="JC8" s="118" t="s">
        <v>144</v>
      </c>
      <c r="JD8" s="120">
        <f>IF(ISERROR(IF(ISERROR(JB8),IZ8*JA8,IF(JC8=0,JB8*#REF!,JB8*JC8))),IZ8*JA8,IF(ISERROR(JB8),IZ8*JA8,IF(JC8=0,JB8*#REF!,JB8*JC8)))</f>
        <v>2500</v>
      </c>
      <c r="JE8" s="124"/>
      <c r="JF8" s="225"/>
      <c r="JG8" s="334">
        <v>136</v>
      </c>
      <c r="JH8" s="228">
        <v>143</v>
      </c>
      <c r="JI8" s="228">
        <v>1</v>
      </c>
      <c r="JJ8" s="119">
        <f t="shared" si="31"/>
        <v>1.9447999999999999</v>
      </c>
      <c r="JK8" s="128">
        <v>500</v>
      </c>
      <c r="JL8" s="120">
        <f>IF(ISERROR(IF(ISERROR(JJ8),JH8*JI8,IF(JK8=0,JJ8*#REF!,JJ8*JK8))),JH8*JI8,IF(ISERROR(JJ8),JH8*JI8,IF(JK8=0,JJ8*#REF!,JJ8*JK8)))</f>
        <v>972.4</v>
      </c>
      <c r="JM8" s="124"/>
      <c r="JN8" s="225"/>
      <c r="JO8" s="117">
        <v>103</v>
      </c>
      <c r="JP8" s="128">
        <v>104</v>
      </c>
      <c r="JQ8" s="128">
        <v>11</v>
      </c>
      <c r="JR8" s="119">
        <f t="shared" si="32"/>
        <v>11.783199999999999</v>
      </c>
      <c r="JS8" s="128">
        <v>500</v>
      </c>
      <c r="JT8" s="120">
        <f>IF(ISERROR(IF(ISERROR(JR8),JP8*JQ8,IF(JS8=0,JR8*#REF!,JR8*JS8))),JP8*JQ8,IF(ISERROR(JR8),JP8*JQ8,IF(JS8=0,JR8*#REF!,JR8*JS8)))</f>
        <v>5891.5999999999995</v>
      </c>
      <c r="JU8" s="124"/>
      <c r="JV8" s="225" t="s">
        <v>250</v>
      </c>
      <c r="JW8" s="117" t="s">
        <v>143</v>
      </c>
      <c r="JX8" s="128">
        <v>280</v>
      </c>
      <c r="JY8" s="128">
        <v>6</v>
      </c>
      <c r="JZ8" s="119" t="str">
        <f t="shared" si="33"/>
        <v xml:space="preserve"> </v>
      </c>
      <c r="KA8" s="128"/>
      <c r="KB8" s="120">
        <f>IF(ISERROR(IF(ISERROR(JZ8),JX8*JY8,IF(KA8=0,JZ8*#REF!,JZ8*KA8))),JX8*JY8,IF(ISERROR(JZ8),JX8*JY8,IF(KA8=0,JZ8*#REF!,JZ8*KA8)))</f>
        <v>1680</v>
      </c>
      <c r="KC8" s="124"/>
      <c r="KD8" s="236"/>
      <c r="KE8" s="139">
        <v>298</v>
      </c>
      <c r="KF8" s="237">
        <v>57</v>
      </c>
      <c r="KG8" s="237">
        <v>1</v>
      </c>
      <c r="KH8" s="141">
        <f t="shared" si="34"/>
        <v>1.6986000000000001</v>
      </c>
      <c r="KI8" s="237">
        <v>525</v>
      </c>
      <c r="KJ8" s="142">
        <f>IF(ISERROR(IF(ISERROR(KH8),KF8*KG8,IF(KI8=0,KH8*#REF!,KH8*KI8))),KF8*KG8,IF(ISERROR(KH8),KF8*KG8,IF(KI8=0,KH8*#REF!,KH8*KI8)))</f>
        <v>891.7650000000001</v>
      </c>
      <c r="KK8" s="124"/>
      <c r="KL8" s="225"/>
      <c r="KM8" s="117" t="s">
        <v>251</v>
      </c>
      <c r="KN8" s="128">
        <v>300</v>
      </c>
      <c r="KO8" s="128">
        <v>3</v>
      </c>
      <c r="KP8" s="119" t="str">
        <f t="shared" si="35"/>
        <v xml:space="preserve"> </v>
      </c>
      <c r="KQ8" s="128"/>
      <c r="KR8" s="120">
        <f>IF(ISERROR(IF(ISERROR(KP8),KN8*KO8,IF(KQ8=0,KP8*#REF!,KP8*KQ8))),KN8*KO8,IF(ISERROR(KP8),KN8*KO8,IF(KQ8=0,KP8*#REF!,KP8*KQ8)))</f>
        <v>900</v>
      </c>
      <c r="KS8" s="124"/>
      <c r="KT8" s="225"/>
      <c r="KU8" s="117" t="s">
        <v>252</v>
      </c>
      <c r="KV8" s="128">
        <v>350</v>
      </c>
      <c r="KW8" s="118">
        <v>11</v>
      </c>
      <c r="KX8" s="119" t="str">
        <f t="shared" si="36"/>
        <v xml:space="preserve"> </v>
      </c>
      <c r="KY8" s="128"/>
      <c r="KZ8" s="120">
        <f>IF(ISERROR(IF(ISERROR(KX8),KV8*KW8,IF(KY8=0,KX8*#REF!,KX8*KY8))),KV8*KW8,IF(ISERROR(KX8),KV8*KW8,IF(KY8=0,KX8*#REF!,KX8*KY8)))</f>
        <v>3850</v>
      </c>
      <c r="LA8" s="124"/>
      <c r="LB8" s="225" t="s">
        <v>172</v>
      </c>
      <c r="LC8" s="117">
        <v>300</v>
      </c>
      <c r="LD8" s="128">
        <v>220</v>
      </c>
      <c r="LE8" s="128">
        <v>1</v>
      </c>
      <c r="LF8" s="119">
        <f>IF(IF(ISERROR((LC8*LD8*LE8)/100/100)," ",(LC8*LD8*LE8)/100/100)&lt;1,1,IF(ISERROR((LC8*LD8*LE8)/100/100)," ",(LC8*LD8*LE8)/100/100))/2</f>
        <v>3.3</v>
      </c>
      <c r="LG8" s="128">
        <v>190</v>
      </c>
      <c r="LH8" s="120">
        <f>IF(ISERROR(IF(ISERROR(LF8),LD8*LE8,IF(LG8=0,LF8*#REF!,LF8*LG8))),LD8*LE8,IF(ISERROR(LF8),LD8*LE8,IF(LG8=0,LF8*#REF!,LF8*LG8)))</f>
        <v>627</v>
      </c>
      <c r="LI8" s="124"/>
      <c r="LJ8" s="225"/>
      <c r="LK8" s="117">
        <v>174</v>
      </c>
      <c r="LL8" s="128">
        <v>170</v>
      </c>
      <c r="LM8" s="128">
        <v>2</v>
      </c>
      <c r="LN8" s="119">
        <f t="shared" si="38"/>
        <v>5.9160000000000004</v>
      </c>
      <c r="LO8" s="128"/>
      <c r="LP8" s="120">
        <f>IF(ISERROR(IF(ISERROR(LN8),LL8*LM8,IF(LO8=0,LN8*#REF!,LN8*LO8))),LL8*LM8,IF(ISERROR(LN8),LL8*LM8,IF(LO8=0,LN8*#REF!,LN8*LO8)))</f>
        <v>340</v>
      </c>
      <c r="LQ8" s="124"/>
      <c r="LR8" s="225"/>
      <c r="LS8" s="117">
        <v>61</v>
      </c>
      <c r="LT8" s="128">
        <v>61.5</v>
      </c>
      <c r="LU8" s="128">
        <v>1</v>
      </c>
      <c r="LV8" s="119">
        <f t="shared" si="39"/>
        <v>1</v>
      </c>
      <c r="LW8" s="128">
        <v>300</v>
      </c>
      <c r="LX8" s="120">
        <f>IF(ISERROR(IF(ISERROR(LV8),LT8*LU8,IF(LW8=0,LV8*#REF!,LV8*LW8))),LT8*LU8,IF(ISERROR(LV8),LT8*LU8,IF(LW8=0,LV8*#REF!,LV8*LW8)))</f>
        <v>300</v>
      </c>
      <c r="LY8" s="124"/>
      <c r="LZ8" s="225"/>
      <c r="MA8" s="117">
        <v>220</v>
      </c>
      <c r="MB8" s="128">
        <v>240</v>
      </c>
      <c r="MC8" s="128">
        <v>1</v>
      </c>
      <c r="MD8" s="119">
        <f t="shared" si="40"/>
        <v>5.28</v>
      </c>
      <c r="ME8" s="128"/>
      <c r="MF8" s="120">
        <f>IF(ISERROR(IF(ISERROR(MD8),MB8*MC8,IF(ME8=0,MD8*#REF!,MD8*ME8))),MB8*MC8,IF(ISERROR(MD8),MB8*MC8,IF(ME8=0,MD8*#REF!,MD8*ME8)))</f>
        <v>240</v>
      </c>
      <c r="MG8" s="124"/>
      <c r="MH8" s="225"/>
      <c r="MI8" s="117">
        <v>134.5</v>
      </c>
      <c r="MJ8" s="128">
        <v>113.5</v>
      </c>
      <c r="MK8" s="128">
        <v>1</v>
      </c>
      <c r="ML8" s="119">
        <f t="shared" si="41"/>
        <v>1.526575</v>
      </c>
      <c r="MM8" s="128">
        <v>480</v>
      </c>
      <c r="MN8" s="120">
        <f>IF(ISERROR(IF(ISERROR(ML8),MJ8*MK8,IF(MM8=0,ML8*#REF!,ML8*MM8))),MJ8*MK8,IF(ISERROR(ML8),MJ8*MK8,IF(MM8=0,ML8*#REF!,ML8*MM8)))</f>
        <v>732.75599999999997</v>
      </c>
      <c r="MO8" s="124"/>
      <c r="MP8" s="225" t="s">
        <v>253</v>
      </c>
      <c r="MQ8" s="117">
        <v>180</v>
      </c>
      <c r="MR8" s="128">
        <v>121</v>
      </c>
      <c r="MS8" s="128">
        <v>3</v>
      </c>
      <c r="MT8" s="119">
        <f t="shared" si="42"/>
        <v>6.5339999999999998</v>
      </c>
      <c r="MU8" s="128">
        <v>450</v>
      </c>
      <c r="MV8" s="120">
        <f>IF(ISERROR(IF(ISERROR(MT8),MR8*MS8,IF(MU8=0,MT8*#REF!,MT8*MU8))),MR8*MS8,IF(ISERROR(MT8),MR8*MS8,IF(MU8=0,MT8*#REF!,MT8*MU8)))</f>
        <v>2940.2999999999997</v>
      </c>
      <c r="MW8" s="124"/>
      <c r="MX8" s="225"/>
      <c r="MY8" s="149">
        <v>516</v>
      </c>
      <c r="MZ8" s="241">
        <v>123</v>
      </c>
      <c r="NA8" s="241">
        <v>1</v>
      </c>
      <c r="NB8" s="119">
        <f t="shared" si="43"/>
        <v>6.3467999999999991</v>
      </c>
      <c r="NC8" s="128">
        <v>230</v>
      </c>
      <c r="ND8" s="120">
        <f>IF(ISERROR(IF(ISERROR(NB8),MZ8*NA8,IF(NC8=0,NB8*#REF!,NB8*NC8))),MZ8*NA8,IF(ISERROR(NB8),MZ8*NA8,IF(NC8=0,NB8*#REF!,NB8*NC8)))</f>
        <v>1459.7639999999999</v>
      </c>
      <c r="NE8" s="124"/>
      <c r="NF8" s="335"/>
      <c r="NG8" s="117">
        <v>170</v>
      </c>
      <c r="NH8" s="128">
        <v>111</v>
      </c>
      <c r="NI8" s="128">
        <v>1</v>
      </c>
      <c r="NJ8" s="119">
        <f t="shared" si="44"/>
        <v>1.8869999999999998</v>
      </c>
      <c r="NK8" s="128">
        <v>800</v>
      </c>
      <c r="NL8" s="120">
        <f>IF(ISERROR(IF(ISERROR(NJ8),NH8*NI8,IF(NK8=0,NJ8*#REF!,NJ8*NK8))),NH8*NI8,IF(ISERROR(NJ8),NH8*NI8,IF(NK8=0,NJ8*#REF!,NJ8*NK8)))</f>
        <v>1509.6</v>
      </c>
      <c r="NM8" s="124"/>
      <c r="NN8" s="225"/>
      <c r="NO8" s="117">
        <v>197</v>
      </c>
      <c r="NP8" s="128">
        <v>180</v>
      </c>
      <c r="NQ8" s="128">
        <v>1</v>
      </c>
      <c r="NR8" s="119">
        <f t="shared" si="45"/>
        <v>3.5460000000000003</v>
      </c>
      <c r="NS8" s="241">
        <v>630</v>
      </c>
      <c r="NT8" s="120">
        <f>IF(ISERROR(IF(ISERROR(NR8),NP8*NQ8,IF(NS8=0,NR8*#REF!,NR8*NS8))),NP8*NQ8,IF(ISERROR(NR8),NP8*NQ8,IF(NS8=0,NR8*#REF!,NR8*NS8)))</f>
        <v>2233.98</v>
      </c>
      <c r="NU8" s="124"/>
      <c r="NV8" s="225"/>
      <c r="NW8" s="117">
        <v>150</v>
      </c>
      <c r="NX8" s="128">
        <v>221</v>
      </c>
      <c r="NY8" s="128">
        <v>1</v>
      </c>
      <c r="NZ8" s="119">
        <f t="shared" si="46"/>
        <v>3.3149999999999999</v>
      </c>
      <c r="OA8" s="241">
        <v>600</v>
      </c>
      <c r="OB8" s="120">
        <f>IF(ISERROR(IF(ISERROR(NZ8),NX8*NY8,IF(OA8=0,NZ8*#REF!,NZ8*OA8))),NX8*NY8,IF(ISERROR(NZ8),NX8*NY8,IF(OA8=0,NZ8*#REF!,NZ8*OA8)))</f>
        <v>1989</v>
      </c>
      <c r="OC8" s="124"/>
      <c r="OD8" s="225"/>
      <c r="OE8" s="117">
        <v>130</v>
      </c>
      <c r="OF8" s="128">
        <v>210</v>
      </c>
      <c r="OG8" s="128">
        <v>1</v>
      </c>
      <c r="OH8" s="119">
        <f t="shared" si="47"/>
        <v>2.73</v>
      </c>
      <c r="OI8" s="241">
        <v>630</v>
      </c>
      <c r="OJ8" s="120">
        <f>IF(ISERROR(IF(ISERROR(OH8),OF8*OG8,IF(OI8=0,OH8*#REF!,OH8*OI8))),OF8*OG8,IF(ISERROR(OH8),OF8*OG8,IF(OI8=0,OH8*#REF!,OH8*OI8)))</f>
        <v>1719.9</v>
      </c>
      <c r="OK8" s="124"/>
      <c r="OL8" s="242"/>
      <c r="OM8" s="117">
        <v>280</v>
      </c>
      <c r="ON8" s="128">
        <v>210</v>
      </c>
      <c r="OO8" s="128">
        <v>1</v>
      </c>
      <c r="OP8" s="151">
        <f t="shared" si="356"/>
        <v>5.88</v>
      </c>
      <c r="OQ8" s="150">
        <v>500</v>
      </c>
      <c r="OR8" s="152">
        <f t="shared" si="343"/>
        <v>2940</v>
      </c>
      <c r="OS8" s="124"/>
      <c r="OT8" s="243"/>
      <c r="OU8" s="251">
        <v>2</v>
      </c>
      <c r="OV8" s="181">
        <v>117</v>
      </c>
      <c r="OW8" s="251">
        <v>235</v>
      </c>
      <c r="OX8" s="157">
        <f t="shared" si="344"/>
        <v>5.4989999999999997</v>
      </c>
      <c r="OY8" s="245">
        <v>630</v>
      </c>
      <c r="OZ8" s="159">
        <f t="shared" si="48"/>
        <v>3464.37</v>
      </c>
      <c r="PA8" s="9"/>
      <c r="PB8" s="243"/>
      <c r="PC8" s="251">
        <v>1</v>
      </c>
      <c r="PD8" s="181">
        <v>144</v>
      </c>
      <c r="PE8" s="251">
        <v>120</v>
      </c>
      <c r="PF8" s="157">
        <f t="shared" si="345"/>
        <v>1.7280000000000002</v>
      </c>
      <c r="PG8" s="245">
        <v>580</v>
      </c>
      <c r="PH8" s="159">
        <f t="shared" si="49"/>
        <v>1002.2400000000001</v>
      </c>
      <c r="PI8" s="9"/>
      <c r="PJ8" s="243"/>
      <c r="PK8" s="287">
        <v>1</v>
      </c>
      <c r="PL8" s="161">
        <v>179</v>
      </c>
      <c r="PM8" s="287">
        <v>215.5</v>
      </c>
      <c r="PN8" s="162">
        <f t="shared" si="346"/>
        <v>3.85745</v>
      </c>
      <c r="PO8" s="288">
        <v>630</v>
      </c>
      <c r="PP8" s="164">
        <f t="shared" si="50"/>
        <v>2430.1934999999999</v>
      </c>
      <c r="PQ8" s="9"/>
      <c r="PR8" s="243"/>
      <c r="PS8" s="251">
        <v>1</v>
      </c>
      <c r="PT8" s="181">
        <v>100</v>
      </c>
      <c r="PU8" s="251">
        <v>163</v>
      </c>
      <c r="PV8" s="157">
        <f t="shared" si="347"/>
        <v>1.63</v>
      </c>
      <c r="PW8" s="252"/>
      <c r="PX8" s="159">
        <f t="shared" si="51"/>
        <v>0</v>
      </c>
      <c r="PY8" s="9"/>
      <c r="PZ8" s="243"/>
      <c r="QA8" s="251"/>
      <c r="QB8" s="181"/>
      <c r="QC8" s="251"/>
      <c r="QD8" s="157">
        <f t="shared" si="348"/>
        <v>0</v>
      </c>
      <c r="QE8" s="252"/>
      <c r="QF8" s="159">
        <f t="shared" si="52"/>
        <v>0</v>
      </c>
      <c r="QG8" s="9"/>
      <c r="QH8" s="243"/>
      <c r="QI8" s="251">
        <v>6</v>
      </c>
      <c r="QJ8" s="181">
        <v>80</v>
      </c>
      <c r="QK8" s="251">
        <v>225</v>
      </c>
      <c r="QL8" s="157">
        <f t="shared" si="349"/>
        <v>10.8</v>
      </c>
      <c r="QM8" s="252"/>
      <c r="QN8" s="159">
        <f t="shared" si="53"/>
        <v>0</v>
      </c>
      <c r="QO8" s="9"/>
      <c r="QP8" s="243" t="s">
        <v>194</v>
      </c>
      <c r="QQ8" s="251">
        <v>50</v>
      </c>
      <c r="QR8" s="336"/>
      <c r="QS8" s="251"/>
      <c r="QT8" s="157">
        <f t="shared" si="350"/>
        <v>0</v>
      </c>
      <c r="QU8" s="252">
        <v>33</v>
      </c>
      <c r="QV8" s="159">
        <f t="shared" si="54"/>
        <v>1650</v>
      </c>
      <c r="QW8" s="9"/>
      <c r="QX8" s="243"/>
      <c r="QY8" s="251">
        <v>1</v>
      </c>
      <c r="QZ8" s="181">
        <v>92</v>
      </c>
      <c r="RA8" s="251">
        <v>122</v>
      </c>
      <c r="RB8" s="157">
        <f t="shared" si="351"/>
        <v>1.1223999999999998</v>
      </c>
      <c r="RC8" s="252">
        <v>300</v>
      </c>
      <c r="RD8" s="159">
        <f t="shared" si="55"/>
        <v>336.71999999999997</v>
      </c>
      <c r="RE8" s="9"/>
      <c r="RF8" s="243"/>
      <c r="RG8" s="251">
        <v>1</v>
      </c>
      <c r="RH8" s="181">
        <v>192.5</v>
      </c>
      <c r="RI8" s="251">
        <v>208.5</v>
      </c>
      <c r="RJ8" s="157">
        <f t="shared" si="352"/>
        <v>4.0136250000000002</v>
      </c>
      <c r="RK8" s="245">
        <v>300</v>
      </c>
      <c r="RL8" s="159">
        <f t="shared" si="56"/>
        <v>1204.0875000000001</v>
      </c>
      <c r="RM8" s="9"/>
      <c r="RN8" s="243"/>
      <c r="RO8" s="337">
        <v>3</v>
      </c>
      <c r="RP8" s="181">
        <v>193</v>
      </c>
      <c r="RQ8" s="251">
        <v>170</v>
      </c>
      <c r="RR8" s="157">
        <f t="shared" si="353"/>
        <v>9.843</v>
      </c>
      <c r="RS8" s="158">
        <v>600</v>
      </c>
      <c r="RT8" s="159">
        <f t="shared" si="57"/>
        <v>5905.8</v>
      </c>
      <c r="RU8" s="9"/>
      <c r="RV8" s="307"/>
      <c r="RW8" s="338">
        <v>1</v>
      </c>
      <c r="RX8" s="339">
        <v>90.5</v>
      </c>
      <c r="RY8" s="340">
        <v>90.5</v>
      </c>
      <c r="RZ8" s="300">
        <f t="shared" si="354"/>
        <v>1</v>
      </c>
      <c r="SA8" s="341">
        <v>275</v>
      </c>
      <c r="SB8" s="302">
        <f t="shared" si="58"/>
        <v>275</v>
      </c>
      <c r="SC8" s="9"/>
      <c r="SD8" s="243" t="s">
        <v>254</v>
      </c>
      <c r="SE8" s="251">
        <v>1</v>
      </c>
      <c r="SF8" s="181"/>
      <c r="SG8" s="251"/>
      <c r="SH8" s="157">
        <f t="shared" si="355"/>
        <v>0</v>
      </c>
      <c r="SI8" s="252">
        <v>500</v>
      </c>
      <c r="SJ8" s="159">
        <f t="shared" si="59"/>
        <v>500</v>
      </c>
      <c r="SK8" s="9"/>
      <c r="SL8" s="243"/>
      <c r="SM8" s="181">
        <v>114.5</v>
      </c>
      <c r="SN8" s="251">
        <v>114.5</v>
      </c>
      <c r="SO8" s="251">
        <v>2</v>
      </c>
      <c r="SP8" s="157">
        <f t="shared" si="60"/>
        <v>2.6220499999999998</v>
      </c>
      <c r="SQ8" s="252">
        <v>550</v>
      </c>
      <c r="SR8" s="159">
        <f t="shared" si="61"/>
        <v>1442.1274999999998</v>
      </c>
      <c r="SS8" s="9"/>
      <c r="ST8" s="248"/>
      <c r="SU8" s="181">
        <v>87</v>
      </c>
      <c r="SV8" s="251">
        <v>210</v>
      </c>
      <c r="SW8" s="251">
        <v>4</v>
      </c>
      <c r="SX8" s="162">
        <f t="shared" si="62"/>
        <v>7.3079999999999998</v>
      </c>
      <c r="SY8" s="252">
        <v>400</v>
      </c>
      <c r="SZ8" s="159">
        <f t="shared" si="63"/>
        <v>2923.2</v>
      </c>
      <c r="TA8" s="9">
        <v>2</v>
      </c>
      <c r="TB8" s="297"/>
      <c r="TC8" s="339">
        <v>90</v>
      </c>
      <c r="TD8" s="340">
        <v>150</v>
      </c>
      <c r="TE8" s="340">
        <v>1</v>
      </c>
      <c r="TF8" s="342">
        <f t="shared" si="64"/>
        <v>1.35</v>
      </c>
      <c r="TG8" s="341">
        <v>235</v>
      </c>
      <c r="TH8" s="302">
        <f t="shared" si="65"/>
        <v>317.25</v>
      </c>
      <c r="TI8" s="9"/>
      <c r="TJ8" s="243"/>
      <c r="TK8" s="343">
        <v>114.5</v>
      </c>
      <c r="TL8" s="251">
        <v>260</v>
      </c>
      <c r="TM8" s="251">
        <v>1</v>
      </c>
      <c r="TN8" s="157">
        <f t="shared" si="66"/>
        <v>2.9769999999999999</v>
      </c>
      <c r="TO8" s="245">
        <v>330</v>
      </c>
      <c r="TP8" s="159">
        <f t="shared" si="67"/>
        <v>982.41</v>
      </c>
      <c r="TQ8" s="9"/>
      <c r="TR8" s="248"/>
      <c r="TS8" s="181">
        <v>157</v>
      </c>
      <c r="TT8" s="251">
        <v>169</v>
      </c>
      <c r="TU8" s="251">
        <v>1</v>
      </c>
      <c r="TV8" s="157">
        <f t="shared" si="68"/>
        <v>2.6532999999999998</v>
      </c>
      <c r="TW8" s="252">
        <v>825</v>
      </c>
      <c r="TX8" s="159">
        <f t="shared" si="69"/>
        <v>2188.9724999999999</v>
      </c>
      <c r="TY8" s="9"/>
      <c r="TZ8" s="243"/>
      <c r="UA8" s="166">
        <v>353.5</v>
      </c>
      <c r="UB8" s="155">
        <v>96</v>
      </c>
      <c r="UC8" s="251">
        <v>2</v>
      </c>
      <c r="UD8" s="157">
        <f t="shared" si="70"/>
        <v>6.7872000000000003</v>
      </c>
      <c r="UE8" s="252">
        <v>320</v>
      </c>
      <c r="UF8" s="159">
        <f t="shared" si="71"/>
        <v>2171.904</v>
      </c>
      <c r="UG8" s="9"/>
      <c r="UH8" s="344" t="s">
        <v>185</v>
      </c>
      <c r="UI8" s="336"/>
      <c r="UJ8" s="251"/>
      <c r="UK8" s="251">
        <v>8</v>
      </c>
      <c r="UL8" s="157">
        <f t="shared" si="72"/>
        <v>0</v>
      </c>
      <c r="UM8" s="252">
        <v>150</v>
      </c>
      <c r="UN8" s="159">
        <f t="shared" si="73"/>
        <v>1200</v>
      </c>
      <c r="UO8" s="96"/>
      <c r="UP8" s="243" t="s">
        <v>255</v>
      </c>
      <c r="UQ8" s="181">
        <v>106</v>
      </c>
      <c r="UR8" s="251">
        <v>47</v>
      </c>
      <c r="US8" s="251">
        <v>1</v>
      </c>
      <c r="UT8" s="157">
        <f t="shared" ref="UT8:UT14" si="358">IF((UQ8+UR8)&lt;200,US8,(US8*UQ8*UR8)/100/100)*AND(IF(UQ8=0,0,(US8*UQ8*UR8)/100/100))</f>
        <v>1</v>
      </c>
      <c r="UU8" s="252">
        <v>437</v>
      </c>
      <c r="UV8" s="159">
        <f t="shared" si="75"/>
        <v>437</v>
      </c>
      <c r="UW8" s="9"/>
      <c r="UX8" s="243" t="s">
        <v>256</v>
      </c>
      <c r="UY8" s="181"/>
      <c r="UZ8" s="251"/>
      <c r="VA8" s="251"/>
      <c r="VB8" s="157">
        <f t="shared" si="76"/>
        <v>0</v>
      </c>
      <c r="VC8" s="252"/>
      <c r="VD8" s="159">
        <f t="shared" si="77"/>
        <v>0</v>
      </c>
      <c r="VE8" s="9"/>
      <c r="VF8" s="345"/>
      <c r="VG8" s="181"/>
      <c r="VH8" s="182"/>
      <c r="VI8" s="182"/>
      <c r="VJ8" s="323">
        <f t="shared" si="78"/>
        <v>0</v>
      </c>
      <c r="VK8" s="183"/>
      <c r="VL8" s="250">
        <f t="shared" si="79"/>
        <v>0</v>
      </c>
      <c r="VM8" s="9"/>
      <c r="VN8" s="346" t="s">
        <v>257</v>
      </c>
      <c r="VO8" s="347"/>
      <c r="VP8" s="310"/>
      <c r="VQ8" s="310">
        <v>7</v>
      </c>
      <c r="VR8" s="292">
        <f t="shared" si="80"/>
        <v>0</v>
      </c>
      <c r="VS8" s="311">
        <v>38.5</v>
      </c>
      <c r="VT8" s="294">
        <f t="shared" si="81"/>
        <v>269.5</v>
      </c>
      <c r="VU8" s="9"/>
      <c r="VV8" s="243" t="s">
        <v>258</v>
      </c>
      <c r="VW8" s="181"/>
      <c r="VX8" s="251"/>
      <c r="VY8" s="251"/>
      <c r="VZ8" s="157">
        <f t="shared" si="82"/>
        <v>0</v>
      </c>
      <c r="WA8" s="252"/>
      <c r="WB8" s="159">
        <v>1400</v>
      </c>
      <c r="WC8" s="9"/>
      <c r="WD8" s="253"/>
      <c r="WE8" s="191">
        <v>180</v>
      </c>
      <c r="WF8" s="254">
        <v>205</v>
      </c>
      <c r="WG8" s="254">
        <v>1</v>
      </c>
      <c r="WH8" s="192">
        <f t="shared" si="84"/>
        <v>3.69</v>
      </c>
      <c r="WI8" s="193">
        <v>400</v>
      </c>
      <c r="WJ8" s="194">
        <f t="shared" si="85"/>
        <v>1476</v>
      </c>
      <c r="WK8" s="9"/>
      <c r="WL8" s="348" t="s">
        <v>194</v>
      </c>
      <c r="WM8" s="254"/>
      <c r="WN8" s="256"/>
      <c r="WO8" s="254">
        <v>50</v>
      </c>
      <c r="WP8" s="192">
        <f t="shared" si="86"/>
        <v>0</v>
      </c>
      <c r="WQ8" s="255">
        <v>33</v>
      </c>
      <c r="WR8" s="194">
        <f t="shared" si="87"/>
        <v>1650</v>
      </c>
      <c r="WS8" s="9"/>
      <c r="WT8" s="243"/>
      <c r="WU8" s="181">
        <v>116</v>
      </c>
      <c r="WV8" s="251">
        <v>300</v>
      </c>
      <c r="WW8" s="251">
        <v>1</v>
      </c>
      <c r="WX8" s="157">
        <f t="shared" si="88"/>
        <v>3.48</v>
      </c>
      <c r="WY8" s="252">
        <v>500</v>
      </c>
      <c r="WZ8" s="159">
        <f t="shared" si="89"/>
        <v>1740</v>
      </c>
      <c r="XA8" s="9"/>
      <c r="XB8" s="243" t="s">
        <v>259</v>
      </c>
      <c r="XC8" s="181"/>
      <c r="XD8" s="251"/>
      <c r="XE8" s="251">
        <v>1</v>
      </c>
      <c r="XF8" s="157">
        <f t="shared" si="90"/>
        <v>0</v>
      </c>
      <c r="XG8" s="252">
        <v>3000</v>
      </c>
      <c r="XH8" s="159">
        <f t="shared" si="91"/>
        <v>3000</v>
      </c>
      <c r="XI8" s="9"/>
      <c r="XJ8" s="253"/>
      <c r="XK8" s="256">
        <v>210</v>
      </c>
      <c r="XL8" s="254">
        <v>210</v>
      </c>
      <c r="XM8" s="254">
        <v>1</v>
      </c>
      <c r="XN8" s="192">
        <f t="shared" si="92"/>
        <v>4.41</v>
      </c>
      <c r="XO8" s="255">
        <v>230</v>
      </c>
      <c r="XP8" s="194">
        <f t="shared" si="93"/>
        <v>1014.3000000000001</v>
      </c>
      <c r="XQ8" s="9"/>
      <c r="XR8" s="253"/>
      <c r="XS8" s="191">
        <v>160</v>
      </c>
      <c r="XT8" s="254">
        <v>205</v>
      </c>
      <c r="XU8" s="254">
        <v>5</v>
      </c>
      <c r="XV8" s="192">
        <f t="shared" si="94"/>
        <v>16.399999999999999</v>
      </c>
      <c r="XW8" s="255">
        <v>400</v>
      </c>
      <c r="XX8" s="194">
        <f t="shared" si="95"/>
        <v>6559.9999999999991</v>
      </c>
      <c r="XY8" s="9"/>
      <c r="XZ8" s="253"/>
      <c r="YA8" s="191">
        <v>170</v>
      </c>
      <c r="YB8" s="254">
        <v>203</v>
      </c>
      <c r="YC8" s="254">
        <v>4</v>
      </c>
      <c r="YD8" s="192">
        <f t="shared" si="96"/>
        <v>13.804</v>
      </c>
      <c r="YE8" s="255">
        <v>400</v>
      </c>
      <c r="YF8" s="194">
        <f t="shared" si="97"/>
        <v>5521.6</v>
      </c>
      <c r="YG8" s="9"/>
      <c r="YH8" s="253"/>
      <c r="YI8" s="191">
        <v>83</v>
      </c>
      <c r="YJ8" s="254">
        <v>206</v>
      </c>
      <c r="YK8" s="254">
        <v>3</v>
      </c>
      <c r="YL8" s="192">
        <f t="shared" si="98"/>
        <v>5.1294000000000004</v>
      </c>
      <c r="YM8" s="255">
        <v>230</v>
      </c>
      <c r="YN8" s="194">
        <f t="shared" si="99"/>
        <v>1179.7620000000002</v>
      </c>
      <c r="YO8" s="9"/>
      <c r="YP8" s="253"/>
      <c r="YQ8" s="191">
        <v>118</v>
      </c>
      <c r="YR8" s="254">
        <v>118</v>
      </c>
      <c r="YS8" s="254">
        <v>4</v>
      </c>
      <c r="YT8" s="192">
        <f t="shared" si="100"/>
        <v>5.5696000000000003</v>
      </c>
      <c r="YU8" s="255">
        <v>230</v>
      </c>
      <c r="YV8" s="194">
        <f t="shared" si="101"/>
        <v>1281.008</v>
      </c>
      <c r="YW8" s="9"/>
      <c r="YX8" s="184" t="s">
        <v>260</v>
      </c>
      <c r="YY8" s="185">
        <v>100</v>
      </c>
      <c r="YZ8" s="186">
        <v>206</v>
      </c>
      <c r="ZA8" s="186">
        <v>1</v>
      </c>
      <c r="ZB8" s="187">
        <f t="shared" si="102"/>
        <v>2.06</v>
      </c>
      <c r="ZC8" s="188">
        <v>400</v>
      </c>
      <c r="ZD8" s="189">
        <f t="shared" si="103"/>
        <v>824</v>
      </c>
      <c r="ZE8" s="9"/>
      <c r="ZF8" s="248"/>
      <c r="ZG8" s="181">
        <v>99</v>
      </c>
      <c r="ZH8" s="251">
        <v>155</v>
      </c>
      <c r="ZI8" s="251">
        <v>4</v>
      </c>
      <c r="ZJ8" s="157">
        <f t="shared" si="104"/>
        <v>6.1379999999999999</v>
      </c>
      <c r="ZK8" s="252">
        <v>630</v>
      </c>
      <c r="ZL8" s="159">
        <f t="shared" si="105"/>
        <v>3866.94</v>
      </c>
      <c r="ZM8" s="9"/>
      <c r="ZN8" s="265"/>
      <c r="ZO8" s="181">
        <v>113</v>
      </c>
      <c r="ZP8" s="251">
        <v>113</v>
      </c>
      <c r="ZQ8" s="251">
        <v>4</v>
      </c>
      <c r="ZR8" s="157">
        <f t="shared" si="106"/>
        <v>5.1075999999999997</v>
      </c>
      <c r="ZS8" s="252">
        <v>580</v>
      </c>
      <c r="ZT8" s="159">
        <f t="shared" si="107"/>
        <v>2962.4079999999999</v>
      </c>
      <c r="ZU8" s="9"/>
      <c r="ZV8" s="248"/>
      <c r="ZW8" s="181">
        <v>120</v>
      </c>
      <c r="ZX8" s="251">
        <v>218</v>
      </c>
      <c r="ZY8" s="251">
        <v>1.5</v>
      </c>
      <c r="ZZ8" s="157">
        <f t="shared" si="108"/>
        <v>3.9239999999999999</v>
      </c>
      <c r="AAA8" s="252">
        <v>630</v>
      </c>
      <c r="AAB8" s="159">
        <f t="shared" si="109"/>
        <v>2472.12</v>
      </c>
      <c r="AAC8" s="9"/>
      <c r="AAD8" s="248"/>
      <c r="AAE8" s="181">
        <v>200</v>
      </c>
      <c r="AAF8" s="251">
        <v>211</v>
      </c>
      <c r="AAG8" s="251">
        <v>1</v>
      </c>
      <c r="AAH8" s="157">
        <f t="shared" si="110"/>
        <v>4.22</v>
      </c>
      <c r="AAI8" s="252">
        <v>830</v>
      </c>
      <c r="AAJ8" s="159">
        <f t="shared" si="111"/>
        <v>3502.6</v>
      </c>
      <c r="AAK8" s="9"/>
      <c r="AAL8" s="248"/>
      <c r="AAM8" s="181">
        <v>86</v>
      </c>
      <c r="AAN8" s="251">
        <v>209</v>
      </c>
      <c r="AAO8" s="244">
        <v>1</v>
      </c>
      <c r="AAP8" s="157">
        <f t="shared" si="112"/>
        <v>1.7974000000000001</v>
      </c>
      <c r="AAQ8" s="158">
        <v>400</v>
      </c>
      <c r="AAR8" s="159">
        <f t="shared" si="113"/>
        <v>718.96</v>
      </c>
      <c r="AAS8" s="9"/>
      <c r="AAT8" s="248"/>
      <c r="AAU8" s="156">
        <v>165</v>
      </c>
      <c r="AAV8" s="244">
        <v>220</v>
      </c>
      <c r="AAW8" s="244">
        <v>1</v>
      </c>
      <c r="AAX8" s="157">
        <f t="shared" si="114"/>
        <v>3.63</v>
      </c>
      <c r="AAY8" s="245">
        <v>400</v>
      </c>
      <c r="AAZ8" s="159">
        <f t="shared" si="115"/>
        <v>1452</v>
      </c>
      <c r="ABA8" s="9"/>
      <c r="ABB8" s="248"/>
      <c r="ABC8" s="156">
        <v>190.5</v>
      </c>
      <c r="ABD8" s="251">
        <v>70.5</v>
      </c>
      <c r="ABE8" s="251">
        <v>2</v>
      </c>
      <c r="ABF8" s="157">
        <f t="shared" si="116"/>
        <v>2.6860500000000003</v>
      </c>
      <c r="ABG8" s="252"/>
      <c r="ABH8" s="159">
        <f t="shared" si="117"/>
        <v>0</v>
      </c>
      <c r="ABI8" s="9"/>
      <c r="ABJ8" s="248"/>
      <c r="ABK8" s="181">
        <v>250</v>
      </c>
      <c r="ABL8" s="251">
        <v>125</v>
      </c>
      <c r="ABM8" s="244">
        <v>1</v>
      </c>
      <c r="ABN8" s="157">
        <f t="shared" si="118"/>
        <v>3.125</v>
      </c>
      <c r="ABO8" s="158">
        <v>650</v>
      </c>
      <c r="ABP8" s="159">
        <f t="shared" si="119"/>
        <v>2031.25</v>
      </c>
      <c r="ABQ8" s="9"/>
      <c r="ABR8" s="243"/>
      <c r="ABS8" s="181">
        <v>116</v>
      </c>
      <c r="ABT8" s="251">
        <v>210</v>
      </c>
      <c r="ABU8" s="244">
        <v>1</v>
      </c>
      <c r="ABV8" s="157">
        <f t="shared" si="120"/>
        <v>2.4359999999999999</v>
      </c>
      <c r="ABW8" s="158">
        <v>650</v>
      </c>
      <c r="ABX8" s="159">
        <f t="shared" si="121"/>
        <v>1583.3999999999999</v>
      </c>
      <c r="ABY8" s="9"/>
      <c r="ABZ8" s="248"/>
      <c r="ACA8" s="191">
        <v>570</v>
      </c>
      <c r="ACB8" s="254">
        <v>203</v>
      </c>
      <c r="ACC8" s="254">
        <v>1</v>
      </c>
      <c r="ACD8" s="192">
        <f t="shared" si="122"/>
        <v>11.571</v>
      </c>
      <c r="ACE8" s="193">
        <v>500</v>
      </c>
      <c r="ACF8" s="194">
        <f t="shared" si="123"/>
        <v>5785.5</v>
      </c>
      <c r="ACG8" s="9"/>
      <c r="ACH8" s="248"/>
      <c r="ACI8" s="181">
        <v>112</v>
      </c>
      <c r="ACJ8" s="251">
        <v>112</v>
      </c>
      <c r="ACK8" s="244">
        <v>1.5</v>
      </c>
      <c r="ACL8" s="157">
        <f t="shared" si="124"/>
        <v>1.8815999999999999</v>
      </c>
      <c r="ACM8" s="158">
        <v>700</v>
      </c>
      <c r="ACN8" s="159">
        <f t="shared" si="125"/>
        <v>1317.12</v>
      </c>
      <c r="ACO8" s="9"/>
      <c r="ACP8" s="202" t="s">
        <v>261</v>
      </c>
      <c r="ACQ8" s="349">
        <v>76</v>
      </c>
      <c r="ACR8" s="350">
        <v>99.5</v>
      </c>
      <c r="ACS8" s="351">
        <v>1</v>
      </c>
      <c r="ACT8" s="352">
        <f t="shared" si="126"/>
        <v>1</v>
      </c>
      <c r="ACU8" s="270">
        <v>500</v>
      </c>
      <c r="ACV8" s="353">
        <f t="shared" si="127"/>
        <v>500</v>
      </c>
      <c r="ACW8" s="9"/>
      <c r="ACX8" s="266"/>
      <c r="ACY8" s="349">
        <v>81</v>
      </c>
      <c r="ACZ8" s="354">
        <v>89</v>
      </c>
      <c r="ADA8" s="268">
        <v>1</v>
      </c>
      <c r="ADB8" s="269">
        <f t="shared" si="128"/>
        <v>1</v>
      </c>
      <c r="ADC8" s="270">
        <v>500</v>
      </c>
      <c r="ADD8" s="271">
        <f t="shared" si="129"/>
        <v>500</v>
      </c>
      <c r="ADE8" s="9"/>
      <c r="ADF8" s="266"/>
      <c r="ADG8" s="349">
        <v>119</v>
      </c>
      <c r="ADH8" s="354">
        <v>106</v>
      </c>
      <c r="ADI8" s="268">
        <v>1</v>
      </c>
      <c r="ADJ8" s="269">
        <f t="shared" si="130"/>
        <v>1.2614000000000001</v>
      </c>
      <c r="ADK8" s="270">
        <v>850</v>
      </c>
      <c r="ADL8" s="271">
        <f t="shared" si="131"/>
        <v>1072.19</v>
      </c>
      <c r="ADM8" s="9"/>
      <c r="ADN8" s="243"/>
      <c r="ADO8" s="181"/>
      <c r="ADP8" s="251"/>
      <c r="ADQ8" s="244"/>
      <c r="ADR8" s="157">
        <f t="shared" si="132"/>
        <v>0</v>
      </c>
      <c r="ADS8" s="158"/>
      <c r="ADT8" s="159">
        <f t="shared" si="133"/>
        <v>0</v>
      </c>
      <c r="ADU8" s="9"/>
      <c r="ADV8" s="243"/>
      <c r="ADW8" s="181">
        <v>148</v>
      </c>
      <c r="ADX8" s="251">
        <v>146</v>
      </c>
      <c r="ADY8" s="244">
        <v>1</v>
      </c>
      <c r="ADZ8" s="157">
        <f t="shared" si="134"/>
        <v>2.1608000000000001</v>
      </c>
      <c r="AEA8" s="158">
        <v>700</v>
      </c>
      <c r="AEB8" s="159">
        <f t="shared" si="135"/>
        <v>1512.56</v>
      </c>
      <c r="AEC8" s="9"/>
      <c r="AED8" s="243"/>
      <c r="AEE8" s="181">
        <v>360</v>
      </c>
      <c r="AEF8" s="251">
        <v>100</v>
      </c>
      <c r="AEG8" s="244">
        <v>1</v>
      </c>
      <c r="AEH8" s="157">
        <f t="shared" si="136"/>
        <v>3.6</v>
      </c>
      <c r="AEI8" s="158">
        <v>350</v>
      </c>
      <c r="AEJ8" s="159">
        <f t="shared" si="137"/>
        <v>1260</v>
      </c>
      <c r="AEK8" s="9"/>
      <c r="AEL8" s="312"/>
      <c r="AEM8" s="355">
        <v>44</v>
      </c>
      <c r="AEN8" s="356">
        <v>84</v>
      </c>
      <c r="AEO8" s="314">
        <v>1</v>
      </c>
      <c r="AEP8" s="315">
        <f t="shared" si="138"/>
        <v>1</v>
      </c>
      <c r="AEQ8" s="316">
        <v>500</v>
      </c>
      <c r="AER8" s="317">
        <f t="shared" si="139"/>
        <v>500</v>
      </c>
      <c r="AES8" s="9"/>
      <c r="AET8" s="243" t="s">
        <v>169</v>
      </c>
      <c r="AEU8" s="181">
        <v>160</v>
      </c>
      <c r="AEV8" s="251">
        <v>180</v>
      </c>
      <c r="AEW8" s="244">
        <v>1</v>
      </c>
      <c r="AEX8" s="157">
        <f t="shared" si="140"/>
        <v>2.88</v>
      </c>
      <c r="AEY8" s="158">
        <v>950</v>
      </c>
      <c r="AEZ8" s="159">
        <f t="shared" si="141"/>
        <v>2736</v>
      </c>
      <c r="AFA8" s="9"/>
      <c r="AFB8" s="243"/>
      <c r="AFC8" s="181">
        <v>144.5</v>
      </c>
      <c r="AFD8" s="251">
        <v>205</v>
      </c>
      <c r="AFE8" s="244">
        <v>1</v>
      </c>
      <c r="AFF8" s="157">
        <f t="shared" si="142"/>
        <v>2.96225</v>
      </c>
      <c r="AFG8" s="158">
        <v>550</v>
      </c>
      <c r="AFH8" s="159">
        <f t="shared" si="143"/>
        <v>1629.2375</v>
      </c>
      <c r="AFI8" s="9"/>
      <c r="AFJ8" s="273" t="s">
        <v>179</v>
      </c>
      <c r="AFK8" s="274">
        <v>280</v>
      </c>
      <c r="AFL8" s="251">
        <v>220</v>
      </c>
      <c r="AFM8" s="244">
        <v>1</v>
      </c>
      <c r="AFN8" s="275">
        <f t="shared" si="144"/>
        <v>6.16</v>
      </c>
      <c r="AFO8" s="174">
        <v>550</v>
      </c>
      <c r="AFP8" s="159">
        <f t="shared" si="145"/>
        <v>3388</v>
      </c>
      <c r="AFQ8" s="9"/>
      <c r="AFR8" s="248"/>
      <c r="AFS8" s="181">
        <v>119</v>
      </c>
      <c r="AFT8" s="251">
        <v>153</v>
      </c>
      <c r="AFU8" s="244">
        <v>1</v>
      </c>
      <c r="AFV8" s="157">
        <f t="shared" si="146"/>
        <v>1.8207</v>
      </c>
      <c r="AFW8" s="158">
        <v>750</v>
      </c>
      <c r="AFX8" s="159">
        <f t="shared" si="147"/>
        <v>1365.5250000000001</v>
      </c>
      <c r="AFY8" s="9"/>
      <c r="AFZ8" s="243"/>
      <c r="AGA8" s="181">
        <v>173.5</v>
      </c>
      <c r="AGB8" s="251">
        <v>109.5</v>
      </c>
      <c r="AGC8" s="244">
        <v>1</v>
      </c>
      <c r="AGD8" s="157">
        <f t="shared" si="148"/>
        <v>1.8998249999999999</v>
      </c>
      <c r="AGE8" s="158">
        <v>300</v>
      </c>
      <c r="AGF8" s="159">
        <f t="shared" si="149"/>
        <v>569.94749999999999</v>
      </c>
      <c r="AGG8" s="9"/>
      <c r="AGH8" s="243"/>
      <c r="AGI8" s="213">
        <v>70</v>
      </c>
      <c r="AGJ8" s="214">
        <v>214.5</v>
      </c>
      <c r="AGK8" s="214">
        <v>3</v>
      </c>
      <c r="AGL8" s="215">
        <f t="shared" si="150"/>
        <v>4.5045000000000002</v>
      </c>
      <c r="AGM8" s="216">
        <v>680</v>
      </c>
      <c r="AGN8" s="217">
        <f t="shared" si="151"/>
        <v>3063.06</v>
      </c>
      <c r="AGO8" s="9"/>
      <c r="AGP8" s="297"/>
      <c r="AGQ8" s="339">
        <v>133</v>
      </c>
      <c r="AGR8" s="340">
        <v>190</v>
      </c>
      <c r="AGS8" s="299">
        <v>1</v>
      </c>
      <c r="AGT8" s="300">
        <f t="shared" si="152"/>
        <v>2.5269999999999997</v>
      </c>
      <c r="AGU8" s="357">
        <v>320</v>
      </c>
      <c r="AGV8" s="302">
        <f t="shared" si="153"/>
        <v>808.63999999999987</v>
      </c>
      <c r="AGW8" s="9"/>
      <c r="AGX8" s="243"/>
      <c r="AGY8" s="181">
        <v>74</v>
      </c>
      <c r="AGZ8" s="251">
        <v>66</v>
      </c>
      <c r="AHA8" s="244">
        <v>1</v>
      </c>
      <c r="AHB8" s="157">
        <f t="shared" si="154"/>
        <v>1</v>
      </c>
      <c r="AHC8" s="158">
        <v>500</v>
      </c>
      <c r="AHD8" s="159">
        <f t="shared" si="155"/>
        <v>500</v>
      </c>
      <c r="AHE8" s="9"/>
      <c r="AHF8" s="243"/>
      <c r="AHG8" s="181">
        <v>130</v>
      </c>
      <c r="AHH8" s="251">
        <v>130</v>
      </c>
      <c r="AHI8" s="244">
        <v>2</v>
      </c>
      <c r="AHJ8" s="157">
        <f t="shared" si="156"/>
        <v>3.38</v>
      </c>
      <c r="AHK8" s="158">
        <v>900</v>
      </c>
      <c r="AHL8" s="159">
        <f t="shared" si="157"/>
        <v>3042</v>
      </c>
      <c r="AHM8" s="9"/>
      <c r="AHN8" s="243"/>
      <c r="AHO8" s="181">
        <v>199</v>
      </c>
      <c r="AHP8" s="251">
        <v>94</v>
      </c>
      <c r="AHQ8" s="244">
        <v>5</v>
      </c>
      <c r="AHR8" s="157">
        <f t="shared" si="158"/>
        <v>9.3529999999999998</v>
      </c>
      <c r="AHS8" s="245">
        <v>300</v>
      </c>
      <c r="AHT8" s="159">
        <f t="shared" si="159"/>
        <v>2805.9</v>
      </c>
      <c r="AHU8" s="9"/>
      <c r="AHV8" s="243"/>
      <c r="AHW8" s="181"/>
      <c r="AHX8" s="251"/>
      <c r="AHY8" s="244"/>
      <c r="AHZ8" s="157">
        <f t="shared" si="160"/>
        <v>0</v>
      </c>
      <c r="AIA8" s="158"/>
      <c r="AIB8" s="159">
        <f t="shared" si="161"/>
        <v>0</v>
      </c>
      <c r="AIC8" s="9"/>
      <c r="AID8" s="243" t="s">
        <v>243</v>
      </c>
      <c r="AIE8" s="181">
        <v>165</v>
      </c>
      <c r="AIF8" s="251">
        <v>178</v>
      </c>
      <c r="AIG8" s="244">
        <v>1</v>
      </c>
      <c r="AIH8" s="157">
        <f t="shared" si="162"/>
        <v>2.9369999999999998</v>
      </c>
      <c r="AII8" s="158">
        <v>850</v>
      </c>
      <c r="AIJ8" s="159">
        <f t="shared" si="163"/>
        <v>2496.4499999999998</v>
      </c>
      <c r="AIK8" s="9"/>
      <c r="AIL8" s="276"/>
      <c r="AIM8" s="349">
        <v>199</v>
      </c>
      <c r="AIN8" s="354">
        <v>94</v>
      </c>
      <c r="AIO8" s="268">
        <v>5</v>
      </c>
      <c r="AIP8" s="277">
        <f t="shared" si="164"/>
        <v>9.3529999999999998</v>
      </c>
      <c r="AIQ8" s="174"/>
      <c r="AIR8" s="159">
        <f t="shared" si="165"/>
        <v>0</v>
      </c>
      <c r="AIS8" s="9"/>
      <c r="AIT8" s="243"/>
      <c r="AIU8" s="181">
        <v>94</v>
      </c>
      <c r="AIV8" s="251">
        <v>250</v>
      </c>
      <c r="AIW8" s="244">
        <v>2</v>
      </c>
      <c r="AIX8" s="157">
        <f t="shared" si="166"/>
        <v>4.7</v>
      </c>
      <c r="AIY8" s="158">
        <v>120</v>
      </c>
      <c r="AIZ8" s="159">
        <f t="shared" si="167"/>
        <v>564</v>
      </c>
      <c r="AJA8" s="9"/>
      <c r="AJB8" s="243" t="s">
        <v>244</v>
      </c>
      <c r="AJC8" s="181">
        <v>145.5</v>
      </c>
      <c r="AJD8" s="251">
        <v>119.5</v>
      </c>
      <c r="AJE8" s="244">
        <v>1</v>
      </c>
      <c r="AJF8" s="157">
        <f t="shared" si="168"/>
        <v>1.7387250000000001</v>
      </c>
      <c r="AJG8" s="158">
        <v>850</v>
      </c>
      <c r="AJH8" s="159">
        <f t="shared" si="169"/>
        <v>1477.91625</v>
      </c>
      <c r="AJI8" s="9"/>
      <c r="AJJ8" s="243"/>
      <c r="AJK8" s="181"/>
      <c r="AJL8" s="251"/>
      <c r="AJM8" s="244"/>
      <c r="AJN8" s="157">
        <f t="shared" si="170"/>
        <v>0</v>
      </c>
      <c r="AJO8" s="158"/>
      <c r="AJP8" s="159">
        <f t="shared" si="171"/>
        <v>0</v>
      </c>
      <c r="AJQ8" s="9"/>
      <c r="AJR8" s="243"/>
      <c r="AJS8" s="181">
        <v>158</v>
      </c>
      <c r="AJT8" s="251">
        <v>119</v>
      </c>
      <c r="AJU8" s="244">
        <v>1</v>
      </c>
      <c r="AJV8" s="157">
        <f t="shared" si="172"/>
        <v>1.8802000000000001</v>
      </c>
      <c r="AJW8" s="158">
        <v>950</v>
      </c>
      <c r="AJX8" s="159">
        <f t="shared" si="173"/>
        <v>1786.19</v>
      </c>
      <c r="AJY8" s="9"/>
      <c r="AJZ8" s="243"/>
      <c r="AKA8" s="181">
        <v>67</v>
      </c>
      <c r="AKB8" s="251">
        <v>204</v>
      </c>
      <c r="AKC8" s="244">
        <v>1</v>
      </c>
      <c r="AKD8" s="157">
        <f t="shared" si="174"/>
        <v>1.3668</v>
      </c>
      <c r="AKE8" s="158">
        <v>300</v>
      </c>
      <c r="AKF8" s="159">
        <f t="shared" si="175"/>
        <v>410.04</v>
      </c>
      <c r="AKG8" s="9"/>
      <c r="AKH8" s="154" t="s">
        <v>129</v>
      </c>
      <c r="AKI8" s="181">
        <v>246</v>
      </c>
      <c r="AKJ8" s="251">
        <v>121.5</v>
      </c>
      <c r="AKK8" s="244">
        <v>1</v>
      </c>
      <c r="AKL8" s="157">
        <f t="shared" si="176"/>
        <v>2.9888999999999997</v>
      </c>
      <c r="AKM8" s="158">
        <v>325</v>
      </c>
      <c r="AKN8" s="159">
        <f t="shared" si="177"/>
        <v>971.39249999999993</v>
      </c>
      <c r="AKO8" s="9"/>
      <c r="AKP8" s="243" t="s">
        <v>262</v>
      </c>
      <c r="AKQ8" s="181">
        <v>109</v>
      </c>
      <c r="AKR8" s="251">
        <v>113</v>
      </c>
      <c r="AKS8" s="244">
        <v>3</v>
      </c>
      <c r="AKT8" s="157">
        <f t="shared" si="178"/>
        <v>3.6951000000000001</v>
      </c>
      <c r="AKU8" s="158">
        <v>850</v>
      </c>
      <c r="AKV8" s="159">
        <f t="shared" si="179"/>
        <v>3140.835</v>
      </c>
      <c r="AKW8" s="9"/>
      <c r="AKX8" s="243" t="s">
        <v>202</v>
      </c>
      <c r="AKY8" s="181">
        <v>356</v>
      </c>
      <c r="AKZ8" s="251">
        <v>100</v>
      </c>
      <c r="ALA8" s="244">
        <v>1</v>
      </c>
      <c r="ALB8" s="157">
        <f t="shared" si="180"/>
        <v>3.56</v>
      </c>
      <c r="ALC8" s="158">
        <v>400</v>
      </c>
      <c r="ALD8" s="159">
        <f t="shared" si="181"/>
        <v>1424</v>
      </c>
      <c r="ALE8" s="9"/>
      <c r="ALF8" s="243"/>
      <c r="ALG8" s="181">
        <v>178</v>
      </c>
      <c r="ALH8" s="251">
        <v>110</v>
      </c>
      <c r="ALI8" s="244">
        <v>1</v>
      </c>
      <c r="ALJ8" s="157">
        <f t="shared" si="182"/>
        <v>1.9580000000000002</v>
      </c>
      <c r="ALK8" s="158">
        <v>630</v>
      </c>
      <c r="ALL8" s="159">
        <f t="shared" si="183"/>
        <v>1233.5400000000002</v>
      </c>
      <c r="ALM8" s="9"/>
      <c r="ALN8" s="243"/>
      <c r="ALO8" s="181">
        <v>103</v>
      </c>
      <c r="ALP8" s="251">
        <v>110</v>
      </c>
      <c r="ALQ8" s="244">
        <v>1</v>
      </c>
      <c r="ALR8" s="157">
        <f t="shared" si="184"/>
        <v>1.133</v>
      </c>
      <c r="ALS8" s="158">
        <v>630</v>
      </c>
      <c r="ALT8" s="159">
        <f t="shared" si="185"/>
        <v>713.79</v>
      </c>
      <c r="ALU8" s="9"/>
      <c r="ALV8" s="243"/>
      <c r="ALW8" s="181"/>
      <c r="ALX8" s="251"/>
      <c r="ALY8" s="244"/>
      <c r="ALZ8" s="157">
        <f t="shared" si="186"/>
        <v>0</v>
      </c>
      <c r="AMA8" s="158"/>
      <c r="AMB8" s="159">
        <f t="shared" si="187"/>
        <v>0</v>
      </c>
      <c r="AMC8" s="9"/>
      <c r="AMD8" s="243" t="s">
        <v>263</v>
      </c>
      <c r="AME8" s="331">
        <v>70</v>
      </c>
      <c r="AMF8" s="220">
        <v>89</v>
      </c>
      <c r="AMG8" s="332">
        <v>3</v>
      </c>
      <c r="AMH8" s="157">
        <f t="shared" si="188"/>
        <v>3</v>
      </c>
      <c r="AMI8" s="158">
        <v>550</v>
      </c>
      <c r="AMJ8" s="159">
        <f t="shared" si="189"/>
        <v>1650</v>
      </c>
      <c r="AMK8" s="9"/>
      <c r="AML8" s="243"/>
      <c r="AMM8" s="280">
        <v>280.5</v>
      </c>
      <c r="AMN8" s="280">
        <v>136</v>
      </c>
      <c r="AMO8" s="280">
        <v>1</v>
      </c>
      <c r="AMP8" s="157">
        <f t="shared" si="190"/>
        <v>3.8148</v>
      </c>
      <c r="AMQ8" s="178">
        <v>615</v>
      </c>
      <c r="AMR8" s="159">
        <f t="shared" si="191"/>
        <v>2346.1019999999999</v>
      </c>
      <c r="AMS8" s="9"/>
      <c r="AMT8" s="243"/>
      <c r="AMU8" s="181">
        <v>91</v>
      </c>
      <c r="AMV8" s="251">
        <v>182</v>
      </c>
      <c r="AMW8" s="244">
        <v>1</v>
      </c>
      <c r="AMX8" s="157">
        <f t="shared" si="192"/>
        <v>1.6562000000000001</v>
      </c>
      <c r="AMY8" s="158"/>
      <c r="AMZ8" s="159">
        <f t="shared" si="193"/>
        <v>0</v>
      </c>
      <c r="ANA8" s="9"/>
      <c r="ANB8" s="243"/>
      <c r="ANC8" s="181"/>
      <c r="AND8" s="251"/>
      <c r="ANE8" s="244"/>
      <c r="ANF8" s="157">
        <f t="shared" si="194"/>
        <v>0</v>
      </c>
      <c r="ANG8" s="158"/>
      <c r="ANH8" s="159">
        <f t="shared" si="195"/>
        <v>0</v>
      </c>
      <c r="ANI8" s="9"/>
      <c r="ANJ8" s="243"/>
      <c r="ANK8" s="181"/>
      <c r="ANL8" s="251"/>
      <c r="ANM8" s="244"/>
      <c r="ANN8" s="157">
        <f t="shared" si="196"/>
        <v>0</v>
      </c>
      <c r="ANO8" s="158"/>
      <c r="ANP8" s="159">
        <f t="shared" si="197"/>
        <v>0</v>
      </c>
      <c r="ANQ8" s="9"/>
      <c r="ANR8" s="243"/>
      <c r="ANS8" s="181"/>
      <c r="ANT8" s="251"/>
      <c r="ANU8" s="244"/>
      <c r="ANV8" s="157">
        <f t="shared" si="198"/>
        <v>0</v>
      </c>
      <c r="ANW8" s="158"/>
      <c r="ANX8" s="159">
        <f t="shared" si="199"/>
        <v>0</v>
      </c>
      <c r="ANY8" s="9"/>
      <c r="ANZ8" s="243"/>
      <c r="AOA8" s="181"/>
      <c r="AOB8" s="251"/>
      <c r="AOC8" s="244"/>
      <c r="AOD8" s="157">
        <f t="shared" si="200"/>
        <v>0</v>
      </c>
      <c r="AOE8" s="158"/>
      <c r="AOF8" s="159">
        <f t="shared" si="201"/>
        <v>0</v>
      </c>
      <c r="AOG8" s="9"/>
      <c r="AOH8" s="243"/>
      <c r="AOI8" s="181"/>
      <c r="AOJ8" s="251"/>
      <c r="AOK8" s="244"/>
      <c r="AOL8" s="157">
        <f t="shared" si="202"/>
        <v>0</v>
      </c>
      <c r="AOM8" s="158"/>
      <c r="AON8" s="159">
        <f t="shared" si="203"/>
        <v>0</v>
      </c>
      <c r="AOO8" s="9"/>
      <c r="AOP8" s="243"/>
      <c r="AOQ8" s="181"/>
      <c r="AOR8" s="251"/>
      <c r="AOS8" s="244"/>
      <c r="AOT8" s="157">
        <f t="shared" si="204"/>
        <v>0</v>
      </c>
      <c r="AOU8" s="158"/>
      <c r="AOV8" s="159">
        <f t="shared" si="205"/>
        <v>0</v>
      </c>
      <c r="AOW8" s="9"/>
      <c r="AOX8" s="243"/>
      <c r="AOY8" s="181"/>
      <c r="AOZ8" s="251"/>
      <c r="APA8" s="244"/>
      <c r="APB8" s="157">
        <f t="shared" si="206"/>
        <v>0</v>
      </c>
      <c r="APC8" s="158"/>
      <c r="APD8" s="159">
        <f t="shared" si="207"/>
        <v>0</v>
      </c>
      <c r="APE8" s="9"/>
      <c r="APF8" s="243"/>
      <c r="APG8" s="181"/>
      <c r="APH8" s="251"/>
      <c r="API8" s="244"/>
      <c r="APJ8" s="157">
        <f t="shared" si="208"/>
        <v>0</v>
      </c>
      <c r="APK8" s="158"/>
      <c r="APL8" s="159">
        <f t="shared" si="209"/>
        <v>0</v>
      </c>
      <c r="APM8" s="9"/>
      <c r="APN8" s="243"/>
      <c r="APO8" s="181"/>
      <c r="APP8" s="251"/>
      <c r="APQ8" s="244"/>
      <c r="APR8" s="157">
        <f t="shared" si="210"/>
        <v>0</v>
      </c>
      <c r="APS8" s="158"/>
      <c r="APT8" s="159">
        <f t="shared" si="211"/>
        <v>0</v>
      </c>
      <c r="APU8" s="9"/>
      <c r="APV8" s="243"/>
      <c r="APW8" s="181"/>
      <c r="APX8" s="251"/>
      <c r="APY8" s="244"/>
      <c r="APZ8" s="157">
        <f t="shared" si="212"/>
        <v>0</v>
      </c>
      <c r="AQA8" s="158"/>
      <c r="AQB8" s="159">
        <f t="shared" si="213"/>
        <v>0</v>
      </c>
      <c r="AQC8" s="9"/>
      <c r="AQD8" s="243"/>
      <c r="AQE8" s="181"/>
      <c r="AQF8" s="251"/>
      <c r="AQG8" s="244"/>
      <c r="AQH8" s="157">
        <f t="shared" si="214"/>
        <v>0</v>
      </c>
      <c r="AQI8" s="158"/>
      <c r="AQJ8" s="159">
        <f t="shared" si="215"/>
        <v>0</v>
      </c>
      <c r="AQK8" s="9"/>
      <c r="AQL8" s="243"/>
      <c r="AQM8" s="181"/>
      <c r="AQN8" s="251"/>
      <c r="AQO8" s="244"/>
      <c r="AQP8" s="157">
        <f t="shared" si="216"/>
        <v>0</v>
      </c>
      <c r="AQQ8" s="158"/>
      <c r="AQR8" s="159">
        <f t="shared" si="217"/>
        <v>0</v>
      </c>
      <c r="AQS8" s="9"/>
      <c r="AQT8" s="243"/>
      <c r="AQU8" s="181"/>
      <c r="AQV8" s="251"/>
      <c r="AQW8" s="244"/>
      <c r="AQX8" s="157">
        <f t="shared" si="218"/>
        <v>0</v>
      </c>
      <c r="AQY8" s="158"/>
      <c r="AQZ8" s="159">
        <f t="shared" si="219"/>
        <v>0</v>
      </c>
      <c r="ARA8" s="9"/>
      <c r="ARB8" s="243"/>
      <c r="ARC8" s="181"/>
      <c r="ARD8" s="251"/>
      <c r="ARE8" s="244"/>
      <c r="ARF8" s="157">
        <f t="shared" si="220"/>
        <v>0</v>
      </c>
      <c r="ARG8" s="158"/>
      <c r="ARH8" s="159">
        <f t="shared" si="221"/>
        <v>0</v>
      </c>
      <c r="ARI8" s="9"/>
      <c r="ARJ8" s="243"/>
      <c r="ARK8" s="181"/>
      <c r="ARL8" s="251"/>
      <c r="ARM8" s="244"/>
      <c r="ARN8" s="157">
        <f t="shared" si="222"/>
        <v>0</v>
      </c>
      <c r="ARO8" s="158"/>
      <c r="ARP8" s="159">
        <f t="shared" si="223"/>
        <v>0</v>
      </c>
      <c r="ARQ8" s="9"/>
      <c r="ARR8" s="243"/>
      <c r="ARS8" s="181"/>
      <c r="ART8" s="251"/>
      <c r="ARU8" s="244"/>
      <c r="ARV8" s="157">
        <f t="shared" si="224"/>
        <v>0</v>
      </c>
      <c r="ARW8" s="158"/>
      <c r="ARX8" s="159">
        <f t="shared" si="225"/>
        <v>0</v>
      </c>
      <c r="ARY8" s="9"/>
      <c r="ARZ8" s="243"/>
      <c r="ASA8" s="181"/>
      <c r="ASB8" s="251"/>
      <c r="ASC8" s="244"/>
      <c r="ASD8" s="157">
        <f t="shared" si="226"/>
        <v>0</v>
      </c>
      <c r="ASE8" s="158"/>
      <c r="ASF8" s="159">
        <f t="shared" si="227"/>
        <v>0</v>
      </c>
      <c r="ASG8" s="9"/>
      <c r="ASH8" s="243"/>
      <c r="ASI8" s="181"/>
      <c r="ASJ8" s="251"/>
      <c r="ASK8" s="244"/>
      <c r="ASL8" s="157">
        <f t="shared" si="228"/>
        <v>0</v>
      </c>
      <c r="ASM8" s="158"/>
      <c r="ASN8" s="159">
        <f t="shared" si="229"/>
        <v>0</v>
      </c>
      <c r="ASO8" s="9"/>
      <c r="ASP8" s="243"/>
      <c r="ASQ8" s="181"/>
      <c r="ASR8" s="251"/>
      <c r="ASS8" s="244"/>
      <c r="AST8" s="157">
        <f t="shared" si="230"/>
        <v>0</v>
      </c>
      <c r="ASU8" s="158"/>
      <c r="ASV8" s="159">
        <f t="shared" si="231"/>
        <v>0</v>
      </c>
      <c r="ASW8" s="9"/>
      <c r="ASX8" s="243"/>
      <c r="ASY8" s="181"/>
      <c r="ASZ8" s="251"/>
      <c r="ATA8" s="244"/>
      <c r="ATB8" s="157">
        <f t="shared" si="232"/>
        <v>0</v>
      </c>
      <c r="ATC8" s="158"/>
      <c r="ATD8" s="159">
        <f t="shared" si="233"/>
        <v>0</v>
      </c>
      <c r="ATE8" s="9"/>
      <c r="ATF8" s="243"/>
      <c r="ATG8" s="181"/>
      <c r="ATH8" s="251"/>
      <c r="ATI8" s="244"/>
      <c r="ATJ8" s="157">
        <f t="shared" si="234"/>
        <v>0</v>
      </c>
      <c r="ATK8" s="158"/>
      <c r="ATL8" s="159">
        <f t="shared" si="235"/>
        <v>0</v>
      </c>
      <c r="ATM8" s="9"/>
      <c r="ATN8" s="243"/>
      <c r="ATO8" s="181"/>
      <c r="ATP8" s="251"/>
      <c r="ATQ8" s="244"/>
      <c r="ATR8" s="157">
        <f t="shared" si="236"/>
        <v>0</v>
      </c>
      <c r="ATS8" s="158"/>
      <c r="ATT8" s="159">
        <f t="shared" si="237"/>
        <v>0</v>
      </c>
      <c r="ATU8" s="9"/>
      <c r="ATV8" s="243"/>
      <c r="ATW8" s="181"/>
      <c r="ATX8" s="251"/>
      <c r="ATY8" s="244"/>
      <c r="ATZ8" s="157">
        <f t="shared" si="238"/>
        <v>0</v>
      </c>
      <c r="AUA8" s="158"/>
      <c r="AUB8" s="159">
        <f t="shared" si="239"/>
        <v>0</v>
      </c>
      <c r="AUC8" s="9"/>
      <c r="AUD8" s="243"/>
      <c r="AUE8" s="181"/>
      <c r="AUF8" s="251"/>
      <c r="AUG8" s="244"/>
      <c r="AUH8" s="157">
        <f t="shared" si="240"/>
        <v>0</v>
      </c>
      <c r="AUI8" s="158"/>
      <c r="AUJ8" s="159">
        <f t="shared" si="241"/>
        <v>0</v>
      </c>
      <c r="AUK8" s="9"/>
      <c r="AUL8" s="243"/>
      <c r="AUM8" s="181"/>
      <c r="AUN8" s="251"/>
      <c r="AUO8" s="244"/>
      <c r="AUP8" s="157">
        <f t="shared" si="242"/>
        <v>0</v>
      </c>
      <c r="AUQ8" s="158"/>
      <c r="AUR8" s="159">
        <f t="shared" si="243"/>
        <v>0</v>
      </c>
      <c r="AUS8" s="9"/>
      <c r="AUT8" s="243"/>
      <c r="AUU8" s="181"/>
      <c r="AUV8" s="251"/>
      <c r="AUW8" s="244"/>
      <c r="AUX8" s="157">
        <f t="shared" si="244"/>
        <v>0</v>
      </c>
      <c r="AUY8" s="158"/>
      <c r="AUZ8" s="159">
        <f t="shared" si="245"/>
        <v>0</v>
      </c>
      <c r="AVA8" s="9"/>
      <c r="AVB8" s="243"/>
      <c r="AVC8" s="181"/>
      <c r="AVD8" s="251"/>
      <c r="AVE8" s="244"/>
      <c r="AVF8" s="157">
        <f t="shared" si="246"/>
        <v>0</v>
      </c>
      <c r="AVG8" s="158"/>
      <c r="AVH8" s="159">
        <f t="shared" si="247"/>
        <v>0</v>
      </c>
      <c r="AVI8" s="9"/>
      <c r="AVJ8" s="243"/>
      <c r="AVK8" s="181"/>
      <c r="AVL8" s="251"/>
      <c r="AVM8" s="244"/>
      <c r="AVN8" s="157">
        <f t="shared" si="248"/>
        <v>0</v>
      </c>
      <c r="AVO8" s="158"/>
      <c r="AVP8" s="159">
        <f t="shared" si="249"/>
        <v>0</v>
      </c>
      <c r="AVQ8" s="9"/>
      <c r="AVR8" s="243"/>
      <c r="AVS8" s="181"/>
      <c r="AVT8" s="251"/>
      <c r="AVU8" s="244"/>
      <c r="AVV8" s="157">
        <f t="shared" si="250"/>
        <v>0</v>
      </c>
      <c r="AVW8" s="158"/>
      <c r="AVX8" s="159">
        <f t="shared" si="251"/>
        <v>0</v>
      </c>
      <c r="AVY8" s="9"/>
      <c r="AVZ8" s="243"/>
      <c r="AWA8" s="181"/>
      <c r="AWB8" s="251"/>
      <c r="AWC8" s="244"/>
      <c r="AWD8" s="157">
        <f t="shared" si="252"/>
        <v>0</v>
      </c>
      <c r="AWE8" s="158"/>
      <c r="AWF8" s="159">
        <f t="shared" si="253"/>
        <v>0</v>
      </c>
      <c r="AWG8" s="9"/>
      <c r="AWH8" s="243"/>
      <c r="AWI8" s="181"/>
      <c r="AWJ8" s="251"/>
      <c r="AWK8" s="244"/>
      <c r="AWL8" s="157">
        <f t="shared" si="254"/>
        <v>0</v>
      </c>
      <c r="AWM8" s="158"/>
      <c r="AWN8" s="159">
        <f t="shared" si="255"/>
        <v>0</v>
      </c>
      <c r="AWO8" s="9"/>
      <c r="AWP8" s="243"/>
      <c r="AWQ8" s="181"/>
      <c r="AWR8" s="251"/>
      <c r="AWS8" s="244"/>
      <c r="AWT8" s="157">
        <f t="shared" si="256"/>
        <v>0</v>
      </c>
      <c r="AWU8" s="158"/>
      <c r="AWV8" s="159">
        <f t="shared" si="257"/>
        <v>0</v>
      </c>
      <c r="AWW8" s="9"/>
      <c r="AWX8" s="243"/>
      <c r="AWY8" s="181"/>
      <c r="AWZ8" s="251"/>
      <c r="AXA8" s="244"/>
      <c r="AXB8" s="157">
        <f t="shared" si="258"/>
        <v>0</v>
      </c>
      <c r="AXC8" s="158"/>
      <c r="AXD8" s="159">
        <f t="shared" si="259"/>
        <v>0</v>
      </c>
      <c r="AXE8" s="9"/>
      <c r="AXF8" s="243"/>
      <c r="AXG8" s="181"/>
      <c r="AXH8" s="251"/>
      <c r="AXI8" s="244"/>
      <c r="AXJ8" s="157">
        <f t="shared" si="260"/>
        <v>0</v>
      </c>
      <c r="AXK8" s="158"/>
      <c r="AXL8" s="159">
        <f t="shared" si="261"/>
        <v>0</v>
      </c>
      <c r="AXM8" s="9"/>
      <c r="AXN8" s="243"/>
      <c r="AXO8" s="181"/>
      <c r="AXP8" s="251"/>
      <c r="AXQ8" s="244"/>
      <c r="AXR8" s="157">
        <f t="shared" si="262"/>
        <v>0</v>
      </c>
      <c r="AXS8" s="158"/>
      <c r="AXT8" s="159">
        <f t="shared" si="263"/>
        <v>0</v>
      </c>
      <c r="AXU8" s="9"/>
      <c r="AXV8" s="243"/>
      <c r="AXW8" s="181"/>
      <c r="AXX8" s="251"/>
      <c r="AXY8" s="244"/>
      <c r="AXZ8" s="157">
        <f t="shared" si="264"/>
        <v>0</v>
      </c>
      <c r="AYA8" s="158"/>
      <c r="AYB8" s="159">
        <f t="shared" si="265"/>
        <v>0</v>
      </c>
      <c r="AYC8" s="9"/>
      <c r="AYD8" s="243"/>
      <c r="AYE8" s="181"/>
      <c r="AYF8" s="251"/>
      <c r="AYG8" s="244"/>
      <c r="AYH8" s="157">
        <f t="shared" si="266"/>
        <v>0</v>
      </c>
      <c r="AYI8" s="158"/>
      <c r="AYJ8" s="159">
        <f t="shared" si="267"/>
        <v>0</v>
      </c>
      <c r="AYK8" s="9"/>
      <c r="AYL8" s="243"/>
      <c r="AYM8" s="181"/>
      <c r="AYN8" s="251"/>
      <c r="AYO8" s="244"/>
      <c r="AYP8" s="157">
        <f t="shared" si="268"/>
        <v>0</v>
      </c>
      <c r="AYQ8" s="158"/>
      <c r="AYR8" s="159">
        <f t="shared" si="269"/>
        <v>0</v>
      </c>
      <c r="AYS8" s="9"/>
      <c r="AYT8" s="243"/>
      <c r="AYU8" s="181"/>
      <c r="AYV8" s="251"/>
      <c r="AYW8" s="244"/>
      <c r="AYX8" s="157">
        <f t="shared" si="270"/>
        <v>0</v>
      </c>
      <c r="AYY8" s="158"/>
      <c r="AYZ8" s="159">
        <f t="shared" si="271"/>
        <v>0</v>
      </c>
      <c r="AZA8" s="9"/>
      <c r="AZB8" s="243"/>
      <c r="AZC8" s="181"/>
      <c r="AZD8" s="251"/>
      <c r="AZE8" s="244"/>
      <c r="AZF8" s="157">
        <f t="shared" si="272"/>
        <v>0</v>
      </c>
      <c r="AZG8" s="158"/>
      <c r="AZH8" s="159">
        <f t="shared" si="273"/>
        <v>0</v>
      </c>
      <c r="AZI8" s="9"/>
      <c r="AZJ8" s="243"/>
      <c r="AZK8" s="181"/>
      <c r="AZL8" s="251"/>
      <c r="AZM8" s="244"/>
      <c r="AZN8" s="157">
        <f t="shared" si="274"/>
        <v>0</v>
      </c>
      <c r="AZO8" s="158"/>
      <c r="AZP8" s="159">
        <f t="shared" si="275"/>
        <v>0</v>
      </c>
      <c r="AZQ8" s="9"/>
      <c r="AZR8" s="243"/>
      <c r="AZS8" s="181"/>
      <c r="AZT8" s="251"/>
      <c r="AZU8" s="244"/>
      <c r="AZV8" s="157">
        <f t="shared" si="276"/>
        <v>0</v>
      </c>
      <c r="AZW8" s="158"/>
      <c r="AZX8" s="159">
        <f t="shared" si="277"/>
        <v>0</v>
      </c>
      <c r="AZY8" s="9"/>
      <c r="AZZ8" s="243"/>
      <c r="BAA8" s="181"/>
      <c r="BAB8" s="251"/>
      <c r="BAC8" s="244"/>
      <c r="BAD8" s="157">
        <f t="shared" si="278"/>
        <v>0</v>
      </c>
      <c r="BAE8" s="158"/>
      <c r="BAF8" s="159">
        <f t="shared" si="279"/>
        <v>0</v>
      </c>
      <c r="BAG8" s="9"/>
      <c r="BAH8" s="243"/>
      <c r="BAI8" s="181"/>
      <c r="BAJ8" s="251"/>
      <c r="BAK8" s="244"/>
      <c r="BAL8" s="157">
        <f t="shared" si="280"/>
        <v>0</v>
      </c>
      <c r="BAM8" s="158"/>
      <c r="BAN8" s="159">
        <f t="shared" si="281"/>
        <v>0</v>
      </c>
      <c r="BAO8" s="9"/>
      <c r="BAP8" s="243"/>
      <c r="BAQ8" s="181"/>
      <c r="BAR8" s="251"/>
      <c r="BAS8" s="244"/>
      <c r="BAT8" s="157">
        <f t="shared" si="282"/>
        <v>0</v>
      </c>
      <c r="BAU8" s="158"/>
      <c r="BAV8" s="159">
        <f t="shared" si="283"/>
        <v>0</v>
      </c>
      <c r="BAW8" s="9"/>
      <c r="BAX8" s="243"/>
      <c r="BAY8" s="181"/>
      <c r="BAZ8" s="251"/>
      <c r="BBA8" s="244"/>
      <c r="BBB8" s="157">
        <f t="shared" si="284"/>
        <v>0</v>
      </c>
      <c r="BBC8" s="158"/>
      <c r="BBD8" s="159">
        <f t="shared" si="285"/>
        <v>0</v>
      </c>
      <c r="BBE8" s="9"/>
      <c r="BBF8" s="243"/>
      <c r="BBG8" s="181"/>
      <c r="BBH8" s="251"/>
      <c r="BBI8" s="244"/>
      <c r="BBJ8" s="157">
        <f t="shared" si="286"/>
        <v>0</v>
      </c>
      <c r="BBK8" s="158"/>
      <c r="BBL8" s="159">
        <f t="shared" si="287"/>
        <v>0</v>
      </c>
      <c r="BBM8" s="9"/>
      <c r="BBN8" s="243"/>
      <c r="BBO8" s="181"/>
      <c r="BBP8" s="251"/>
      <c r="BBQ8" s="244"/>
      <c r="BBR8" s="157">
        <f t="shared" si="288"/>
        <v>0</v>
      </c>
      <c r="BBS8" s="158"/>
      <c r="BBT8" s="159">
        <f t="shared" si="289"/>
        <v>0</v>
      </c>
      <c r="BBU8" s="9"/>
      <c r="BBV8" s="243"/>
      <c r="BBW8" s="181"/>
      <c r="BBX8" s="251"/>
      <c r="BBY8" s="244"/>
      <c r="BBZ8" s="157">
        <f t="shared" si="290"/>
        <v>0</v>
      </c>
      <c r="BCA8" s="158"/>
      <c r="BCB8" s="159">
        <f t="shared" si="291"/>
        <v>0</v>
      </c>
      <c r="BCC8" s="9"/>
      <c r="BCD8" s="243"/>
      <c r="BCE8" s="181"/>
      <c r="BCF8" s="251"/>
      <c r="BCG8" s="244"/>
      <c r="BCH8" s="157">
        <f t="shared" si="292"/>
        <v>0</v>
      </c>
      <c r="BCI8" s="158"/>
      <c r="BCJ8" s="159">
        <f t="shared" si="293"/>
        <v>0</v>
      </c>
      <c r="BCK8" s="9"/>
      <c r="BCL8" s="243"/>
      <c r="BCM8" s="181"/>
      <c r="BCN8" s="251"/>
      <c r="BCO8" s="244"/>
      <c r="BCP8" s="157">
        <f t="shared" si="294"/>
        <v>0</v>
      </c>
      <c r="BCQ8" s="158"/>
      <c r="BCR8" s="159">
        <f t="shared" si="295"/>
        <v>0</v>
      </c>
      <c r="BCS8" s="9"/>
      <c r="BCT8" s="243"/>
      <c r="BCU8" s="181"/>
      <c r="BCV8" s="251"/>
      <c r="BCW8" s="244"/>
      <c r="BCX8" s="157">
        <f t="shared" si="296"/>
        <v>0</v>
      </c>
      <c r="BCY8" s="158"/>
      <c r="BCZ8" s="159">
        <f t="shared" si="297"/>
        <v>0</v>
      </c>
      <c r="BDA8" s="9"/>
      <c r="BDB8" s="243"/>
      <c r="BDC8" s="181"/>
      <c r="BDD8" s="251"/>
      <c r="BDE8" s="244"/>
      <c r="BDF8" s="157">
        <f t="shared" si="298"/>
        <v>0</v>
      </c>
      <c r="BDG8" s="158"/>
      <c r="BDH8" s="159">
        <f t="shared" si="299"/>
        <v>0</v>
      </c>
      <c r="BDI8" s="9"/>
      <c r="BDJ8" s="243"/>
      <c r="BDK8" s="181"/>
      <c r="BDL8" s="251"/>
      <c r="BDM8" s="244"/>
      <c r="BDN8" s="157">
        <f t="shared" si="300"/>
        <v>0</v>
      </c>
      <c r="BDO8" s="158"/>
      <c r="BDP8" s="159">
        <f t="shared" si="301"/>
        <v>0</v>
      </c>
      <c r="BDQ8" s="9"/>
      <c r="BDR8" s="243"/>
      <c r="BDS8" s="181"/>
      <c r="BDT8" s="251"/>
      <c r="BDU8" s="244"/>
      <c r="BDV8" s="157">
        <f t="shared" si="302"/>
        <v>0</v>
      </c>
      <c r="BDW8" s="158"/>
      <c r="BDX8" s="159">
        <f t="shared" si="303"/>
        <v>0</v>
      </c>
      <c r="BDY8" s="9"/>
      <c r="BDZ8" s="243"/>
      <c r="BEA8" s="181"/>
      <c r="BEB8" s="251"/>
      <c r="BEC8" s="244"/>
      <c r="BED8" s="157">
        <f t="shared" si="304"/>
        <v>0</v>
      </c>
      <c r="BEE8" s="158"/>
      <c r="BEF8" s="159">
        <f t="shared" si="305"/>
        <v>0</v>
      </c>
      <c r="BEG8" s="9"/>
      <c r="BEH8" s="243"/>
      <c r="BEI8" s="181"/>
      <c r="BEJ8" s="251"/>
      <c r="BEK8" s="244"/>
      <c r="BEL8" s="157">
        <f t="shared" si="306"/>
        <v>0</v>
      </c>
      <c r="BEM8" s="158"/>
      <c r="BEN8" s="159">
        <f t="shared" si="307"/>
        <v>0</v>
      </c>
      <c r="BEO8" s="9"/>
      <c r="BEP8" s="243"/>
      <c r="BEQ8" s="181"/>
      <c r="BER8" s="251"/>
      <c r="BES8" s="244"/>
      <c r="BET8" s="157">
        <f t="shared" si="308"/>
        <v>0</v>
      </c>
      <c r="BEU8" s="158"/>
      <c r="BEV8" s="159">
        <f t="shared" si="309"/>
        <v>0</v>
      </c>
      <c r="BEW8" s="9"/>
      <c r="BEX8" s="243"/>
      <c r="BEY8" s="181"/>
      <c r="BEZ8" s="251"/>
      <c r="BFA8" s="244"/>
      <c r="BFB8" s="157">
        <f t="shared" si="310"/>
        <v>0</v>
      </c>
      <c r="BFC8" s="158"/>
      <c r="BFD8" s="159">
        <f t="shared" si="311"/>
        <v>0</v>
      </c>
      <c r="BFE8" s="9"/>
      <c r="BFF8" s="243"/>
      <c r="BFG8" s="181"/>
      <c r="BFH8" s="251"/>
      <c r="BFI8" s="244"/>
      <c r="BFJ8" s="157">
        <f t="shared" si="312"/>
        <v>0</v>
      </c>
      <c r="BFK8" s="158"/>
      <c r="BFL8" s="159">
        <f t="shared" si="313"/>
        <v>0</v>
      </c>
      <c r="BFM8" s="9"/>
      <c r="BFN8" s="243"/>
      <c r="BFO8" s="181"/>
      <c r="BFP8" s="251"/>
      <c r="BFQ8" s="244"/>
      <c r="BFR8" s="157">
        <f t="shared" si="314"/>
        <v>0</v>
      </c>
      <c r="BFS8" s="158"/>
      <c r="BFT8" s="159">
        <f t="shared" si="315"/>
        <v>0</v>
      </c>
      <c r="BFU8" s="9"/>
      <c r="BFV8" s="243"/>
      <c r="BFW8" s="181"/>
      <c r="BFX8" s="251"/>
      <c r="BFY8" s="244"/>
      <c r="BFZ8" s="157">
        <f t="shared" si="316"/>
        <v>0</v>
      </c>
      <c r="BGA8" s="158"/>
      <c r="BGB8" s="159">
        <f t="shared" si="317"/>
        <v>0</v>
      </c>
      <c r="BGC8" s="9"/>
      <c r="BGD8" s="243"/>
      <c r="BGE8" s="181"/>
      <c r="BGF8" s="251"/>
      <c r="BGG8" s="244"/>
      <c r="BGH8" s="157">
        <f t="shared" si="318"/>
        <v>0</v>
      </c>
      <c r="BGI8" s="158"/>
      <c r="BGJ8" s="159">
        <f t="shared" si="319"/>
        <v>0</v>
      </c>
      <c r="BGK8" s="9"/>
      <c r="BGL8" s="243"/>
      <c r="BGM8" s="181"/>
      <c r="BGN8" s="251"/>
      <c r="BGO8" s="244"/>
      <c r="BGP8" s="157">
        <f t="shared" si="320"/>
        <v>0</v>
      </c>
      <c r="BGQ8" s="158"/>
      <c r="BGR8" s="159">
        <f t="shared" si="321"/>
        <v>0</v>
      </c>
      <c r="BGS8" s="9"/>
      <c r="BGT8" s="243"/>
      <c r="BGU8" s="181"/>
      <c r="BGV8" s="251"/>
      <c r="BGW8" s="244"/>
      <c r="BGX8" s="157">
        <f t="shared" si="322"/>
        <v>0</v>
      </c>
      <c r="BGY8" s="158"/>
      <c r="BGZ8" s="159">
        <f t="shared" si="323"/>
        <v>0</v>
      </c>
      <c r="BHA8" s="9"/>
      <c r="BHB8" s="243"/>
      <c r="BHC8" s="181"/>
      <c r="BHD8" s="251"/>
      <c r="BHE8" s="244"/>
      <c r="BHF8" s="157">
        <f t="shared" si="324"/>
        <v>0</v>
      </c>
      <c r="BHG8" s="158"/>
      <c r="BHH8" s="159">
        <f t="shared" si="325"/>
        <v>0</v>
      </c>
      <c r="BHI8" s="9"/>
      <c r="BHJ8" s="243"/>
      <c r="BHK8" s="181"/>
      <c r="BHL8" s="251"/>
      <c r="BHM8" s="244"/>
      <c r="BHN8" s="157">
        <f t="shared" si="326"/>
        <v>0</v>
      </c>
      <c r="BHO8" s="158"/>
      <c r="BHP8" s="159">
        <f t="shared" si="327"/>
        <v>0</v>
      </c>
      <c r="BHQ8" s="9"/>
      <c r="BHR8" s="243"/>
      <c r="BHS8" s="181"/>
      <c r="BHT8" s="251"/>
      <c r="BHU8" s="244"/>
      <c r="BHV8" s="157">
        <f t="shared" si="328"/>
        <v>0</v>
      </c>
      <c r="BHW8" s="158"/>
      <c r="BHX8" s="159">
        <f t="shared" si="329"/>
        <v>0</v>
      </c>
      <c r="BHY8" s="9"/>
      <c r="BHZ8" s="243"/>
      <c r="BIA8" s="181"/>
      <c r="BIB8" s="251"/>
      <c r="BIC8" s="244"/>
      <c r="BID8" s="157">
        <f t="shared" si="330"/>
        <v>0</v>
      </c>
      <c r="BIE8" s="158"/>
      <c r="BIF8" s="159">
        <f t="shared" si="331"/>
        <v>0</v>
      </c>
      <c r="BIG8" s="9"/>
      <c r="BIH8" s="243"/>
      <c r="BII8" s="181"/>
      <c r="BIJ8" s="251"/>
      <c r="BIK8" s="244"/>
      <c r="BIL8" s="157">
        <f t="shared" si="332"/>
        <v>0</v>
      </c>
      <c r="BIM8" s="158"/>
      <c r="BIN8" s="159">
        <f t="shared" si="333"/>
        <v>0</v>
      </c>
      <c r="BIO8" s="9"/>
      <c r="BIP8" s="243"/>
      <c r="BIQ8" s="181"/>
      <c r="BIR8" s="251"/>
      <c r="BIS8" s="244"/>
      <c r="BIT8" s="157">
        <f t="shared" si="334"/>
        <v>0</v>
      </c>
      <c r="BIU8" s="158"/>
      <c r="BIV8" s="159">
        <f t="shared" si="335"/>
        <v>0</v>
      </c>
      <c r="BIW8" s="9"/>
      <c r="BIX8" s="243"/>
      <c r="BIY8" s="181"/>
      <c r="BIZ8" s="251"/>
      <c r="BJA8" s="244"/>
      <c r="BJB8" s="157">
        <f t="shared" si="336"/>
        <v>0</v>
      </c>
      <c r="BJC8" s="158"/>
      <c r="BJD8" s="159">
        <f t="shared" si="337"/>
        <v>0</v>
      </c>
      <c r="BJE8" s="9"/>
      <c r="BJF8" s="243"/>
      <c r="BJG8" s="181"/>
      <c r="BJH8" s="251"/>
      <c r="BJI8" s="244"/>
      <c r="BJJ8" s="157">
        <f t="shared" si="338"/>
        <v>0</v>
      </c>
      <c r="BJK8" s="158"/>
      <c r="BJL8" s="159">
        <f t="shared" si="339"/>
        <v>0</v>
      </c>
      <c r="BJM8" s="9"/>
      <c r="BJN8" s="243"/>
      <c r="BJO8" s="181"/>
      <c r="BJP8" s="251"/>
      <c r="BJQ8" s="244"/>
      <c r="BJR8" s="157">
        <f t="shared" si="340"/>
        <v>0</v>
      </c>
      <c r="BJS8" s="158"/>
      <c r="BJT8" s="159">
        <f t="shared" si="341"/>
        <v>0</v>
      </c>
      <c r="BJU8" s="9"/>
    </row>
    <row r="9" spans="1:1633" ht="19.5" customHeight="1" thickTop="1" thickBot="1">
      <c r="A9" s="9"/>
      <c r="B9" s="223" t="s">
        <v>129</v>
      </c>
      <c r="C9" s="224">
        <v>80</v>
      </c>
      <c r="D9" s="128">
        <v>90</v>
      </c>
      <c r="E9" s="128">
        <v>2</v>
      </c>
      <c r="F9" s="119">
        <f t="shared" si="0"/>
        <v>1.44</v>
      </c>
      <c r="G9" s="128">
        <v>530</v>
      </c>
      <c r="H9" s="120">
        <f>IF(ISERROR(IF(ISERROR(F9),D9*E9,IF(G9=0,F9*#REF!,F9*G9))),D9*E9,IF(ISERROR(F9),D9*E9,IF(G9=0,F9*#REF!,F9*G9)))</f>
        <v>763.19999999999993</v>
      </c>
      <c r="I9" s="121"/>
      <c r="J9" s="225"/>
      <c r="K9" s="224">
        <v>110</v>
      </c>
      <c r="L9" s="128">
        <v>96</v>
      </c>
      <c r="M9" s="128">
        <v>1</v>
      </c>
      <c r="N9" s="119">
        <f t="shared" si="1"/>
        <v>1.056</v>
      </c>
      <c r="O9" s="128">
        <v>285</v>
      </c>
      <c r="P9" s="120">
        <f>IF(ISERROR(IF(ISERROR(N9),L9*M9,IF(O9=0,N9*#REF!,N9*O9))),L9*M9,IF(ISERROR(N9),L9*M9,IF(O9=0,N9*#REF!,N9*O9)))</f>
        <v>300.96000000000004</v>
      </c>
      <c r="Q9" s="121"/>
      <c r="R9" s="225" t="s">
        <v>264</v>
      </c>
      <c r="S9" s="224">
        <v>140</v>
      </c>
      <c r="T9" s="128">
        <v>145</v>
      </c>
      <c r="U9" s="128">
        <v>2</v>
      </c>
      <c r="V9" s="119">
        <f t="shared" si="2"/>
        <v>4.0599999999999996</v>
      </c>
      <c r="W9" s="128">
        <v>475</v>
      </c>
      <c r="X9" s="120">
        <f>IF(ISERROR(IF(ISERROR(V9),T9*U9,IF(W9=0,V9*#REF!,V9*W9))),T9*U9,IF(ISERROR(V9),T9*U9,IF(W9=0,V9*#REF!,V9*W9)))</f>
        <v>1928.4999999999998</v>
      </c>
      <c r="Y9" s="121"/>
      <c r="Z9" s="226" t="s">
        <v>265</v>
      </c>
      <c r="AA9" s="227">
        <v>100</v>
      </c>
      <c r="AB9" s="228">
        <v>100</v>
      </c>
      <c r="AC9" s="228">
        <v>1</v>
      </c>
      <c r="AD9" s="229">
        <f t="shared" si="3"/>
        <v>1</v>
      </c>
      <c r="AE9" s="228">
        <v>1300</v>
      </c>
      <c r="AF9" s="230">
        <f>IF(ISERROR(IF(ISERROR(AD9),AB9*AC9,IF(AE9=0,AD9*#REF!,AD9*AE9))),AB9*AC9,IF(ISERROR(AD9),AB9*AC9,IF(AE9=0,AD9*#REF!,AD9*AE9)))</f>
        <v>1300</v>
      </c>
      <c r="AG9" s="121"/>
      <c r="AH9" s="225" t="s">
        <v>266</v>
      </c>
      <c r="AI9" s="224">
        <v>440</v>
      </c>
      <c r="AJ9" s="128">
        <v>275</v>
      </c>
      <c r="AK9" s="128">
        <v>1</v>
      </c>
      <c r="AL9" s="119">
        <f t="shared" si="4"/>
        <v>12.1</v>
      </c>
      <c r="AM9" s="128">
        <v>450</v>
      </c>
      <c r="AN9" s="120">
        <f>IF(ISERROR(IF(ISERROR(AL9),AJ9*AK9,IF(AM9=0,AL9*#REF!,AL9*AM9))),AJ9*AK9,IF(ISERROR(AL9),AJ9*AK9,IF(AM9=0,AL9*#REF!,AL9*AM9)))</f>
        <v>5445</v>
      </c>
      <c r="AO9" s="121"/>
      <c r="AP9" s="231"/>
      <c r="AQ9" s="224">
        <v>119</v>
      </c>
      <c r="AR9" s="128">
        <v>140</v>
      </c>
      <c r="AS9" s="128">
        <v>1</v>
      </c>
      <c r="AT9" s="119">
        <f t="shared" si="5"/>
        <v>1.6659999999999999</v>
      </c>
      <c r="AU9" s="128">
        <v>580</v>
      </c>
      <c r="AV9" s="120">
        <f>IF(ISERROR(IF(ISERROR(AT9),AR9*AS9,IF(AU9=0,AT9*#REF!,AT9*AU9))),AR9*AS9,IF(ISERROR(AT9),AR9*AS9,IF(AU9=0,AT9*#REF!,AT9*AU9)))</f>
        <v>966.28</v>
      </c>
      <c r="AW9" s="124"/>
      <c r="AX9" s="225"/>
      <c r="AY9" s="224" t="s">
        <v>205</v>
      </c>
      <c r="AZ9" s="128"/>
      <c r="BA9" s="128"/>
      <c r="BB9" s="119" t="str">
        <f t="shared" si="6"/>
        <v xml:space="preserve"> </v>
      </c>
      <c r="BC9" s="128"/>
      <c r="BD9" s="120">
        <f>IF(ISERROR(IF(ISERROR(BB9),AZ9*BA9,IF(BC9=0,BB9*#REF!,BB9*BC9))),AZ9*BA9,IF(ISERROR(BB9),AZ9*BA9,IF(BC9=0,BB9*#REF!,BB9*BC9)))</f>
        <v>0</v>
      </c>
      <c r="BE9" s="124"/>
      <c r="BF9" s="231"/>
      <c r="BG9" s="224">
        <v>248</v>
      </c>
      <c r="BH9" s="128">
        <v>187</v>
      </c>
      <c r="BI9" s="128">
        <v>1</v>
      </c>
      <c r="BJ9" s="119">
        <f t="shared" si="7"/>
        <v>4.6375999999999999</v>
      </c>
      <c r="BK9" s="128">
        <v>525</v>
      </c>
      <c r="BL9" s="120">
        <f>IF(ISERROR(IF(ISERROR(BJ9),BH9*BI9,IF(BK9=0,BJ9*#REF!,BJ9*BK9))),BH9*BI9,IF(ISERROR(BJ9),BH9*BI9,IF(BK9=0,BJ9*#REF!,BJ9*BK9)))</f>
        <v>2434.7399999999998</v>
      </c>
      <c r="BM9" s="124"/>
      <c r="BN9" s="225"/>
      <c r="BO9" s="224" t="s">
        <v>205</v>
      </c>
      <c r="BP9" s="128"/>
      <c r="BQ9" s="128"/>
      <c r="BR9" s="119" t="str">
        <f t="shared" si="8"/>
        <v xml:space="preserve"> </v>
      </c>
      <c r="BS9" s="128"/>
      <c r="BT9" s="120">
        <f>IF(ISERROR(IF(ISERROR(BR9),BP9*BQ9,IF(BS9=0,BR9*#REF!,BR9*BS9))),BP9*BQ9,IF(ISERROR(BR9),BP9*BQ9,IF(BS9=0,BR9*#REF!,BR9*BS9)))</f>
        <v>0</v>
      </c>
      <c r="BU9" s="124"/>
      <c r="BV9" s="225"/>
      <c r="BW9" s="224">
        <v>199</v>
      </c>
      <c r="BX9" s="128">
        <v>162</v>
      </c>
      <c r="BY9" s="128">
        <v>1</v>
      </c>
      <c r="BZ9" s="119">
        <f t="shared" si="9"/>
        <v>3.2237999999999998</v>
      </c>
      <c r="CA9" s="128">
        <v>590</v>
      </c>
      <c r="CB9" s="120">
        <f>IF(ISERROR(IF(ISERROR(BZ9),BX9*BY9,IF(CA9=0,BZ9*#REF!,BZ9*CA9))),BX9*BY9,IF(ISERROR(BZ9),BX9*BY9,IF(CA9=0,BZ9*#REF!,BZ9*CA9)))</f>
        <v>1902.0419999999999</v>
      </c>
      <c r="CC9" s="124"/>
      <c r="CD9" s="231"/>
      <c r="CE9" s="224">
        <v>188</v>
      </c>
      <c r="CF9" s="128">
        <v>144</v>
      </c>
      <c r="CG9" s="128">
        <v>1</v>
      </c>
      <c r="CH9" s="119">
        <f t="shared" si="10"/>
        <v>2.7072000000000003</v>
      </c>
      <c r="CI9" s="128">
        <v>675</v>
      </c>
      <c r="CJ9" s="120">
        <f>IF(ISERROR(IF(ISERROR(CH9),CF9*CG9,IF(CI9=0,CH9*#REF!,CH9*CI9))),CF9*CG9,IF(ISERROR(CH9),CF9*CG9,IF(CI9=0,CH9*#REF!,CH9*CI9)))</f>
        <v>1827.3600000000001</v>
      </c>
      <c r="CK9" s="124"/>
      <c r="CL9" s="225" t="s">
        <v>267</v>
      </c>
      <c r="CM9" s="224">
        <v>90</v>
      </c>
      <c r="CN9" s="128">
        <v>120</v>
      </c>
      <c r="CO9" s="128">
        <v>1</v>
      </c>
      <c r="CP9" s="119">
        <f t="shared" si="11"/>
        <v>1.08</v>
      </c>
      <c r="CQ9" s="128">
        <v>150</v>
      </c>
      <c r="CR9" s="120">
        <f>IF(ISERROR(IF(ISERROR(CP9),CN9*CO9,IF(CQ9=0,CP9*#REF!,CP9*CQ9))),CN9*CO9,IF(ISERROR(CP9),CN9*CO9,IF(CQ9=0,CP9*#REF!,CP9*CQ9)))</f>
        <v>162</v>
      </c>
      <c r="CS9" s="124"/>
      <c r="CT9" s="225"/>
      <c r="CU9" s="224">
        <v>98</v>
      </c>
      <c r="CV9" s="128">
        <v>84</v>
      </c>
      <c r="CW9" s="128">
        <v>1</v>
      </c>
      <c r="CX9" s="119">
        <f t="shared" si="12"/>
        <v>1</v>
      </c>
      <c r="CY9" s="128">
        <v>300</v>
      </c>
      <c r="CZ9" s="120">
        <f>IF(ISERROR(IF(ISERROR(CX9),CV9*CW9,IF(CY9=0,CX9*#REF!,CX9*CY9))),CV9*CW9,IF(ISERROR(CX9),CV9*CW9,IF(CY9=0,CX9*#REF!,CX9*CY9)))</f>
        <v>300</v>
      </c>
      <c r="DA9" s="124"/>
      <c r="DB9" s="232"/>
      <c r="DC9" s="224">
        <v>168</v>
      </c>
      <c r="DD9" s="128">
        <v>233</v>
      </c>
      <c r="DE9" s="128">
        <v>2</v>
      </c>
      <c r="DF9" s="119">
        <f t="shared" si="13"/>
        <v>7.8288000000000002</v>
      </c>
      <c r="DG9" s="128">
        <v>630</v>
      </c>
      <c r="DH9" s="120">
        <f>IF(ISERROR(IF(ISERROR(DF9),DD9*DE9,IF(DG9=0,DF9*#REF!,DF9*DG9))),DD9*DE9,IF(ISERROR(DF9),DD9*DE9,IF(DG9=0,DF9*#REF!,DF9*DG9)))</f>
        <v>4932.1440000000002</v>
      </c>
      <c r="DI9" s="124"/>
      <c r="DJ9" s="358"/>
      <c r="DK9" s="359">
        <v>100</v>
      </c>
      <c r="DL9" s="360">
        <v>100</v>
      </c>
      <c r="DM9" s="360">
        <v>4</v>
      </c>
      <c r="DN9" s="361">
        <f t="shared" si="14"/>
        <v>4</v>
      </c>
      <c r="DO9" s="360">
        <v>500</v>
      </c>
      <c r="DP9" s="362">
        <f>IF(ISERROR(IF(ISERROR(DN9),DL9*DM9,IF(DO9=0,DN9*#REF!,DN9*DO9))),DL9*DM9,IF(ISERROR(DN9),DL9*DM9,IF(DO9=0,DN9*#REF!,DN9*DO9)))</f>
        <v>2000</v>
      </c>
      <c r="DQ9" s="124"/>
      <c r="DR9" s="225"/>
      <c r="DS9" s="224">
        <v>367</v>
      </c>
      <c r="DT9" s="128">
        <v>217</v>
      </c>
      <c r="DU9" s="128">
        <v>1</v>
      </c>
      <c r="DV9" s="119">
        <f t="shared" si="15"/>
        <v>7.9638999999999998</v>
      </c>
      <c r="DW9" s="128">
        <v>780</v>
      </c>
      <c r="DX9" s="120">
        <f>IF(ISERROR(IF(ISERROR(DV9),DT9*DU9,IF(DW9=0,DV9*#REF!,DV9*DW9))),DT9*DU9,IF(ISERROR(DV9),DT9*DU9,IF(DW9=0,DV9*#REF!,DV9*DW9)))</f>
        <v>6211.8419999999996</v>
      </c>
      <c r="DY9" s="124"/>
      <c r="DZ9" s="225" t="s">
        <v>138</v>
      </c>
      <c r="EA9" s="224">
        <v>53</v>
      </c>
      <c r="EB9" s="128">
        <v>68</v>
      </c>
      <c r="EC9" s="128">
        <v>1</v>
      </c>
      <c r="ED9" s="131">
        <f t="shared" si="342"/>
        <v>0.3604</v>
      </c>
      <c r="EE9" s="128">
        <v>800</v>
      </c>
      <c r="EF9" s="120">
        <f>IF(ISERROR(IF(ISERROR(ED9),EB9*EC9,IF(EE9=0,ED9*#REF!,ED9*EE9))),EB9*EC9,IF(ISERROR(ED9),EB9*EC9,IF(EE9=0,ED9*#REF!,ED9*EE9)))</f>
        <v>288.32</v>
      </c>
      <c r="EG9" s="124"/>
      <c r="EH9" s="233"/>
      <c r="EI9" s="224">
        <v>400</v>
      </c>
      <c r="EJ9" s="128">
        <v>260</v>
      </c>
      <c r="EK9" s="128">
        <v>1</v>
      </c>
      <c r="EL9" s="119">
        <f t="shared" si="16"/>
        <v>10.4</v>
      </c>
      <c r="EM9" s="128">
        <v>285</v>
      </c>
      <c r="EN9" s="120">
        <f>IF(ISERROR(IF(ISERROR(EL9),EJ9*EK9,IF(EM9=0,EL9*#REF!,EL9*EM9))),EJ9*EK9,IF(ISERROR(EL9),EJ9*EK9,IF(EM9=0,EL9*#REF!,EL9*EM9)))</f>
        <v>2964</v>
      </c>
      <c r="EO9" s="124"/>
      <c r="EP9" s="225"/>
      <c r="EQ9" s="224">
        <v>138</v>
      </c>
      <c r="ER9" s="128">
        <v>120</v>
      </c>
      <c r="ES9" s="128">
        <v>1</v>
      </c>
      <c r="ET9" s="119">
        <f t="shared" si="17"/>
        <v>1.6559999999999999</v>
      </c>
      <c r="EU9" s="128">
        <v>230</v>
      </c>
      <c r="EV9" s="120">
        <f>IF(ISERROR(IF(ISERROR(ET9),ER9*ES9,IF(EU9=0,ET9*#REF!,ET9*EU9))),ER9*ES9,IF(ISERROR(ET9),ER9*ES9,IF(EU9=0,ET9*#REF!,ET9*EU9)))</f>
        <v>380.88</v>
      </c>
      <c r="EW9" s="124"/>
      <c r="EX9" s="226" t="s">
        <v>268</v>
      </c>
      <c r="EY9" s="227" t="s">
        <v>269</v>
      </c>
      <c r="EZ9" s="228">
        <v>100</v>
      </c>
      <c r="FA9" s="228">
        <v>1</v>
      </c>
      <c r="FB9" s="229">
        <v>0</v>
      </c>
      <c r="FC9" s="228">
        <v>0</v>
      </c>
      <c r="FD9" s="230">
        <f>IF(ISERROR(IF(ISERROR(FB9),EZ9*FA9,IF(FC9=0,FB9*#REF!,FB9*FC9))),EZ9*FA9,IF(ISERROR(FB9),EZ9*FA9,IF(FC9=0,FB9*#REF!,FB9*FC9)))</f>
        <v>100</v>
      </c>
      <c r="FE9" s="124"/>
      <c r="FF9" s="226"/>
      <c r="FG9" s="334">
        <v>49</v>
      </c>
      <c r="FH9" s="228">
        <v>186</v>
      </c>
      <c r="FI9" s="118">
        <v>1</v>
      </c>
      <c r="FJ9" s="229">
        <f t="shared" si="19"/>
        <v>1</v>
      </c>
      <c r="FK9" s="118">
        <v>550</v>
      </c>
      <c r="FL9" s="230">
        <f>IF(ISERROR(IF(ISERROR(FJ9),FH9*FI9,IF(FK9=0,FJ9*#REF!,FJ9*FK9))),FH9*FI9,IF(ISERROR(FJ9),FH9*FI9,IF(FK9=0,FJ9*#REF!,FJ9*FK9)))</f>
        <v>550</v>
      </c>
      <c r="FM9" s="124"/>
      <c r="FN9" s="226"/>
      <c r="FO9" s="334">
        <v>140</v>
      </c>
      <c r="FP9" s="228">
        <v>273</v>
      </c>
      <c r="FQ9" s="228">
        <v>1</v>
      </c>
      <c r="FR9" s="229">
        <f t="shared" si="20"/>
        <v>3.8220000000000001</v>
      </c>
      <c r="FS9" s="228"/>
      <c r="FT9" s="230">
        <f>IF(ISERROR(IF(ISERROR(FR9),FP9*FQ9,IF(FS9=0,FR9*#REF!,FR9*FS9))),FP9*FQ9,IF(ISERROR(FR9),FP9*FQ9,IF(FS9=0,FR9*#REF!,FR9*FS9)))</f>
        <v>273</v>
      </c>
      <c r="FU9" s="124"/>
      <c r="FV9" s="226"/>
      <c r="FW9" s="334">
        <v>65</v>
      </c>
      <c r="FX9" s="228">
        <v>130</v>
      </c>
      <c r="FY9" s="128">
        <v>1</v>
      </c>
      <c r="FZ9" s="229">
        <f t="shared" si="21"/>
        <v>1</v>
      </c>
      <c r="GA9" s="228"/>
      <c r="GB9" s="230">
        <f>IF(ISERROR(IF(ISERROR(FZ9),FX9*FY9,IF(GA9=0,FZ9*#REF!,FZ9*GA9))),FX9*FY9,IF(ISERROR(FZ9),FX9*FY9,IF(GA9=0,FZ9*#REF!,FZ9*GA9)))</f>
        <v>130</v>
      </c>
      <c r="GC9" s="124"/>
      <c r="GD9" s="226"/>
      <c r="GE9" s="224">
        <v>53</v>
      </c>
      <c r="GF9" s="128">
        <v>68</v>
      </c>
      <c r="GG9" s="128">
        <v>1</v>
      </c>
      <c r="GH9" s="229">
        <f t="shared" si="22"/>
        <v>1</v>
      </c>
      <c r="GI9" s="228"/>
      <c r="GJ9" s="230">
        <f>IF(ISERROR(IF(ISERROR(GH9),GF9*GG9,IF(GI9=0,GH9*#REF!,GH9*GI9))),GF9*GG9,IF(ISERROR(GH9),GF9*GG9,IF(GI9=0,GH9*#REF!,GH9*GI9)))</f>
        <v>68</v>
      </c>
      <c r="GK9" s="124"/>
      <c r="GL9" s="226"/>
      <c r="GM9" s="334" t="s">
        <v>205</v>
      </c>
      <c r="GN9" s="228"/>
      <c r="GO9" s="228"/>
      <c r="GP9" s="229" t="str">
        <f t="shared" si="23"/>
        <v xml:space="preserve"> </v>
      </c>
      <c r="GQ9" s="228"/>
      <c r="GR9" s="230">
        <f>IF(ISERROR(IF(ISERROR(GP9),GN9*GO9,IF(GQ9=0,GP9*#REF!,GP9*GQ9))),GN9*GO9,IF(ISERROR(GP9),GN9*GO9,IF(GQ9=0,GP9*#REF!,GP9*GQ9)))</f>
        <v>0</v>
      </c>
      <c r="GS9" s="124"/>
      <c r="GT9" s="226" t="s">
        <v>270</v>
      </c>
      <c r="GU9" s="334">
        <v>168</v>
      </c>
      <c r="GV9" s="228">
        <v>147</v>
      </c>
      <c r="GW9" s="228">
        <v>2</v>
      </c>
      <c r="GX9" s="229">
        <f t="shared" si="24"/>
        <v>4.9392000000000005</v>
      </c>
      <c r="GY9" s="363">
        <v>1200</v>
      </c>
      <c r="GZ9" s="230">
        <f>IF(ISERROR(IF(ISERROR(GX9),GV9*GW9,IF(GY9=0,GX9*#REF!,GX9*GY9))),GV9*GW9,IF(ISERROR(GX9),GV9*GW9,IF(GY9=0,GX9*#REF!,GX9*GY9)))</f>
        <v>5927.0400000000009</v>
      </c>
      <c r="HA9" s="124"/>
      <c r="HB9" s="225" t="s">
        <v>138</v>
      </c>
      <c r="HC9" s="224">
        <v>53</v>
      </c>
      <c r="HD9" s="128">
        <v>94</v>
      </c>
      <c r="HE9" s="128">
        <v>1</v>
      </c>
      <c r="HF9" s="235">
        <f t="shared" si="357"/>
        <v>0.49819999999999998</v>
      </c>
      <c r="HG9" s="128">
        <v>800</v>
      </c>
      <c r="HH9" s="230">
        <f>IF(ISERROR(IF(ISERROR(HF9),HD9*HE9,IF(HG9=0,HF9*#REF!,HF9*HG9))),HD9*HE9,IF(ISERROR(HF9),HD9*HE9,IF(HG9=0,HF9*#REF!,HF9*HG9)))</f>
        <v>398.56</v>
      </c>
      <c r="HI9" s="124"/>
      <c r="HJ9" s="226"/>
      <c r="HK9" s="334">
        <v>122</v>
      </c>
      <c r="HL9" s="228">
        <v>213</v>
      </c>
      <c r="HM9" s="228">
        <v>2</v>
      </c>
      <c r="HN9" s="229">
        <f t="shared" si="25"/>
        <v>5.1972000000000005</v>
      </c>
      <c r="HO9" s="228">
        <v>750</v>
      </c>
      <c r="HP9" s="230">
        <f>IF(ISERROR(IF(ISERROR(HN9),HL9*HM9,IF(HO9=0,HN9*#REF!,HN9*HO9))),HL9*HM9,IF(ISERROR(HN9),HL9*HM9,IF(HO9=0,HN9*#REF!,HN9*HO9)))</f>
        <v>3897.9000000000005</v>
      </c>
      <c r="HQ9" s="124"/>
      <c r="HR9" s="226"/>
      <c r="HS9" s="334">
        <v>60</v>
      </c>
      <c r="HT9" s="228">
        <v>100</v>
      </c>
      <c r="HU9" s="228">
        <v>1</v>
      </c>
      <c r="HV9" s="229">
        <f t="shared" si="26"/>
        <v>1</v>
      </c>
      <c r="HW9" s="128">
        <v>300</v>
      </c>
      <c r="HX9" s="230">
        <f>IF(ISERROR(IF(ISERROR(HV9),HT9*HU9,IF(HW9=0,HV9*#REF!,HV9*HW9))),HT9*HU9,IF(ISERROR(HV9),HT9*HU9,IF(HW9=0,HV9*#REF!,HV9*HW9)))</f>
        <v>300</v>
      </c>
      <c r="HY9" s="124"/>
      <c r="HZ9" s="231"/>
      <c r="IA9" s="334">
        <v>80</v>
      </c>
      <c r="IB9" s="228">
        <v>209</v>
      </c>
      <c r="IC9" s="228">
        <v>2</v>
      </c>
      <c r="ID9" s="229">
        <f t="shared" si="27"/>
        <v>3.3439999999999999</v>
      </c>
      <c r="IE9" s="228">
        <v>500</v>
      </c>
      <c r="IF9" s="230">
        <f>IF(ISERROR(IF(ISERROR(ID9),IB9*IC9,IF(IE9=0,ID9*#REF!,ID9*IE9))),IB9*IC9,IF(ISERROR(ID9),IB9*IC9,IF(IE9=0,ID9*#REF!,ID9*IE9)))</f>
        <v>1672</v>
      </c>
      <c r="IG9" s="124"/>
      <c r="IH9" s="231"/>
      <c r="II9" s="334">
        <v>152</v>
      </c>
      <c r="IJ9" s="228">
        <v>152</v>
      </c>
      <c r="IK9" s="228">
        <v>2</v>
      </c>
      <c r="IL9" s="229">
        <f t="shared" si="28"/>
        <v>4.6208</v>
      </c>
      <c r="IM9" s="118">
        <v>750</v>
      </c>
      <c r="IN9" s="230">
        <f>IF(ISERROR(IF(ISERROR(IL9),IJ9*IK9,IF(IM9=0,IL9*#REF!,IL9*IM9))),IJ9*IK9,IF(ISERROR(IL9),IJ9*IK9,IF(IM9=0,IL9*#REF!,IL9*IM9)))</f>
        <v>3465.6</v>
      </c>
      <c r="IO9" s="124"/>
      <c r="IP9" s="231"/>
      <c r="IQ9" s="364">
        <v>163</v>
      </c>
      <c r="IR9" s="228">
        <v>218</v>
      </c>
      <c r="IS9" s="228">
        <v>1</v>
      </c>
      <c r="IT9" s="229">
        <f t="shared" si="29"/>
        <v>3.5533999999999999</v>
      </c>
      <c r="IU9" s="128">
        <v>500</v>
      </c>
      <c r="IV9" s="230">
        <f>IF(ISERROR(IF(ISERROR(IT9),IR9*IS9,IF(IU9=0,IT9*#REF!,IT9*IU9))),IR9*IS9,IF(ISERROR(IT9),IR9*IS9,IF(IU9=0,IT9*#REF!,IT9*IU9)))</f>
        <v>1776.7</v>
      </c>
      <c r="IW9" s="124"/>
      <c r="IX9" s="225" t="s">
        <v>271</v>
      </c>
      <c r="IY9" s="117" t="s">
        <v>185</v>
      </c>
      <c r="IZ9" s="228"/>
      <c r="JA9" s="128">
        <v>10</v>
      </c>
      <c r="JB9" s="229" t="str">
        <f t="shared" si="30"/>
        <v xml:space="preserve"> </v>
      </c>
      <c r="JC9" s="118" t="s">
        <v>144</v>
      </c>
      <c r="JD9" s="230">
        <f>IF(ISERROR(IF(ISERROR(JB9),IZ9*JA9,IF(JC9=0,JB9*#REF!,JB9*JC9))),IZ9*JA9,IF(ISERROR(JB9),IZ9*JA9,IF(JC9=0,JB9*#REF!,JB9*JC9)))</f>
        <v>0</v>
      </c>
      <c r="JE9" s="124"/>
      <c r="JF9" s="226"/>
      <c r="JG9" s="224">
        <v>150</v>
      </c>
      <c r="JH9" s="128">
        <v>100</v>
      </c>
      <c r="JI9" s="128">
        <v>4</v>
      </c>
      <c r="JJ9" s="229">
        <f t="shared" si="31"/>
        <v>6</v>
      </c>
      <c r="JK9" s="128">
        <v>500</v>
      </c>
      <c r="JL9" s="230">
        <f>IF(ISERROR(IF(ISERROR(JJ9),JH9*JI9,IF(JK9=0,JJ9*#REF!,JJ9*JK9))),JH9*JI9,IF(ISERROR(JJ9),JH9*JI9,IF(JK9=0,JJ9*#REF!,JJ9*JK9)))</f>
        <v>3000</v>
      </c>
      <c r="JM9" s="124"/>
      <c r="JN9" s="226"/>
      <c r="JO9" s="334" t="s">
        <v>143</v>
      </c>
      <c r="JP9" s="228">
        <v>300</v>
      </c>
      <c r="JQ9" s="228">
        <v>26</v>
      </c>
      <c r="JR9" s="229" t="str">
        <f t="shared" si="32"/>
        <v xml:space="preserve"> </v>
      </c>
      <c r="JS9" s="365" t="s">
        <v>272</v>
      </c>
      <c r="JT9" s="230">
        <f>IF(ISERROR(IF(ISERROR(JR9),JP9*JQ9,IF(JS9=0,JR9*#REF!,JR9*JS9))),JP9*JQ9,IF(ISERROR(JR9),JP9*JQ9,IF(JS9=0,JR9*#REF!,JR9*JS9)))</f>
        <v>7800</v>
      </c>
      <c r="JU9" s="124"/>
      <c r="JV9" s="226" t="s">
        <v>273</v>
      </c>
      <c r="JW9" s="334" t="s">
        <v>185</v>
      </c>
      <c r="JX9" s="228">
        <v>280</v>
      </c>
      <c r="JY9" s="228">
        <v>21</v>
      </c>
      <c r="JZ9" s="229" t="str">
        <f t="shared" si="33"/>
        <v xml:space="preserve"> </v>
      </c>
      <c r="KA9" s="228"/>
      <c r="KB9" s="230">
        <f>IF(ISERROR(IF(ISERROR(JZ9),JX9*JY9,IF(KA9=0,JZ9*#REF!,JZ9*KA9))),JX9*JY9,IF(ISERROR(JZ9),JX9*JY9,IF(KA9=0,JZ9*#REF!,JZ9*KA9)))</f>
        <v>5880</v>
      </c>
      <c r="KC9" s="124"/>
      <c r="KD9" s="366"/>
      <c r="KE9" s="367">
        <v>295</v>
      </c>
      <c r="KF9" s="368">
        <v>54</v>
      </c>
      <c r="KG9" s="368">
        <v>1</v>
      </c>
      <c r="KH9" s="369">
        <f t="shared" si="34"/>
        <v>1.5930000000000002</v>
      </c>
      <c r="KI9" s="237">
        <v>525</v>
      </c>
      <c r="KJ9" s="370">
        <f>IF(ISERROR(IF(ISERROR(KH9),KF9*KG9,IF(KI9=0,KH9*#REF!,KH9*KI9))),KF9*KG9,IF(ISERROR(KH9),KF9*KG9,IF(KI9=0,KH9*#REF!,KH9*KI9)))</f>
        <v>836.32500000000005</v>
      </c>
      <c r="KK9" s="124"/>
      <c r="KL9" s="226"/>
      <c r="KM9" s="334" t="s">
        <v>205</v>
      </c>
      <c r="KN9" s="228"/>
      <c r="KO9" s="128"/>
      <c r="KP9" s="229" t="str">
        <f t="shared" si="35"/>
        <v xml:space="preserve"> </v>
      </c>
      <c r="KQ9" s="228"/>
      <c r="KR9" s="230">
        <f>IF(ISERROR(IF(ISERROR(KP9),KN9*KO9,IF(KQ9=0,KP9*#REF!,KP9*KQ9))),KN9*KO9,IF(ISERROR(KP9),KN9*KO9,IF(KQ9=0,KP9*#REF!,KP9*KQ9)))</f>
        <v>0</v>
      </c>
      <c r="KS9" s="124"/>
      <c r="KT9" s="371"/>
      <c r="KU9" s="372" t="s">
        <v>274</v>
      </c>
      <c r="KV9" s="373">
        <v>300</v>
      </c>
      <c r="KW9" s="374">
        <v>2</v>
      </c>
      <c r="KX9" s="375" t="str">
        <f t="shared" si="36"/>
        <v xml:space="preserve"> </v>
      </c>
      <c r="KY9" s="373"/>
      <c r="KZ9" s="376">
        <f>IF(ISERROR(IF(ISERROR(KX9),KV9*KW9,IF(KY9=0,KX9*#REF!,KX9*KY9))),KV9*KW9,IF(ISERROR(KX9),KV9*KW9,IF(KY9=0,KX9*#REF!,KX9*KY9)))</f>
        <v>600</v>
      </c>
      <c r="LA9" s="124"/>
      <c r="LB9" s="225" t="s">
        <v>172</v>
      </c>
      <c r="LC9" s="334">
        <v>116</v>
      </c>
      <c r="LD9" s="228">
        <v>170</v>
      </c>
      <c r="LE9" s="228">
        <v>1</v>
      </c>
      <c r="LF9" s="119">
        <f>IF(IF(ISERROR((LC9*LD9*LE9)/100/100)," ",(LC9*LD9*LE9)/100/100)&lt;1,1,IF(ISERROR((LC9*LD9*LE9)/100/100)," ",(LC9*LD9*LE9)/100/100))/2</f>
        <v>0.98599999999999999</v>
      </c>
      <c r="LG9" s="228">
        <v>190</v>
      </c>
      <c r="LH9" s="230">
        <f>IF(ISERROR(IF(ISERROR(LF9),LD9*LE9,IF(LG9=0,LF9*#REF!,LF9*LG9))),LD9*LE9,IF(ISERROR(LF9),LD9*LE9,IF(LG9=0,LF9*#REF!,LF9*LG9)))</f>
        <v>187.34</v>
      </c>
      <c r="LI9" s="124"/>
      <c r="LJ9" s="226"/>
      <c r="LK9" s="334">
        <v>191</v>
      </c>
      <c r="LL9" s="228">
        <v>179</v>
      </c>
      <c r="LM9" s="228">
        <v>2</v>
      </c>
      <c r="LN9" s="229">
        <f t="shared" si="38"/>
        <v>6.8377999999999997</v>
      </c>
      <c r="LO9" s="228"/>
      <c r="LP9" s="230">
        <f>IF(ISERROR(IF(ISERROR(LN9),LL9*LM9,IF(LO9=0,LN9*#REF!,LN9*LO9))),LL9*LM9,IF(ISERROR(LN9),LL9*LM9,IF(LO9=0,LN9*#REF!,LN9*LO9)))</f>
        <v>358</v>
      </c>
      <c r="LQ9" s="124"/>
      <c r="LR9" s="226"/>
      <c r="LS9" s="334">
        <v>305.5</v>
      </c>
      <c r="LT9" s="228">
        <v>149.5</v>
      </c>
      <c r="LU9" s="228">
        <v>1</v>
      </c>
      <c r="LV9" s="229">
        <f t="shared" si="39"/>
        <v>4.5672250000000005</v>
      </c>
      <c r="LW9" s="128">
        <v>300</v>
      </c>
      <c r="LX9" s="230">
        <f>IF(ISERROR(IF(ISERROR(LV9),LT9*LU9,IF(LW9=0,LV9*#REF!,LV9*LW9))),LT9*LU9,IF(ISERROR(LV9),LT9*LU9,IF(LW9=0,LV9*#REF!,LV9*LW9)))</f>
        <v>1370.1675000000002</v>
      </c>
      <c r="LY9" s="124"/>
      <c r="LZ9" s="226"/>
      <c r="MA9" s="334">
        <v>187</v>
      </c>
      <c r="MB9" s="228">
        <v>240</v>
      </c>
      <c r="MC9" s="228">
        <v>1</v>
      </c>
      <c r="MD9" s="229">
        <f t="shared" si="40"/>
        <v>4.4880000000000004</v>
      </c>
      <c r="ME9" s="228"/>
      <c r="MF9" s="230">
        <f>IF(ISERROR(IF(ISERROR(MD9),MB9*MC9,IF(ME9=0,MD9*#REF!,MD9*ME9))),MB9*MC9,IF(ISERROR(MD9),MB9*MC9,IF(ME9=0,MD9*#REF!,MD9*ME9)))</f>
        <v>240</v>
      </c>
      <c r="MG9" s="124"/>
      <c r="MH9" s="226"/>
      <c r="MI9" s="117">
        <v>134</v>
      </c>
      <c r="MJ9" s="128">
        <v>114.5</v>
      </c>
      <c r="MK9" s="228">
        <v>1</v>
      </c>
      <c r="ML9" s="229">
        <f t="shared" si="41"/>
        <v>1.5343</v>
      </c>
      <c r="MM9" s="128">
        <v>480</v>
      </c>
      <c r="MN9" s="230">
        <f>IF(ISERROR(IF(ISERROR(ML9),MJ9*MK9,IF(MM9=0,ML9*#REF!,ML9*MM9))),MJ9*MK9,IF(ISERROR(ML9),MJ9*MK9,IF(MM9=0,ML9*#REF!,ML9*MM9)))</f>
        <v>736.46399999999994</v>
      </c>
      <c r="MO9" s="124"/>
      <c r="MP9" s="226" t="s">
        <v>253</v>
      </c>
      <c r="MQ9" s="334">
        <v>241</v>
      </c>
      <c r="MR9" s="228">
        <v>210</v>
      </c>
      <c r="MS9" s="228">
        <v>1</v>
      </c>
      <c r="MT9" s="229">
        <f t="shared" si="42"/>
        <v>5.0609999999999999</v>
      </c>
      <c r="MU9" s="128">
        <v>450</v>
      </c>
      <c r="MV9" s="230">
        <f>IF(ISERROR(IF(ISERROR(MT9),MR9*MS9,IF(MU9=0,MT9*#REF!,MT9*MU9))),MR9*MS9,IF(ISERROR(MT9),MR9*MS9,IF(MU9=0,MT9*#REF!,MT9*MU9)))</f>
        <v>2277.4499999999998</v>
      </c>
      <c r="MW9" s="124"/>
      <c r="MX9" s="226"/>
      <c r="MY9" s="149" t="s">
        <v>205</v>
      </c>
      <c r="MZ9" s="241"/>
      <c r="NA9" s="241"/>
      <c r="NB9" s="229" t="str">
        <f t="shared" si="43"/>
        <v xml:space="preserve"> </v>
      </c>
      <c r="NC9" s="128"/>
      <c r="ND9" s="230">
        <f>IF(ISERROR(IF(ISERROR(NB9),MZ9*NA9,IF(NC9=0,NB9*#REF!,NB9*NC9))),MZ9*NA9,IF(ISERROR(NB9),MZ9*NA9,IF(NC9=0,NB9*#REF!,NB9*NC9)))</f>
        <v>0</v>
      </c>
      <c r="NE9" s="124"/>
      <c r="NF9" s="377" t="s">
        <v>146</v>
      </c>
      <c r="NG9" s="334">
        <v>124</v>
      </c>
      <c r="NH9" s="228">
        <v>94</v>
      </c>
      <c r="NI9" s="228">
        <v>1</v>
      </c>
      <c r="NJ9" s="229">
        <f t="shared" si="44"/>
        <v>1.1656</v>
      </c>
      <c r="NK9" s="128">
        <v>600</v>
      </c>
      <c r="NL9" s="230">
        <f>IF(ISERROR(IF(ISERROR(NJ9),NH9*NI9,IF(NK9=0,NJ9*#REF!,NJ9*NK9))),NH9*NI9,IF(ISERROR(NJ9),NH9*NI9,IF(NK9=0,NJ9*#REF!,NJ9*NK9)))</f>
        <v>699.36</v>
      </c>
      <c r="NM9" s="124"/>
      <c r="NN9" s="226"/>
      <c r="NO9" s="334">
        <v>194</v>
      </c>
      <c r="NP9" s="228">
        <v>172</v>
      </c>
      <c r="NQ9" s="228">
        <v>1</v>
      </c>
      <c r="NR9" s="229">
        <f t="shared" si="45"/>
        <v>3.3368000000000002</v>
      </c>
      <c r="NS9" s="241">
        <v>630</v>
      </c>
      <c r="NT9" s="230">
        <f>IF(ISERROR(IF(ISERROR(NR9),NP9*NQ9,IF(NS9=0,NR9*#REF!,NR9*NS9))),NP9*NQ9,IF(ISERROR(NR9),NP9*NQ9,IF(NS9=0,NR9*#REF!,NR9*NS9)))</f>
        <v>2102.1840000000002</v>
      </c>
      <c r="NU9" s="124"/>
      <c r="NV9" s="226"/>
      <c r="NW9" s="334">
        <v>171</v>
      </c>
      <c r="NX9" s="228">
        <v>148</v>
      </c>
      <c r="NY9" s="228">
        <v>1</v>
      </c>
      <c r="NZ9" s="229">
        <f t="shared" si="46"/>
        <v>2.5308000000000002</v>
      </c>
      <c r="OA9" s="241">
        <v>600</v>
      </c>
      <c r="OB9" s="230">
        <f>IF(ISERROR(IF(ISERROR(NZ9),NX9*NY9,IF(OA9=0,NZ9*#REF!,NZ9*OA9))),NX9*NY9,IF(ISERROR(NZ9),NX9*NY9,IF(OA9=0,NZ9*#REF!,NZ9*OA9)))</f>
        <v>1518.48</v>
      </c>
      <c r="OC9" s="124"/>
      <c r="OD9" s="226"/>
      <c r="OE9" s="334">
        <v>200</v>
      </c>
      <c r="OF9" s="228">
        <v>210</v>
      </c>
      <c r="OG9" s="228">
        <v>2</v>
      </c>
      <c r="OH9" s="229">
        <f t="shared" si="47"/>
        <v>8.4</v>
      </c>
      <c r="OI9" s="241">
        <v>630</v>
      </c>
      <c r="OJ9" s="230">
        <f>IF(ISERROR(IF(ISERROR(OH9),OF9*OG9,IF(OI9=0,OH9*#REF!,OH9*OI9))),OF9*OG9,IF(ISERROR(OH9),OF9*OG9,IF(OI9=0,OH9*#REF!,OH9*OI9)))</f>
        <v>5292</v>
      </c>
      <c r="OK9" s="124"/>
      <c r="OL9" s="242"/>
      <c r="OM9" s="334">
        <v>295</v>
      </c>
      <c r="ON9" s="228">
        <v>210</v>
      </c>
      <c r="OO9" s="228">
        <v>1</v>
      </c>
      <c r="OP9" s="151">
        <f t="shared" si="356"/>
        <v>6.1950000000000003</v>
      </c>
      <c r="OQ9" s="150">
        <v>500</v>
      </c>
      <c r="OR9" s="152">
        <f t="shared" si="343"/>
        <v>3097.5</v>
      </c>
      <c r="OS9" s="124"/>
      <c r="OT9" s="243"/>
      <c r="OU9" s="310">
        <v>1</v>
      </c>
      <c r="OV9" s="309">
        <v>200</v>
      </c>
      <c r="OW9" s="310">
        <v>160</v>
      </c>
      <c r="OX9" s="157">
        <f t="shared" si="344"/>
        <v>3.2</v>
      </c>
      <c r="OY9" s="245">
        <v>630</v>
      </c>
      <c r="OZ9" s="159">
        <f t="shared" si="48"/>
        <v>2016</v>
      </c>
      <c r="PA9" s="9"/>
      <c r="PB9" s="243"/>
      <c r="PC9" s="310">
        <v>2</v>
      </c>
      <c r="PD9" s="309">
        <v>100</v>
      </c>
      <c r="PE9" s="310">
        <v>100</v>
      </c>
      <c r="PF9" s="157">
        <f t="shared" si="345"/>
        <v>2</v>
      </c>
      <c r="PG9" s="245">
        <v>580</v>
      </c>
      <c r="PH9" s="159">
        <f t="shared" si="49"/>
        <v>1160</v>
      </c>
      <c r="PI9" s="9"/>
      <c r="PJ9" s="243"/>
      <c r="PK9" s="287">
        <v>1</v>
      </c>
      <c r="PL9" s="378">
        <v>177.5</v>
      </c>
      <c r="PM9" s="379">
        <v>132</v>
      </c>
      <c r="PN9" s="162">
        <f t="shared" si="346"/>
        <v>2.343</v>
      </c>
      <c r="PO9" s="288">
        <v>630</v>
      </c>
      <c r="PP9" s="164">
        <f t="shared" si="50"/>
        <v>1476.09</v>
      </c>
      <c r="PQ9" s="9"/>
      <c r="PR9" s="243"/>
      <c r="PS9" s="310">
        <v>2</v>
      </c>
      <c r="PT9" s="309">
        <v>101</v>
      </c>
      <c r="PU9" s="310">
        <v>163</v>
      </c>
      <c r="PV9" s="157">
        <f t="shared" si="347"/>
        <v>3.2925999999999997</v>
      </c>
      <c r="PW9" s="252"/>
      <c r="PX9" s="159">
        <f t="shared" si="51"/>
        <v>0</v>
      </c>
      <c r="PY9" s="9"/>
      <c r="PZ9" s="243"/>
      <c r="QA9" s="310"/>
      <c r="QB9" s="309"/>
      <c r="QC9" s="310"/>
      <c r="QD9" s="157">
        <f t="shared" si="348"/>
        <v>0</v>
      </c>
      <c r="QE9" s="252"/>
      <c r="QF9" s="159">
        <f t="shared" si="52"/>
        <v>0</v>
      </c>
      <c r="QG9" s="9"/>
      <c r="QH9" s="243" t="s">
        <v>275</v>
      </c>
      <c r="QI9" s="310">
        <v>2</v>
      </c>
      <c r="QJ9" s="309">
        <v>130</v>
      </c>
      <c r="QK9" s="310">
        <v>220</v>
      </c>
      <c r="QL9" s="157">
        <f t="shared" si="349"/>
        <v>5.72</v>
      </c>
      <c r="QM9" s="252"/>
      <c r="QN9" s="159">
        <f t="shared" si="53"/>
        <v>0</v>
      </c>
      <c r="QO9" s="9"/>
      <c r="QP9" s="380" t="s">
        <v>276</v>
      </c>
      <c r="QQ9" s="381">
        <v>1</v>
      </c>
      <c r="QR9" s="382"/>
      <c r="QS9" s="381"/>
      <c r="QT9" s="383">
        <f t="shared" si="350"/>
        <v>0</v>
      </c>
      <c r="QU9" s="384">
        <v>800</v>
      </c>
      <c r="QV9" s="385">
        <f t="shared" si="54"/>
        <v>800</v>
      </c>
      <c r="QW9" s="9"/>
      <c r="QX9" s="243"/>
      <c r="QY9" s="310"/>
      <c r="QZ9" s="309"/>
      <c r="RA9" s="310"/>
      <c r="RB9" s="157">
        <f t="shared" si="351"/>
        <v>0</v>
      </c>
      <c r="RC9" s="252"/>
      <c r="RD9" s="159">
        <f t="shared" si="55"/>
        <v>0</v>
      </c>
      <c r="RE9" s="9"/>
      <c r="RF9" s="243"/>
      <c r="RG9" s="310">
        <v>1</v>
      </c>
      <c r="RH9" s="309">
        <v>192</v>
      </c>
      <c r="RI9" s="310">
        <v>203.5</v>
      </c>
      <c r="RJ9" s="157">
        <f t="shared" si="352"/>
        <v>3.9072000000000005</v>
      </c>
      <c r="RK9" s="245">
        <v>300</v>
      </c>
      <c r="RL9" s="159">
        <f t="shared" si="56"/>
        <v>1172.1600000000001</v>
      </c>
      <c r="RM9" s="9"/>
      <c r="RN9" s="243"/>
      <c r="RO9" s="386">
        <v>2</v>
      </c>
      <c r="RP9" s="309">
        <v>190</v>
      </c>
      <c r="RQ9" s="310">
        <v>240</v>
      </c>
      <c r="RR9" s="157">
        <f t="shared" si="353"/>
        <v>9.1199999999999992</v>
      </c>
      <c r="RS9" s="158">
        <v>600</v>
      </c>
      <c r="RT9" s="159">
        <f t="shared" si="57"/>
        <v>5471.9999999999991</v>
      </c>
      <c r="RU9" s="9"/>
      <c r="RV9" s="307" t="s">
        <v>277</v>
      </c>
      <c r="RW9" s="308">
        <v>1</v>
      </c>
      <c r="RX9" s="387">
        <v>50</v>
      </c>
      <c r="RY9" s="388">
        <v>91.5</v>
      </c>
      <c r="RZ9" s="177">
        <f t="shared" si="354"/>
        <v>1</v>
      </c>
      <c r="SA9" s="389">
        <v>275</v>
      </c>
      <c r="SB9" s="179">
        <f t="shared" si="58"/>
        <v>275</v>
      </c>
      <c r="SC9" s="9"/>
      <c r="SD9" s="243" t="s">
        <v>278</v>
      </c>
      <c r="SE9" s="310">
        <v>1</v>
      </c>
      <c r="SF9" s="309"/>
      <c r="SG9" s="310"/>
      <c r="SH9" s="157">
        <f t="shared" si="355"/>
        <v>0</v>
      </c>
      <c r="SI9" s="252">
        <v>500</v>
      </c>
      <c r="SJ9" s="159">
        <f t="shared" si="59"/>
        <v>500</v>
      </c>
      <c r="SK9" s="9"/>
      <c r="SL9" s="243"/>
      <c r="SM9" s="309">
        <v>113</v>
      </c>
      <c r="SN9" s="310">
        <v>113</v>
      </c>
      <c r="SO9" s="310">
        <v>2</v>
      </c>
      <c r="SP9" s="157">
        <f t="shared" si="60"/>
        <v>2.5537999999999998</v>
      </c>
      <c r="SQ9" s="252">
        <v>550</v>
      </c>
      <c r="SR9" s="159">
        <f t="shared" si="61"/>
        <v>1404.59</v>
      </c>
      <c r="SS9" s="9"/>
      <c r="ST9" s="248"/>
      <c r="SU9" s="181">
        <v>85</v>
      </c>
      <c r="SV9" s="310">
        <v>210</v>
      </c>
      <c r="SW9" s="251">
        <v>7</v>
      </c>
      <c r="SX9" s="162">
        <f t="shared" si="62"/>
        <v>12.494999999999999</v>
      </c>
      <c r="SY9" s="252">
        <v>400</v>
      </c>
      <c r="SZ9" s="159">
        <f t="shared" si="63"/>
        <v>4998</v>
      </c>
      <c r="TA9" s="9"/>
      <c r="TB9" s="167" t="s">
        <v>279</v>
      </c>
      <c r="TC9" s="309">
        <v>180</v>
      </c>
      <c r="TD9" s="390">
        <v>220</v>
      </c>
      <c r="TE9" s="390">
        <v>1</v>
      </c>
      <c r="TF9" s="249">
        <f t="shared" si="64"/>
        <v>3.96</v>
      </c>
      <c r="TG9" s="183">
        <v>750</v>
      </c>
      <c r="TH9" s="250">
        <f t="shared" si="65"/>
        <v>2970</v>
      </c>
      <c r="TI9" s="9"/>
      <c r="TJ9" s="243"/>
      <c r="TK9" s="391">
        <v>139.5</v>
      </c>
      <c r="TL9" s="310">
        <v>260</v>
      </c>
      <c r="TM9" s="310">
        <v>1</v>
      </c>
      <c r="TN9" s="157">
        <f t="shared" si="66"/>
        <v>3.6269999999999998</v>
      </c>
      <c r="TO9" s="245">
        <v>330</v>
      </c>
      <c r="TP9" s="159">
        <f t="shared" si="67"/>
        <v>1196.9099999999999</v>
      </c>
      <c r="TQ9" s="9"/>
      <c r="TR9" s="248"/>
      <c r="TS9" s="309">
        <v>142</v>
      </c>
      <c r="TT9" s="310">
        <v>169</v>
      </c>
      <c r="TU9" s="310">
        <v>1</v>
      </c>
      <c r="TV9" s="157">
        <f t="shared" si="68"/>
        <v>2.3997999999999999</v>
      </c>
      <c r="TW9" s="252">
        <v>825</v>
      </c>
      <c r="TX9" s="159">
        <f t="shared" si="69"/>
        <v>1979.835</v>
      </c>
      <c r="TY9" s="9"/>
      <c r="TZ9" s="243"/>
      <c r="UA9" s="166">
        <v>353.5</v>
      </c>
      <c r="UB9" s="155">
        <v>96.5</v>
      </c>
      <c r="UC9" s="310">
        <v>1</v>
      </c>
      <c r="UD9" s="157">
        <f t="shared" si="70"/>
        <v>3.4112749999999998</v>
      </c>
      <c r="UE9" s="252">
        <v>320</v>
      </c>
      <c r="UF9" s="159">
        <f t="shared" si="71"/>
        <v>1091.6079999999999</v>
      </c>
      <c r="UG9" s="9"/>
      <c r="UH9" s="345" t="s">
        <v>152</v>
      </c>
      <c r="UI9" s="156">
        <v>49</v>
      </c>
      <c r="UJ9" s="155">
        <v>59</v>
      </c>
      <c r="UK9" s="155">
        <v>1</v>
      </c>
      <c r="UL9" s="157">
        <f t="shared" si="72"/>
        <v>1</v>
      </c>
      <c r="UM9" s="158">
        <v>150</v>
      </c>
      <c r="UN9" s="159">
        <f t="shared" si="73"/>
        <v>150</v>
      </c>
      <c r="UO9" s="96"/>
      <c r="UP9" s="243" t="s">
        <v>255</v>
      </c>
      <c r="UQ9" s="309">
        <v>150</v>
      </c>
      <c r="UR9" s="310">
        <v>90</v>
      </c>
      <c r="US9" s="310">
        <v>1</v>
      </c>
      <c r="UT9" s="157">
        <f t="shared" si="358"/>
        <v>1.35</v>
      </c>
      <c r="UU9" s="252">
        <v>875</v>
      </c>
      <c r="UV9" s="159">
        <f t="shared" si="75"/>
        <v>1181.25</v>
      </c>
      <c r="UW9" s="9"/>
      <c r="UX9" s="243" t="s">
        <v>280</v>
      </c>
      <c r="UY9" s="309">
        <v>98</v>
      </c>
      <c r="UZ9" s="310">
        <v>120</v>
      </c>
      <c r="VA9" s="310">
        <v>22</v>
      </c>
      <c r="VB9" s="157">
        <f t="shared" si="76"/>
        <v>25.872</v>
      </c>
      <c r="VC9" s="252"/>
      <c r="VD9" s="159">
        <f t="shared" si="77"/>
        <v>0</v>
      </c>
      <c r="VE9" s="9"/>
      <c r="VF9" s="243"/>
      <c r="VG9" s="309"/>
      <c r="VH9" s="310"/>
      <c r="VI9" s="310"/>
      <c r="VJ9" s="157">
        <f t="shared" si="78"/>
        <v>0</v>
      </c>
      <c r="VK9" s="252"/>
      <c r="VL9" s="159">
        <f t="shared" si="79"/>
        <v>0</v>
      </c>
      <c r="VM9" s="9"/>
      <c r="VN9" s="392" t="s">
        <v>281</v>
      </c>
      <c r="VO9" s="393">
        <v>10923</v>
      </c>
      <c r="VP9" s="394"/>
      <c r="VQ9" s="394"/>
      <c r="VR9" s="394"/>
      <c r="VS9" s="394"/>
      <c r="VT9" s="395"/>
      <c r="VU9" s="9"/>
      <c r="VV9" s="346" t="s">
        <v>282</v>
      </c>
      <c r="VW9" s="347"/>
      <c r="VX9" s="310"/>
      <c r="VY9" s="310">
        <v>1</v>
      </c>
      <c r="VZ9" s="292">
        <f t="shared" si="82"/>
        <v>0</v>
      </c>
      <c r="WA9" s="311">
        <v>180</v>
      </c>
      <c r="WB9" s="294">
        <f t="shared" si="83"/>
        <v>180</v>
      </c>
      <c r="WC9" s="9"/>
      <c r="WD9" s="253"/>
      <c r="WE9" s="320">
        <v>97</v>
      </c>
      <c r="WF9" s="319">
        <v>203</v>
      </c>
      <c r="WG9" s="319">
        <v>3</v>
      </c>
      <c r="WH9" s="192">
        <f t="shared" si="84"/>
        <v>5.9073000000000002</v>
      </c>
      <c r="WI9" s="193">
        <v>400</v>
      </c>
      <c r="WJ9" s="194">
        <f t="shared" si="85"/>
        <v>2362.92</v>
      </c>
      <c r="WK9" s="9"/>
      <c r="WL9" s="396" t="s">
        <v>276</v>
      </c>
      <c r="WM9" s="263"/>
      <c r="WN9" s="322"/>
      <c r="WO9" s="263">
        <v>1</v>
      </c>
      <c r="WP9" s="198">
        <f t="shared" si="86"/>
        <v>0</v>
      </c>
      <c r="WQ9" s="264">
        <v>800</v>
      </c>
      <c r="WR9" s="200">
        <f t="shared" si="87"/>
        <v>800</v>
      </c>
      <c r="WS9" s="9"/>
      <c r="WT9" s="243"/>
      <c r="WU9" s="309">
        <v>147</v>
      </c>
      <c r="WV9" s="310">
        <v>200</v>
      </c>
      <c r="WW9" s="310">
        <v>1</v>
      </c>
      <c r="WX9" s="157">
        <f t="shared" si="88"/>
        <v>2.94</v>
      </c>
      <c r="WY9" s="252">
        <v>500</v>
      </c>
      <c r="WZ9" s="159">
        <f t="shared" si="89"/>
        <v>1470</v>
      </c>
      <c r="XA9" s="9"/>
      <c r="XB9" s="397" t="s">
        <v>283</v>
      </c>
      <c r="XC9" s="339"/>
      <c r="XD9" s="340"/>
      <c r="XE9" s="340">
        <v>1</v>
      </c>
      <c r="XF9" s="300">
        <f t="shared" si="90"/>
        <v>0</v>
      </c>
      <c r="XG9" s="341">
        <v>450</v>
      </c>
      <c r="XH9" s="302">
        <f t="shared" si="91"/>
        <v>450</v>
      </c>
      <c r="XI9" s="9"/>
      <c r="XJ9" s="253"/>
      <c r="XK9" s="256">
        <v>208</v>
      </c>
      <c r="XL9" s="254">
        <v>51</v>
      </c>
      <c r="XM9" s="254">
        <v>2</v>
      </c>
      <c r="XN9" s="192">
        <f t="shared" si="92"/>
        <v>2.1215999999999999</v>
      </c>
      <c r="XO9" s="255">
        <v>230</v>
      </c>
      <c r="XP9" s="194">
        <f t="shared" si="93"/>
        <v>487.96799999999996</v>
      </c>
      <c r="XQ9" s="9"/>
      <c r="XR9" s="253"/>
      <c r="XS9" s="320">
        <v>320</v>
      </c>
      <c r="XT9" s="319">
        <v>220</v>
      </c>
      <c r="XU9" s="319">
        <v>1</v>
      </c>
      <c r="XV9" s="192">
        <f t="shared" si="94"/>
        <v>7.04</v>
      </c>
      <c r="XW9" s="255">
        <v>400</v>
      </c>
      <c r="XX9" s="194">
        <f t="shared" si="95"/>
        <v>2816</v>
      </c>
      <c r="XY9" s="9"/>
      <c r="XZ9" s="253"/>
      <c r="YA9" s="320">
        <v>164</v>
      </c>
      <c r="YB9" s="319">
        <v>205</v>
      </c>
      <c r="YC9" s="319">
        <v>2</v>
      </c>
      <c r="YD9" s="192">
        <f t="shared" si="96"/>
        <v>6.7240000000000002</v>
      </c>
      <c r="YE9" s="255">
        <v>400</v>
      </c>
      <c r="YF9" s="194">
        <f t="shared" si="97"/>
        <v>2689.6</v>
      </c>
      <c r="YG9" s="9"/>
      <c r="YH9" s="253"/>
      <c r="YI9" s="320">
        <v>199</v>
      </c>
      <c r="YJ9" s="319">
        <v>144</v>
      </c>
      <c r="YK9" s="319">
        <v>6</v>
      </c>
      <c r="YL9" s="192">
        <f t="shared" si="98"/>
        <v>17.1936</v>
      </c>
      <c r="YM9" s="255">
        <v>230</v>
      </c>
      <c r="YN9" s="194">
        <f t="shared" si="99"/>
        <v>3954.5279999999998</v>
      </c>
      <c r="YO9" s="9"/>
      <c r="YP9" s="398"/>
      <c r="YQ9" s="399">
        <v>118</v>
      </c>
      <c r="YR9" s="400">
        <v>118</v>
      </c>
      <c r="YS9" s="400">
        <v>3</v>
      </c>
      <c r="YT9" s="401">
        <f t="shared" si="100"/>
        <v>4.1772</v>
      </c>
      <c r="YU9" s="402">
        <v>265</v>
      </c>
      <c r="YV9" s="403">
        <f t="shared" si="101"/>
        <v>1106.9580000000001</v>
      </c>
      <c r="YW9" s="9"/>
      <c r="YX9" s="253"/>
      <c r="YY9" s="191">
        <v>180</v>
      </c>
      <c r="YZ9" s="254">
        <v>205</v>
      </c>
      <c r="ZA9" s="254">
        <v>1</v>
      </c>
      <c r="ZB9" s="192">
        <f t="shared" si="102"/>
        <v>3.69</v>
      </c>
      <c r="ZC9" s="255">
        <v>400</v>
      </c>
      <c r="ZD9" s="194">
        <f t="shared" si="103"/>
        <v>1476</v>
      </c>
      <c r="ZE9" s="9"/>
      <c r="ZF9" s="248"/>
      <c r="ZG9" s="309">
        <v>114</v>
      </c>
      <c r="ZH9" s="310">
        <v>124</v>
      </c>
      <c r="ZI9" s="310">
        <v>1</v>
      </c>
      <c r="ZJ9" s="157">
        <f t="shared" si="104"/>
        <v>1.4136000000000002</v>
      </c>
      <c r="ZK9" s="252">
        <v>630</v>
      </c>
      <c r="ZL9" s="159">
        <f t="shared" si="105"/>
        <v>890.5680000000001</v>
      </c>
      <c r="ZM9" s="9"/>
      <c r="ZN9" s="404" t="s">
        <v>284</v>
      </c>
      <c r="ZO9" s="355"/>
      <c r="ZP9" s="356"/>
      <c r="ZQ9" s="356">
        <v>3</v>
      </c>
      <c r="ZR9" s="315">
        <f t="shared" si="106"/>
        <v>0</v>
      </c>
      <c r="ZS9" s="405">
        <v>450</v>
      </c>
      <c r="ZT9" s="317">
        <f t="shared" si="107"/>
        <v>1350</v>
      </c>
      <c r="ZU9" s="9"/>
      <c r="ZV9" s="248"/>
      <c r="ZW9" s="309">
        <v>85</v>
      </c>
      <c r="ZX9" s="310">
        <v>220</v>
      </c>
      <c r="ZY9" s="310">
        <v>1.5</v>
      </c>
      <c r="ZZ9" s="157">
        <f t="shared" si="108"/>
        <v>2.8050000000000002</v>
      </c>
      <c r="AAA9" s="252">
        <v>630</v>
      </c>
      <c r="AAB9" s="159">
        <f t="shared" si="109"/>
        <v>1767.15</v>
      </c>
      <c r="AAC9" s="9"/>
      <c r="AAD9" s="265"/>
      <c r="AAE9" s="309">
        <v>91</v>
      </c>
      <c r="AAF9" s="310">
        <v>213</v>
      </c>
      <c r="AAG9" s="310">
        <v>1.5</v>
      </c>
      <c r="AAH9" s="157">
        <f t="shared" si="110"/>
        <v>2.9074499999999999</v>
      </c>
      <c r="AAI9" s="252">
        <v>830</v>
      </c>
      <c r="AAJ9" s="159">
        <f t="shared" si="111"/>
        <v>2413.1835000000001</v>
      </c>
      <c r="AAK9" s="9"/>
      <c r="AAL9" s="248"/>
      <c r="AAM9" s="309">
        <v>54</v>
      </c>
      <c r="AAN9" s="310">
        <v>171</v>
      </c>
      <c r="AAO9" s="244">
        <v>1</v>
      </c>
      <c r="AAP9" s="157">
        <f t="shared" si="112"/>
        <v>0.9234</v>
      </c>
      <c r="AAQ9" s="158">
        <v>400</v>
      </c>
      <c r="AAR9" s="159">
        <f t="shared" si="113"/>
        <v>369.36</v>
      </c>
      <c r="AAS9" s="9"/>
      <c r="AAT9" s="248"/>
      <c r="AAU9" s="156">
        <v>100</v>
      </c>
      <c r="AAV9" s="244">
        <v>220</v>
      </c>
      <c r="AAW9" s="244">
        <v>1</v>
      </c>
      <c r="AAX9" s="157">
        <f t="shared" si="114"/>
        <v>2.2000000000000002</v>
      </c>
      <c r="AAY9" s="245">
        <v>400</v>
      </c>
      <c r="AAZ9" s="159">
        <f t="shared" si="115"/>
        <v>880.00000000000011</v>
      </c>
      <c r="ABA9" s="9"/>
      <c r="ABB9" s="248"/>
      <c r="ABC9" s="156">
        <v>190.5</v>
      </c>
      <c r="ABD9" s="310">
        <v>44.5</v>
      </c>
      <c r="ABE9" s="310">
        <v>1</v>
      </c>
      <c r="ABF9" s="157">
        <f t="shared" si="116"/>
        <v>0.84772499999999995</v>
      </c>
      <c r="ABG9" s="252"/>
      <c r="ABH9" s="159">
        <f t="shared" si="117"/>
        <v>0</v>
      </c>
      <c r="ABI9" s="9"/>
      <c r="ABJ9" s="248"/>
      <c r="ABK9" s="309">
        <v>242.5</v>
      </c>
      <c r="ABL9" s="310">
        <v>117.5</v>
      </c>
      <c r="ABM9" s="244">
        <v>3</v>
      </c>
      <c r="ABN9" s="157">
        <f t="shared" si="118"/>
        <v>8.5481250000000006</v>
      </c>
      <c r="ABO9" s="158">
        <v>650</v>
      </c>
      <c r="ABP9" s="159">
        <f t="shared" si="119"/>
        <v>5556.28125</v>
      </c>
      <c r="ABQ9" s="9"/>
      <c r="ABR9" s="243"/>
      <c r="ABS9" s="309">
        <v>125</v>
      </c>
      <c r="ABT9" s="310">
        <v>223</v>
      </c>
      <c r="ABU9" s="244">
        <v>1</v>
      </c>
      <c r="ABV9" s="157">
        <f t="shared" si="120"/>
        <v>2.7875000000000001</v>
      </c>
      <c r="ABW9" s="158">
        <v>650</v>
      </c>
      <c r="ABX9" s="159">
        <f t="shared" si="121"/>
        <v>1811.875</v>
      </c>
      <c r="ABY9" s="9"/>
      <c r="ABZ9" s="248"/>
      <c r="ACA9" s="320">
        <v>135</v>
      </c>
      <c r="ACB9" s="319">
        <v>203</v>
      </c>
      <c r="ACC9" s="254">
        <v>1</v>
      </c>
      <c r="ACD9" s="192">
        <f t="shared" si="122"/>
        <v>2.7404999999999999</v>
      </c>
      <c r="ACE9" s="193">
        <v>500</v>
      </c>
      <c r="ACF9" s="194">
        <f t="shared" si="123"/>
        <v>1370.25</v>
      </c>
      <c r="ACG9" s="9"/>
      <c r="ACH9" s="248"/>
      <c r="ACI9" s="309">
        <v>107</v>
      </c>
      <c r="ACJ9" s="310">
        <v>116</v>
      </c>
      <c r="ACK9" s="244">
        <v>1.5</v>
      </c>
      <c r="ACL9" s="157">
        <f t="shared" si="124"/>
        <v>1.8618000000000001</v>
      </c>
      <c r="ACM9" s="158">
        <v>700</v>
      </c>
      <c r="ACN9" s="159">
        <f t="shared" si="125"/>
        <v>1303.26</v>
      </c>
      <c r="ACO9" s="9"/>
      <c r="ACP9" s="266"/>
      <c r="ACQ9" s="406">
        <v>248</v>
      </c>
      <c r="ACR9" s="407">
        <v>139</v>
      </c>
      <c r="ACS9" s="326">
        <v>1</v>
      </c>
      <c r="ACT9" s="327">
        <f t="shared" si="126"/>
        <v>3.4472000000000005</v>
      </c>
      <c r="ACU9" s="328">
        <v>750</v>
      </c>
      <c r="ACV9" s="329">
        <f t="shared" si="127"/>
        <v>2585.4000000000005</v>
      </c>
      <c r="ACW9" s="9"/>
      <c r="ACX9" s="266"/>
      <c r="ACY9" s="408">
        <v>213</v>
      </c>
      <c r="ACZ9" s="409">
        <v>135</v>
      </c>
      <c r="ADA9" s="268">
        <v>4</v>
      </c>
      <c r="ADB9" s="269">
        <f t="shared" si="128"/>
        <v>11.502000000000001</v>
      </c>
      <c r="ADC9" s="270">
        <v>850</v>
      </c>
      <c r="ADD9" s="271">
        <f t="shared" si="129"/>
        <v>9776.7000000000007</v>
      </c>
      <c r="ADE9" s="9"/>
      <c r="ADF9" s="266"/>
      <c r="ADG9" s="408">
        <v>80</v>
      </c>
      <c r="ADH9" s="409">
        <v>80</v>
      </c>
      <c r="ADI9" s="268">
        <v>1</v>
      </c>
      <c r="ADJ9" s="269">
        <f t="shared" si="130"/>
        <v>1</v>
      </c>
      <c r="ADK9" s="270">
        <v>500</v>
      </c>
      <c r="ADL9" s="271">
        <f t="shared" si="131"/>
        <v>500</v>
      </c>
      <c r="ADM9" s="9"/>
      <c r="ADN9" s="243"/>
      <c r="ADO9" s="309"/>
      <c r="ADP9" s="310"/>
      <c r="ADQ9" s="244"/>
      <c r="ADR9" s="157">
        <f t="shared" si="132"/>
        <v>0</v>
      </c>
      <c r="ADS9" s="158"/>
      <c r="ADT9" s="159">
        <f t="shared" si="133"/>
        <v>0</v>
      </c>
      <c r="ADU9" s="9"/>
      <c r="ADV9" s="243"/>
      <c r="ADW9" s="309">
        <v>149</v>
      </c>
      <c r="ADX9" s="310">
        <v>110</v>
      </c>
      <c r="ADY9" s="244">
        <v>2</v>
      </c>
      <c r="ADZ9" s="157">
        <f t="shared" si="134"/>
        <v>3.278</v>
      </c>
      <c r="AEA9" s="158">
        <v>700</v>
      </c>
      <c r="AEB9" s="159">
        <f t="shared" si="135"/>
        <v>2294.6</v>
      </c>
      <c r="AEC9" s="9"/>
      <c r="AED9" s="312" t="s">
        <v>285</v>
      </c>
      <c r="AEE9" s="355"/>
      <c r="AEF9" s="356"/>
      <c r="AEG9" s="314">
        <v>5</v>
      </c>
      <c r="AEH9" s="315">
        <f t="shared" si="136"/>
        <v>0</v>
      </c>
      <c r="AEI9" s="316">
        <v>200</v>
      </c>
      <c r="AEJ9" s="317">
        <f t="shared" si="137"/>
        <v>1000</v>
      </c>
      <c r="AEK9" s="9"/>
      <c r="AEL9" s="345"/>
      <c r="AEM9" s="309"/>
      <c r="AEN9" s="390"/>
      <c r="AEO9" s="155"/>
      <c r="AEP9" s="323">
        <f t="shared" si="138"/>
        <v>0</v>
      </c>
      <c r="AEQ9" s="158"/>
      <c r="AER9" s="250">
        <f t="shared" si="139"/>
        <v>0</v>
      </c>
      <c r="AES9" s="9"/>
      <c r="AET9" s="410" t="s">
        <v>178</v>
      </c>
      <c r="AEU9" s="309">
        <v>240</v>
      </c>
      <c r="AEV9" s="310">
        <v>215</v>
      </c>
      <c r="AEW9" s="244">
        <v>1</v>
      </c>
      <c r="AEX9" s="157">
        <f t="shared" si="140"/>
        <v>5.16</v>
      </c>
      <c r="AEY9" s="158">
        <v>950</v>
      </c>
      <c r="AEZ9" s="159">
        <f t="shared" si="141"/>
        <v>4902</v>
      </c>
      <c r="AFA9" s="9"/>
      <c r="AFB9" s="243"/>
      <c r="AFC9" s="309">
        <v>199.4</v>
      </c>
      <c r="AFD9" s="310">
        <v>203</v>
      </c>
      <c r="AFE9" s="244">
        <v>1</v>
      </c>
      <c r="AFF9" s="157">
        <f t="shared" si="142"/>
        <v>4.0478200000000006</v>
      </c>
      <c r="AFG9" s="158">
        <v>550</v>
      </c>
      <c r="AFH9" s="159">
        <f t="shared" si="143"/>
        <v>2226.3010000000004</v>
      </c>
      <c r="AFI9" s="9"/>
      <c r="AFJ9" s="273" t="s">
        <v>179</v>
      </c>
      <c r="AFK9" s="411">
        <v>80</v>
      </c>
      <c r="AFL9" s="310">
        <v>80</v>
      </c>
      <c r="AFM9" s="244">
        <v>5</v>
      </c>
      <c r="AFN9" s="275">
        <f t="shared" si="144"/>
        <v>5</v>
      </c>
      <c r="AFO9" s="174">
        <v>550</v>
      </c>
      <c r="AFP9" s="159">
        <f t="shared" si="145"/>
        <v>2750</v>
      </c>
      <c r="AFQ9" s="9"/>
      <c r="AFR9" s="297"/>
      <c r="AFS9" s="412">
        <v>100</v>
      </c>
      <c r="AFT9" s="340">
        <v>140</v>
      </c>
      <c r="AFU9" s="299">
        <v>1</v>
      </c>
      <c r="AFV9" s="300">
        <f t="shared" si="146"/>
        <v>1.4</v>
      </c>
      <c r="AFW9" s="301">
        <v>750</v>
      </c>
      <c r="AFX9" s="302">
        <f t="shared" si="147"/>
        <v>1050</v>
      </c>
      <c r="AFY9" s="9"/>
      <c r="AFZ9" s="243"/>
      <c r="AGA9" s="309">
        <v>167</v>
      </c>
      <c r="AGB9" s="310">
        <v>147</v>
      </c>
      <c r="AGC9" s="244">
        <v>1</v>
      </c>
      <c r="AGD9" s="157">
        <f t="shared" si="148"/>
        <v>2.4549000000000003</v>
      </c>
      <c r="AGE9" s="158">
        <v>300</v>
      </c>
      <c r="AGF9" s="159">
        <f t="shared" si="149"/>
        <v>736.47000000000014</v>
      </c>
      <c r="AGG9" s="9"/>
      <c r="AGH9" s="243"/>
      <c r="AGI9" s="413">
        <v>145</v>
      </c>
      <c r="AGJ9" s="414">
        <v>205</v>
      </c>
      <c r="AGK9" s="415">
        <v>1</v>
      </c>
      <c r="AGL9" s="416">
        <f t="shared" si="150"/>
        <v>2.9725000000000001</v>
      </c>
      <c r="AGM9" s="417">
        <v>680</v>
      </c>
      <c r="AGN9" s="418">
        <f t="shared" si="151"/>
        <v>2021.3000000000002</v>
      </c>
      <c r="AGO9" s="9"/>
      <c r="AGP9" s="167" t="s">
        <v>286</v>
      </c>
      <c r="AGQ9" s="419">
        <v>288</v>
      </c>
      <c r="AGR9" s="420">
        <v>142</v>
      </c>
      <c r="AGS9" s="176">
        <v>5</v>
      </c>
      <c r="AGT9" s="177">
        <f t="shared" si="152"/>
        <v>20.448</v>
      </c>
      <c r="AGU9" s="178">
        <v>280</v>
      </c>
      <c r="AGV9" s="179">
        <f t="shared" si="153"/>
        <v>5725.4400000000005</v>
      </c>
      <c r="AGW9" s="9"/>
      <c r="AGX9" s="243"/>
      <c r="AGY9" s="309">
        <v>78</v>
      </c>
      <c r="AGZ9" s="310">
        <v>72</v>
      </c>
      <c r="AHA9" s="244">
        <v>1</v>
      </c>
      <c r="AHB9" s="157">
        <f t="shared" si="154"/>
        <v>1</v>
      </c>
      <c r="AHC9" s="158">
        <v>500</v>
      </c>
      <c r="AHD9" s="159">
        <f t="shared" si="155"/>
        <v>500</v>
      </c>
      <c r="AHE9" s="9"/>
      <c r="AHF9" s="243"/>
      <c r="AHG9" s="309">
        <v>150</v>
      </c>
      <c r="AHH9" s="310">
        <v>210</v>
      </c>
      <c r="AHI9" s="244">
        <v>1</v>
      </c>
      <c r="AHJ9" s="157">
        <f t="shared" si="156"/>
        <v>3.15</v>
      </c>
      <c r="AHK9" s="158">
        <v>900</v>
      </c>
      <c r="AHL9" s="159">
        <f t="shared" si="157"/>
        <v>2835</v>
      </c>
      <c r="AHM9" s="9"/>
      <c r="AHN9" s="243"/>
      <c r="AHO9" s="309">
        <v>207</v>
      </c>
      <c r="AHP9" s="310">
        <v>116</v>
      </c>
      <c r="AHQ9" s="244">
        <v>5</v>
      </c>
      <c r="AHR9" s="157">
        <f t="shared" si="158"/>
        <v>12.005999999999998</v>
      </c>
      <c r="AHS9" s="245">
        <v>300</v>
      </c>
      <c r="AHT9" s="159">
        <f t="shared" si="159"/>
        <v>3601.7999999999997</v>
      </c>
      <c r="AHU9" s="9"/>
      <c r="AHV9" s="243"/>
      <c r="AHW9" s="309"/>
      <c r="AHX9" s="310"/>
      <c r="AHY9" s="244"/>
      <c r="AHZ9" s="157">
        <f t="shared" si="160"/>
        <v>0</v>
      </c>
      <c r="AIA9" s="158"/>
      <c r="AIB9" s="159">
        <f t="shared" si="161"/>
        <v>0</v>
      </c>
      <c r="AIC9" s="9"/>
      <c r="AID9" s="243" t="s">
        <v>182</v>
      </c>
      <c r="AIE9" s="309">
        <v>223</v>
      </c>
      <c r="AIF9" s="310">
        <v>202</v>
      </c>
      <c r="AIG9" s="244">
        <v>1</v>
      </c>
      <c r="AIH9" s="157">
        <f t="shared" si="162"/>
        <v>4.5045999999999999</v>
      </c>
      <c r="AII9" s="158">
        <v>850</v>
      </c>
      <c r="AIJ9" s="159">
        <f t="shared" si="163"/>
        <v>3828.91</v>
      </c>
      <c r="AIK9" s="9"/>
      <c r="AIL9" s="276"/>
      <c r="AIM9" s="408">
        <v>207</v>
      </c>
      <c r="AIN9" s="409">
        <v>116</v>
      </c>
      <c r="AIO9" s="268">
        <v>5</v>
      </c>
      <c r="AIP9" s="277">
        <f t="shared" si="164"/>
        <v>12.005999999999998</v>
      </c>
      <c r="AIQ9" s="174"/>
      <c r="AIR9" s="159">
        <f t="shared" si="165"/>
        <v>0</v>
      </c>
      <c r="AIS9" s="9"/>
      <c r="AIT9" s="243"/>
      <c r="AIU9" s="309">
        <v>78</v>
      </c>
      <c r="AIV9" s="310">
        <v>206</v>
      </c>
      <c r="AIW9" s="244">
        <v>2</v>
      </c>
      <c r="AIX9" s="157">
        <f t="shared" si="166"/>
        <v>3.2136</v>
      </c>
      <c r="AIY9" s="158">
        <v>120</v>
      </c>
      <c r="AIZ9" s="159">
        <f t="shared" si="167"/>
        <v>385.63200000000001</v>
      </c>
      <c r="AJA9" s="9"/>
      <c r="AJB9" s="243" t="s">
        <v>244</v>
      </c>
      <c r="AJC9" s="309">
        <v>119</v>
      </c>
      <c r="AJD9" s="310">
        <v>106</v>
      </c>
      <c r="AJE9" s="244">
        <v>1</v>
      </c>
      <c r="AJF9" s="157">
        <f t="shared" si="168"/>
        <v>1.2614000000000001</v>
      </c>
      <c r="AJG9" s="158">
        <v>850</v>
      </c>
      <c r="AJH9" s="159">
        <f t="shared" si="169"/>
        <v>1072.19</v>
      </c>
      <c r="AJI9" s="9"/>
      <c r="AJJ9" s="243"/>
      <c r="AJK9" s="309"/>
      <c r="AJL9" s="310"/>
      <c r="AJM9" s="244"/>
      <c r="AJN9" s="157">
        <f t="shared" si="170"/>
        <v>0</v>
      </c>
      <c r="AJO9" s="158"/>
      <c r="AJP9" s="159">
        <f t="shared" si="171"/>
        <v>0</v>
      </c>
      <c r="AJQ9" s="9"/>
      <c r="AJR9" s="243"/>
      <c r="AJS9" s="309">
        <v>158</v>
      </c>
      <c r="AJT9" s="310">
        <v>118.5</v>
      </c>
      <c r="AJU9" s="244">
        <v>1</v>
      </c>
      <c r="AJV9" s="157">
        <f t="shared" si="172"/>
        <v>1.8722999999999999</v>
      </c>
      <c r="AJW9" s="158">
        <v>950</v>
      </c>
      <c r="AJX9" s="159">
        <f t="shared" si="173"/>
        <v>1778.6849999999999</v>
      </c>
      <c r="AJY9" s="9"/>
      <c r="AJZ9" s="243"/>
      <c r="AKA9" s="309">
        <v>75</v>
      </c>
      <c r="AKB9" s="310">
        <v>204</v>
      </c>
      <c r="AKC9" s="244">
        <v>1</v>
      </c>
      <c r="AKD9" s="157">
        <f t="shared" si="174"/>
        <v>1.53</v>
      </c>
      <c r="AKE9" s="158">
        <v>300</v>
      </c>
      <c r="AKF9" s="159">
        <f t="shared" si="175"/>
        <v>459</v>
      </c>
      <c r="AKG9" s="9"/>
      <c r="AKH9" s="154" t="s">
        <v>129</v>
      </c>
      <c r="AKI9" s="309">
        <v>158</v>
      </c>
      <c r="AKJ9" s="310">
        <v>121</v>
      </c>
      <c r="AKK9" s="244">
        <v>2</v>
      </c>
      <c r="AKL9" s="157">
        <f t="shared" si="176"/>
        <v>3.8236000000000003</v>
      </c>
      <c r="AKM9" s="158">
        <v>325</v>
      </c>
      <c r="AKN9" s="159">
        <f t="shared" si="177"/>
        <v>1242.67</v>
      </c>
      <c r="AKO9" s="9"/>
      <c r="AKP9" s="243" t="s">
        <v>287</v>
      </c>
      <c r="AKQ9" s="309">
        <v>73</v>
      </c>
      <c r="AKR9" s="310">
        <v>73</v>
      </c>
      <c r="AKS9" s="244">
        <v>1</v>
      </c>
      <c r="AKT9" s="157">
        <f t="shared" si="178"/>
        <v>1</v>
      </c>
      <c r="AKU9" s="158">
        <v>500</v>
      </c>
      <c r="AKV9" s="159">
        <f t="shared" si="179"/>
        <v>500</v>
      </c>
      <c r="AKW9" s="9"/>
      <c r="AKX9" s="243" t="s">
        <v>288</v>
      </c>
      <c r="AKY9" s="336">
        <v>399</v>
      </c>
      <c r="AKZ9" s="251">
        <v>100</v>
      </c>
      <c r="ALA9" s="244">
        <v>1</v>
      </c>
      <c r="ALB9" s="292">
        <f t="shared" si="180"/>
        <v>3.99</v>
      </c>
      <c r="ALC9" s="245">
        <v>875</v>
      </c>
      <c r="ALD9" s="294">
        <f t="shared" si="181"/>
        <v>3491.25</v>
      </c>
      <c r="ALE9" s="9"/>
      <c r="ALF9" s="243"/>
      <c r="ALG9" s="309">
        <v>178</v>
      </c>
      <c r="ALH9" s="310">
        <v>150</v>
      </c>
      <c r="ALI9" s="244">
        <v>1</v>
      </c>
      <c r="ALJ9" s="157">
        <f t="shared" si="182"/>
        <v>2.67</v>
      </c>
      <c r="ALK9" s="158">
        <v>630</v>
      </c>
      <c r="ALL9" s="159">
        <f t="shared" si="183"/>
        <v>1682.1</v>
      </c>
      <c r="ALM9" s="9"/>
      <c r="ALN9" s="243"/>
      <c r="ALO9" s="309">
        <v>90</v>
      </c>
      <c r="ALP9" s="310">
        <v>105</v>
      </c>
      <c r="ALQ9" s="244">
        <v>4</v>
      </c>
      <c r="ALR9" s="157">
        <f t="shared" si="184"/>
        <v>4</v>
      </c>
      <c r="ALS9" s="158">
        <v>630</v>
      </c>
      <c r="ALT9" s="159">
        <f t="shared" si="185"/>
        <v>2520</v>
      </c>
      <c r="ALU9" s="9"/>
      <c r="ALV9" s="243"/>
      <c r="ALW9" s="309"/>
      <c r="ALX9" s="310"/>
      <c r="ALY9" s="244"/>
      <c r="ALZ9" s="157">
        <f t="shared" si="186"/>
        <v>0</v>
      </c>
      <c r="AMA9" s="158"/>
      <c r="AMB9" s="159">
        <f t="shared" si="187"/>
        <v>0</v>
      </c>
      <c r="AMC9" s="9"/>
      <c r="AMD9" s="243" t="s">
        <v>289</v>
      </c>
      <c r="AME9" s="278">
        <v>417</v>
      </c>
      <c r="AMF9" s="220">
        <v>250</v>
      </c>
      <c r="AMG9" s="279">
        <v>1</v>
      </c>
      <c r="AMH9" s="157">
        <f t="shared" si="188"/>
        <v>10.425000000000001</v>
      </c>
      <c r="AMI9" s="158">
        <v>650</v>
      </c>
      <c r="AMJ9" s="159">
        <f t="shared" si="189"/>
        <v>6776.2500000000009</v>
      </c>
      <c r="AMK9" s="9"/>
      <c r="AML9" s="243"/>
      <c r="AMM9" s="280">
        <v>341.5</v>
      </c>
      <c r="AMN9" s="280">
        <v>133</v>
      </c>
      <c r="AMO9" s="280">
        <v>1</v>
      </c>
      <c r="AMP9" s="157">
        <f t="shared" si="190"/>
        <v>4.5419499999999999</v>
      </c>
      <c r="AMQ9" s="178">
        <v>615</v>
      </c>
      <c r="AMR9" s="159">
        <f t="shared" si="191"/>
        <v>2793.29925</v>
      </c>
      <c r="AMS9" s="9"/>
      <c r="AMT9" s="243"/>
      <c r="AMU9" s="309">
        <v>75</v>
      </c>
      <c r="AMV9" s="310">
        <v>365</v>
      </c>
      <c r="AMW9" s="244">
        <v>1</v>
      </c>
      <c r="AMX9" s="157">
        <f t="shared" si="192"/>
        <v>2.7374999999999998</v>
      </c>
      <c r="AMY9" s="158"/>
      <c r="AMZ9" s="159">
        <f t="shared" si="193"/>
        <v>0</v>
      </c>
      <c r="ANA9" s="9"/>
      <c r="ANB9" s="243"/>
      <c r="ANC9" s="309"/>
      <c r="AND9" s="310"/>
      <c r="ANE9" s="244"/>
      <c r="ANF9" s="157">
        <f t="shared" si="194"/>
        <v>0</v>
      </c>
      <c r="ANG9" s="158"/>
      <c r="ANH9" s="159">
        <f t="shared" si="195"/>
        <v>0</v>
      </c>
      <c r="ANI9" s="9"/>
      <c r="ANJ9" s="243"/>
      <c r="ANK9" s="309"/>
      <c r="ANL9" s="310"/>
      <c r="ANM9" s="244"/>
      <c r="ANN9" s="157">
        <f t="shared" si="196"/>
        <v>0</v>
      </c>
      <c r="ANO9" s="158"/>
      <c r="ANP9" s="159">
        <f t="shared" si="197"/>
        <v>0</v>
      </c>
      <c r="ANQ9" s="9"/>
      <c r="ANR9" s="243"/>
      <c r="ANS9" s="309"/>
      <c r="ANT9" s="310"/>
      <c r="ANU9" s="244"/>
      <c r="ANV9" s="157">
        <f t="shared" si="198"/>
        <v>0</v>
      </c>
      <c r="ANW9" s="158"/>
      <c r="ANX9" s="159">
        <f t="shared" si="199"/>
        <v>0</v>
      </c>
      <c r="ANY9" s="9"/>
      <c r="ANZ9" s="243"/>
      <c r="AOA9" s="309"/>
      <c r="AOB9" s="310"/>
      <c r="AOC9" s="244"/>
      <c r="AOD9" s="157">
        <f t="shared" si="200"/>
        <v>0</v>
      </c>
      <c r="AOE9" s="158"/>
      <c r="AOF9" s="159">
        <f t="shared" si="201"/>
        <v>0</v>
      </c>
      <c r="AOG9" s="9"/>
      <c r="AOH9" s="243"/>
      <c r="AOI9" s="309"/>
      <c r="AOJ9" s="310"/>
      <c r="AOK9" s="244"/>
      <c r="AOL9" s="157">
        <f t="shared" si="202"/>
        <v>0</v>
      </c>
      <c r="AOM9" s="158"/>
      <c r="AON9" s="159">
        <f t="shared" si="203"/>
        <v>0</v>
      </c>
      <c r="AOO9" s="9"/>
      <c r="AOP9" s="243"/>
      <c r="AOQ9" s="309"/>
      <c r="AOR9" s="310"/>
      <c r="AOS9" s="244"/>
      <c r="AOT9" s="157">
        <f t="shared" si="204"/>
        <v>0</v>
      </c>
      <c r="AOU9" s="158"/>
      <c r="AOV9" s="159">
        <f t="shared" si="205"/>
        <v>0</v>
      </c>
      <c r="AOW9" s="9"/>
      <c r="AOX9" s="243"/>
      <c r="AOY9" s="309"/>
      <c r="AOZ9" s="310"/>
      <c r="APA9" s="244"/>
      <c r="APB9" s="157">
        <f t="shared" si="206"/>
        <v>0</v>
      </c>
      <c r="APC9" s="158"/>
      <c r="APD9" s="159">
        <f t="shared" si="207"/>
        <v>0</v>
      </c>
      <c r="APE9" s="9"/>
      <c r="APF9" s="243"/>
      <c r="APG9" s="309"/>
      <c r="APH9" s="310"/>
      <c r="API9" s="244"/>
      <c r="APJ9" s="157">
        <f t="shared" si="208"/>
        <v>0</v>
      </c>
      <c r="APK9" s="158"/>
      <c r="APL9" s="159">
        <f t="shared" si="209"/>
        <v>0</v>
      </c>
      <c r="APM9" s="9"/>
      <c r="APN9" s="243"/>
      <c r="APO9" s="309"/>
      <c r="APP9" s="310"/>
      <c r="APQ9" s="244"/>
      <c r="APR9" s="157">
        <f t="shared" si="210"/>
        <v>0</v>
      </c>
      <c r="APS9" s="158"/>
      <c r="APT9" s="159">
        <f t="shared" si="211"/>
        <v>0</v>
      </c>
      <c r="APU9" s="9"/>
      <c r="APV9" s="243"/>
      <c r="APW9" s="309"/>
      <c r="APX9" s="310"/>
      <c r="APY9" s="244"/>
      <c r="APZ9" s="157">
        <f t="shared" si="212"/>
        <v>0</v>
      </c>
      <c r="AQA9" s="158"/>
      <c r="AQB9" s="159">
        <f t="shared" si="213"/>
        <v>0</v>
      </c>
      <c r="AQC9" s="9"/>
      <c r="AQD9" s="243"/>
      <c r="AQE9" s="309"/>
      <c r="AQF9" s="310"/>
      <c r="AQG9" s="244"/>
      <c r="AQH9" s="157">
        <f t="shared" si="214"/>
        <v>0</v>
      </c>
      <c r="AQI9" s="158"/>
      <c r="AQJ9" s="159">
        <f t="shared" si="215"/>
        <v>0</v>
      </c>
      <c r="AQK9" s="9"/>
      <c r="AQL9" s="243"/>
      <c r="AQM9" s="309"/>
      <c r="AQN9" s="310"/>
      <c r="AQO9" s="244"/>
      <c r="AQP9" s="157">
        <f t="shared" si="216"/>
        <v>0</v>
      </c>
      <c r="AQQ9" s="158"/>
      <c r="AQR9" s="159">
        <f t="shared" si="217"/>
        <v>0</v>
      </c>
      <c r="AQS9" s="9"/>
      <c r="AQT9" s="243"/>
      <c r="AQU9" s="309"/>
      <c r="AQV9" s="310"/>
      <c r="AQW9" s="244"/>
      <c r="AQX9" s="157">
        <f t="shared" si="218"/>
        <v>0</v>
      </c>
      <c r="AQY9" s="158"/>
      <c r="AQZ9" s="159">
        <f t="shared" si="219"/>
        <v>0</v>
      </c>
      <c r="ARA9" s="9"/>
      <c r="ARB9" s="243"/>
      <c r="ARC9" s="309"/>
      <c r="ARD9" s="310"/>
      <c r="ARE9" s="244"/>
      <c r="ARF9" s="157">
        <f t="shared" si="220"/>
        <v>0</v>
      </c>
      <c r="ARG9" s="158"/>
      <c r="ARH9" s="159">
        <f t="shared" si="221"/>
        <v>0</v>
      </c>
      <c r="ARI9" s="9"/>
      <c r="ARJ9" s="243"/>
      <c r="ARK9" s="309"/>
      <c r="ARL9" s="310"/>
      <c r="ARM9" s="244"/>
      <c r="ARN9" s="157">
        <f t="shared" si="222"/>
        <v>0</v>
      </c>
      <c r="ARO9" s="158"/>
      <c r="ARP9" s="159">
        <f t="shared" si="223"/>
        <v>0</v>
      </c>
      <c r="ARQ9" s="9"/>
      <c r="ARR9" s="243"/>
      <c r="ARS9" s="309"/>
      <c r="ART9" s="310"/>
      <c r="ARU9" s="244"/>
      <c r="ARV9" s="157">
        <f t="shared" si="224"/>
        <v>0</v>
      </c>
      <c r="ARW9" s="158"/>
      <c r="ARX9" s="159">
        <f t="shared" si="225"/>
        <v>0</v>
      </c>
      <c r="ARY9" s="9"/>
      <c r="ARZ9" s="243"/>
      <c r="ASA9" s="309"/>
      <c r="ASB9" s="310"/>
      <c r="ASC9" s="244"/>
      <c r="ASD9" s="157">
        <f t="shared" si="226"/>
        <v>0</v>
      </c>
      <c r="ASE9" s="158"/>
      <c r="ASF9" s="159">
        <f t="shared" si="227"/>
        <v>0</v>
      </c>
      <c r="ASG9" s="9"/>
      <c r="ASH9" s="243"/>
      <c r="ASI9" s="309"/>
      <c r="ASJ9" s="310"/>
      <c r="ASK9" s="244"/>
      <c r="ASL9" s="157">
        <f t="shared" si="228"/>
        <v>0</v>
      </c>
      <c r="ASM9" s="158"/>
      <c r="ASN9" s="159">
        <f t="shared" si="229"/>
        <v>0</v>
      </c>
      <c r="ASO9" s="9"/>
      <c r="ASP9" s="243"/>
      <c r="ASQ9" s="309"/>
      <c r="ASR9" s="310"/>
      <c r="ASS9" s="244"/>
      <c r="AST9" s="157">
        <f t="shared" si="230"/>
        <v>0</v>
      </c>
      <c r="ASU9" s="158"/>
      <c r="ASV9" s="159">
        <f t="shared" si="231"/>
        <v>0</v>
      </c>
      <c r="ASW9" s="9"/>
      <c r="ASX9" s="243"/>
      <c r="ASY9" s="309"/>
      <c r="ASZ9" s="310"/>
      <c r="ATA9" s="244"/>
      <c r="ATB9" s="157">
        <f t="shared" si="232"/>
        <v>0</v>
      </c>
      <c r="ATC9" s="158"/>
      <c r="ATD9" s="159">
        <f t="shared" si="233"/>
        <v>0</v>
      </c>
      <c r="ATE9" s="9"/>
      <c r="ATF9" s="243"/>
      <c r="ATG9" s="309"/>
      <c r="ATH9" s="310"/>
      <c r="ATI9" s="244"/>
      <c r="ATJ9" s="157">
        <f t="shared" si="234"/>
        <v>0</v>
      </c>
      <c r="ATK9" s="158"/>
      <c r="ATL9" s="159">
        <f t="shared" si="235"/>
        <v>0</v>
      </c>
      <c r="ATM9" s="9"/>
      <c r="ATN9" s="243"/>
      <c r="ATO9" s="309"/>
      <c r="ATP9" s="310"/>
      <c r="ATQ9" s="244"/>
      <c r="ATR9" s="157">
        <f t="shared" si="236"/>
        <v>0</v>
      </c>
      <c r="ATS9" s="158"/>
      <c r="ATT9" s="159">
        <f t="shared" si="237"/>
        <v>0</v>
      </c>
      <c r="ATU9" s="9"/>
      <c r="ATV9" s="243"/>
      <c r="ATW9" s="309"/>
      <c r="ATX9" s="310"/>
      <c r="ATY9" s="244"/>
      <c r="ATZ9" s="157">
        <f t="shared" si="238"/>
        <v>0</v>
      </c>
      <c r="AUA9" s="158"/>
      <c r="AUB9" s="159">
        <f t="shared" si="239"/>
        <v>0</v>
      </c>
      <c r="AUC9" s="9"/>
      <c r="AUD9" s="243"/>
      <c r="AUE9" s="309"/>
      <c r="AUF9" s="310"/>
      <c r="AUG9" s="244"/>
      <c r="AUH9" s="157">
        <f t="shared" si="240"/>
        <v>0</v>
      </c>
      <c r="AUI9" s="158"/>
      <c r="AUJ9" s="159">
        <f t="shared" si="241"/>
        <v>0</v>
      </c>
      <c r="AUK9" s="9"/>
      <c r="AUL9" s="243"/>
      <c r="AUM9" s="309"/>
      <c r="AUN9" s="310"/>
      <c r="AUO9" s="244"/>
      <c r="AUP9" s="157">
        <f t="shared" si="242"/>
        <v>0</v>
      </c>
      <c r="AUQ9" s="158"/>
      <c r="AUR9" s="159">
        <f t="shared" si="243"/>
        <v>0</v>
      </c>
      <c r="AUS9" s="9"/>
      <c r="AUT9" s="243"/>
      <c r="AUU9" s="309"/>
      <c r="AUV9" s="310"/>
      <c r="AUW9" s="244"/>
      <c r="AUX9" s="157">
        <f t="shared" si="244"/>
        <v>0</v>
      </c>
      <c r="AUY9" s="158"/>
      <c r="AUZ9" s="159">
        <f t="shared" si="245"/>
        <v>0</v>
      </c>
      <c r="AVA9" s="9"/>
      <c r="AVB9" s="243"/>
      <c r="AVC9" s="309"/>
      <c r="AVD9" s="310"/>
      <c r="AVE9" s="244"/>
      <c r="AVF9" s="157">
        <f t="shared" si="246"/>
        <v>0</v>
      </c>
      <c r="AVG9" s="158"/>
      <c r="AVH9" s="159">
        <f t="shared" si="247"/>
        <v>0</v>
      </c>
      <c r="AVI9" s="9"/>
      <c r="AVJ9" s="243"/>
      <c r="AVK9" s="309"/>
      <c r="AVL9" s="310"/>
      <c r="AVM9" s="244"/>
      <c r="AVN9" s="157">
        <f t="shared" si="248"/>
        <v>0</v>
      </c>
      <c r="AVO9" s="158"/>
      <c r="AVP9" s="159">
        <f t="shared" si="249"/>
        <v>0</v>
      </c>
      <c r="AVQ9" s="9"/>
      <c r="AVR9" s="243"/>
      <c r="AVS9" s="309"/>
      <c r="AVT9" s="310"/>
      <c r="AVU9" s="244"/>
      <c r="AVV9" s="157">
        <f t="shared" si="250"/>
        <v>0</v>
      </c>
      <c r="AVW9" s="158"/>
      <c r="AVX9" s="159">
        <f t="shared" si="251"/>
        <v>0</v>
      </c>
      <c r="AVY9" s="9"/>
      <c r="AVZ9" s="243"/>
      <c r="AWA9" s="309"/>
      <c r="AWB9" s="310"/>
      <c r="AWC9" s="244"/>
      <c r="AWD9" s="157">
        <f t="shared" si="252"/>
        <v>0</v>
      </c>
      <c r="AWE9" s="158"/>
      <c r="AWF9" s="159">
        <f t="shared" si="253"/>
        <v>0</v>
      </c>
      <c r="AWG9" s="9"/>
      <c r="AWH9" s="243"/>
      <c r="AWI9" s="309"/>
      <c r="AWJ9" s="310"/>
      <c r="AWK9" s="244"/>
      <c r="AWL9" s="157">
        <f t="shared" si="254"/>
        <v>0</v>
      </c>
      <c r="AWM9" s="158"/>
      <c r="AWN9" s="159">
        <f t="shared" si="255"/>
        <v>0</v>
      </c>
      <c r="AWO9" s="9"/>
      <c r="AWP9" s="243"/>
      <c r="AWQ9" s="309"/>
      <c r="AWR9" s="310"/>
      <c r="AWS9" s="244"/>
      <c r="AWT9" s="157">
        <f t="shared" si="256"/>
        <v>0</v>
      </c>
      <c r="AWU9" s="158"/>
      <c r="AWV9" s="159">
        <f t="shared" si="257"/>
        <v>0</v>
      </c>
      <c r="AWW9" s="9"/>
      <c r="AWX9" s="243"/>
      <c r="AWY9" s="309"/>
      <c r="AWZ9" s="310"/>
      <c r="AXA9" s="244"/>
      <c r="AXB9" s="157">
        <f t="shared" si="258"/>
        <v>0</v>
      </c>
      <c r="AXC9" s="158"/>
      <c r="AXD9" s="159">
        <f t="shared" si="259"/>
        <v>0</v>
      </c>
      <c r="AXE9" s="9"/>
      <c r="AXF9" s="243"/>
      <c r="AXG9" s="309"/>
      <c r="AXH9" s="310"/>
      <c r="AXI9" s="244"/>
      <c r="AXJ9" s="157">
        <f t="shared" si="260"/>
        <v>0</v>
      </c>
      <c r="AXK9" s="158"/>
      <c r="AXL9" s="159">
        <f t="shared" si="261"/>
        <v>0</v>
      </c>
      <c r="AXM9" s="9"/>
      <c r="AXN9" s="243"/>
      <c r="AXO9" s="309"/>
      <c r="AXP9" s="310"/>
      <c r="AXQ9" s="244"/>
      <c r="AXR9" s="157">
        <f t="shared" si="262"/>
        <v>0</v>
      </c>
      <c r="AXS9" s="158"/>
      <c r="AXT9" s="159">
        <f t="shared" si="263"/>
        <v>0</v>
      </c>
      <c r="AXU9" s="9"/>
      <c r="AXV9" s="243"/>
      <c r="AXW9" s="309"/>
      <c r="AXX9" s="310"/>
      <c r="AXY9" s="244"/>
      <c r="AXZ9" s="157">
        <f t="shared" si="264"/>
        <v>0</v>
      </c>
      <c r="AYA9" s="158"/>
      <c r="AYB9" s="159">
        <f t="shared" si="265"/>
        <v>0</v>
      </c>
      <c r="AYC9" s="9"/>
      <c r="AYD9" s="243"/>
      <c r="AYE9" s="309"/>
      <c r="AYF9" s="310"/>
      <c r="AYG9" s="244"/>
      <c r="AYH9" s="157">
        <f t="shared" si="266"/>
        <v>0</v>
      </c>
      <c r="AYI9" s="158"/>
      <c r="AYJ9" s="159">
        <f t="shared" si="267"/>
        <v>0</v>
      </c>
      <c r="AYK9" s="9"/>
      <c r="AYL9" s="243"/>
      <c r="AYM9" s="309"/>
      <c r="AYN9" s="310"/>
      <c r="AYO9" s="244"/>
      <c r="AYP9" s="157">
        <f t="shared" si="268"/>
        <v>0</v>
      </c>
      <c r="AYQ9" s="158"/>
      <c r="AYR9" s="159">
        <f t="shared" si="269"/>
        <v>0</v>
      </c>
      <c r="AYS9" s="9"/>
      <c r="AYT9" s="243"/>
      <c r="AYU9" s="309"/>
      <c r="AYV9" s="310"/>
      <c r="AYW9" s="244"/>
      <c r="AYX9" s="157">
        <f t="shared" si="270"/>
        <v>0</v>
      </c>
      <c r="AYY9" s="158"/>
      <c r="AYZ9" s="159">
        <f t="shared" si="271"/>
        <v>0</v>
      </c>
      <c r="AZA9" s="9"/>
      <c r="AZB9" s="243"/>
      <c r="AZC9" s="309"/>
      <c r="AZD9" s="310"/>
      <c r="AZE9" s="244"/>
      <c r="AZF9" s="157">
        <f t="shared" si="272"/>
        <v>0</v>
      </c>
      <c r="AZG9" s="158"/>
      <c r="AZH9" s="159">
        <f t="shared" si="273"/>
        <v>0</v>
      </c>
      <c r="AZI9" s="9"/>
      <c r="AZJ9" s="243"/>
      <c r="AZK9" s="309"/>
      <c r="AZL9" s="310"/>
      <c r="AZM9" s="244"/>
      <c r="AZN9" s="157">
        <f t="shared" si="274"/>
        <v>0</v>
      </c>
      <c r="AZO9" s="158"/>
      <c r="AZP9" s="159">
        <f t="shared" si="275"/>
        <v>0</v>
      </c>
      <c r="AZQ9" s="9"/>
      <c r="AZR9" s="243"/>
      <c r="AZS9" s="309"/>
      <c r="AZT9" s="310"/>
      <c r="AZU9" s="244"/>
      <c r="AZV9" s="157">
        <f t="shared" si="276"/>
        <v>0</v>
      </c>
      <c r="AZW9" s="158"/>
      <c r="AZX9" s="159">
        <f t="shared" si="277"/>
        <v>0</v>
      </c>
      <c r="AZY9" s="9"/>
      <c r="AZZ9" s="243"/>
      <c r="BAA9" s="309"/>
      <c r="BAB9" s="310"/>
      <c r="BAC9" s="244"/>
      <c r="BAD9" s="157">
        <f t="shared" si="278"/>
        <v>0</v>
      </c>
      <c r="BAE9" s="158"/>
      <c r="BAF9" s="159">
        <f t="shared" si="279"/>
        <v>0</v>
      </c>
      <c r="BAG9" s="9"/>
      <c r="BAH9" s="243"/>
      <c r="BAI9" s="309"/>
      <c r="BAJ9" s="310"/>
      <c r="BAK9" s="244"/>
      <c r="BAL9" s="157">
        <f t="shared" si="280"/>
        <v>0</v>
      </c>
      <c r="BAM9" s="158"/>
      <c r="BAN9" s="159">
        <f t="shared" si="281"/>
        <v>0</v>
      </c>
      <c r="BAO9" s="9"/>
      <c r="BAP9" s="243"/>
      <c r="BAQ9" s="309"/>
      <c r="BAR9" s="310"/>
      <c r="BAS9" s="244"/>
      <c r="BAT9" s="157">
        <f t="shared" si="282"/>
        <v>0</v>
      </c>
      <c r="BAU9" s="158"/>
      <c r="BAV9" s="159">
        <f t="shared" si="283"/>
        <v>0</v>
      </c>
      <c r="BAW9" s="9"/>
      <c r="BAX9" s="243"/>
      <c r="BAY9" s="309"/>
      <c r="BAZ9" s="310"/>
      <c r="BBA9" s="244"/>
      <c r="BBB9" s="157">
        <f t="shared" si="284"/>
        <v>0</v>
      </c>
      <c r="BBC9" s="158"/>
      <c r="BBD9" s="159">
        <f t="shared" si="285"/>
        <v>0</v>
      </c>
      <c r="BBE9" s="9"/>
      <c r="BBF9" s="243"/>
      <c r="BBG9" s="309"/>
      <c r="BBH9" s="310"/>
      <c r="BBI9" s="244"/>
      <c r="BBJ9" s="157">
        <f t="shared" si="286"/>
        <v>0</v>
      </c>
      <c r="BBK9" s="158"/>
      <c r="BBL9" s="159">
        <f t="shared" si="287"/>
        <v>0</v>
      </c>
      <c r="BBM9" s="9"/>
      <c r="BBN9" s="243"/>
      <c r="BBO9" s="309"/>
      <c r="BBP9" s="310"/>
      <c r="BBQ9" s="244"/>
      <c r="BBR9" s="157">
        <f t="shared" si="288"/>
        <v>0</v>
      </c>
      <c r="BBS9" s="158"/>
      <c r="BBT9" s="159">
        <f t="shared" si="289"/>
        <v>0</v>
      </c>
      <c r="BBU9" s="9"/>
      <c r="BBV9" s="243"/>
      <c r="BBW9" s="309"/>
      <c r="BBX9" s="310"/>
      <c r="BBY9" s="244"/>
      <c r="BBZ9" s="157">
        <f t="shared" si="290"/>
        <v>0</v>
      </c>
      <c r="BCA9" s="158"/>
      <c r="BCB9" s="159">
        <f t="shared" si="291"/>
        <v>0</v>
      </c>
      <c r="BCC9" s="9"/>
      <c r="BCD9" s="243"/>
      <c r="BCE9" s="309"/>
      <c r="BCF9" s="310"/>
      <c r="BCG9" s="244"/>
      <c r="BCH9" s="157">
        <f t="shared" si="292"/>
        <v>0</v>
      </c>
      <c r="BCI9" s="158"/>
      <c r="BCJ9" s="159">
        <f t="shared" si="293"/>
        <v>0</v>
      </c>
      <c r="BCK9" s="9"/>
      <c r="BCL9" s="243"/>
      <c r="BCM9" s="309"/>
      <c r="BCN9" s="310"/>
      <c r="BCO9" s="244"/>
      <c r="BCP9" s="157">
        <f t="shared" si="294"/>
        <v>0</v>
      </c>
      <c r="BCQ9" s="158"/>
      <c r="BCR9" s="159">
        <f t="shared" si="295"/>
        <v>0</v>
      </c>
      <c r="BCS9" s="9"/>
      <c r="BCT9" s="243"/>
      <c r="BCU9" s="309"/>
      <c r="BCV9" s="310"/>
      <c r="BCW9" s="244"/>
      <c r="BCX9" s="157">
        <f t="shared" si="296"/>
        <v>0</v>
      </c>
      <c r="BCY9" s="158"/>
      <c r="BCZ9" s="159">
        <f t="shared" si="297"/>
        <v>0</v>
      </c>
      <c r="BDA9" s="9"/>
      <c r="BDB9" s="243"/>
      <c r="BDC9" s="309"/>
      <c r="BDD9" s="310"/>
      <c r="BDE9" s="244"/>
      <c r="BDF9" s="157">
        <f t="shared" si="298"/>
        <v>0</v>
      </c>
      <c r="BDG9" s="158"/>
      <c r="BDH9" s="159">
        <f t="shared" si="299"/>
        <v>0</v>
      </c>
      <c r="BDI9" s="9"/>
      <c r="BDJ9" s="243"/>
      <c r="BDK9" s="309"/>
      <c r="BDL9" s="310"/>
      <c r="BDM9" s="244"/>
      <c r="BDN9" s="157">
        <f t="shared" si="300"/>
        <v>0</v>
      </c>
      <c r="BDO9" s="158"/>
      <c r="BDP9" s="159">
        <f t="shared" si="301"/>
        <v>0</v>
      </c>
      <c r="BDQ9" s="9"/>
      <c r="BDR9" s="243"/>
      <c r="BDS9" s="309"/>
      <c r="BDT9" s="310"/>
      <c r="BDU9" s="244"/>
      <c r="BDV9" s="157">
        <f t="shared" si="302"/>
        <v>0</v>
      </c>
      <c r="BDW9" s="158"/>
      <c r="BDX9" s="159">
        <f t="shared" si="303"/>
        <v>0</v>
      </c>
      <c r="BDY9" s="9"/>
      <c r="BDZ9" s="243"/>
      <c r="BEA9" s="309"/>
      <c r="BEB9" s="310"/>
      <c r="BEC9" s="244"/>
      <c r="BED9" s="157">
        <f t="shared" si="304"/>
        <v>0</v>
      </c>
      <c r="BEE9" s="158"/>
      <c r="BEF9" s="159">
        <f t="shared" si="305"/>
        <v>0</v>
      </c>
      <c r="BEG9" s="9"/>
      <c r="BEH9" s="243"/>
      <c r="BEI9" s="309"/>
      <c r="BEJ9" s="310"/>
      <c r="BEK9" s="244"/>
      <c r="BEL9" s="157">
        <f t="shared" si="306"/>
        <v>0</v>
      </c>
      <c r="BEM9" s="158"/>
      <c r="BEN9" s="159">
        <f t="shared" si="307"/>
        <v>0</v>
      </c>
      <c r="BEO9" s="9"/>
      <c r="BEP9" s="243"/>
      <c r="BEQ9" s="309"/>
      <c r="BER9" s="310"/>
      <c r="BES9" s="244"/>
      <c r="BET9" s="157">
        <f t="shared" si="308"/>
        <v>0</v>
      </c>
      <c r="BEU9" s="158"/>
      <c r="BEV9" s="159">
        <f t="shared" si="309"/>
        <v>0</v>
      </c>
      <c r="BEW9" s="9"/>
      <c r="BEX9" s="243"/>
      <c r="BEY9" s="309"/>
      <c r="BEZ9" s="310"/>
      <c r="BFA9" s="244"/>
      <c r="BFB9" s="157">
        <f t="shared" si="310"/>
        <v>0</v>
      </c>
      <c r="BFC9" s="158"/>
      <c r="BFD9" s="159">
        <f t="shared" si="311"/>
        <v>0</v>
      </c>
      <c r="BFE9" s="9"/>
      <c r="BFF9" s="243"/>
      <c r="BFG9" s="309"/>
      <c r="BFH9" s="310"/>
      <c r="BFI9" s="244"/>
      <c r="BFJ9" s="157">
        <f t="shared" si="312"/>
        <v>0</v>
      </c>
      <c r="BFK9" s="158"/>
      <c r="BFL9" s="159">
        <f t="shared" si="313"/>
        <v>0</v>
      </c>
      <c r="BFM9" s="9"/>
      <c r="BFN9" s="243"/>
      <c r="BFO9" s="309"/>
      <c r="BFP9" s="310"/>
      <c r="BFQ9" s="244"/>
      <c r="BFR9" s="157">
        <f t="shared" si="314"/>
        <v>0</v>
      </c>
      <c r="BFS9" s="158"/>
      <c r="BFT9" s="159">
        <f t="shared" si="315"/>
        <v>0</v>
      </c>
      <c r="BFU9" s="9"/>
      <c r="BFV9" s="243"/>
      <c r="BFW9" s="309"/>
      <c r="BFX9" s="310"/>
      <c r="BFY9" s="244"/>
      <c r="BFZ9" s="157">
        <f t="shared" si="316"/>
        <v>0</v>
      </c>
      <c r="BGA9" s="158"/>
      <c r="BGB9" s="159">
        <f t="shared" si="317"/>
        <v>0</v>
      </c>
      <c r="BGC9" s="9"/>
      <c r="BGD9" s="243"/>
      <c r="BGE9" s="309"/>
      <c r="BGF9" s="310"/>
      <c r="BGG9" s="244"/>
      <c r="BGH9" s="157">
        <f t="shared" si="318"/>
        <v>0</v>
      </c>
      <c r="BGI9" s="158"/>
      <c r="BGJ9" s="159">
        <f t="shared" si="319"/>
        <v>0</v>
      </c>
      <c r="BGK9" s="9"/>
      <c r="BGL9" s="243"/>
      <c r="BGM9" s="309"/>
      <c r="BGN9" s="310"/>
      <c r="BGO9" s="244"/>
      <c r="BGP9" s="157">
        <f t="shared" si="320"/>
        <v>0</v>
      </c>
      <c r="BGQ9" s="158"/>
      <c r="BGR9" s="159">
        <f t="shared" si="321"/>
        <v>0</v>
      </c>
      <c r="BGS9" s="9"/>
      <c r="BGT9" s="243"/>
      <c r="BGU9" s="309"/>
      <c r="BGV9" s="310"/>
      <c r="BGW9" s="244"/>
      <c r="BGX9" s="157">
        <f t="shared" si="322"/>
        <v>0</v>
      </c>
      <c r="BGY9" s="158"/>
      <c r="BGZ9" s="159">
        <f t="shared" si="323"/>
        <v>0</v>
      </c>
      <c r="BHA9" s="9"/>
      <c r="BHB9" s="243"/>
      <c r="BHC9" s="309"/>
      <c r="BHD9" s="310"/>
      <c r="BHE9" s="244"/>
      <c r="BHF9" s="157">
        <f t="shared" si="324"/>
        <v>0</v>
      </c>
      <c r="BHG9" s="158"/>
      <c r="BHH9" s="159">
        <f t="shared" si="325"/>
        <v>0</v>
      </c>
      <c r="BHI9" s="9"/>
      <c r="BHJ9" s="243"/>
      <c r="BHK9" s="309"/>
      <c r="BHL9" s="310"/>
      <c r="BHM9" s="244"/>
      <c r="BHN9" s="157">
        <f t="shared" si="326"/>
        <v>0</v>
      </c>
      <c r="BHO9" s="158"/>
      <c r="BHP9" s="159">
        <f t="shared" si="327"/>
        <v>0</v>
      </c>
      <c r="BHQ9" s="9"/>
      <c r="BHR9" s="243"/>
      <c r="BHS9" s="309"/>
      <c r="BHT9" s="310"/>
      <c r="BHU9" s="244"/>
      <c r="BHV9" s="157">
        <f t="shared" si="328"/>
        <v>0</v>
      </c>
      <c r="BHW9" s="158"/>
      <c r="BHX9" s="159">
        <f t="shared" si="329"/>
        <v>0</v>
      </c>
      <c r="BHY9" s="9"/>
      <c r="BHZ9" s="243"/>
      <c r="BIA9" s="309"/>
      <c r="BIB9" s="310"/>
      <c r="BIC9" s="244"/>
      <c r="BID9" s="157">
        <f t="shared" si="330"/>
        <v>0</v>
      </c>
      <c r="BIE9" s="158"/>
      <c r="BIF9" s="159">
        <f t="shared" si="331"/>
        <v>0</v>
      </c>
      <c r="BIG9" s="9"/>
      <c r="BIH9" s="243"/>
      <c r="BII9" s="309"/>
      <c r="BIJ9" s="310"/>
      <c r="BIK9" s="244"/>
      <c r="BIL9" s="157">
        <f t="shared" si="332"/>
        <v>0</v>
      </c>
      <c r="BIM9" s="158"/>
      <c r="BIN9" s="159">
        <f t="shared" si="333"/>
        <v>0</v>
      </c>
      <c r="BIO9" s="9"/>
      <c r="BIP9" s="243"/>
      <c r="BIQ9" s="309"/>
      <c r="BIR9" s="310"/>
      <c r="BIS9" s="244"/>
      <c r="BIT9" s="157">
        <f t="shared" si="334"/>
        <v>0</v>
      </c>
      <c r="BIU9" s="158"/>
      <c r="BIV9" s="159">
        <f t="shared" si="335"/>
        <v>0</v>
      </c>
      <c r="BIW9" s="9"/>
      <c r="BIX9" s="243"/>
      <c r="BIY9" s="309"/>
      <c r="BIZ9" s="310"/>
      <c r="BJA9" s="244"/>
      <c r="BJB9" s="157">
        <f t="shared" si="336"/>
        <v>0</v>
      </c>
      <c r="BJC9" s="158"/>
      <c r="BJD9" s="159">
        <f t="shared" si="337"/>
        <v>0</v>
      </c>
      <c r="BJE9" s="9"/>
      <c r="BJF9" s="243"/>
      <c r="BJG9" s="309"/>
      <c r="BJH9" s="310"/>
      <c r="BJI9" s="244"/>
      <c r="BJJ9" s="157">
        <f t="shared" si="338"/>
        <v>0</v>
      </c>
      <c r="BJK9" s="158"/>
      <c r="BJL9" s="159">
        <f t="shared" si="339"/>
        <v>0</v>
      </c>
      <c r="BJM9" s="9"/>
      <c r="BJN9" s="243"/>
      <c r="BJO9" s="309"/>
      <c r="BJP9" s="310"/>
      <c r="BJQ9" s="244"/>
      <c r="BJR9" s="157">
        <f t="shared" si="340"/>
        <v>0</v>
      </c>
      <c r="BJS9" s="158"/>
      <c r="BJT9" s="159">
        <f t="shared" si="341"/>
        <v>0</v>
      </c>
      <c r="BJU9" s="9"/>
    </row>
    <row r="10" spans="1:1633" ht="22.5" thickTop="1" thickBot="1">
      <c r="A10" s="9"/>
      <c r="B10" s="223" t="s">
        <v>129</v>
      </c>
      <c r="C10" s="224">
        <v>130</v>
      </c>
      <c r="D10" s="128">
        <v>108</v>
      </c>
      <c r="E10" s="128">
        <v>3</v>
      </c>
      <c r="F10" s="119">
        <f t="shared" si="0"/>
        <v>4.2119999999999997</v>
      </c>
      <c r="G10" s="128">
        <v>530</v>
      </c>
      <c r="H10" s="120">
        <f>IF(ISERROR(IF(ISERROR(F10),D10*E10,IF(G10=0,F10*#REF!,F10*G10))),D10*E10,IF(ISERROR(F10),D10*E10,IF(G10=0,F10*#REF!,F10*G10)))</f>
        <v>2232.3599999999997</v>
      </c>
      <c r="I10" s="121"/>
      <c r="J10" s="225"/>
      <c r="K10" s="224">
        <v>116</v>
      </c>
      <c r="L10" s="128">
        <v>121</v>
      </c>
      <c r="M10" s="128">
        <v>1</v>
      </c>
      <c r="N10" s="119">
        <f t="shared" si="1"/>
        <v>1.4036000000000002</v>
      </c>
      <c r="O10" s="128">
        <v>285</v>
      </c>
      <c r="P10" s="120">
        <f>IF(ISERROR(IF(ISERROR(N10),L10*M10,IF(O10=0,N10*#REF!,N10*O10))),L10*M10,IF(ISERROR(N10),L10*M10,IF(O10=0,N10*#REF!,N10*O10)))</f>
        <v>400.02600000000007</v>
      </c>
      <c r="Q10" s="121"/>
      <c r="R10" s="225" t="s">
        <v>264</v>
      </c>
      <c r="S10" s="224">
        <v>175</v>
      </c>
      <c r="T10" s="128">
        <v>142</v>
      </c>
      <c r="U10" s="128">
        <v>1</v>
      </c>
      <c r="V10" s="119">
        <f t="shared" si="2"/>
        <v>2.4849999999999999</v>
      </c>
      <c r="W10" s="128">
        <v>475</v>
      </c>
      <c r="X10" s="120">
        <f>IF(ISERROR(IF(ISERROR(V10),T10*U10,IF(W10=0,V10*#REF!,V10*W10))),T10*U10,IF(ISERROR(V10),T10*U10,IF(W10=0,V10*#REF!,V10*W10)))</f>
        <v>1180.375</v>
      </c>
      <c r="Y10" s="121"/>
      <c r="Z10" s="134"/>
      <c r="AA10" s="135" t="s">
        <v>205</v>
      </c>
      <c r="AB10" s="136"/>
      <c r="AC10" s="136"/>
      <c r="AD10" s="421" t="str">
        <f t="shared" si="3"/>
        <v xml:space="preserve"> </v>
      </c>
      <c r="AE10" s="136"/>
      <c r="AF10" s="422">
        <f>IF(ISERROR(IF(ISERROR(AD10),AB10*AC10,IF(AE10=0,AD10*#REF!,AD10*AE10))),AB10*AC10,IF(ISERROR(AD10),AB10*AC10,IF(AE10=0,AD10*#REF!,AD10*AE10)))</f>
        <v>0</v>
      </c>
      <c r="AG10" s="121"/>
      <c r="AH10" s="225" t="s">
        <v>266</v>
      </c>
      <c r="AI10" s="224">
        <v>442</v>
      </c>
      <c r="AJ10" s="128">
        <v>275</v>
      </c>
      <c r="AK10" s="128">
        <v>1</v>
      </c>
      <c r="AL10" s="119">
        <f t="shared" si="4"/>
        <v>12.154999999999999</v>
      </c>
      <c r="AM10" s="128">
        <v>450</v>
      </c>
      <c r="AN10" s="120">
        <f>IF(ISERROR(IF(ISERROR(AL10),AJ10*AK10,IF(AM10=0,AL10*#REF!,AL10*AM10))),AJ10*AK10,IF(ISERROR(AL10),AJ10*AK10,IF(AM10=0,AL10*#REF!,AL10*AM10)))</f>
        <v>5469.75</v>
      </c>
      <c r="AO10" s="121"/>
      <c r="AP10" s="231"/>
      <c r="AQ10" s="224">
        <v>108</v>
      </c>
      <c r="AR10" s="128">
        <v>261</v>
      </c>
      <c r="AS10" s="128">
        <v>1.5</v>
      </c>
      <c r="AT10" s="119">
        <f t="shared" si="5"/>
        <v>4.2282000000000002</v>
      </c>
      <c r="AU10" s="128">
        <v>580</v>
      </c>
      <c r="AV10" s="120">
        <f>IF(ISERROR(IF(ISERROR(AT10),AR10*AS10,IF(AU10=0,AT10*#REF!,AT10*AU10))),AR10*AS10,IF(ISERROR(AT10),AR10*AS10,IF(AU10=0,AT10*#REF!,AT10*AU10)))</f>
        <v>2452.3560000000002</v>
      </c>
      <c r="AW10" s="124"/>
      <c r="AX10" s="225"/>
      <c r="AY10" s="224" t="s">
        <v>205</v>
      </c>
      <c r="AZ10" s="128"/>
      <c r="BA10" s="128"/>
      <c r="BB10" s="119" t="str">
        <f t="shared" si="6"/>
        <v xml:space="preserve"> </v>
      </c>
      <c r="BC10" s="128"/>
      <c r="BD10" s="120">
        <f>IF(ISERROR(IF(ISERROR(BB10),AZ10*BA10,IF(BC10=0,BB10*#REF!,BB10*BC10))),AZ10*BA10,IF(ISERROR(BB10),AZ10*BA10,IF(BC10=0,BB10*#REF!,BB10*BC10)))</f>
        <v>0</v>
      </c>
      <c r="BE10" s="124"/>
      <c r="BF10" s="231"/>
      <c r="BG10" s="224">
        <v>157</v>
      </c>
      <c r="BH10" s="128">
        <v>230</v>
      </c>
      <c r="BI10" s="128">
        <v>2</v>
      </c>
      <c r="BJ10" s="119">
        <f t="shared" si="7"/>
        <v>7.2220000000000004</v>
      </c>
      <c r="BK10" s="128">
        <v>775</v>
      </c>
      <c r="BL10" s="120">
        <f>IF(ISERROR(IF(ISERROR(BJ10),BH10*BI10,IF(BK10=0,BJ10*#REF!,BJ10*BK10))),BH10*BI10,IF(ISERROR(BJ10),BH10*BI10,IF(BK10=0,BJ10*#REF!,BJ10*BK10)))</f>
        <v>5597.05</v>
      </c>
      <c r="BM10" s="124"/>
      <c r="BN10" s="225"/>
      <c r="BO10" s="224" t="s">
        <v>205</v>
      </c>
      <c r="BP10" s="128"/>
      <c r="BQ10" s="128"/>
      <c r="BR10" s="119" t="str">
        <f t="shared" si="8"/>
        <v xml:space="preserve"> </v>
      </c>
      <c r="BS10" s="128"/>
      <c r="BT10" s="120">
        <f>IF(ISERROR(IF(ISERROR(BR10),BP10*BQ10,IF(BS10=0,BR10*#REF!,BR10*BS10))),BP10*BQ10,IF(ISERROR(BR10),BP10*BQ10,IF(BS10=0,BR10*#REF!,BR10*BS10)))</f>
        <v>0</v>
      </c>
      <c r="BU10" s="124"/>
      <c r="BV10" s="225"/>
      <c r="BW10" s="224">
        <v>155</v>
      </c>
      <c r="BX10" s="128">
        <v>115</v>
      </c>
      <c r="BY10" s="128">
        <v>1</v>
      </c>
      <c r="BZ10" s="119">
        <f t="shared" si="9"/>
        <v>1.7825</v>
      </c>
      <c r="CA10" s="128">
        <v>590</v>
      </c>
      <c r="CB10" s="120">
        <f>IF(ISERROR(IF(ISERROR(BZ10),BX10*BY10,IF(CA10=0,BZ10*#REF!,BZ10*CA10))),BX10*BY10,IF(ISERROR(BZ10),BX10*BY10,IF(CA10=0,BZ10*#REF!,BZ10*CA10)))</f>
        <v>1051.675</v>
      </c>
      <c r="CC10" s="124"/>
      <c r="CD10" s="231"/>
      <c r="CE10" s="224">
        <v>189</v>
      </c>
      <c r="CF10" s="128">
        <v>245</v>
      </c>
      <c r="CG10" s="128">
        <v>1</v>
      </c>
      <c r="CH10" s="119">
        <f t="shared" si="10"/>
        <v>4.6305000000000005</v>
      </c>
      <c r="CI10" s="128">
        <v>675</v>
      </c>
      <c r="CJ10" s="120">
        <f>IF(ISERROR(IF(ISERROR(CH10),CF10*CG10,IF(CI10=0,CH10*#REF!,CH10*CI10))),CF10*CG10,IF(ISERROR(CH10),CF10*CG10,IF(CI10=0,CH10*#REF!,CH10*CI10)))</f>
        <v>3125.5875000000005</v>
      </c>
      <c r="CK10" s="124"/>
      <c r="CL10" s="225"/>
      <c r="CM10" s="224">
        <v>92</v>
      </c>
      <c r="CN10" s="128">
        <v>120</v>
      </c>
      <c r="CO10" s="128">
        <v>1</v>
      </c>
      <c r="CP10" s="119">
        <f t="shared" si="11"/>
        <v>1.1040000000000001</v>
      </c>
      <c r="CQ10" s="128">
        <v>150</v>
      </c>
      <c r="CR10" s="120">
        <f>IF(ISERROR(IF(ISERROR(CP10),CN10*CO10,IF(CQ10=0,CP10*#REF!,CP10*CQ10))),CN10*CO10,IF(ISERROR(CP10),CN10*CO10,IF(CQ10=0,CP10*#REF!,CP10*CQ10)))</f>
        <v>165.60000000000002</v>
      </c>
      <c r="CS10" s="124"/>
      <c r="CT10" s="225"/>
      <c r="CU10" s="224" t="s">
        <v>205</v>
      </c>
      <c r="CV10" s="128"/>
      <c r="CW10" s="128"/>
      <c r="CX10" s="119" t="str">
        <f t="shared" si="12"/>
        <v xml:space="preserve"> </v>
      </c>
      <c r="CY10" s="128"/>
      <c r="CZ10" s="120">
        <f>IF(ISERROR(IF(ISERROR(CX10),CV10*CW10,IF(CY10=0,CX10*#REF!,CX10*CY10))),CV10*CW10,IF(ISERROR(CX10),CV10*CW10,IF(CY10=0,CX10*#REF!,CX10*CY10)))</f>
        <v>0</v>
      </c>
      <c r="DA10" s="124"/>
      <c r="DB10" s="232"/>
      <c r="DC10" s="224">
        <v>150</v>
      </c>
      <c r="DD10" s="128">
        <v>183</v>
      </c>
      <c r="DE10" s="128">
        <v>2</v>
      </c>
      <c r="DF10" s="119">
        <f t="shared" si="13"/>
        <v>5.49</v>
      </c>
      <c r="DG10" s="128">
        <v>630</v>
      </c>
      <c r="DH10" s="120">
        <f>IF(ISERROR(IF(ISERROR(DF10),DD10*DE10,IF(DG10=0,DF10*#REF!,DF10*DG10))),DD10*DE10,IF(ISERROR(DF10),DD10*DE10,IF(DG10=0,DF10*#REF!,DF10*DG10)))</f>
        <v>3458.7000000000003</v>
      </c>
      <c r="DI10" s="124"/>
      <c r="DJ10" s="123" t="s">
        <v>290</v>
      </c>
      <c r="DK10" s="125">
        <v>145</v>
      </c>
      <c r="DL10" s="126">
        <v>155</v>
      </c>
      <c r="DM10" s="126">
        <v>2</v>
      </c>
      <c r="DN10" s="127">
        <f t="shared" si="14"/>
        <v>4.4950000000000001</v>
      </c>
      <c r="DO10" s="126">
        <v>480</v>
      </c>
      <c r="DP10" s="129">
        <f>IF(ISERROR(IF(ISERROR(DN10),DL10*DM10,IF(DO10=0,DN10*#REF!,DN10*DO10))),DL10*DM10,IF(ISERROR(DN10),DL10*DM10,IF(DO10=0,DN10*#REF!,DN10*DO10)))</f>
        <v>2157.6</v>
      </c>
      <c r="DQ10" s="124"/>
      <c r="DR10" s="225"/>
      <c r="DS10" s="224" t="s">
        <v>205</v>
      </c>
      <c r="DT10" s="128"/>
      <c r="DU10" s="128"/>
      <c r="DV10" s="119" t="str">
        <f t="shared" si="15"/>
        <v xml:space="preserve"> </v>
      </c>
      <c r="DW10" s="128"/>
      <c r="DX10" s="120">
        <f>IF(ISERROR(IF(ISERROR(DV10),DT10*DU10,IF(DW10=0,DV10*#REF!,DV10*DW10))),DT10*DU10,IF(ISERROR(DV10),DT10*DU10,IF(DW10=0,DV10*#REF!,DV10*DW10)))</f>
        <v>0</v>
      </c>
      <c r="DY10" s="124"/>
      <c r="DZ10" s="225" t="s">
        <v>138</v>
      </c>
      <c r="EA10" s="224">
        <v>95</v>
      </c>
      <c r="EB10" s="128">
        <v>65</v>
      </c>
      <c r="EC10" s="128">
        <v>1</v>
      </c>
      <c r="ED10" s="131">
        <f t="shared" si="342"/>
        <v>0.61750000000000005</v>
      </c>
      <c r="EE10" s="128">
        <v>800</v>
      </c>
      <c r="EF10" s="120">
        <f>IF(ISERROR(IF(ISERROR(ED10),EB10*EC10,IF(EE10=0,ED10*#REF!,ED10*EE10))),EB10*EC10,IF(ISERROR(ED10),EB10*EC10,IF(EE10=0,ED10*#REF!,ED10*EE10)))</f>
        <v>494.00000000000006</v>
      </c>
      <c r="EG10" s="124"/>
      <c r="EH10" s="423"/>
      <c r="EI10" s="224">
        <v>600</v>
      </c>
      <c r="EJ10" s="128">
        <v>260</v>
      </c>
      <c r="EK10" s="128">
        <v>1</v>
      </c>
      <c r="EL10" s="119">
        <f t="shared" si="16"/>
        <v>15.6</v>
      </c>
      <c r="EM10" s="128">
        <v>285</v>
      </c>
      <c r="EN10" s="120">
        <f>IF(ISERROR(IF(ISERROR(EL10),EJ10*EK10,IF(EM10=0,EL10*#REF!,EL10*EM10))),EJ10*EK10,IF(ISERROR(EL10),EJ10*EK10,IF(EM10=0,EL10*#REF!,EL10*EM10)))</f>
        <v>4446</v>
      </c>
      <c r="EO10" s="124"/>
      <c r="EP10" s="225"/>
      <c r="EQ10" s="224">
        <v>69</v>
      </c>
      <c r="ER10" s="128">
        <v>69</v>
      </c>
      <c r="ES10" s="128">
        <v>1</v>
      </c>
      <c r="ET10" s="119">
        <f t="shared" si="17"/>
        <v>1</v>
      </c>
      <c r="EU10" s="128">
        <v>230</v>
      </c>
      <c r="EV10" s="120">
        <f>IF(ISERROR(IF(ISERROR(ET10),ER10*ES10,IF(EU10=0,ET10*#REF!,ET10*EU10))),ER10*ES10,IF(ISERROR(ET10),ER10*ES10,IF(EU10=0,ET10*#REF!,ET10*EU10)))</f>
        <v>230</v>
      </c>
      <c r="EW10" s="124"/>
      <c r="EX10" s="134" t="s">
        <v>291</v>
      </c>
      <c r="EY10" s="135">
        <v>69</v>
      </c>
      <c r="EZ10" s="136">
        <v>185</v>
      </c>
      <c r="FA10" s="136">
        <v>2</v>
      </c>
      <c r="FB10" s="421">
        <f t="shared" si="18"/>
        <v>2.5529999999999999</v>
      </c>
      <c r="FC10" s="136">
        <v>230</v>
      </c>
      <c r="FD10" s="422">
        <f>IF(ISERROR(IF(ISERROR(FB10),EZ10*FA10,IF(FC10=0,FB10*#REF!,FB10*FC10))),EZ10*FA10,IF(ISERROR(FB10),EZ10*FA10,IF(FC10=0,FB10*#REF!,FB10*FC10)))</f>
        <v>587.18999999999994</v>
      </c>
      <c r="FE10" s="124"/>
      <c r="FF10" s="225"/>
      <c r="FG10" s="224">
        <v>253</v>
      </c>
      <c r="FH10" s="128">
        <v>182</v>
      </c>
      <c r="FI10" s="118">
        <v>1</v>
      </c>
      <c r="FJ10" s="119">
        <f t="shared" si="19"/>
        <v>4.6045999999999996</v>
      </c>
      <c r="FK10" s="118">
        <v>550</v>
      </c>
      <c r="FL10" s="120">
        <f>IF(ISERROR(IF(ISERROR(FJ10),FH10*FI10,IF(FK10=0,FJ10*#REF!,FJ10*FK10))),FH10*FI10,IF(ISERROR(FJ10),FH10*FI10,IF(FK10=0,FJ10*#REF!,FJ10*FK10)))</f>
        <v>2532.5299999999997</v>
      </c>
      <c r="FM10" s="124"/>
      <c r="FN10" s="225"/>
      <c r="FO10" s="224">
        <v>470</v>
      </c>
      <c r="FP10" s="128">
        <v>260</v>
      </c>
      <c r="FQ10" s="128">
        <v>1</v>
      </c>
      <c r="FR10" s="119">
        <f t="shared" si="20"/>
        <v>12.22</v>
      </c>
      <c r="FS10" s="128"/>
      <c r="FT10" s="120">
        <f>IF(ISERROR(IF(ISERROR(FR10),FP10*FQ10,IF(FS10=0,FR10*#REF!,FR10*FS10))),FP10*FQ10,IF(ISERROR(FR10),FP10*FQ10,IF(FS10=0,FR10*#REF!,FR10*FS10)))</f>
        <v>260</v>
      </c>
      <c r="FU10" s="124"/>
      <c r="FV10" s="225"/>
      <c r="FW10" s="224">
        <v>70</v>
      </c>
      <c r="FX10" s="128">
        <v>130</v>
      </c>
      <c r="FY10" s="128">
        <v>1</v>
      </c>
      <c r="FZ10" s="119">
        <f t="shared" si="21"/>
        <v>1</v>
      </c>
      <c r="GA10" s="128"/>
      <c r="GB10" s="120">
        <f>IF(ISERROR(IF(ISERROR(FZ10),FX10*FY10,IF(GA10=0,FZ10*#REF!,FZ10*GA10))),FX10*FY10,IF(ISERROR(FZ10),FX10*FY10,IF(GA10=0,FZ10*#REF!,FZ10*GA10)))</f>
        <v>130</v>
      </c>
      <c r="GC10" s="124"/>
      <c r="GD10" s="225"/>
      <c r="GE10" s="224">
        <v>95</v>
      </c>
      <c r="GF10" s="128">
        <v>65</v>
      </c>
      <c r="GG10" s="128">
        <v>1</v>
      </c>
      <c r="GH10" s="119">
        <f t="shared" si="22"/>
        <v>1</v>
      </c>
      <c r="GI10" s="128"/>
      <c r="GJ10" s="120">
        <f>IF(ISERROR(IF(ISERROR(GH10),GF10*GG10,IF(GI10=0,GH10*#REF!,GH10*GI10))),GF10*GG10,IF(ISERROR(GH10),GF10*GG10,IF(GI10=0,GH10*#REF!,GH10*GI10)))</f>
        <v>65</v>
      </c>
      <c r="GK10" s="124"/>
      <c r="GL10" s="225"/>
      <c r="GM10" s="224" t="s">
        <v>205</v>
      </c>
      <c r="GN10" s="128"/>
      <c r="GO10" s="128"/>
      <c r="GP10" s="119" t="str">
        <f t="shared" si="23"/>
        <v xml:space="preserve"> </v>
      </c>
      <c r="GQ10" s="128"/>
      <c r="GR10" s="120">
        <f>IF(ISERROR(IF(ISERROR(GP10),GN10*GO10,IF(GQ10=0,GP10*#REF!,GP10*GQ10))),GN10*GO10,IF(ISERROR(GP10),GN10*GO10,IF(GQ10=0,GP10*#REF!,GP10*GQ10)))</f>
        <v>0</v>
      </c>
      <c r="GS10" s="124"/>
      <c r="GT10" s="225" t="s">
        <v>270</v>
      </c>
      <c r="GU10" s="224" t="s">
        <v>227</v>
      </c>
      <c r="GV10" s="128">
        <v>1100</v>
      </c>
      <c r="GW10" s="128">
        <v>4</v>
      </c>
      <c r="GX10" s="119" t="str">
        <f t="shared" si="24"/>
        <v xml:space="preserve"> </v>
      </c>
      <c r="GY10" s="234">
        <v>0</v>
      </c>
      <c r="GZ10" s="120">
        <f>IF(ISERROR(IF(ISERROR(GX10),GV10*GW10,IF(GY10=0,GX10*#REF!,GX10*GY10))),GV10*GW10,IF(ISERROR(GX10),GV10*GW10,IF(GY10=0,GX10*#REF!,GX10*GY10)))</f>
        <v>4400</v>
      </c>
      <c r="HA10" s="124"/>
      <c r="HB10" s="225" t="s">
        <v>138</v>
      </c>
      <c r="HC10" s="224">
        <v>91.5</v>
      </c>
      <c r="HD10" s="128">
        <v>84.5</v>
      </c>
      <c r="HE10" s="128">
        <v>1</v>
      </c>
      <c r="HF10" s="235">
        <f t="shared" si="357"/>
        <v>0.77317499999999995</v>
      </c>
      <c r="HG10" s="128">
        <v>800</v>
      </c>
      <c r="HH10" s="120">
        <f>IF(ISERROR(IF(ISERROR(HF10),HD10*HE10,IF(HG10=0,HF10*#REF!,HF10*HG10))),HD10*HE10,IF(ISERROR(HF10),HD10*HE10,IF(HG10=0,HF10*#REF!,HF10*HG10)))</f>
        <v>618.54</v>
      </c>
      <c r="HI10" s="124"/>
      <c r="HJ10" s="225"/>
      <c r="HK10" s="224">
        <v>116</v>
      </c>
      <c r="HL10" s="128">
        <v>213</v>
      </c>
      <c r="HM10" s="128">
        <v>7</v>
      </c>
      <c r="HN10" s="119">
        <f t="shared" si="25"/>
        <v>17.2956</v>
      </c>
      <c r="HO10" s="128">
        <v>750</v>
      </c>
      <c r="HP10" s="120">
        <f>IF(ISERROR(IF(ISERROR(HN10),HL10*HM10,IF(HO10=0,HN10*#REF!,HN10*HO10))),HL10*HM10,IF(ISERROR(HN10),HL10*HM10,IF(HO10=0,HN10*#REF!,HN10*HO10)))</f>
        <v>12971.7</v>
      </c>
      <c r="HQ10" s="124"/>
      <c r="HR10" s="225"/>
      <c r="HS10" s="224">
        <v>60</v>
      </c>
      <c r="HT10" s="128">
        <v>100</v>
      </c>
      <c r="HU10" s="128">
        <v>1</v>
      </c>
      <c r="HV10" s="119">
        <f t="shared" si="26"/>
        <v>1</v>
      </c>
      <c r="HW10" s="128">
        <v>300</v>
      </c>
      <c r="HX10" s="120">
        <f>IF(ISERROR(IF(ISERROR(HV10),HT10*HU10,IF(HW10=0,HV10*#REF!,HV10*HW10))),HT10*HU10,IF(ISERROR(HV10),HT10*HU10,IF(HW10=0,HV10*#REF!,HV10*HW10)))</f>
        <v>300</v>
      </c>
      <c r="HY10" s="124"/>
      <c r="HZ10" s="123" t="s">
        <v>292</v>
      </c>
      <c r="IA10" s="125">
        <v>243</v>
      </c>
      <c r="IB10" s="126">
        <v>237</v>
      </c>
      <c r="IC10" s="126">
        <v>2</v>
      </c>
      <c r="ID10" s="127">
        <f t="shared" si="27"/>
        <v>11.5182</v>
      </c>
      <c r="IE10" s="126">
        <v>300</v>
      </c>
      <c r="IF10" s="129">
        <f>IF(ISERROR(IF(ISERROR(ID10),IB10*IC10,IF(IE10=0,ID10*#REF!,ID10*IE10))),IB10*IC10,IF(ISERROR(ID10),IB10*IC10,IF(IE10=0,ID10*#REF!,ID10*IE10)))</f>
        <v>3455.46</v>
      </c>
      <c r="IG10" s="124"/>
      <c r="IH10" s="231"/>
      <c r="II10" s="224">
        <v>122</v>
      </c>
      <c r="IJ10" s="128">
        <v>213</v>
      </c>
      <c r="IK10" s="128">
        <v>2</v>
      </c>
      <c r="IL10" s="119">
        <f t="shared" si="28"/>
        <v>5.1972000000000005</v>
      </c>
      <c r="IM10" s="118">
        <v>750</v>
      </c>
      <c r="IN10" s="120">
        <f>IF(ISERROR(IF(ISERROR(IL10),IJ10*IK10,IF(IM10=0,IL10*#REF!,IL10*IM10))),IJ10*IK10,IF(ISERROR(IL10),IJ10*IK10,IF(IM10=0,IL10*#REF!,IL10*IM10)))</f>
        <v>3897.9000000000005</v>
      </c>
      <c r="IO10" s="124"/>
      <c r="IP10" s="231"/>
      <c r="IQ10" s="364">
        <v>139.5</v>
      </c>
      <c r="IR10" s="228">
        <v>212.5</v>
      </c>
      <c r="IS10" s="228">
        <v>1</v>
      </c>
      <c r="IT10" s="119">
        <f t="shared" si="29"/>
        <v>2.964375</v>
      </c>
      <c r="IU10" s="128">
        <v>500</v>
      </c>
      <c r="IV10" s="120">
        <f>IF(ISERROR(IF(ISERROR(IT10),IR10*IS10,IF(IU10=0,IT10*#REF!,IT10*IU10))),IR10*IS10,IF(ISERROR(IT10),IR10*IS10,IF(IU10=0,IT10*#REF!,IT10*IU10)))</f>
        <v>1482.1875</v>
      </c>
      <c r="IW10" s="124"/>
      <c r="IX10" s="371" t="s">
        <v>293</v>
      </c>
      <c r="IY10" s="372" t="s">
        <v>243</v>
      </c>
      <c r="IZ10" s="373"/>
      <c r="JA10" s="373">
        <v>5</v>
      </c>
      <c r="JB10" s="375" t="str">
        <f t="shared" si="30"/>
        <v xml:space="preserve"> </v>
      </c>
      <c r="JC10" s="374" t="s">
        <v>144</v>
      </c>
      <c r="JD10" s="376">
        <f>IF(ISERROR(IF(ISERROR(JB10),IZ10*JA10,IF(JC10=0,JB10*#REF!,JB10*JC10))),IZ10*JA10,IF(ISERROR(JB10),IZ10*JA10,IF(JC10=0,JB10*#REF!,JB10*JC10)))</f>
        <v>0</v>
      </c>
      <c r="JE10" s="124"/>
      <c r="JF10" s="225"/>
      <c r="JG10" s="117">
        <v>110</v>
      </c>
      <c r="JH10" s="128">
        <v>110</v>
      </c>
      <c r="JI10" s="128">
        <v>6</v>
      </c>
      <c r="JJ10" s="119">
        <f t="shared" si="31"/>
        <v>7.26</v>
      </c>
      <c r="JK10" s="128">
        <v>500</v>
      </c>
      <c r="JL10" s="120">
        <f>IF(ISERROR(IF(ISERROR(JJ10),JH10*JI10,IF(JK10=0,JJ10*#REF!,JJ10*JK10))),JH10*JI10,IF(ISERROR(JJ10),JH10*JI10,IF(JK10=0,JJ10*#REF!,JJ10*JK10)))</f>
        <v>3630</v>
      </c>
      <c r="JM10" s="124"/>
      <c r="JN10" s="225"/>
      <c r="JO10" s="224">
        <v>156</v>
      </c>
      <c r="JP10" s="128">
        <v>98</v>
      </c>
      <c r="JQ10" s="128">
        <v>1</v>
      </c>
      <c r="JR10" s="119">
        <f t="shared" si="32"/>
        <v>1.5287999999999999</v>
      </c>
      <c r="JS10" s="128">
        <v>300</v>
      </c>
      <c r="JT10" s="120">
        <f>IF(ISERROR(IF(ISERROR(JR10),JP10*JQ10,IF(JS10=0,JR10*#REF!,JR10*JS10))),JP10*JQ10,IF(ISERROR(JR10),JP10*JQ10,IF(JS10=0,JR10*#REF!,JR10*JS10)))</f>
        <v>458.64</v>
      </c>
      <c r="JU10" s="124"/>
      <c r="JV10" s="424"/>
      <c r="JW10" s="425" t="s">
        <v>205</v>
      </c>
      <c r="JX10" s="426"/>
      <c r="JY10" s="426"/>
      <c r="JZ10" s="427" t="str">
        <f t="shared" si="33"/>
        <v xml:space="preserve"> </v>
      </c>
      <c r="KA10" s="426"/>
      <c r="KB10" s="428">
        <f>IF(ISERROR(IF(ISERROR(JZ10),JX10*JY10,IF(KA10=0,JZ10*#REF!,JZ10*KA10))),JX10*JY10,IF(ISERROR(JZ10),JX10*JY10,IF(KA10=0,JZ10*#REF!,JZ10*KA10)))</f>
        <v>0</v>
      </c>
      <c r="KC10" s="124"/>
      <c r="KD10" s="429" t="s">
        <v>294</v>
      </c>
      <c r="KE10" s="430">
        <v>100</v>
      </c>
      <c r="KF10" s="431">
        <v>100</v>
      </c>
      <c r="KG10" s="431">
        <v>13</v>
      </c>
      <c r="KH10" s="432">
        <f t="shared" si="34"/>
        <v>13</v>
      </c>
      <c r="KI10" s="431">
        <v>525</v>
      </c>
      <c r="KJ10" s="433">
        <f>IF(ISERROR(IF(ISERROR(KH10),KF10*KG10,IF(KI10=0,KH10*#REF!,KH10*KI10))),KF10*KG10,IF(ISERROR(KH10),KF10*KG10,IF(KI10=0,KH10*#REF!,KH10*KI10)))</f>
        <v>6825</v>
      </c>
      <c r="KK10" s="124"/>
      <c r="KL10" s="225"/>
      <c r="KM10" s="224" t="s">
        <v>205</v>
      </c>
      <c r="KN10" s="128"/>
      <c r="KO10" s="128"/>
      <c r="KP10" s="119" t="str">
        <f t="shared" si="35"/>
        <v xml:space="preserve"> </v>
      </c>
      <c r="KQ10" s="128"/>
      <c r="KR10" s="120">
        <f>IF(ISERROR(IF(ISERROR(KP10),KN10*KO10,IF(KQ10=0,KP10*#REF!,KP10*KQ10))),KN10*KO10,IF(ISERROR(KP10),KN10*KO10,IF(KQ10=0,KP10*#REF!,KP10*KQ10)))</f>
        <v>0</v>
      </c>
      <c r="KS10" s="124"/>
      <c r="KT10" s="304"/>
      <c r="KU10" s="117" t="s">
        <v>205</v>
      </c>
      <c r="KV10" s="118"/>
      <c r="KW10" s="118"/>
      <c r="KX10" s="305" t="str">
        <f t="shared" si="36"/>
        <v xml:space="preserve"> </v>
      </c>
      <c r="KY10" s="118"/>
      <c r="KZ10" s="306">
        <f>IF(ISERROR(IF(ISERROR(KX10),KV10*KW10,IF(KY10=0,KX10*#REF!,KX10*KY10))),KV10*KW10,IF(ISERROR(KX10),KV10*KW10,IF(KY10=0,KX10*#REF!,KX10*KY10)))</f>
        <v>0</v>
      </c>
      <c r="LA10" s="124"/>
      <c r="LB10" s="225" t="s">
        <v>172</v>
      </c>
      <c r="LC10" s="224">
        <v>150</v>
      </c>
      <c r="LD10" s="128">
        <v>181</v>
      </c>
      <c r="LE10" s="128">
        <v>2</v>
      </c>
      <c r="LF10" s="119">
        <f>IF(IF(ISERROR((LC10*LD10*LE10)/100/100)," ",(LC10*LD10*LE10)/100/100)&lt;1,1,IF(ISERROR((LC10*LD10*LE10)/100/100)," ",(LC10*LD10*LE10)/100/100))/2</f>
        <v>2.7149999999999999</v>
      </c>
      <c r="LG10" s="128">
        <v>190</v>
      </c>
      <c r="LH10" s="120">
        <f>IF(ISERROR(IF(ISERROR(LF10),LD10*LE10,IF(LG10=0,LF10*#REF!,LF10*LG10))),LD10*LE10,IF(ISERROR(LF10),LD10*LE10,IF(LG10=0,LF10*#REF!,LF10*LG10)))</f>
        <v>515.85</v>
      </c>
      <c r="LI10" s="124"/>
      <c r="LJ10" s="225"/>
      <c r="LK10" s="224">
        <v>192</v>
      </c>
      <c r="LL10" s="128">
        <v>176</v>
      </c>
      <c r="LM10" s="128">
        <v>2</v>
      </c>
      <c r="LN10" s="119">
        <f t="shared" si="38"/>
        <v>6.7584</v>
      </c>
      <c r="LO10" s="128"/>
      <c r="LP10" s="120">
        <f>IF(ISERROR(IF(ISERROR(LN10),LL10*LM10,IF(LO10=0,LN10*#REF!,LN10*LO10))),LL10*LM10,IF(ISERROR(LN10),LL10*LM10,IF(LO10=0,LN10*#REF!,LN10*LO10)))</f>
        <v>352</v>
      </c>
      <c r="LQ10" s="124"/>
      <c r="LR10" s="225"/>
      <c r="LS10" s="224">
        <v>309.5</v>
      </c>
      <c r="LT10" s="128">
        <v>149.5</v>
      </c>
      <c r="LU10" s="128">
        <v>1</v>
      </c>
      <c r="LV10" s="119">
        <f t="shared" si="39"/>
        <v>4.6270249999999997</v>
      </c>
      <c r="LW10" s="128">
        <v>300</v>
      </c>
      <c r="LX10" s="120">
        <f>IF(ISERROR(IF(ISERROR(LV10),LT10*LU10,IF(LW10=0,LV10*#REF!,LV10*LW10))),LT10*LU10,IF(ISERROR(LV10),LT10*LU10,IF(LW10=0,LV10*#REF!,LV10*LW10)))</f>
        <v>1388.1074999999998</v>
      </c>
      <c r="LY10" s="124"/>
      <c r="LZ10" s="225"/>
      <c r="MA10" s="224">
        <v>110</v>
      </c>
      <c r="MB10" s="128">
        <v>240</v>
      </c>
      <c r="MC10" s="128">
        <v>1</v>
      </c>
      <c r="MD10" s="119">
        <f t="shared" si="40"/>
        <v>2.64</v>
      </c>
      <c r="ME10" s="128"/>
      <c r="MF10" s="120">
        <f>IF(ISERROR(IF(ISERROR(MD10),MB10*MC10,IF(ME10=0,MD10*#REF!,MD10*ME10))),MB10*MC10,IF(ISERROR(MD10),MB10*MC10,IF(ME10=0,MD10*#REF!,MD10*ME10)))</f>
        <v>240</v>
      </c>
      <c r="MG10" s="124"/>
      <c r="MH10" s="225" t="s">
        <v>295</v>
      </c>
      <c r="MI10" s="117">
        <v>134</v>
      </c>
      <c r="MJ10" s="128">
        <v>124.5</v>
      </c>
      <c r="MK10" s="128">
        <v>1</v>
      </c>
      <c r="ML10" s="119">
        <f t="shared" si="41"/>
        <v>1.6683000000000001</v>
      </c>
      <c r="MM10" s="128">
        <v>480</v>
      </c>
      <c r="MN10" s="120">
        <f>IF(ISERROR(IF(ISERROR(ML10),MJ10*MK10,IF(MM10=0,ML10*#REF!,ML10*MM10))),MJ10*MK10,IF(ISERROR(ML10),MJ10*MK10,IF(MM10=0,ML10*#REF!,ML10*MM10)))</f>
        <v>800.78400000000011</v>
      </c>
      <c r="MO10" s="124"/>
      <c r="MP10" s="225" t="s">
        <v>253</v>
      </c>
      <c r="MQ10" s="224">
        <v>240</v>
      </c>
      <c r="MR10" s="128">
        <v>120</v>
      </c>
      <c r="MS10" s="128">
        <v>1</v>
      </c>
      <c r="MT10" s="119">
        <f t="shared" si="42"/>
        <v>2.88</v>
      </c>
      <c r="MU10" s="128">
        <v>450</v>
      </c>
      <c r="MV10" s="120">
        <f>IF(ISERROR(IF(ISERROR(MT10),MR10*MS10,IF(MU10=0,MT10*#REF!,MT10*MU10))),MR10*MS10,IF(ISERROR(MT10),MR10*MS10,IF(MU10=0,MT10*#REF!,MT10*MU10)))</f>
        <v>1296</v>
      </c>
      <c r="MW10" s="124"/>
      <c r="MX10" s="225"/>
      <c r="MY10" s="149" t="s">
        <v>205</v>
      </c>
      <c r="MZ10" s="241"/>
      <c r="NA10" s="241"/>
      <c r="NB10" s="119" t="str">
        <f t="shared" si="43"/>
        <v xml:space="preserve"> </v>
      </c>
      <c r="NC10" s="128"/>
      <c r="ND10" s="120">
        <f>IF(ISERROR(IF(ISERROR(NB10),MZ10*NA10,IF(NC10=0,NB10*#REF!,NB10*NC10))),MZ10*NA10,IF(ISERROR(NB10),MZ10*NA10,IF(NC10=0,NB10*#REF!,NB10*NC10)))</f>
        <v>0</v>
      </c>
      <c r="NE10" s="124"/>
      <c r="NF10" s="286"/>
      <c r="NG10" s="224">
        <v>110</v>
      </c>
      <c r="NH10" s="128">
        <v>110</v>
      </c>
      <c r="NI10" s="128">
        <v>1</v>
      </c>
      <c r="NJ10" s="119">
        <f t="shared" si="44"/>
        <v>1.21</v>
      </c>
      <c r="NK10" s="128">
        <v>600</v>
      </c>
      <c r="NL10" s="120">
        <f>IF(ISERROR(IF(ISERROR(NJ10),NH10*NI10,IF(NK10=0,NJ10*#REF!,NJ10*NK10))),NH10*NI10,IF(ISERROR(NJ10),NH10*NI10,IF(NK10=0,NJ10*#REF!,NJ10*NK10)))</f>
        <v>726</v>
      </c>
      <c r="NM10" s="124"/>
      <c r="NN10" s="225"/>
      <c r="NO10" s="224">
        <v>145</v>
      </c>
      <c r="NP10" s="128">
        <v>176</v>
      </c>
      <c r="NQ10" s="128">
        <v>1</v>
      </c>
      <c r="NR10" s="119">
        <f t="shared" si="45"/>
        <v>2.552</v>
      </c>
      <c r="NS10" s="241">
        <v>630</v>
      </c>
      <c r="NT10" s="120">
        <f>IF(ISERROR(IF(ISERROR(NR10),NP10*NQ10,IF(NS10=0,NR10*#REF!,NR10*NS10))),NP10*NQ10,IF(ISERROR(NR10),NP10*NQ10,IF(NS10=0,NR10*#REF!,NR10*NS10)))</f>
        <v>1607.76</v>
      </c>
      <c r="NU10" s="124"/>
      <c r="NV10" s="225"/>
      <c r="NW10" s="224">
        <v>152</v>
      </c>
      <c r="NX10" s="128">
        <v>147</v>
      </c>
      <c r="NY10" s="128">
        <v>2</v>
      </c>
      <c r="NZ10" s="119">
        <f t="shared" si="46"/>
        <v>4.4687999999999999</v>
      </c>
      <c r="OA10" s="241">
        <v>600</v>
      </c>
      <c r="OB10" s="120">
        <f>IF(ISERROR(IF(ISERROR(NZ10),NX10*NY10,IF(OA10=0,NZ10*#REF!,NZ10*OA10))),NX10*NY10,IF(ISERROR(NZ10),NX10*NY10,IF(OA10=0,NZ10*#REF!,NZ10*OA10)))</f>
        <v>2681.2799999999997</v>
      </c>
      <c r="OC10" s="124"/>
      <c r="OD10" s="225"/>
      <c r="OE10" s="224">
        <v>195</v>
      </c>
      <c r="OF10" s="128">
        <v>184</v>
      </c>
      <c r="OG10" s="128">
        <v>1</v>
      </c>
      <c r="OH10" s="119">
        <f t="shared" si="47"/>
        <v>3.5880000000000001</v>
      </c>
      <c r="OI10" s="241">
        <v>630</v>
      </c>
      <c r="OJ10" s="120">
        <f>IF(ISERROR(IF(ISERROR(OH10),OF10*OG10,IF(OI10=0,OH10*#REF!,OH10*OI10))),OF10*OG10,IF(ISERROR(OH10),OF10*OG10,IF(OI10=0,OH10*#REF!,OH10*OI10)))</f>
        <v>2260.44</v>
      </c>
      <c r="OK10" s="124"/>
      <c r="OL10" s="242"/>
      <c r="OM10" s="224">
        <v>274</v>
      </c>
      <c r="ON10" s="128">
        <v>110</v>
      </c>
      <c r="OO10" s="128">
        <v>1</v>
      </c>
      <c r="OP10" s="151">
        <f t="shared" si="356"/>
        <v>3.0139999999999998</v>
      </c>
      <c r="OQ10" s="150">
        <v>500</v>
      </c>
      <c r="OR10" s="152">
        <f t="shared" si="343"/>
        <v>1507</v>
      </c>
      <c r="OS10" s="124"/>
      <c r="OT10" s="243"/>
      <c r="OU10" s="251">
        <v>1</v>
      </c>
      <c r="OV10" s="336">
        <v>146</v>
      </c>
      <c r="OW10" s="251">
        <v>117</v>
      </c>
      <c r="OX10" s="157">
        <f t="shared" si="344"/>
        <v>1.7081999999999999</v>
      </c>
      <c r="OY10" s="245">
        <v>630</v>
      </c>
      <c r="OZ10" s="159">
        <f t="shared" si="48"/>
        <v>1076.1659999999999</v>
      </c>
      <c r="PA10" s="9"/>
      <c r="PB10" s="243"/>
      <c r="PC10" s="251"/>
      <c r="PD10" s="336"/>
      <c r="PE10" s="251"/>
      <c r="PF10" s="157">
        <f t="shared" si="345"/>
        <v>0</v>
      </c>
      <c r="PG10" s="252"/>
      <c r="PH10" s="159">
        <f t="shared" si="49"/>
        <v>0</v>
      </c>
      <c r="PI10" s="9"/>
      <c r="PJ10" s="243"/>
      <c r="PK10" s="287">
        <v>1</v>
      </c>
      <c r="PL10" s="434">
        <v>177.5</v>
      </c>
      <c r="PM10" s="287">
        <v>109</v>
      </c>
      <c r="PN10" s="162">
        <f t="shared" si="346"/>
        <v>1.93475</v>
      </c>
      <c r="PO10" s="288">
        <v>630</v>
      </c>
      <c r="PP10" s="164">
        <f t="shared" si="50"/>
        <v>1218.8924999999999</v>
      </c>
      <c r="PQ10" s="9"/>
      <c r="PR10" s="243"/>
      <c r="PS10" s="251">
        <v>1</v>
      </c>
      <c r="PT10" s="336">
        <v>91</v>
      </c>
      <c r="PU10" s="251">
        <v>194</v>
      </c>
      <c r="PV10" s="157">
        <f t="shared" si="347"/>
        <v>1.7653999999999999</v>
      </c>
      <c r="PW10" s="252"/>
      <c r="PX10" s="159">
        <f t="shared" si="51"/>
        <v>0</v>
      </c>
      <c r="PY10" s="9"/>
      <c r="PZ10" s="243"/>
      <c r="QA10" s="251"/>
      <c r="QB10" s="336"/>
      <c r="QC10" s="251"/>
      <c r="QD10" s="157">
        <f t="shared" si="348"/>
        <v>0</v>
      </c>
      <c r="QE10" s="252"/>
      <c r="QF10" s="159">
        <f t="shared" si="52"/>
        <v>0</v>
      </c>
      <c r="QG10" s="9"/>
      <c r="QH10" s="243" t="s">
        <v>275</v>
      </c>
      <c r="QI10" s="251">
        <v>4</v>
      </c>
      <c r="QJ10" s="336">
        <v>144</v>
      </c>
      <c r="QK10" s="251">
        <v>80</v>
      </c>
      <c r="QL10" s="157">
        <f t="shared" si="349"/>
        <v>4.6080000000000005</v>
      </c>
      <c r="QM10" s="252"/>
      <c r="QN10" s="159">
        <f t="shared" si="53"/>
        <v>0</v>
      </c>
      <c r="QO10" s="9"/>
      <c r="QP10" s="435" t="s">
        <v>296</v>
      </c>
      <c r="QQ10" s="182">
        <v>3</v>
      </c>
      <c r="QR10" s="181">
        <v>296</v>
      </c>
      <c r="QS10" s="182">
        <v>144.5</v>
      </c>
      <c r="QT10" s="323">
        <f t="shared" si="350"/>
        <v>12.831600000000002</v>
      </c>
      <c r="QU10" s="183">
        <v>320</v>
      </c>
      <c r="QV10" s="250">
        <f t="shared" si="54"/>
        <v>4106.112000000001</v>
      </c>
      <c r="QW10" s="9"/>
      <c r="QX10" s="243"/>
      <c r="QY10" s="251"/>
      <c r="QZ10" s="336"/>
      <c r="RA10" s="251"/>
      <c r="RB10" s="157">
        <f t="shared" si="351"/>
        <v>0</v>
      </c>
      <c r="RC10" s="252"/>
      <c r="RD10" s="159">
        <f t="shared" si="55"/>
        <v>0</v>
      </c>
      <c r="RE10" s="9"/>
      <c r="RF10" s="243"/>
      <c r="RG10" s="251">
        <v>1</v>
      </c>
      <c r="RH10" s="336">
        <v>193</v>
      </c>
      <c r="RI10" s="251">
        <v>125</v>
      </c>
      <c r="RJ10" s="157">
        <f t="shared" si="352"/>
        <v>2.4125000000000001</v>
      </c>
      <c r="RK10" s="245">
        <v>300</v>
      </c>
      <c r="RL10" s="159">
        <f t="shared" si="56"/>
        <v>723.75</v>
      </c>
      <c r="RM10" s="9"/>
      <c r="RN10" s="243"/>
      <c r="RO10" s="337">
        <v>8</v>
      </c>
      <c r="RP10" s="336">
        <v>190</v>
      </c>
      <c r="RQ10" s="251">
        <v>240</v>
      </c>
      <c r="RR10" s="157">
        <f t="shared" si="353"/>
        <v>36.479999999999997</v>
      </c>
      <c r="RS10" s="158">
        <v>600</v>
      </c>
      <c r="RT10" s="159">
        <f t="shared" si="57"/>
        <v>21887.999999999996</v>
      </c>
      <c r="RU10" s="9"/>
      <c r="RV10" s="307"/>
      <c r="RW10" s="338">
        <v>1</v>
      </c>
      <c r="RX10" s="339">
        <v>59.5</v>
      </c>
      <c r="RY10" s="340">
        <v>95.5</v>
      </c>
      <c r="RZ10" s="300">
        <f t="shared" si="354"/>
        <v>1</v>
      </c>
      <c r="SA10" s="341">
        <v>275</v>
      </c>
      <c r="SB10" s="302">
        <f t="shared" si="58"/>
        <v>275</v>
      </c>
      <c r="SC10" s="9"/>
      <c r="SD10" s="243" t="s">
        <v>253</v>
      </c>
      <c r="SE10" s="251">
        <v>1</v>
      </c>
      <c r="SF10" s="336">
        <v>100</v>
      </c>
      <c r="SG10" s="251">
        <v>939</v>
      </c>
      <c r="SH10" s="157">
        <f t="shared" si="355"/>
        <v>9.39</v>
      </c>
      <c r="SI10" s="252">
        <v>640</v>
      </c>
      <c r="SJ10" s="159">
        <f t="shared" si="59"/>
        <v>6009.6</v>
      </c>
      <c r="SK10" s="9"/>
      <c r="SL10" s="243"/>
      <c r="SM10" s="336">
        <v>195</v>
      </c>
      <c r="SN10" s="251">
        <v>106.5</v>
      </c>
      <c r="SO10" s="251">
        <v>1</v>
      </c>
      <c r="SP10" s="157">
        <f t="shared" si="60"/>
        <v>2.0767500000000001</v>
      </c>
      <c r="SQ10" s="252">
        <v>550</v>
      </c>
      <c r="SR10" s="159">
        <f t="shared" si="61"/>
        <v>1142.2125000000001</v>
      </c>
      <c r="SS10" s="9"/>
      <c r="ST10" s="248"/>
      <c r="SU10" s="181">
        <v>95</v>
      </c>
      <c r="SV10" s="251">
        <v>210</v>
      </c>
      <c r="SW10" s="251">
        <v>7</v>
      </c>
      <c r="SX10" s="162">
        <f t="shared" si="62"/>
        <v>13.965</v>
      </c>
      <c r="SY10" s="252">
        <v>400</v>
      </c>
      <c r="SZ10" s="159">
        <f t="shared" si="63"/>
        <v>5586</v>
      </c>
      <c r="TA10" s="9"/>
      <c r="TB10" s="248"/>
      <c r="TC10" s="336">
        <v>170</v>
      </c>
      <c r="TD10" s="251">
        <v>215</v>
      </c>
      <c r="TE10" s="251">
        <v>1</v>
      </c>
      <c r="TF10" s="162">
        <f t="shared" si="64"/>
        <v>3.6549999999999998</v>
      </c>
      <c r="TG10" s="252">
        <v>750</v>
      </c>
      <c r="TH10" s="159">
        <f t="shared" si="65"/>
        <v>2741.25</v>
      </c>
      <c r="TI10" s="9"/>
      <c r="TJ10" s="243"/>
      <c r="TK10" s="436">
        <v>178.5</v>
      </c>
      <c r="TL10" s="251">
        <v>260</v>
      </c>
      <c r="TM10" s="251">
        <v>1</v>
      </c>
      <c r="TN10" s="157">
        <f t="shared" si="66"/>
        <v>4.641</v>
      </c>
      <c r="TO10" s="245">
        <v>330</v>
      </c>
      <c r="TP10" s="159">
        <f t="shared" si="67"/>
        <v>1531.53</v>
      </c>
      <c r="TQ10" s="9"/>
      <c r="TR10" s="248"/>
      <c r="TS10" s="336">
        <v>170</v>
      </c>
      <c r="TT10" s="251">
        <v>220</v>
      </c>
      <c r="TU10" s="251">
        <v>1</v>
      </c>
      <c r="TV10" s="157">
        <f t="shared" si="68"/>
        <v>3.74</v>
      </c>
      <c r="TW10" s="252">
        <v>825</v>
      </c>
      <c r="TX10" s="159">
        <f t="shared" si="69"/>
        <v>3085.5</v>
      </c>
      <c r="TY10" s="9"/>
      <c r="TZ10" s="243"/>
      <c r="UA10" s="166">
        <v>293.5</v>
      </c>
      <c r="UB10" s="155">
        <v>135.5</v>
      </c>
      <c r="UC10" s="251">
        <v>1</v>
      </c>
      <c r="UD10" s="157">
        <f t="shared" si="70"/>
        <v>3.976925</v>
      </c>
      <c r="UE10" s="252">
        <v>320</v>
      </c>
      <c r="UF10" s="159">
        <f t="shared" si="71"/>
        <v>1272.616</v>
      </c>
      <c r="UG10" s="9"/>
      <c r="UH10" s="246" t="s">
        <v>297</v>
      </c>
      <c r="UI10" s="149"/>
      <c r="UJ10" s="150"/>
      <c r="UK10" s="182">
        <v>3</v>
      </c>
      <c r="UL10" s="323">
        <f t="shared" si="72"/>
        <v>0</v>
      </c>
      <c r="UM10" s="183">
        <v>150</v>
      </c>
      <c r="UN10" s="159">
        <f t="shared" si="73"/>
        <v>450</v>
      </c>
      <c r="UO10" s="96"/>
      <c r="UP10" s="243" t="s">
        <v>298</v>
      </c>
      <c r="UQ10" s="336">
        <v>130.286</v>
      </c>
      <c r="UR10" s="251">
        <v>100</v>
      </c>
      <c r="US10" s="251">
        <v>1</v>
      </c>
      <c r="UT10" s="157">
        <f t="shared" si="358"/>
        <v>1.3028599999999999</v>
      </c>
      <c r="UU10" s="252">
        <v>875</v>
      </c>
      <c r="UV10" s="159">
        <f t="shared" si="75"/>
        <v>1140.0024999999998</v>
      </c>
      <c r="UW10" s="9"/>
      <c r="UX10" s="243" t="s">
        <v>280</v>
      </c>
      <c r="UY10" s="336">
        <v>98</v>
      </c>
      <c r="UZ10" s="251">
        <v>117.5</v>
      </c>
      <c r="VA10" s="251">
        <v>10</v>
      </c>
      <c r="VB10" s="157">
        <f t="shared" si="76"/>
        <v>11.515000000000001</v>
      </c>
      <c r="VC10" s="252"/>
      <c r="VD10" s="159">
        <f t="shared" si="77"/>
        <v>0</v>
      </c>
      <c r="VE10" s="9"/>
      <c r="VF10" s="243"/>
      <c r="VG10" s="336"/>
      <c r="VH10" s="251"/>
      <c r="VI10" s="251"/>
      <c r="VJ10" s="157">
        <f t="shared" si="78"/>
        <v>0</v>
      </c>
      <c r="VK10" s="252"/>
      <c r="VL10" s="159">
        <f t="shared" si="79"/>
        <v>0</v>
      </c>
      <c r="VM10" s="9"/>
      <c r="VN10" s="345"/>
      <c r="VO10" s="181"/>
      <c r="VP10" s="182"/>
      <c r="VQ10" s="182"/>
      <c r="VR10" s="323">
        <f t="shared" si="80"/>
        <v>0</v>
      </c>
      <c r="VS10" s="183"/>
      <c r="VT10" s="250">
        <f t="shared" si="81"/>
        <v>0</v>
      </c>
      <c r="VU10" s="9"/>
      <c r="VV10" s="437" t="s">
        <v>299</v>
      </c>
      <c r="VW10" s="438"/>
      <c r="VX10" s="439"/>
      <c r="VY10" s="439"/>
      <c r="VZ10" s="440">
        <f t="shared" si="82"/>
        <v>0</v>
      </c>
      <c r="WA10" s="441"/>
      <c r="WB10" s="442">
        <v>32964.76</v>
      </c>
      <c r="WC10" s="9"/>
      <c r="WD10" s="253"/>
      <c r="WE10" s="256">
        <v>158</v>
      </c>
      <c r="WF10" s="254">
        <v>227</v>
      </c>
      <c r="WG10" s="254">
        <v>5</v>
      </c>
      <c r="WH10" s="192">
        <f t="shared" si="84"/>
        <v>17.933</v>
      </c>
      <c r="WI10" s="193">
        <v>400</v>
      </c>
      <c r="WJ10" s="194">
        <f t="shared" si="85"/>
        <v>7173.2</v>
      </c>
      <c r="WK10" s="9"/>
      <c r="WL10" s="184" t="s">
        <v>300</v>
      </c>
      <c r="WM10" s="443">
        <v>147</v>
      </c>
      <c r="WN10" s="185">
        <v>248</v>
      </c>
      <c r="WO10" s="186">
        <v>1</v>
      </c>
      <c r="WP10" s="260">
        <f t="shared" si="86"/>
        <v>3.6456</v>
      </c>
      <c r="WQ10" s="193">
        <v>230</v>
      </c>
      <c r="WR10" s="261">
        <f t="shared" si="87"/>
        <v>838.48799999999994</v>
      </c>
      <c r="WS10" s="9"/>
      <c r="WT10" s="243"/>
      <c r="WU10" s="336"/>
      <c r="WV10" s="251"/>
      <c r="WW10" s="251"/>
      <c r="WX10" s="157">
        <f t="shared" si="88"/>
        <v>0</v>
      </c>
      <c r="WY10" s="252"/>
      <c r="WZ10" s="159">
        <f t="shared" si="89"/>
        <v>0</v>
      </c>
      <c r="XA10" s="9"/>
      <c r="XB10" s="345"/>
      <c r="XC10" s="181"/>
      <c r="XD10" s="182"/>
      <c r="XE10" s="182"/>
      <c r="XF10" s="323">
        <f t="shared" si="90"/>
        <v>0</v>
      </c>
      <c r="XG10" s="183"/>
      <c r="XH10" s="250">
        <f t="shared" si="91"/>
        <v>0</v>
      </c>
      <c r="XI10" s="9"/>
      <c r="XJ10" s="398"/>
      <c r="XK10" s="444">
        <v>54</v>
      </c>
      <c r="XL10" s="400">
        <v>69</v>
      </c>
      <c r="XM10" s="400">
        <v>3</v>
      </c>
      <c r="XN10" s="401">
        <f t="shared" si="92"/>
        <v>3</v>
      </c>
      <c r="XO10" s="402">
        <v>150</v>
      </c>
      <c r="XP10" s="403">
        <f t="shared" si="93"/>
        <v>450</v>
      </c>
      <c r="XQ10" s="9"/>
      <c r="XR10" s="262"/>
      <c r="XS10" s="322">
        <v>194</v>
      </c>
      <c r="XT10" s="263">
        <v>220</v>
      </c>
      <c r="XU10" s="263">
        <v>2</v>
      </c>
      <c r="XV10" s="198">
        <f t="shared" si="94"/>
        <v>8.5359999999999996</v>
      </c>
      <c r="XW10" s="264">
        <v>400</v>
      </c>
      <c r="XX10" s="200">
        <f t="shared" si="95"/>
        <v>3414.3999999999996</v>
      </c>
      <c r="XY10" s="9"/>
      <c r="XZ10" s="262"/>
      <c r="YA10" s="322">
        <v>96</v>
      </c>
      <c r="YB10" s="263">
        <v>206</v>
      </c>
      <c r="YC10" s="263">
        <v>1</v>
      </c>
      <c r="YD10" s="198">
        <f t="shared" si="96"/>
        <v>1.9775999999999998</v>
      </c>
      <c r="YE10" s="264">
        <v>400</v>
      </c>
      <c r="YF10" s="200">
        <f t="shared" si="97"/>
        <v>791.04</v>
      </c>
      <c r="YG10" s="9"/>
      <c r="YH10" s="253"/>
      <c r="YI10" s="256">
        <v>99</v>
      </c>
      <c r="YJ10" s="254">
        <v>144</v>
      </c>
      <c r="YK10" s="254">
        <v>3</v>
      </c>
      <c r="YL10" s="192">
        <f t="shared" si="98"/>
        <v>4.2767999999999997</v>
      </c>
      <c r="YM10" s="255">
        <v>230</v>
      </c>
      <c r="YN10" s="194">
        <f t="shared" si="99"/>
        <v>983.66399999999999</v>
      </c>
      <c r="YO10" s="9"/>
      <c r="YP10" s="345"/>
      <c r="YQ10" s="181"/>
      <c r="YR10" s="182"/>
      <c r="YS10" s="182"/>
      <c r="YT10" s="323">
        <f t="shared" si="100"/>
        <v>0</v>
      </c>
      <c r="YU10" s="183"/>
      <c r="YV10" s="250">
        <f t="shared" si="101"/>
        <v>0</v>
      </c>
      <c r="YW10" s="9"/>
      <c r="YX10" s="398"/>
      <c r="YY10" s="399">
        <v>97</v>
      </c>
      <c r="YZ10" s="400">
        <v>203</v>
      </c>
      <c r="ZA10" s="400">
        <v>3</v>
      </c>
      <c r="ZB10" s="401">
        <f t="shared" si="102"/>
        <v>5.9073000000000002</v>
      </c>
      <c r="ZC10" s="402">
        <v>400</v>
      </c>
      <c r="ZD10" s="403">
        <f t="shared" si="103"/>
        <v>2362.92</v>
      </c>
      <c r="ZE10" s="9"/>
      <c r="ZF10" s="248"/>
      <c r="ZG10" s="336">
        <v>132</v>
      </c>
      <c r="ZH10" s="251">
        <v>139</v>
      </c>
      <c r="ZI10" s="251">
        <v>1</v>
      </c>
      <c r="ZJ10" s="157">
        <f t="shared" si="104"/>
        <v>1.8348</v>
      </c>
      <c r="ZK10" s="252">
        <v>630</v>
      </c>
      <c r="ZL10" s="159">
        <f t="shared" si="105"/>
        <v>1155.924</v>
      </c>
      <c r="ZM10" s="9"/>
      <c r="ZN10" s="345"/>
      <c r="ZO10" s="181"/>
      <c r="ZP10" s="182"/>
      <c r="ZQ10" s="182"/>
      <c r="ZR10" s="323">
        <f t="shared" si="106"/>
        <v>0</v>
      </c>
      <c r="ZS10" s="183"/>
      <c r="ZT10" s="250">
        <f t="shared" si="107"/>
        <v>0</v>
      </c>
      <c r="ZU10" s="9"/>
      <c r="ZV10" s="265"/>
      <c r="ZW10" s="336">
        <v>120</v>
      </c>
      <c r="ZX10" s="251">
        <v>220</v>
      </c>
      <c r="ZY10" s="251">
        <v>1.5</v>
      </c>
      <c r="ZZ10" s="157">
        <f t="shared" si="108"/>
        <v>3.96</v>
      </c>
      <c r="AAA10" s="252">
        <v>630</v>
      </c>
      <c r="AAB10" s="159">
        <f t="shared" si="109"/>
        <v>2494.8000000000002</v>
      </c>
      <c r="AAC10" s="9"/>
      <c r="AAD10" s="296" t="s">
        <v>301</v>
      </c>
      <c r="AAE10" s="336">
        <v>193</v>
      </c>
      <c r="AAF10" s="251">
        <v>116</v>
      </c>
      <c r="AAG10" s="251">
        <v>1</v>
      </c>
      <c r="AAH10" s="157">
        <f t="shared" si="110"/>
        <v>2.2387999999999999</v>
      </c>
      <c r="AAI10" s="252">
        <v>630</v>
      </c>
      <c r="AAJ10" s="159">
        <f t="shared" si="111"/>
        <v>1410.444</v>
      </c>
      <c r="AAK10" s="9"/>
      <c r="AAL10" s="248"/>
      <c r="AAM10" s="336">
        <v>59</v>
      </c>
      <c r="AAN10" s="251">
        <v>171</v>
      </c>
      <c r="AAO10" s="244">
        <v>1</v>
      </c>
      <c r="AAP10" s="157">
        <f t="shared" si="112"/>
        <v>1.0088999999999999</v>
      </c>
      <c r="AAQ10" s="158">
        <v>400</v>
      </c>
      <c r="AAR10" s="159">
        <f t="shared" si="113"/>
        <v>403.55999999999995</v>
      </c>
      <c r="AAS10" s="9"/>
      <c r="AAT10" s="248"/>
      <c r="AAU10" s="156">
        <v>95.5</v>
      </c>
      <c r="AAV10" s="244">
        <v>206</v>
      </c>
      <c r="AAW10" s="244">
        <v>1</v>
      </c>
      <c r="AAX10" s="157">
        <f t="shared" si="114"/>
        <v>1.9672999999999998</v>
      </c>
      <c r="AAY10" s="245">
        <v>400</v>
      </c>
      <c r="AAZ10" s="159">
        <f t="shared" si="115"/>
        <v>786.92</v>
      </c>
      <c r="ABA10" s="9"/>
      <c r="ABB10" s="248"/>
      <c r="ABC10" s="156">
        <v>190.5</v>
      </c>
      <c r="ABD10" s="251">
        <v>81.5</v>
      </c>
      <c r="ABE10" s="251">
        <v>2</v>
      </c>
      <c r="ABF10" s="157">
        <f t="shared" si="116"/>
        <v>3.1051500000000001</v>
      </c>
      <c r="ABG10" s="252"/>
      <c r="ABH10" s="159">
        <f t="shared" si="117"/>
        <v>0</v>
      </c>
      <c r="ABI10" s="9"/>
      <c r="ABJ10" s="248"/>
      <c r="ABK10" s="336">
        <v>250</v>
      </c>
      <c r="ABL10" s="251">
        <v>170</v>
      </c>
      <c r="ABM10" s="244">
        <v>1</v>
      </c>
      <c r="ABN10" s="157">
        <f t="shared" si="118"/>
        <v>4.25</v>
      </c>
      <c r="ABO10" s="158">
        <v>650</v>
      </c>
      <c r="ABP10" s="159">
        <f t="shared" si="119"/>
        <v>2762.5</v>
      </c>
      <c r="ABQ10" s="9"/>
      <c r="ABR10" s="243"/>
      <c r="ABS10" s="336">
        <v>145</v>
      </c>
      <c r="ABT10" s="251">
        <v>131</v>
      </c>
      <c r="ABU10" s="244">
        <v>2</v>
      </c>
      <c r="ABV10" s="157">
        <f t="shared" si="120"/>
        <v>3.7989999999999999</v>
      </c>
      <c r="ABW10" s="158">
        <v>650</v>
      </c>
      <c r="ABX10" s="159">
        <f t="shared" si="121"/>
        <v>2469.35</v>
      </c>
      <c r="ABY10" s="9"/>
      <c r="ABZ10" s="297"/>
      <c r="ACA10" s="256">
        <v>117</v>
      </c>
      <c r="ACB10" s="254">
        <v>300</v>
      </c>
      <c r="ACC10" s="254">
        <v>2</v>
      </c>
      <c r="ACD10" s="192">
        <f t="shared" si="122"/>
        <v>7.02</v>
      </c>
      <c r="ACE10" s="193">
        <v>500</v>
      </c>
      <c r="ACF10" s="194">
        <f t="shared" si="123"/>
        <v>3510</v>
      </c>
      <c r="ACG10" s="9"/>
      <c r="ACH10" s="297"/>
      <c r="ACI10" s="339">
        <v>114</v>
      </c>
      <c r="ACJ10" s="340">
        <v>115</v>
      </c>
      <c r="ACK10" s="299">
        <v>1</v>
      </c>
      <c r="ACL10" s="300">
        <f t="shared" si="124"/>
        <v>1.3109999999999999</v>
      </c>
      <c r="ACM10" s="301">
        <v>700</v>
      </c>
      <c r="ACN10" s="302">
        <f t="shared" si="125"/>
        <v>917.69999999999993</v>
      </c>
      <c r="ACO10" s="9"/>
      <c r="ACP10" s="266"/>
      <c r="ACQ10" s="406">
        <v>56</v>
      </c>
      <c r="ACR10" s="445">
        <v>87</v>
      </c>
      <c r="ACS10" s="446">
        <v>1</v>
      </c>
      <c r="ACT10" s="447">
        <f t="shared" si="126"/>
        <v>1</v>
      </c>
      <c r="ACU10" s="328">
        <v>500</v>
      </c>
      <c r="ACV10" s="448">
        <f t="shared" si="127"/>
        <v>500</v>
      </c>
      <c r="ACW10" s="9"/>
      <c r="ACX10" s="266"/>
      <c r="ACY10" s="449">
        <v>75</v>
      </c>
      <c r="ACZ10" s="354">
        <v>74</v>
      </c>
      <c r="ADA10" s="268">
        <v>1</v>
      </c>
      <c r="ADB10" s="269">
        <f t="shared" si="128"/>
        <v>1</v>
      </c>
      <c r="ADC10" s="270">
        <v>500</v>
      </c>
      <c r="ADD10" s="271">
        <f t="shared" si="129"/>
        <v>500</v>
      </c>
      <c r="ADE10" s="9"/>
      <c r="ADF10" s="324"/>
      <c r="ADG10" s="450">
        <v>73</v>
      </c>
      <c r="ADH10" s="407">
        <v>73</v>
      </c>
      <c r="ADI10" s="326">
        <v>2</v>
      </c>
      <c r="ADJ10" s="327">
        <f t="shared" si="130"/>
        <v>2</v>
      </c>
      <c r="ADK10" s="328">
        <v>500</v>
      </c>
      <c r="ADL10" s="329">
        <f t="shared" si="131"/>
        <v>1000</v>
      </c>
      <c r="ADM10" s="9"/>
      <c r="ADN10" s="243"/>
      <c r="ADO10" s="336"/>
      <c r="ADP10" s="251"/>
      <c r="ADQ10" s="244"/>
      <c r="ADR10" s="157">
        <f t="shared" si="132"/>
        <v>0</v>
      </c>
      <c r="ADS10" s="158"/>
      <c r="ADT10" s="159">
        <f t="shared" si="133"/>
        <v>0</v>
      </c>
      <c r="ADU10" s="9"/>
      <c r="ADV10" s="243"/>
      <c r="ADW10" s="336">
        <v>110</v>
      </c>
      <c r="ADX10" s="251">
        <v>208</v>
      </c>
      <c r="ADY10" s="244">
        <v>1.5</v>
      </c>
      <c r="ADZ10" s="157">
        <f t="shared" si="134"/>
        <v>3.4319999999999999</v>
      </c>
      <c r="AEA10" s="158">
        <v>700</v>
      </c>
      <c r="AEB10" s="159">
        <f t="shared" si="135"/>
        <v>2402.4</v>
      </c>
      <c r="AEC10" s="9"/>
      <c r="AED10" s="345"/>
      <c r="AEE10" s="181"/>
      <c r="AEF10" s="182"/>
      <c r="AEG10" s="155"/>
      <c r="AEH10" s="323">
        <f t="shared" si="136"/>
        <v>0</v>
      </c>
      <c r="AEI10" s="158"/>
      <c r="AEJ10" s="250">
        <f t="shared" si="137"/>
        <v>0</v>
      </c>
      <c r="AEK10" s="9"/>
      <c r="AEL10" s="243"/>
      <c r="AEM10" s="336"/>
      <c r="AEN10" s="251"/>
      <c r="AEO10" s="244"/>
      <c r="AEP10" s="157">
        <f t="shared" si="138"/>
        <v>0</v>
      </c>
      <c r="AEQ10" s="158"/>
      <c r="AER10" s="159">
        <f t="shared" si="139"/>
        <v>0</v>
      </c>
      <c r="AES10" s="9"/>
      <c r="AET10" s="272"/>
      <c r="AEU10" s="336">
        <v>180</v>
      </c>
      <c r="AEV10" s="251">
        <v>180</v>
      </c>
      <c r="AEW10" s="244">
        <v>3</v>
      </c>
      <c r="AEX10" s="157">
        <f t="shared" si="140"/>
        <v>9.7200000000000006</v>
      </c>
      <c r="AEY10" s="158">
        <v>950</v>
      </c>
      <c r="AEZ10" s="159">
        <f t="shared" si="141"/>
        <v>9234</v>
      </c>
      <c r="AFA10" s="9"/>
      <c r="AFB10" s="243"/>
      <c r="AFC10" s="336">
        <v>150</v>
      </c>
      <c r="AFD10" s="251">
        <v>188.5</v>
      </c>
      <c r="AFE10" s="244">
        <v>1</v>
      </c>
      <c r="AFF10" s="157">
        <f t="shared" si="142"/>
        <v>2.8275000000000001</v>
      </c>
      <c r="AFG10" s="158">
        <v>550</v>
      </c>
      <c r="AFH10" s="159">
        <f t="shared" si="143"/>
        <v>1555.125</v>
      </c>
      <c r="AFI10" s="9"/>
      <c r="AFJ10" s="273" t="s">
        <v>179</v>
      </c>
      <c r="AFK10" s="451">
        <v>80</v>
      </c>
      <c r="AFL10" s="251">
        <v>180</v>
      </c>
      <c r="AFM10" s="244">
        <v>4</v>
      </c>
      <c r="AFN10" s="275">
        <f t="shared" si="144"/>
        <v>5.76</v>
      </c>
      <c r="AFO10" s="174">
        <v>550</v>
      </c>
      <c r="AFP10" s="159">
        <f t="shared" si="145"/>
        <v>3168</v>
      </c>
      <c r="AFQ10" s="9"/>
      <c r="AFR10" s="248" t="s">
        <v>241</v>
      </c>
      <c r="AFS10" s="181">
        <v>160</v>
      </c>
      <c r="AFT10" s="182">
        <v>194</v>
      </c>
      <c r="AFU10" s="155">
        <v>1</v>
      </c>
      <c r="AFV10" s="323">
        <f t="shared" si="146"/>
        <v>3.1039999999999996</v>
      </c>
      <c r="AFW10" s="158">
        <v>620</v>
      </c>
      <c r="AFX10" s="250">
        <f t="shared" si="147"/>
        <v>1924.4799999999998</v>
      </c>
      <c r="AFY10" s="9"/>
      <c r="AFZ10" s="243"/>
      <c r="AGA10" s="336">
        <v>212</v>
      </c>
      <c r="AGB10" s="251">
        <v>146</v>
      </c>
      <c r="AGC10" s="244">
        <v>1</v>
      </c>
      <c r="AGD10" s="157">
        <f t="shared" si="148"/>
        <v>3.0951999999999997</v>
      </c>
      <c r="AGE10" s="158">
        <v>300</v>
      </c>
      <c r="AGF10" s="159">
        <f t="shared" si="149"/>
        <v>928.56</v>
      </c>
      <c r="AGG10" s="9"/>
      <c r="AGH10" s="243"/>
      <c r="AGI10" s="213">
        <v>200</v>
      </c>
      <c r="AGJ10" s="214">
        <v>203</v>
      </c>
      <c r="AGK10" s="214">
        <v>1</v>
      </c>
      <c r="AGL10" s="215">
        <f t="shared" si="150"/>
        <v>4.0599999999999996</v>
      </c>
      <c r="AGM10" s="216">
        <v>680</v>
      </c>
      <c r="AGN10" s="217">
        <f t="shared" si="151"/>
        <v>2760.7999999999997</v>
      </c>
      <c r="AGO10" s="9"/>
      <c r="AGP10" s="248"/>
      <c r="AGQ10" s="336">
        <v>288</v>
      </c>
      <c r="AGR10" s="251">
        <v>142</v>
      </c>
      <c r="AGS10" s="244">
        <v>2</v>
      </c>
      <c r="AGT10" s="157">
        <f t="shared" si="152"/>
        <v>8.1791999999999998</v>
      </c>
      <c r="AGU10" s="158">
        <v>280</v>
      </c>
      <c r="AGV10" s="159">
        <f t="shared" si="153"/>
        <v>2290.1759999999999</v>
      </c>
      <c r="AGW10" s="9"/>
      <c r="AGX10" s="243"/>
      <c r="AGY10" s="336">
        <v>100</v>
      </c>
      <c r="AGZ10" s="251">
        <v>100</v>
      </c>
      <c r="AHA10" s="244">
        <v>1</v>
      </c>
      <c r="AHB10" s="157">
        <f t="shared" si="154"/>
        <v>1</v>
      </c>
      <c r="AHC10" s="158">
        <v>680</v>
      </c>
      <c r="AHD10" s="159">
        <f t="shared" si="155"/>
        <v>680</v>
      </c>
      <c r="AHE10" s="9"/>
      <c r="AHF10" s="243"/>
      <c r="AHG10" s="336">
        <v>140</v>
      </c>
      <c r="AHH10" s="251">
        <v>160</v>
      </c>
      <c r="AHI10" s="244">
        <v>1</v>
      </c>
      <c r="AHJ10" s="157">
        <f t="shared" si="156"/>
        <v>2.2400000000000002</v>
      </c>
      <c r="AHK10" s="158">
        <v>900</v>
      </c>
      <c r="AHL10" s="159">
        <f t="shared" si="157"/>
        <v>2016.0000000000002</v>
      </c>
      <c r="AHM10" s="9"/>
      <c r="AHN10" s="243"/>
      <c r="AHO10" s="336">
        <v>207</v>
      </c>
      <c r="AHP10" s="251">
        <v>116</v>
      </c>
      <c r="AHQ10" s="244">
        <v>1</v>
      </c>
      <c r="AHR10" s="157">
        <f t="shared" si="158"/>
        <v>2.4012000000000002</v>
      </c>
      <c r="AHS10" s="245">
        <v>300</v>
      </c>
      <c r="AHT10" s="159">
        <f t="shared" si="159"/>
        <v>720.36</v>
      </c>
      <c r="AHU10" s="9"/>
      <c r="AHV10" s="243"/>
      <c r="AHW10" s="336"/>
      <c r="AHX10" s="251"/>
      <c r="AHY10" s="244"/>
      <c r="AHZ10" s="157">
        <f t="shared" si="160"/>
        <v>0</v>
      </c>
      <c r="AIA10" s="158"/>
      <c r="AIB10" s="159">
        <f t="shared" si="161"/>
        <v>0</v>
      </c>
      <c r="AIC10" s="9"/>
      <c r="AID10" s="243" t="s">
        <v>182</v>
      </c>
      <c r="AIE10" s="336">
        <v>183</v>
      </c>
      <c r="AIF10" s="251">
        <v>115</v>
      </c>
      <c r="AIG10" s="244">
        <v>1</v>
      </c>
      <c r="AIH10" s="157">
        <f t="shared" si="162"/>
        <v>2.1044999999999998</v>
      </c>
      <c r="AII10" s="158">
        <v>850</v>
      </c>
      <c r="AIJ10" s="159">
        <f t="shared" si="163"/>
        <v>1788.8249999999998</v>
      </c>
      <c r="AIK10" s="9"/>
      <c r="AIL10" s="276"/>
      <c r="AIM10" s="449">
        <v>207</v>
      </c>
      <c r="AIN10" s="354">
        <v>117</v>
      </c>
      <c r="AIO10" s="268">
        <v>2</v>
      </c>
      <c r="AIP10" s="277">
        <f t="shared" si="164"/>
        <v>4.8437999999999999</v>
      </c>
      <c r="AIQ10" s="174"/>
      <c r="AIR10" s="159">
        <f t="shared" si="165"/>
        <v>0</v>
      </c>
      <c r="AIS10" s="9"/>
      <c r="AIT10" s="243"/>
      <c r="AIU10" s="336">
        <v>116</v>
      </c>
      <c r="AIV10" s="251">
        <v>260</v>
      </c>
      <c r="AIW10" s="244">
        <v>2</v>
      </c>
      <c r="AIX10" s="157">
        <f t="shared" si="166"/>
        <v>6.032</v>
      </c>
      <c r="AIY10" s="158">
        <v>120</v>
      </c>
      <c r="AIZ10" s="159">
        <f t="shared" si="167"/>
        <v>723.84</v>
      </c>
      <c r="AJA10" s="9"/>
      <c r="AJB10" s="243" t="s">
        <v>183</v>
      </c>
      <c r="AJC10" s="336">
        <v>208</v>
      </c>
      <c r="AJD10" s="251">
        <v>122.5</v>
      </c>
      <c r="AJE10" s="244">
        <v>1</v>
      </c>
      <c r="AJF10" s="157">
        <f t="shared" si="168"/>
        <v>2.548</v>
      </c>
      <c r="AJG10" s="158">
        <v>850</v>
      </c>
      <c r="AJH10" s="159">
        <f t="shared" si="169"/>
        <v>2165.8000000000002</v>
      </c>
      <c r="AJI10" s="9"/>
      <c r="AJJ10" s="243"/>
      <c r="AJK10" s="336"/>
      <c r="AJL10" s="251"/>
      <c r="AJM10" s="244"/>
      <c r="AJN10" s="157">
        <f t="shared" si="170"/>
        <v>0</v>
      </c>
      <c r="AJO10" s="158"/>
      <c r="AJP10" s="159">
        <f t="shared" si="171"/>
        <v>0</v>
      </c>
      <c r="AJQ10" s="9"/>
      <c r="AJR10" s="243"/>
      <c r="AJS10" s="336">
        <v>158.5</v>
      </c>
      <c r="AJT10" s="251">
        <v>119</v>
      </c>
      <c r="AJU10" s="244">
        <v>1</v>
      </c>
      <c r="AJV10" s="157">
        <f t="shared" si="172"/>
        <v>1.88615</v>
      </c>
      <c r="AJW10" s="158">
        <v>950</v>
      </c>
      <c r="AJX10" s="159">
        <f t="shared" si="173"/>
        <v>1791.8425</v>
      </c>
      <c r="AJY10" s="9"/>
      <c r="AJZ10" s="243"/>
      <c r="AKA10" s="336">
        <v>75</v>
      </c>
      <c r="AKB10" s="251">
        <v>204</v>
      </c>
      <c r="AKC10" s="244">
        <v>1</v>
      </c>
      <c r="AKD10" s="157">
        <f t="shared" si="174"/>
        <v>1.53</v>
      </c>
      <c r="AKE10" s="158">
        <v>300</v>
      </c>
      <c r="AKF10" s="159">
        <f t="shared" si="175"/>
        <v>459</v>
      </c>
      <c r="AKG10" s="9"/>
      <c r="AKH10" s="154" t="s">
        <v>129</v>
      </c>
      <c r="AKI10" s="336">
        <v>156.5</v>
      </c>
      <c r="AKJ10" s="251">
        <v>212</v>
      </c>
      <c r="AKK10" s="244">
        <v>2</v>
      </c>
      <c r="AKL10" s="157">
        <f t="shared" si="176"/>
        <v>6.6355999999999993</v>
      </c>
      <c r="AKM10" s="158">
        <v>325</v>
      </c>
      <c r="AKN10" s="159">
        <f t="shared" si="177"/>
        <v>2156.5699999999997</v>
      </c>
      <c r="AKO10" s="9"/>
      <c r="AKP10" s="243" t="s">
        <v>302</v>
      </c>
      <c r="AKQ10" s="336">
        <v>72</v>
      </c>
      <c r="AKR10" s="251">
        <v>207</v>
      </c>
      <c r="AKS10" s="244">
        <v>1</v>
      </c>
      <c r="AKT10" s="157">
        <f t="shared" si="178"/>
        <v>1.4903999999999999</v>
      </c>
      <c r="AKU10" s="158">
        <v>600</v>
      </c>
      <c r="AKV10" s="159">
        <f t="shared" si="179"/>
        <v>894.24</v>
      </c>
      <c r="AKW10" s="9"/>
      <c r="AKX10" s="312" t="s">
        <v>303</v>
      </c>
      <c r="AKY10" s="452">
        <v>2379</v>
      </c>
      <c r="AKZ10" s="314">
        <v>100</v>
      </c>
      <c r="ALA10" s="314">
        <v>1</v>
      </c>
      <c r="ALB10" s="315">
        <f t="shared" si="180"/>
        <v>23.79</v>
      </c>
      <c r="ALC10" s="316">
        <v>750</v>
      </c>
      <c r="ALD10" s="317">
        <f t="shared" si="181"/>
        <v>17842.5</v>
      </c>
      <c r="ALE10" s="9"/>
      <c r="ALF10" s="243"/>
      <c r="ALG10" s="336">
        <v>178</v>
      </c>
      <c r="ALH10" s="251">
        <v>133</v>
      </c>
      <c r="ALI10" s="244">
        <v>1</v>
      </c>
      <c r="ALJ10" s="157">
        <f t="shared" si="182"/>
        <v>2.3673999999999999</v>
      </c>
      <c r="ALK10" s="158">
        <v>630</v>
      </c>
      <c r="ALL10" s="159">
        <f t="shared" si="183"/>
        <v>1491.462</v>
      </c>
      <c r="ALM10" s="9"/>
      <c r="ALN10" s="243"/>
      <c r="ALO10" s="336">
        <v>175</v>
      </c>
      <c r="ALP10" s="251">
        <v>233</v>
      </c>
      <c r="ALQ10" s="244">
        <v>1</v>
      </c>
      <c r="ALR10" s="157">
        <f t="shared" si="184"/>
        <v>4.0774999999999997</v>
      </c>
      <c r="ALS10" s="158">
        <v>630</v>
      </c>
      <c r="ALT10" s="159">
        <f t="shared" si="185"/>
        <v>2568.8249999999998</v>
      </c>
      <c r="ALU10" s="9"/>
      <c r="ALV10" s="243"/>
      <c r="ALW10" s="336"/>
      <c r="ALX10" s="251"/>
      <c r="ALY10" s="244"/>
      <c r="ALZ10" s="157">
        <f t="shared" si="186"/>
        <v>0</v>
      </c>
      <c r="AMA10" s="158"/>
      <c r="AMB10" s="159">
        <f t="shared" si="187"/>
        <v>0</v>
      </c>
      <c r="AMC10" s="9"/>
      <c r="AMD10" s="243" t="s">
        <v>289</v>
      </c>
      <c r="AME10" s="331">
        <v>382</v>
      </c>
      <c r="AMF10" s="220">
        <v>250</v>
      </c>
      <c r="AMG10" s="332">
        <v>1</v>
      </c>
      <c r="AMH10" s="157">
        <f t="shared" si="188"/>
        <v>9.5500000000000007</v>
      </c>
      <c r="AMI10" s="158">
        <v>650</v>
      </c>
      <c r="AMJ10" s="159">
        <f t="shared" si="189"/>
        <v>6207.5000000000009</v>
      </c>
      <c r="AMK10" s="9"/>
      <c r="AML10" s="243"/>
      <c r="AMM10" s="280">
        <v>369.5</v>
      </c>
      <c r="AMN10" s="280">
        <v>136</v>
      </c>
      <c r="AMO10" s="280">
        <v>1</v>
      </c>
      <c r="AMP10" s="157">
        <f t="shared" si="190"/>
        <v>5.0251999999999999</v>
      </c>
      <c r="AMQ10" s="178">
        <v>615</v>
      </c>
      <c r="AMR10" s="159">
        <f t="shared" si="191"/>
        <v>3090.498</v>
      </c>
      <c r="AMS10" s="9"/>
      <c r="AMT10" s="243"/>
      <c r="AMU10" s="336">
        <v>70</v>
      </c>
      <c r="AMV10" s="251">
        <v>365</v>
      </c>
      <c r="AMW10" s="244">
        <v>1</v>
      </c>
      <c r="AMX10" s="157">
        <f t="shared" si="192"/>
        <v>2.5550000000000002</v>
      </c>
      <c r="AMY10" s="158"/>
      <c r="AMZ10" s="159">
        <f t="shared" si="193"/>
        <v>0</v>
      </c>
      <c r="ANA10" s="9"/>
      <c r="ANB10" s="243"/>
      <c r="ANC10" s="336"/>
      <c r="AND10" s="251"/>
      <c r="ANE10" s="244"/>
      <c r="ANF10" s="157">
        <f t="shared" si="194"/>
        <v>0</v>
      </c>
      <c r="ANG10" s="158"/>
      <c r="ANH10" s="159">
        <f t="shared" si="195"/>
        <v>0</v>
      </c>
      <c r="ANI10" s="9"/>
      <c r="ANJ10" s="243"/>
      <c r="ANK10" s="336"/>
      <c r="ANL10" s="251"/>
      <c r="ANM10" s="244"/>
      <c r="ANN10" s="157">
        <f t="shared" si="196"/>
        <v>0</v>
      </c>
      <c r="ANO10" s="158"/>
      <c r="ANP10" s="159">
        <f t="shared" si="197"/>
        <v>0</v>
      </c>
      <c r="ANQ10" s="9"/>
      <c r="ANR10" s="243"/>
      <c r="ANS10" s="336"/>
      <c r="ANT10" s="251"/>
      <c r="ANU10" s="244"/>
      <c r="ANV10" s="157">
        <f t="shared" si="198"/>
        <v>0</v>
      </c>
      <c r="ANW10" s="158"/>
      <c r="ANX10" s="159">
        <f t="shared" si="199"/>
        <v>0</v>
      </c>
      <c r="ANY10" s="9"/>
      <c r="ANZ10" s="243"/>
      <c r="AOA10" s="336"/>
      <c r="AOB10" s="251"/>
      <c r="AOC10" s="244"/>
      <c r="AOD10" s="157">
        <f t="shared" si="200"/>
        <v>0</v>
      </c>
      <c r="AOE10" s="158"/>
      <c r="AOF10" s="159">
        <f t="shared" si="201"/>
        <v>0</v>
      </c>
      <c r="AOG10" s="9"/>
      <c r="AOH10" s="243"/>
      <c r="AOI10" s="336"/>
      <c r="AOJ10" s="251"/>
      <c r="AOK10" s="244"/>
      <c r="AOL10" s="157">
        <f t="shared" si="202"/>
        <v>0</v>
      </c>
      <c r="AOM10" s="158"/>
      <c r="AON10" s="159">
        <f t="shared" si="203"/>
        <v>0</v>
      </c>
      <c r="AOO10" s="9"/>
      <c r="AOP10" s="243"/>
      <c r="AOQ10" s="336"/>
      <c r="AOR10" s="251"/>
      <c r="AOS10" s="244"/>
      <c r="AOT10" s="157">
        <f t="shared" si="204"/>
        <v>0</v>
      </c>
      <c r="AOU10" s="158"/>
      <c r="AOV10" s="159">
        <f t="shared" si="205"/>
        <v>0</v>
      </c>
      <c r="AOW10" s="9"/>
      <c r="AOX10" s="243"/>
      <c r="AOY10" s="336"/>
      <c r="AOZ10" s="251"/>
      <c r="APA10" s="244"/>
      <c r="APB10" s="157">
        <f t="shared" si="206"/>
        <v>0</v>
      </c>
      <c r="APC10" s="158"/>
      <c r="APD10" s="159">
        <f t="shared" si="207"/>
        <v>0</v>
      </c>
      <c r="APE10" s="9"/>
      <c r="APF10" s="243"/>
      <c r="APG10" s="336"/>
      <c r="APH10" s="251"/>
      <c r="API10" s="244"/>
      <c r="APJ10" s="157">
        <f t="shared" si="208"/>
        <v>0</v>
      </c>
      <c r="APK10" s="158"/>
      <c r="APL10" s="159">
        <f t="shared" si="209"/>
        <v>0</v>
      </c>
      <c r="APM10" s="9"/>
      <c r="APN10" s="243"/>
      <c r="APO10" s="336"/>
      <c r="APP10" s="251"/>
      <c r="APQ10" s="244"/>
      <c r="APR10" s="157">
        <f t="shared" si="210"/>
        <v>0</v>
      </c>
      <c r="APS10" s="158"/>
      <c r="APT10" s="159">
        <f t="shared" si="211"/>
        <v>0</v>
      </c>
      <c r="APU10" s="9"/>
      <c r="APV10" s="243"/>
      <c r="APW10" s="336"/>
      <c r="APX10" s="251"/>
      <c r="APY10" s="244"/>
      <c r="APZ10" s="157">
        <f t="shared" si="212"/>
        <v>0</v>
      </c>
      <c r="AQA10" s="158"/>
      <c r="AQB10" s="159">
        <f t="shared" si="213"/>
        <v>0</v>
      </c>
      <c r="AQC10" s="9"/>
      <c r="AQD10" s="243"/>
      <c r="AQE10" s="336"/>
      <c r="AQF10" s="251"/>
      <c r="AQG10" s="244"/>
      <c r="AQH10" s="157">
        <f t="shared" si="214"/>
        <v>0</v>
      </c>
      <c r="AQI10" s="158"/>
      <c r="AQJ10" s="159">
        <f t="shared" si="215"/>
        <v>0</v>
      </c>
      <c r="AQK10" s="9"/>
      <c r="AQL10" s="243"/>
      <c r="AQM10" s="336"/>
      <c r="AQN10" s="251"/>
      <c r="AQO10" s="244"/>
      <c r="AQP10" s="157">
        <f t="shared" si="216"/>
        <v>0</v>
      </c>
      <c r="AQQ10" s="158"/>
      <c r="AQR10" s="159">
        <f t="shared" si="217"/>
        <v>0</v>
      </c>
      <c r="AQS10" s="9"/>
      <c r="AQT10" s="243"/>
      <c r="AQU10" s="336"/>
      <c r="AQV10" s="251"/>
      <c r="AQW10" s="244"/>
      <c r="AQX10" s="157">
        <f t="shared" si="218"/>
        <v>0</v>
      </c>
      <c r="AQY10" s="158"/>
      <c r="AQZ10" s="159">
        <f t="shared" si="219"/>
        <v>0</v>
      </c>
      <c r="ARA10" s="9"/>
      <c r="ARB10" s="243"/>
      <c r="ARC10" s="336"/>
      <c r="ARD10" s="251"/>
      <c r="ARE10" s="244"/>
      <c r="ARF10" s="157">
        <f t="shared" si="220"/>
        <v>0</v>
      </c>
      <c r="ARG10" s="158"/>
      <c r="ARH10" s="159">
        <f t="shared" si="221"/>
        <v>0</v>
      </c>
      <c r="ARI10" s="9"/>
      <c r="ARJ10" s="243"/>
      <c r="ARK10" s="336"/>
      <c r="ARL10" s="251"/>
      <c r="ARM10" s="244"/>
      <c r="ARN10" s="157">
        <f t="shared" si="222"/>
        <v>0</v>
      </c>
      <c r="ARO10" s="158"/>
      <c r="ARP10" s="159">
        <f t="shared" si="223"/>
        <v>0</v>
      </c>
      <c r="ARQ10" s="9"/>
      <c r="ARR10" s="243"/>
      <c r="ARS10" s="336"/>
      <c r="ART10" s="251"/>
      <c r="ARU10" s="244"/>
      <c r="ARV10" s="157">
        <f t="shared" si="224"/>
        <v>0</v>
      </c>
      <c r="ARW10" s="158"/>
      <c r="ARX10" s="159">
        <f t="shared" si="225"/>
        <v>0</v>
      </c>
      <c r="ARY10" s="9"/>
      <c r="ARZ10" s="243"/>
      <c r="ASA10" s="336"/>
      <c r="ASB10" s="251"/>
      <c r="ASC10" s="244"/>
      <c r="ASD10" s="157">
        <f t="shared" si="226"/>
        <v>0</v>
      </c>
      <c r="ASE10" s="158"/>
      <c r="ASF10" s="159">
        <f t="shared" si="227"/>
        <v>0</v>
      </c>
      <c r="ASG10" s="9"/>
      <c r="ASH10" s="243"/>
      <c r="ASI10" s="336"/>
      <c r="ASJ10" s="251"/>
      <c r="ASK10" s="244"/>
      <c r="ASL10" s="157">
        <f t="shared" si="228"/>
        <v>0</v>
      </c>
      <c r="ASM10" s="158"/>
      <c r="ASN10" s="159">
        <f t="shared" si="229"/>
        <v>0</v>
      </c>
      <c r="ASO10" s="9"/>
      <c r="ASP10" s="243"/>
      <c r="ASQ10" s="336"/>
      <c r="ASR10" s="251"/>
      <c r="ASS10" s="244"/>
      <c r="AST10" s="157">
        <f t="shared" si="230"/>
        <v>0</v>
      </c>
      <c r="ASU10" s="158"/>
      <c r="ASV10" s="159">
        <f t="shared" si="231"/>
        <v>0</v>
      </c>
      <c r="ASW10" s="9"/>
      <c r="ASX10" s="243"/>
      <c r="ASY10" s="336"/>
      <c r="ASZ10" s="251"/>
      <c r="ATA10" s="244"/>
      <c r="ATB10" s="157">
        <f t="shared" si="232"/>
        <v>0</v>
      </c>
      <c r="ATC10" s="158"/>
      <c r="ATD10" s="159">
        <f t="shared" si="233"/>
        <v>0</v>
      </c>
      <c r="ATE10" s="9"/>
      <c r="ATF10" s="243"/>
      <c r="ATG10" s="336"/>
      <c r="ATH10" s="251"/>
      <c r="ATI10" s="244"/>
      <c r="ATJ10" s="157">
        <f t="shared" si="234"/>
        <v>0</v>
      </c>
      <c r="ATK10" s="158"/>
      <c r="ATL10" s="159">
        <f t="shared" si="235"/>
        <v>0</v>
      </c>
      <c r="ATM10" s="9"/>
      <c r="ATN10" s="243"/>
      <c r="ATO10" s="336"/>
      <c r="ATP10" s="251"/>
      <c r="ATQ10" s="244"/>
      <c r="ATR10" s="157">
        <f t="shared" si="236"/>
        <v>0</v>
      </c>
      <c r="ATS10" s="158"/>
      <c r="ATT10" s="159">
        <f t="shared" si="237"/>
        <v>0</v>
      </c>
      <c r="ATU10" s="9"/>
      <c r="ATV10" s="243"/>
      <c r="ATW10" s="336"/>
      <c r="ATX10" s="251"/>
      <c r="ATY10" s="244"/>
      <c r="ATZ10" s="157">
        <f t="shared" si="238"/>
        <v>0</v>
      </c>
      <c r="AUA10" s="158"/>
      <c r="AUB10" s="159">
        <f t="shared" si="239"/>
        <v>0</v>
      </c>
      <c r="AUC10" s="9"/>
      <c r="AUD10" s="243"/>
      <c r="AUE10" s="336"/>
      <c r="AUF10" s="251"/>
      <c r="AUG10" s="244"/>
      <c r="AUH10" s="157">
        <f t="shared" si="240"/>
        <v>0</v>
      </c>
      <c r="AUI10" s="158"/>
      <c r="AUJ10" s="159">
        <f t="shared" si="241"/>
        <v>0</v>
      </c>
      <c r="AUK10" s="9"/>
      <c r="AUL10" s="243"/>
      <c r="AUM10" s="336"/>
      <c r="AUN10" s="251"/>
      <c r="AUO10" s="244"/>
      <c r="AUP10" s="157">
        <f t="shared" si="242"/>
        <v>0</v>
      </c>
      <c r="AUQ10" s="158"/>
      <c r="AUR10" s="159">
        <f t="shared" si="243"/>
        <v>0</v>
      </c>
      <c r="AUS10" s="9"/>
      <c r="AUT10" s="243"/>
      <c r="AUU10" s="336"/>
      <c r="AUV10" s="251"/>
      <c r="AUW10" s="244"/>
      <c r="AUX10" s="157">
        <f t="shared" si="244"/>
        <v>0</v>
      </c>
      <c r="AUY10" s="158"/>
      <c r="AUZ10" s="159">
        <f t="shared" si="245"/>
        <v>0</v>
      </c>
      <c r="AVA10" s="9"/>
      <c r="AVB10" s="243"/>
      <c r="AVC10" s="336"/>
      <c r="AVD10" s="251"/>
      <c r="AVE10" s="244"/>
      <c r="AVF10" s="157">
        <f t="shared" si="246"/>
        <v>0</v>
      </c>
      <c r="AVG10" s="158"/>
      <c r="AVH10" s="159">
        <f t="shared" si="247"/>
        <v>0</v>
      </c>
      <c r="AVI10" s="9"/>
      <c r="AVJ10" s="243"/>
      <c r="AVK10" s="336"/>
      <c r="AVL10" s="251"/>
      <c r="AVM10" s="244"/>
      <c r="AVN10" s="157">
        <f t="shared" si="248"/>
        <v>0</v>
      </c>
      <c r="AVO10" s="158"/>
      <c r="AVP10" s="159">
        <f t="shared" si="249"/>
        <v>0</v>
      </c>
      <c r="AVQ10" s="9"/>
      <c r="AVR10" s="243"/>
      <c r="AVS10" s="336"/>
      <c r="AVT10" s="251"/>
      <c r="AVU10" s="244"/>
      <c r="AVV10" s="157">
        <f t="shared" si="250"/>
        <v>0</v>
      </c>
      <c r="AVW10" s="158"/>
      <c r="AVX10" s="159">
        <f t="shared" si="251"/>
        <v>0</v>
      </c>
      <c r="AVY10" s="9"/>
      <c r="AVZ10" s="243"/>
      <c r="AWA10" s="336"/>
      <c r="AWB10" s="251"/>
      <c r="AWC10" s="244"/>
      <c r="AWD10" s="157">
        <f t="shared" si="252"/>
        <v>0</v>
      </c>
      <c r="AWE10" s="158"/>
      <c r="AWF10" s="159">
        <f t="shared" si="253"/>
        <v>0</v>
      </c>
      <c r="AWG10" s="9"/>
      <c r="AWH10" s="243"/>
      <c r="AWI10" s="336"/>
      <c r="AWJ10" s="251"/>
      <c r="AWK10" s="244"/>
      <c r="AWL10" s="157">
        <f t="shared" si="254"/>
        <v>0</v>
      </c>
      <c r="AWM10" s="158"/>
      <c r="AWN10" s="159">
        <f t="shared" si="255"/>
        <v>0</v>
      </c>
      <c r="AWO10" s="9"/>
      <c r="AWP10" s="243"/>
      <c r="AWQ10" s="336"/>
      <c r="AWR10" s="251"/>
      <c r="AWS10" s="244"/>
      <c r="AWT10" s="157">
        <f t="shared" si="256"/>
        <v>0</v>
      </c>
      <c r="AWU10" s="158"/>
      <c r="AWV10" s="159">
        <f t="shared" si="257"/>
        <v>0</v>
      </c>
      <c r="AWW10" s="9"/>
      <c r="AWX10" s="243"/>
      <c r="AWY10" s="336"/>
      <c r="AWZ10" s="251"/>
      <c r="AXA10" s="244"/>
      <c r="AXB10" s="157">
        <f t="shared" si="258"/>
        <v>0</v>
      </c>
      <c r="AXC10" s="158"/>
      <c r="AXD10" s="159">
        <f t="shared" si="259"/>
        <v>0</v>
      </c>
      <c r="AXE10" s="9"/>
      <c r="AXF10" s="243"/>
      <c r="AXG10" s="336"/>
      <c r="AXH10" s="251"/>
      <c r="AXI10" s="244"/>
      <c r="AXJ10" s="157">
        <f t="shared" si="260"/>
        <v>0</v>
      </c>
      <c r="AXK10" s="158"/>
      <c r="AXL10" s="159">
        <f t="shared" si="261"/>
        <v>0</v>
      </c>
      <c r="AXM10" s="9"/>
      <c r="AXN10" s="243"/>
      <c r="AXO10" s="336"/>
      <c r="AXP10" s="251"/>
      <c r="AXQ10" s="244"/>
      <c r="AXR10" s="157">
        <f t="shared" si="262"/>
        <v>0</v>
      </c>
      <c r="AXS10" s="158"/>
      <c r="AXT10" s="159">
        <f t="shared" si="263"/>
        <v>0</v>
      </c>
      <c r="AXU10" s="9"/>
      <c r="AXV10" s="243"/>
      <c r="AXW10" s="336"/>
      <c r="AXX10" s="251"/>
      <c r="AXY10" s="244"/>
      <c r="AXZ10" s="157">
        <f t="shared" si="264"/>
        <v>0</v>
      </c>
      <c r="AYA10" s="158"/>
      <c r="AYB10" s="159">
        <f t="shared" si="265"/>
        <v>0</v>
      </c>
      <c r="AYC10" s="9"/>
      <c r="AYD10" s="243"/>
      <c r="AYE10" s="336"/>
      <c r="AYF10" s="251"/>
      <c r="AYG10" s="244"/>
      <c r="AYH10" s="157">
        <f t="shared" si="266"/>
        <v>0</v>
      </c>
      <c r="AYI10" s="158"/>
      <c r="AYJ10" s="159">
        <f t="shared" si="267"/>
        <v>0</v>
      </c>
      <c r="AYK10" s="9"/>
      <c r="AYL10" s="243"/>
      <c r="AYM10" s="336"/>
      <c r="AYN10" s="251"/>
      <c r="AYO10" s="244"/>
      <c r="AYP10" s="157">
        <f t="shared" si="268"/>
        <v>0</v>
      </c>
      <c r="AYQ10" s="158"/>
      <c r="AYR10" s="159">
        <f t="shared" si="269"/>
        <v>0</v>
      </c>
      <c r="AYS10" s="9"/>
      <c r="AYT10" s="243"/>
      <c r="AYU10" s="336"/>
      <c r="AYV10" s="251"/>
      <c r="AYW10" s="244"/>
      <c r="AYX10" s="157">
        <f t="shared" si="270"/>
        <v>0</v>
      </c>
      <c r="AYY10" s="158"/>
      <c r="AYZ10" s="159">
        <f t="shared" si="271"/>
        <v>0</v>
      </c>
      <c r="AZA10" s="9"/>
      <c r="AZB10" s="243"/>
      <c r="AZC10" s="336"/>
      <c r="AZD10" s="251"/>
      <c r="AZE10" s="244"/>
      <c r="AZF10" s="157">
        <f t="shared" si="272"/>
        <v>0</v>
      </c>
      <c r="AZG10" s="158"/>
      <c r="AZH10" s="159">
        <f t="shared" si="273"/>
        <v>0</v>
      </c>
      <c r="AZI10" s="9"/>
      <c r="AZJ10" s="243"/>
      <c r="AZK10" s="336"/>
      <c r="AZL10" s="251"/>
      <c r="AZM10" s="244"/>
      <c r="AZN10" s="157">
        <f t="shared" si="274"/>
        <v>0</v>
      </c>
      <c r="AZO10" s="158"/>
      <c r="AZP10" s="159">
        <f t="shared" si="275"/>
        <v>0</v>
      </c>
      <c r="AZQ10" s="9"/>
      <c r="AZR10" s="243"/>
      <c r="AZS10" s="336"/>
      <c r="AZT10" s="251"/>
      <c r="AZU10" s="244"/>
      <c r="AZV10" s="157">
        <f t="shared" si="276"/>
        <v>0</v>
      </c>
      <c r="AZW10" s="158"/>
      <c r="AZX10" s="159">
        <f t="shared" si="277"/>
        <v>0</v>
      </c>
      <c r="AZY10" s="9"/>
      <c r="AZZ10" s="243"/>
      <c r="BAA10" s="336"/>
      <c r="BAB10" s="251"/>
      <c r="BAC10" s="244"/>
      <c r="BAD10" s="157">
        <f t="shared" si="278"/>
        <v>0</v>
      </c>
      <c r="BAE10" s="158"/>
      <c r="BAF10" s="159">
        <f t="shared" si="279"/>
        <v>0</v>
      </c>
      <c r="BAG10" s="9"/>
      <c r="BAH10" s="243"/>
      <c r="BAI10" s="336"/>
      <c r="BAJ10" s="251"/>
      <c r="BAK10" s="244"/>
      <c r="BAL10" s="157">
        <f t="shared" si="280"/>
        <v>0</v>
      </c>
      <c r="BAM10" s="158"/>
      <c r="BAN10" s="159">
        <f t="shared" si="281"/>
        <v>0</v>
      </c>
      <c r="BAO10" s="9"/>
      <c r="BAP10" s="243"/>
      <c r="BAQ10" s="336"/>
      <c r="BAR10" s="251"/>
      <c r="BAS10" s="244"/>
      <c r="BAT10" s="157">
        <f t="shared" si="282"/>
        <v>0</v>
      </c>
      <c r="BAU10" s="158"/>
      <c r="BAV10" s="159">
        <f t="shared" si="283"/>
        <v>0</v>
      </c>
      <c r="BAW10" s="9"/>
      <c r="BAX10" s="243"/>
      <c r="BAY10" s="336"/>
      <c r="BAZ10" s="251"/>
      <c r="BBA10" s="244"/>
      <c r="BBB10" s="157">
        <f t="shared" si="284"/>
        <v>0</v>
      </c>
      <c r="BBC10" s="158"/>
      <c r="BBD10" s="159">
        <f t="shared" si="285"/>
        <v>0</v>
      </c>
      <c r="BBE10" s="9"/>
      <c r="BBF10" s="243"/>
      <c r="BBG10" s="336"/>
      <c r="BBH10" s="251"/>
      <c r="BBI10" s="244"/>
      <c r="BBJ10" s="157">
        <f t="shared" si="286"/>
        <v>0</v>
      </c>
      <c r="BBK10" s="158"/>
      <c r="BBL10" s="159">
        <f t="shared" si="287"/>
        <v>0</v>
      </c>
      <c r="BBM10" s="9"/>
      <c r="BBN10" s="243"/>
      <c r="BBO10" s="336"/>
      <c r="BBP10" s="251"/>
      <c r="BBQ10" s="244"/>
      <c r="BBR10" s="157">
        <f t="shared" si="288"/>
        <v>0</v>
      </c>
      <c r="BBS10" s="158"/>
      <c r="BBT10" s="159">
        <f t="shared" si="289"/>
        <v>0</v>
      </c>
      <c r="BBU10" s="9"/>
      <c r="BBV10" s="243"/>
      <c r="BBW10" s="336"/>
      <c r="BBX10" s="251"/>
      <c r="BBY10" s="244"/>
      <c r="BBZ10" s="157">
        <f t="shared" si="290"/>
        <v>0</v>
      </c>
      <c r="BCA10" s="158"/>
      <c r="BCB10" s="159">
        <f t="shared" si="291"/>
        <v>0</v>
      </c>
      <c r="BCC10" s="9"/>
      <c r="BCD10" s="243"/>
      <c r="BCE10" s="336"/>
      <c r="BCF10" s="251"/>
      <c r="BCG10" s="244"/>
      <c r="BCH10" s="157">
        <f t="shared" si="292"/>
        <v>0</v>
      </c>
      <c r="BCI10" s="158"/>
      <c r="BCJ10" s="159">
        <f t="shared" si="293"/>
        <v>0</v>
      </c>
      <c r="BCK10" s="9"/>
      <c r="BCL10" s="243"/>
      <c r="BCM10" s="336"/>
      <c r="BCN10" s="251"/>
      <c r="BCO10" s="244"/>
      <c r="BCP10" s="157">
        <f t="shared" si="294"/>
        <v>0</v>
      </c>
      <c r="BCQ10" s="158"/>
      <c r="BCR10" s="159">
        <f t="shared" si="295"/>
        <v>0</v>
      </c>
      <c r="BCS10" s="9"/>
      <c r="BCT10" s="243"/>
      <c r="BCU10" s="336"/>
      <c r="BCV10" s="251"/>
      <c r="BCW10" s="244"/>
      <c r="BCX10" s="157">
        <f t="shared" si="296"/>
        <v>0</v>
      </c>
      <c r="BCY10" s="158"/>
      <c r="BCZ10" s="159">
        <f t="shared" si="297"/>
        <v>0</v>
      </c>
      <c r="BDA10" s="9"/>
      <c r="BDB10" s="243"/>
      <c r="BDC10" s="336"/>
      <c r="BDD10" s="251"/>
      <c r="BDE10" s="244"/>
      <c r="BDF10" s="157">
        <f t="shared" si="298"/>
        <v>0</v>
      </c>
      <c r="BDG10" s="158"/>
      <c r="BDH10" s="159">
        <f t="shared" si="299"/>
        <v>0</v>
      </c>
      <c r="BDI10" s="9"/>
      <c r="BDJ10" s="243"/>
      <c r="BDK10" s="336"/>
      <c r="BDL10" s="251"/>
      <c r="BDM10" s="244"/>
      <c r="BDN10" s="157">
        <f t="shared" si="300"/>
        <v>0</v>
      </c>
      <c r="BDO10" s="158"/>
      <c r="BDP10" s="159">
        <f t="shared" si="301"/>
        <v>0</v>
      </c>
      <c r="BDQ10" s="9"/>
      <c r="BDR10" s="243"/>
      <c r="BDS10" s="336"/>
      <c r="BDT10" s="251"/>
      <c r="BDU10" s="244"/>
      <c r="BDV10" s="157">
        <f t="shared" si="302"/>
        <v>0</v>
      </c>
      <c r="BDW10" s="158"/>
      <c r="BDX10" s="159">
        <f t="shared" si="303"/>
        <v>0</v>
      </c>
      <c r="BDY10" s="9"/>
      <c r="BDZ10" s="243"/>
      <c r="BEA10" s="336"/>
      <c r="BEB10" s="251"/>
      <c r="BEC10" s="244"/>
      <c r="BED10" s="157">
        <f t="shared" si="304"/>
        <v>0</v>
      </c>
      <c r="BEE10" s="158"/>
      <c r="BEF10" s="159">
        <f t="shared" si="305"/>
        <v>0</v>
      </c>
      <c r="BEG10" s="9"/>
      <c r="BEH10" s="243"/>
      <c r="BEI10" s="336"/>
      <c r="BEJ10" s="251"/>
      <c r="BEK10" s="244"/>
      <c r="BEL10" s="157">
        <f t="shared" si="306"/>
        <v>0</v>
      </c>
      <c r="BEM10" s="158"/>
      <c r="BEN10" s="159">
        <f t="shared" si="307"/>
        <v>0</v>
      </c>
      <c r="BEO10" s="9"/>
      <c r="BEP10" s="243"/>
      <c r="BEQ10" s="336"/>
      <c r="BER10" s="251"/>
      <c r="BES10" s="244"/>
      <c r="BET10" s="157">
        <f t="shared" si="308"/>
        <v>0</v>
      </c>
      <c r="BEU10" s="158"/>
      <c r="BEV10" s="159">
        <f t="shared" si="309"/>
        <v>0</v>
      </c>
      <c r="BEW10" s="9"/>
      <c r="BEX10" s="243"/>
      <c r="BEY10" s="336"/>
      <c r="BEZ10" s="251"/>
      <c r="BFA10" s="244"/>
      <c r="BFB10" s="157">
        <f t="shared" si="310"/>
        <v>0</v>
      </c>
      <c r="BFC10" s="158"/>
      <c r="BFD10" s="159">
        <f t="shared" si="311"/>
        <v>0</v>
      </c>
      <c r="BFE10" s="9"/>
      <c r="BFF10" s="243"/>
      <c r="BFG10" s="336"/>
      <c r="BFH10" s="251"/>
      <c r="BFI10" s="244"/>
      <c r="BFJ10" s="157">
        <f t="shared" si="312"/>
        <v>0</v>
      </c>
      <c r="BFK10" s="158"/>
      <c r="BFL10" s="159">
        <f t="shared" si="313"/>
        <v>0</v>
      </c>
      <c r="BFM10" s="9"/>
      <c r="BFN10" s="243"/>
      <c r="BFO10" s="336"/>
      <c r="BFP10" s="251"/>
      <c r="BFQ10" s="244"/>
      <c r="BFR10" s="157">
        <f t="shared" si="314"/>
        <v>0</v>
      </c>
      <c r="BFS10" s="158"/>
      <c r="BFT10" s="159">
        <f t="shared" si="315"/>
        <v>0</v>
      </c>
      <c r="BFU10" s="9"/>
      <c r="BFV10" s="243"/>
      <c r="BFW10" s="336"/>
      <c r="BFX10" s="251"/>
      <c r="BFY10" s="244"/>
      <c r="BFZ10" s="157">
        <f t="shared" si="316"/>
        <v>0</v>
      </c>
      <c r="BGA10" s="158"/>
      <c r="BGB10" s="159">
        <f t="shared" si="317"/>
        <v>0</v>
      </c>
      <c r="BGC10" s="9"/>
      <c r="BGD10" s="243"/>
      <c r="BGE10" s="336"/>
      <c r="BGF10" s="251"/>
      <c r="BGG10" s="244"/>
      <c r="BGH10" s="157">
        <f t="shared" si="318"/>
        <v>0</v>
      </c>
      <c r="BGI10" s="158"/>
      <c r="BGJ10" s="159">
        <f t="shared" si="319"/>
        <v>0</v>
      </c>
      <c r="BGK10" s="9"/>
      <c r="BGL10" s="243"/>
      <c r="BGM10" s="336"/>
      <c r="BGN10" s="251"/>
      <c r="BGO10" s="244"/>
      <c r="BGP10" s="157">
        <f t="shared" si="320"/>
        <v>0</v>
      </c>
      <c r="BGQ10" s="158"/>
      <c r="BGR10" s="159">
        <f t="shared" si="321"/>
        <v>0</v>
      </c>
      <c r="BGS10" s="9"/>
      <c r="BGT10" s="243"/>
      <c r="BGU10" s="336"/>
      <c r="BGV10" s="251"/>
      <c r="BGW10" s="244"/>
      <c r="BGX10" s="157">
        <f t="shared" si="322"/>
        <v>0</v>
      </c>
      <c r="BGY10" s="158"/>
      <c r="BGZ10" s="159">
        <f t="shared" si="323"/>
        <v>0</v>
      </c>
      <c r="BHA10" s="9"/>
      <c r="BHB10" s="243"/>
      <c r="BHC10" s="336"/>
      <c r="BHD10" s="251"/>
      <c r="BHE10" s="244"/>
      <c r="BHF10" s="157">
        <f t="shared" si="324"/>
        <v>0</v>
      </c>
      <c r="BHG10" s="158"/>
      <c r="BHH10" s="159">
        <f t="shared" si="325"/>
        <v>0</v>
      </c>
      <c r="BHI10" s="9"/>
      <c r="BHJ10" s="243"/>
      <c r="BHK10" s="336"/>
      <c r="BHL10" s="251"/>
      <c r="BHM10" s="244"/>
      <c r="BHN10" s="157">
        <f t="shared" si="326"/>
        <v>0</v>
      </c>
      <c r="BHO10" s="158"/>
      <c r="BHP10" s="159">
        <f t="shared" si="327"/>
        <v>0</v>
      </c>
      <c r="BHQ10" s="9"/>
      <c r="BHR10" s="243"/>
      <c r="BHS10" s="336"/>
      <c r="BHT10" s="251"/>
      <c r="BHU10" s="244"/>
      <c r="BHV10" s="157">
        <f t="shared" si="328"/>
        <v>0</v>
      </c>
      <c r="BHW10" s="158"/>
      <c r="BHX10" s="159">
        <f t="shared" si="329"/>
        <v>0</v>
      </c>
      <c r="BHY10" s="9"/>
      <c r="BHZ10" s="243"/>
      <c r="BIA10" s="336"/>
      <c r="BIB10" s="251"/>
      <c r="BIC10" s="244"/>
      <c r="BID10" s="157">
        <f t="shared" si="330"/>
        <v>0</v>
      </c>
      <c r="BIE10" s="158"/>
      <c r="BIF10" s="159">
        <f t="shared" si="331"/>
        <v>0</v>
      </c>
      <c r="BIG10" s="9"/>
      <c r="BIH10" s="243"/>
      <c r="BII10" s="336"/>
      <c r="BIJ10" s="251"/>
      <c r="BIK10" s="244"/>
      <c r="BIL10" s="157">
        <f t="shared" si="332"/>
        <v>0</v>
      </c>
      <c r="BIM10" s="158"/>
      <c r="BIN10" s="159">
        <f t="shared" si="333"/>
        <v>0</v>
      </c>
      <c r="BIO10" s="9"/>
      <c r="BIP10" s="243"/>
      <c r="BIQ10" s="336"/>
      <c r="BIR10" s="251"/>
      <c r="BIS10" s="244"/>
      <c r="BIT10" s="157">
        <f t="shared" si="334"/>
        <v>0</v>
      </c>
      <c r="BIU10" s="158"/>
      <c r="BIV10" s="159">
        <f t="shared" si="335"/>
        <v>0</v>
      </c>
      <c r="BIW10" s="9"/>
      <c r="BIX10" s="243"/>
      <c r="BIY10" s="336"/>
      <c r="BIZ10" s="251"/>
      <c r="BJA10" s="244"/>
      <c r="BJB10" s="157">
        <f t="shared" si="336"/>
        <v>0</v>
      </c>
      <c r="BJC10" s="158"/>
      <c r="BJD10" s="159">
        <f t="shared" si="337"/>
        <v>0</v>
      </c>
      <c r="BJE10" s="9"/>
      <c r="BJF10" s="243"/>
      <c r="BJG10" s="336"/>
      <c r="BJH10" s="251"/>
      <c r="BJI10" s="244"/>
      <c r="BJJ10" s="157">
        <f t="shared" si="338"/>
        <v>0</v>
      </c>
      <c r="BJK10" s="158"/>
      <c r="BJL10" s="159">
        <f t="shared" si="339"/>
        <v>0</v>
      </c>
      <c r="BJM10" s="9"/>
      <c r="BJN10" s="243"/>
      <c r="BJO10" s="336"/>
      <c r="BJP10" s="251"/>
      <c r="BJQ10" s="244"/>
      <c r="BJR10" s="157">
        <f t="shared" si="340"/>
        <v>0</v>
      </c>
      <c r="BJS10" s="158"/>
      <c r="BJT10" s="159">
        <f t="shared" si="341"/>
        <v>0</v>
      </c>
      <c r="BJU10" s="9"/>
    </row>
    <row r="11" spans="1:1633" ht="22.5" thickTop="1" thickBot="1">
      <c r="A11" s="9"/>
      <c r="B11" s="223"/>
      <c r="C11" s="224"/>
      <c r="D11" s="128"/>
      <c r="E11" s="128"/>
      <c r="F11" s="119"/>
      <c r="G11" s="128"/>
      <c r="H11" s="120"/>
      <c r="I11" s="121"/>
      <c r="J11" s="225"/>
      <c r="K11" s="224"/>
      <c r="L11" s="128"/>
      <c r="M11" s="128"/>
      <c r="N11" s="119"/>
      <c r="O11" s="128"/>
      <c r="P11" s="120"/>
      <c r="Q11" s="121"/>
      <c r="R11" s="226"/>
      <c r="S11" s="227"/>
      <c r="T11" s="228"/>
      <c r="U11" s="228"/>
      <c r="V11" s="229"/>
      <c r="W11" s="228"/>
      <c r="X11" s="230"/>
      <c r="Y11" s="121"/>
      <c r="Z11" s="304"/>
      <c r="AA11" s="117"/>
      <c r="AB11" s="118"/>
      <c r="AC11" s="118"/>
      <c r="AD11" s="305"/>
      <c r="AE11" s="118"/>
      <c r="AF11" s="306"/>
      <c r="AG11" s="121"/>
      <c r="AH11" s="226"/>
      <c r="AI11" s="227"/>
      <c r="AJ11" s="228"/>
      <c r="AK11" s="228"/>
      <c r="AL11" s="229"/>
      <c r="AM11" s="228"/>
      <c r="AN11" s="230"/>
      <c r="AO11" s="121"/>
      <c r="AP11" s="231"/>
      <c r="AQ11" s="224"/>
      <c r="AR11" s="128"/>
      <c r="AS11" s="128"/>
      <c r="AT11" s="119"/>
      <c r="AU11" s="128"/>
      <c r="AV11" s="120"/>
      <c r="AW11" s="124"/>
      <c r="AX11" s="225"/>
      <c r="AY11" s="224"/>
      <c r="AZ11" s="128"/>
      <c r="BA11" s="128"/>
      <c r="BB11" s="119"/>
      <c r="BC11" s="128"/>
      <c r="BD11" s="120"/>
      <c r="BE11" s="124"/>
      <c r="BF11" s="231"/>
      <c r="BG11" s="224"/>
      <c r="BH11" s="128"/>
      <c r="BI11" s="128"/>
      <c r="BJ11" s="119"/>
      <c r="BK11" s="128"/>
      <c r="BL11" s="120"/>
      <c r="BM11" s="124"/>
      <c r="BN11" s="225"/>
      <c r="BO11" s="224"/>
      <c r="BP11" s="128"/>
      <c r="BQ11" s="128"/>
      <c r="BR11" s="119"/>
      <c r="BS11" s="128"/>
      <c r="BT11" s="120"/>
      <c r="BU11" s="124"/>
      <c r="BV11" s="225"/>
      <c r="BW11" s="224"/>
      <c r="BX11" s="128"/>
      <c r="BY11" s="128"/>
      <c r="BZ11" s="119"/>
      <c r="CA11" s="128"/>
      <c r="CB11" s="120"/>
      <c r="CC11" s="124"/>
      <c r="CD11" s="231"/>
      <c r="CE11" s="224"/>
      <c r="CF11" s="128"/>
      <c r="CG11" s="128"/>
      <c r="CH11" s="119"/>
      <c r="CI11" s="128"/>
      <c r="CJ11" s="120"/>
      <c r="CK11" s="124"/>
      <c r="CL11" s="225"/>
      <c r="CM11" s="224"/>
      <c r="CN11" s="128"/>
      <c r="CO11" s="128"/>
      <c r="CP11" s="119"/>
      <c r="CQ11" s="128"/>
      <c r="CR11" s="120"/>
      <c r="CS11" s="124"/>
      <c r="CT11" s="225"/>
      <c r="CU11" s="224"/>
      <c r="CV11" s="128"/>
      <c r="CW11" s="128"/>
      <c r="CX11" s="119"/>
      <c r="CY11" s="128"/>
      <c r="CZ11" s="120"/>
      <c r="DA11" s="124"/>
      <c r="DB11" s="232"/>
      <c r="DC11" s="224"/>
      <c r="DD11" s="128"/>
      <c r="DE11" s="128"/>
      <c r="DF11" s="119"/>
      <c r="DG11" s="128"/>
      <c r="DH11" s="120"/>
      <c r="DI11" s="124"/>
      <c r="DJ11" s="231"/>
      <c r="DK11" s="334"/>
      <c r="DL11" s="453"/>
      <c r="DM11" s="453"/>
      <c r="DN11" s="454"/>
      <c r="DO11" s="453"/>
      <c r="DP11" s="455"/>
      <c r="DQ11" s="124"/>
      <c r="DR11" s="225"/>
      <c r="DS11" s="224"/>
      <c r="DT11" s="128"/>
      <c r="DU11" s="128"/>
      <c r="DV11" s="119"/>
      <c r="DW11" s="128"/>
      <c r="DX11" s="120"/>
      <c r="DY11" s="124"/>
      <c r="DZ11" s="225" t="s">
        <v>138</v>
      </c>
      <c r="EA11" s="224">
        <v>95</v>
      </c>
      <c r="EB11" s="128">
        <v>65</v>
      </c>
      <c r="EC11" s="128">
        <v>1</v>
      </c>
      <c r="ED11" s="131">
        <f t="shared" si="342"/>
        <v>0.61750000000000005</v>
      </c>
      <c r="EE11" s="128">
        <v>800</v>
      </c>
      <c r="EF11" s="120">
        <f>IF(ISERROR(IF(ISERROR(ED11),EB11*EC11,IF(EE11=0,ED11*#REF!,ED11*EE11))),EB11*EC11,IF(ISERROR(ED11),EB11*EC11,IF(EE11=0,ED11*#REF!,ED11*EE11)))</f>
        <v>494.00000000000006</v>
      </c>
      <c r="EG11" s="124"/>
      <c r="EH11" s="456"/>
      <c r="EI11" s="224"/>
      <c r="EJ11" s="128"/>
      <c r="EK11" s="128"/>
      <c r="EL11" s="119"/>
      <c r="EM11" s="128"/>
      <c r="EN11" s="120"/>
      <c r="EO11" s="124"/>
      <c r="EP11" s="225"/>
      <c r="EQ11" s="224"/>
      <c r="ER11" s="128"/>
      <c r="ES11" s="128"/>
      <c r="ET11" s="119"/>
      <c r="EU11" s="128"/>
      <c r="EV11" s="120"/>
      <c r="EW11" s="124"/>
      <c r="EX11" s="304"/>
      <c r="EY11" s="117"/>
      <c r="EZ11" s="118"/>
      <c r="FA11" s="118"/>
      <c r="FB11" s="305"/>
      <c r="FC11" s="118"/>
      <c r="FD11" s="306"/>
      <c r="FE11" s="124"/>
      <c r="FF11" s="225"/>
      <c r="FG11" s="117"/>
      <c r="FH11" s="128"/>
      <c r="FI11" s="118"/>
      <c r="FJ11" s="119"/>
      <c r="FK11" s="118"/>
      <c r="FL11" s="120"/>
      <c r="FM11" s="124"/>
      <c r="FN11" s="225"/>
      <c r="FO11" s="117"/>
      <c r="FP11" s="128"/>
      <c r="FQ11" s="128"/>
      <c r="FR11" s="119"/>
      <c r="FS11" s="128"/>
      <c r="FT11" s="120"/>
      <c r="FU11" s="124"/>
      <c r="FV11" s="225"/>
      <c r="FW11" s="117"/>
      <c r="FX11" s="128"/>
      <c r="FY11" s="128"/>
      <c r="FZ11" s="119"/>
      <c r="GA11" s="128"/>
      <c r="GB11" s="120"/>
      <c r="GC11" s="124"/>
      <c r="GD11" s="225"/>
      <c r="GE11" s="224"/>
      <c r="GF11" s="128"/>
      <c r="GG11" s="128"/>
      <c r="GH11" s="119"/>
      <c r="GI11" s="128"/>
      <c r="GJ11" s="120"/>
      <c r="GK11" s="124"/>
      <c r="GL11" s="225"/>
      <c r="GM11" s="117"/>
      <c r="GN11" s="128"/>
      <c r="GO11" s="128"/>
      <c r="GP11" s="119"/>
      <c r="GQ11" s="128"/>
      <c r="GR11" s="120">
        <f>IF(ISERROR(IF(ISERROR(GP11),GN11*GO11,IF(GQ11=0,GP11*#REF!,GP11*GQ11))),GN11*GO11,IF(ISERROR(GP11),GN11*GO11,IF(GQ11=0,GP11*#REF!,GP11*GQ11)))</f>
        <v>0</v>
      </c>
      <c r="GS11" s="124"/>
      <c r="GT11" s="226" t="s">
        <v>185</v>
      </c>
      <c r="GU11" s="334" t="s">
        <v>185</v>
      </c>
      <c r="GV11" s="228">
        <v>500</v>
      </c>
      <c r="GW11" s="228">
        <v>5</v>
      </c>
      <c r="GX11" s="229" t="str">
        <f t="shared" si="24"/>
        <v xml:space="preserve"> </v>
      </c>
      <c r="GY11" s="363">
        <v>0</v>
      </c>
      <c r="GZ11" s="230">
        <f>IF(ISERROR(IF(ISERROR(GX11),GV11*GW11,IF(GY11=0,GX11*#REF!,GX11*GY11))),GV11*GW11,IF(ISERROR(GX11),GV11*GW11,IF(GY11=0,GX11*#REF!,GX11*GY11)))</f>
        <v>2500</v>
      </c>
      <c r="HA11" s="124"/>
      <c r="HB11" s="225" t="s">
        <v>138</v>
      </c>
      <c r="HC11" s="224">
        <v>110.5</v>
      </c>
      <c r="HD11" s="128">
        <v>70</v>
      </c>
      <c r="HE11" s="128">
        <v>1</v>
      </c>
      <c r="HF11" s="235">
        <f t="shared" si="357"/>
        <v>0.77349999999999997</v>
      </c>
      <c r="HG11" s="128">
        <v>800</v>
      </c>
      <c r="HH11" s="120">
        <f>IF(ISERROR(IF(ISERROR(HF11),HD11*HE11,IF(HG11=0,HF11*#REF!,HF11*HG11))),HD11*HE11,IF(ISERROR(HF11),HD11*HE11,IF(HG11=0,HF11*#REF!,HF11*HG11)))</f>
        <v>618.79999999999995</v>
      </c>
      <c r="HI11" s="124"/>
      <c r="HJ11" s="225"/>
      <c r="HK11" s="117"/>
      <c r="HL11" s="128"/>
      <c r="HM11" s="128"/>
      <c r="HN11" s="119"/>
      <c r="HO11" s="128"/>
      <c r="HP11" s="120"/>
      <c r="HQ11" s="124"/>
      <c r="HR11" s="225"/>
      <c r="HS11" s="117">
        <v>126</v>
      </c>
      <c r="HT11" s="128">
        <v>100</v>
      </c>
      <c r="HU11" s="128">
        <v>1</v>
      </c>
      <c r="HV11" s="119">
        <f t="shared" si="26"/>
        <v>1.26</v>
      </c>
      <c r="HW11" s="128">
        <v>300</v>
      </c>
      <c r="HX11" s="120">
        <f>IF(ISERROR(IF(ISERROR(HV11),HT11*HU11,IF(HW11=0,HV11*#REF!,HV11*HW11))),HT11*HU11,IF(ISERROR(HV11),HT11*HU11,IF(HW11=0,HV11*#REF!,HV11*HW11)))</f>
        <v>378</v>
      </c>
      <c r="HY11" s="124"/>
      <c r="HZ11" s="457"/>
      <c r="IA11" s="372">
        <v>224</v>
      </c>
      <c r="IB11" s="373">
        <v>237</v>
      </c>
      <c r="IC11" s="373">
        <v>2</v>
      </c>
      <c r="ID11" s="375">
        <f t="shared" si="27"/>
        <v>10.617599999999999</v>
      </c>
      <c r="IE11" s="373">
        <v>300</v>
      </c>
      <c r="IF11" s="376">
        <f>IF(ISERROR(IF(ISERROR(ID11),IB11*IC11,IF(IE11=0,ID11*#REF!,ID11*IE11))),IB11*IC11,IF(ISERROR(ID11),IB11*IC11,IF(IE11=0,ID11*#REF!,ID11*IE11)))</f>
        <v>3185.2799999999997</v>
      </c>
      <c r="IG11" s="124"/>
      <c r="IH11" s="231"/>
      <c r="II11" s="334">
        <v>116</v>
      </c>
      <c r="IJ11" s="228">
        <v>213</v>
      </c>
      <c r="IK11" s="228">
        <v>7</v>
      </c>
      <c r="IL11" s="229">
        <f t="shared" si="28"/>
        <v>17.2956</v>
      </c>
      <c r="IM11" s="453">
        <v>750</v>
      </c>
      <c r="IN11" s="230">
        <f>IF(ISERROR(IF(ISERROR(IL11),IJ11*IK11,IF(IM11=0,IL11*#REF!,IL11*IM11))),IJ11*IK11,IF(ISERROR(IL11),IJ11*IK11,IF(IM11=0,IL11*#REF!,IL11*IM11)))</f>
        <v>12971.7</v>
      </c>
      <c r="IO11" s="124"/>
      <c r="IP11" s="231"/>
      <c r="IQ11" s="364">
        <v>141</v>
      </c>
      <c r="IR11" s="228">
        <v>210.5</v>
      </c>
      <c r="IS11" s="228">
        <v>1</v>
      </c>
      <c r="IT11" s="119">
        <f t="shared" si="29"/>
        <v>2.9680499999999999</v>
      </c>
      <c r="IU11" s="128">
        <v>500</v>
      </c>
      <c r="IV11" s="120">
        <f>IF(ISERROR(IF(ISERROR(IT11),IR11*IS11,IF(IU11=0,IT11*#REF!,IT11*IU11))),IR11*IS11,IF(ISERROR(IT11),IR11*IS11,IF(IU11=0,IT11*#REF!,IT11*IU11)))</f>
        <v>1484.0249999999999</v>
      </c>
      <c r="IW11" s="124"/>
      <c r="IX11" s="304"/>
      <c r="IY11" s="117"/>
      <c r="IZ11" s="118"/>
      <c r="JA11" s="118"/>
      <c r="JB11" s="305"/>
      <c r="JC11" s="118"/>
      <c r="JD11" s="306">
        <f>IF(ISERROR(IF(ISERROR(JB11),IZ11*JA11,IF(JC11=0,JB11*#REF!,JB11*JC11))),IZ11*JA11,IF(ISERROR(JB11),IZ11*JA11,IF(JC11=0,JB11*#REF!,JB11*JC11)))</f>
        <v>0</v>
      </c>
      <c r="JE11" s="124"/>
      <c r="JF11" s="225"/>
      <c r="JG11" s="117">
        <v>98</v>
      </c>
      <c r="JH11" s="128">
        <v>111</v>
      </c>
      <c r="JI11" s="128">
        <v>1</v>
      </c>
      <c r="JJ11" s="119">
        <f t="shared" si="31"/>
        <v>1.0878000000000001</v>
      </c>
      <c r="JK11" s="128">
        <v>500</v>
      </c>
      <c r="JL11" s="120">
        <f>IF(ISERROR(IF(ISERROR(JJ11),JH11*JI11,IF(JK11=0,JJ11*#REF!,JJ11*JK11))),JH11*JI11,IF(ISERROR(JJ11),JH11*JI11,IF(JK11=0,JJ11*#REF!,JJ11*JK11)))</f>
        <v>543.90000000000009</v>
      </c>
      <c r="JM11" s="124"/>
      <c r="JN11" s="226"/>
      <c r="JO11" s="334">
        <v>140</v>
      </c>
      <c r="JP11" s="228">
        <v>238</v>
      </c>
      <c r="JQ11" s="228">
        <v>1</v>
      </c>
      <c r="JR11" s="229">
        <f t="shared" si="32"/>
        <v>3.3319999999999999</v>
      </c>
      <c r="JS11" s="228">
        <v>300</v>
      </c>
      <c r="JT11" s="230">
        <f>IF(ISERROR(IF(ISERROR(JR11),JP11*JQ11,IF(JS11=0,JR11*#REF!,JR11*JS11))),JP11*JQ11,IF(ISERROR(JR11),JP11*JQ11,IF(JS11=0,JR11*#REF!,JR11*JS11)))</f>
        <v>999.59999999999991</v>
      </c>
      <c r="JU11" s="124"/>
      <c r="JV11" s="225"/>
      <c r="JW11" s="117"/>
      <c r="JX11" s="128"/>
      <c r="JY11" s="128"/>
      <c r="JZ11" s="119"/>
      <c r="KA11" s="128"/>
      <c r="KB11" s="120">
        <f>IF(ISERROR(IF(ISERROR(JZ11),JX11*JY11,IF(KA11=0,JZ11*#REF!,JZ11*KA11))),JX11*JY11,IF(ISERROR(JZ11),JX11*JY11,IF(KA11=0,JZ11*#REF!,JZ11*KA11)))</f>
        <v>0</v>
      </c>
      <c r="KC11" s="124"/>
      <c r="KD11" s="304"/>
      <c r="KE11" s="117"/>
      <c r="KF11" s="118"/>
      <c r="KG11" s="118"/>
      <c r="KH11" s="305"/>
      <c r="KI11" s="118"/>
      <c r="KJ11" s="306">
        <f>IF(ISERROR(IF(ISERROR(KH11),KF11*KG11,IF(KI11=0,KH11*#REF!,KH11*KI11))),KF11*KG11,IF(ISERROR(KH11),KF11*KG11,IF(KI11=0,KH11*#REF!,KH11*KI11)))</f>
        <v>0</v>
      </c>
      <c r="KK11" s="124"/>
      <c r="KL11" s="225"/>
      <c r="KM11" s="117"/>
      <c r="KN11" s="128"/>
      <c r="KO11" s="128"/>
      <c r="KP11" s="119"/>
      <c r="KQ11" s="128"/>
      <c r="KR11" s="120">
        <f>IF(ISERROR(IF(ISERROR(KP11),KN11*KO11,IF(KQ11=0,KP11*#REF!,KP11*KQ11))),KN11*KO11,IF(ISERROR(KP11),KN11*KO11,IF(KQ11=0,KP11*#REF!,KP11*KQ11)))</f>
        <v>0</v>
      </c>
      <c r="KS11" s="124"/>
      <c r="KT11" s="225"/>
      <c r="KU11" s="117"/>
      <c r="KV11" s="128"/>
      <c r="KW11" s="118"/>
      <c r="KX11" s="119"/>
      <c r="KY11" s="128"/>
      <c r="KZ11" s="120">
        <f>IF(ISERROR(IF(ISERROR(KX11),KV11*KW11,IF(KY11=0,KX11*#REF!,KX11*KY11))),KV11*KW11,IF(ISERROR(KX11),KV11*KW11,IF(KY11=0,KX11*#REF!,KX11*KY11)))</f>
        <v>0</v>
      </c>
      <c r="LA11" s="124"/>
      <c r="LB11" s="225" t="s">
        <v>172</v>
      </c>
      <c r="LC11" s="117">
        <v>140</v>
      </c>
      <c r="LD11" s="128">
        <v>220</v>
      </c>
      <c r="LE11" s="128">
        <v>1</v>
      </c>
      <c r="LF11" s="119">
        <f>IF(IF(ISERROR((LC11*LD11*LE11)/100/100)," ",(LC11*LD11*LE11)/100/100)&lt;1,1,IF(ISERROR((LC11*LD11*LE11)/100/100)," ",(LC11*LD11*LE11)/100/100))/2</f>
        <v>1.54</v>
      </c>
      <c r="LG11" s="128">
        <v>190</v>
      </c>
      <c r="LH11" s="120">
        <f>IF(ISERROR(IF(ISERROR(LF11),LD11*LE11,IF(LG11=0,LF11*#REF!,LF11*LG11))),LD11*LE11,IF(ISERROR(LF11),LD11*LE11,IF(LG11=0,LF11*#REF!,LF11*LG11)))</f>
        <v>292.60000000000002</v>
      </c>
      <c r="LI11" s="124"/>
      <c r="LJ11" s="225"/>
      <c r="LK11" s="117">
        <v>193.5</v>
      </c>
      <c r="LL11" s="128">
        <v>179</v>
      </c>
      <c r="LM11" s="128">
        <v>2</v>
      </c>
      <c r="LN11" s="119">
        <f t="shared" si="38"/>
        <v>6.9272999999999998</v>
      </c>
      <c r="LO11" s="128"/>
      <c r="LP11" s="120">
        <f>IF(ISERROR(IF(ISERROR(LN11),LL11*LM11,IF(LO11=0,LN11*#REF!,LN11*LO11))),LL11*LM11,IF(ISERROR(LN11),LL11*LM11,IF(LO11=0,LN11*#REF!,LN11*LO11)))</f>
        <v>358</v>
      </c>
      <c r="LQ11" s="124"/>
      <c r="LR11" s="225"/>
      <c r="LS11" s="117">
        <v>310</v>
      </c>
      <c r="LT11" s="128">
        <v>149.5</v>
      </c>
      <c r="LU11" s="128">
        <v>1</v>
      </c>
      <c r="LV11" s="119">
        <f t="shared" si="39"/>
        <v>4.6345000000000001</v>
      </c>
      <c r="LW11" s="128">
        <v>300</v>
      </c>
      <c r="LX11" s="120">
        <f>IF(ISERROR(IF(ISERROR(LV11),LT11*LU11,IF(LW11=0,LV11*#REF!,LV11*LW11))),LT11*LU11,IF(ISERROR(LV11),LT11*LU11,IF(LW11=0,LV11*#REF!,LV11*LW11)))</f>
        <v>1390.35</v>
      </c>
      <c r="LY11" s="124"/>
      <c r="LZ11" s="225"/>
      <c r="MA11" s="117">
        <v>80</v>
      </c>
      <c r="MB11" s="128">
        <v>210</v>
      </c>
      <c r="MC11" s="128">
        <v>1</v>
      </c>
      <c r="MD11" s="119">
        <f t="shared" si="40"/>
        <v>1.68</v>
      </c>
      <c r="ME11" s="128"/>
      <c r="MF11" s="120">
        <f>IF(ISERROR(IF(ISERROR(MD11),MB11*MC11,IF(ME11=0,MD11*#REF!,MD11*ME11))),MB11*MC11,IF(ISERROR(MD11),MB11*MC11,IF(ME11=0,MD11*#REF!,MD11*ME11)))</f>
        <v>210</v>
      </c>
      <c r="MG11" s="124"/>
      <c r="MH11" s="225"/>
      <c r="MI11" s="117">
        <v>134.5</v>
      </c>
      <c r="MJ11" s="128">
        <v>221</v>
      </c>
      <c r="MK11" s="128">
        <v>1</v>
      </c>
      <c r="ML11" s="119">
        <f t="shared" si="41"/>
        <v>2.9724500000000003</v>
      </c>
      <c r="MM11" s="128">
        <v>480</v>
      </c>
      <c r="MN11" s="120">
        <f>IF(ISERROR(IF(ISERROR(ML11),MJ11*MK11,IF(MM11=0,ML11*#REF!,ML11*MM11))),MJ11*MK11,IF(ISERROR(ML11),MJ11*MK11,IF(MM11=0,ML11*#REF!,ML11*MM11)))</f>
        <v>1426.7760000000001</v>
      </c>
      <c r="MO11" s="124"/>
      <c r="MP11" s="225" t="s">
        <v>253</v>
      </c>
      <c r="MQ11" s="117">
        <v>120</v>
      </c>
      <c r="MR11" s="128">
        <v>120</v>
      </c>
      <c r="MS11" s="128">
        <v>3</v>
      </c>
      <c r="MT11" s="119">
        <f t="shared" si="42"/>
        <v>4.32</v>
      </c>
      <c r="MU11" s="128">
        <v>450</v>
      </c>
      <c r="MV11" s="120">
        <f>IF(ISERROR(IF(ISERROR(MT11),MR11*MS11,IF(MU11=0,MT11*#REF!,MT11*MU11))),MR11*MS11,IF(ISERROR(MT11),MR11*MS11,IF(MU11=0,MT11*#REF!,MT11*MU11)))</f>
        <v>1944.0000000000002</v>
      </c>
      <c r="MW11" s="124"/>
      <c r="MX11" s="225"/>
      <c r="MY11" s="149" t="s">
        <v>205</v>
      </c>
      <c r="MZ11" s="241"/>
      <c r="NA11" s="241"/>
      <c r="NB11" s="119" t="str">
        <f t="shared" si="43"/>
        <v xml:space="preserve"> </v>
      </c>
      <c r="NC11" s="128"/>
      <c r="ND11" s="120">
        <f>IF(ISERROR(IF(ISERROR(NB11),MZ11*NA11,IF(NC11=0,NB11*#REF!,NB11*NC11))),MZ11*NA11,IF(ISERROR(NB11),MZ11*NA11,IF(NC11=0,NB11*#REF!,NB11*NC11)))</f>
        <v>0</v>
      </c>
      <c r="NE11" s="124"/>
      <c r="NF11" s="371" t="s">
        <v>271</v>
      </c>
      <c r="NG11" s="458" t="s">
        <v>185</v>
      </c>
      <c r="NH11" s="373">
        <v>280</v>
      </c>
      <c r="NI11" s="373">
        <v>3</v>
      </c>
      <c r="NJ11" s="375" t="str">
        <f t="shared" si="44"/>
        <v xml:space="preserve"> </v>
      </c>
      <c r="NK11" s="373"/>
      <c r="NL11" s="376">
        <f>IF(ISERROR(IF(ISERROR(NJ11),NH11*NI11,IF(NK11=0,NJ11*#REF!,NJ11*NK11))),NH11*NI11,IF(ISERROR(NJ11),NH11*NI11,IF(NK11=0,NJ11*#REF!,NJ11*NK11)))</f>
        <v>840</v>
      </c>
      <c r="NM11" s="124"/>
      <c r="NN11" s="225"/>
      <c r="NO11" s="117">
        <v>110</v>
      </c>
      <c r="NP11" s="128">
        <v>106</v>
      </c>
      <c r="NQ11" s="128">
        <v>1</v>
      </c>
      <c r="NR11" s="119">
        <f t="shared" si="45"/>
        <v>1.1659999999999999</v>
      </c>
      <c r="NS11" s="241">
        <v>630</v>
      </c>
      <c r="NT11" s="120">
        <f>IF(ISERROR(IF(ISERROR(NR11),NP11*NQ11,IF(NS11=0,NR11*#REF!,NR11*NS11))),NP11*NQ11,IF(ISERROR(NR11),NP11*NQ11,IF(NS11=0,NR11*#REF!,NR11*NS11)))</f>
        <v>734.57999999999993</v>
      </c>
      <c r="NU11" s="124"/>
      <c r="NV11" s="225"/>
      <c r="NW11" s="117">
        <v>103</v>
      </c>
      <c r="NX11" s="128">
        <v>223</v>
      </c>
      <c r="NY11" s="128">
        <v>1.5</v>
      </c>
      <c r="NZ11" s="119">
        <f t="shared" si="46"/>
        <v>3.4453500000000004</v>
      </c>
      <c r="OA11" s="241">
        <v>600</v>
      </c>
      <c r="OB11" s="120">
        <f>IF(ISERROR(IF(ISERROR(NZ11),NX11*NY11,IF(OA11=0,NZ11*#REF!,NZ11*OA11))),NX11*NY11,IF(ISERROR(NZ11),NX11*NY11,IF(OA11=0,NZ11*#REF!,NZ11*OA11)))</f>
        <v>2067.21</v>
      </c>
      <c r="OC11" s="124"/>
      <c r="OD11" s="225"/>
      <c r="OE11" s="117">
        <v>130</v>
      </c>
      <c r="OF11" s="128">
        <v>208</v>
      </c>
      <c r="OG11" s="128">
        <v>1</v>
      </c>
      <c r="OH11" s="119">
        <f t="shared" si="47"/>
        <v>2.7039999999999997</v>
      </c>
      <c r="OI11" s="241">
        <v>630</v>
      </c>
      <c r="OJ11" s="120">
        <f>IF(ISERROR(IF(ISERROR(OH11),OF11*OG11,IF(OI11=0,OH11*#REF!,OH11*OI11))),OF11*OG11,IF(ISERROR(OH11),OF11*OG11,IF(OI11=0,OH11*#REF!,OH11*OI11)))</f>
        <v>1703.5199999999998</v>
      </c>
      <c r="OK11" s="124"/>
      <c r="OL11" s="242"/>
      <c r="OM11" s="459">
        <v>87</v>
      </c>
      <c r="ON11" s="460">
        <v>220</v>
      </c>
      <c r="OO11" s="460">
        <v>1</v>
      </c>
      <c r="OP11" s="461">
        <f t="shared" si="356"/>
        <v>1.9140000000000001</v>
      </c>
      <c r="OQ11" s="150">
        <v>500</v>
      </c>
      <c r="OR11" s="462">
        <f t="shared" si="343"/>
        <v>957.00000000000011</v>
      </c>
      <c r="OS11" s="124"/>
      <c r="OT11" s="243"/>
      <c r="OU11" s="244">
        <v>1</v>
      </c>
      <c r="OV11" s="463">
        <v>149</v>
      </c>
      <c r="OW11" s="244">
        <v>160</v>
      </c>
      <c r="OX11" s="157">
        <f t="shared" si="344"/>
        <v>2.3839999999999999</v>
      </c>
      <c r="OY11" s="245">
        <v>630</v>
      </c>
      <c r="OZ11" s="159">
        <f t="shared" si="48"/>
        <v>1501.9199999999998</v>
      </c>
      <c r="PA11" s="9"/>
      <c r="PB11" s="243"/>
      <c r="PC11" s="244"/>
      <c r="PD11" s="463"/>
      <c r="PE11" s="244"/>
      <c r="PF11" s="157">
        <f t="shared" si="345"/>
        <v>0</v>
      </c>
      <c r="PG11" s="252"/>
      <c r="PH11" s="159">
        <f t="shared" si="49"/>
        <v>0</v>
      </c>
      <c r="PI11" s="9"/>
      <c r="PJ11" s="243"/>
      <c r="PK11" s="244">
        <v>1</v>
      </c>
      <c r="PL11" s="463">
        <v>177.5</v>
      </c>
      <c r="PM11" s="244">
        <v>149.5</v>
      </c>
      <c r="PN11" s="157">
        <f t="shared" si="346"/>
        <v>2.6536249999999999</v>
      </c>
      <c r="PO11" s="245">
        <v>630</v>
      </c>
      <c r="PP11" s="159">
        <f t="shared" si="50"/>
        <v>1671.7837499999998</v>
      </c>
      <c r="PQ11" s="9"/>
      <c r="PR11" s="243"/>
      <c r="PS11" s="244">
        <v>1</v>
      </c>
      <c r="PT11" s="463">
        <v>91</v>
      </c>
      <c r="PU11" s="244">
        <v>192</v>
      </c>
      <c r="PV11" s="157">
        <f t="shared" si="347"/>
        <v>1.7472000000000001</v>
      </c>
      <c r="PW11" s="252"/>
      <c r="PX11" s="159">
        <f t="shared" si="51"/>
        <v>0</v>
      </c>
      <c r="PY11" s="9"/>
      <c r="PZ11" s="243"/>
      <c r="QA11" s="244"/>
      <c r="QB11" s="463"/>
      <c r="QC11" s="244"/>
      <c r="QD11" s="157">
        <f t="shared" si="348"/>
        <v>0</v>
      </c>
      <c r="QE11" s="252"/>
      <c r="QF11" s="159">
        <f t="shared" si="52"/>
        <v>0</v>
      </c>
      <c r="QG11" s="9"/>
      <c r="QH11" s="243"/>
      <c r="QI11" s="244"/>
      <c r="QJ11" s="463"/>
      <c r="QK11" s="244"/>
      <c r="QL11" s="157">
        <f t="shared" si="349"/>
        <v>0</v>
      </c>
      <c r="QM11" s="252"/>
      <c r="QN11" s="159">
        <f t="shared" si="53"/>
        <v>0</v>
      </c>
      <c r="QO11" s="9"/>
      <c r="QP11" s="464"/>
      <c r="QQ11" s="310">
        <v>6</v>
      </c>
      <c r="QR11" s="309">
        <v>200</v>
      </c>
      <c r="QS11" s="310">
        <v>145</v>
      </c>
      <c r="QT11" s="292">
        <f t="shared" si="350"/>
        <v>17.399999999999999</v>
      </c>
      <c r="QU11" s="311">
        <v>230</v>
      </c>
      <c r="QV11" s="294">
        <f t="shared" si="54"/>
        <v>4001.9999999999995</v>
      </c>
      <c r="QW11" s="9"/>
      <c r="QX11" s="243"/>
      <c r="QY11" s="244"/>
      <c r="QZ11" s="463"/>
      <c r="RA11" s="244"/>
      <c r="RB11" s="157">
        <f t="shared" si="351"/>
        <v>0</v>
      </c>
      <c r="RC11" s="252"/>
      <c r="RD11" s="159">
        <f t="shared" si="55"/>
        <v>0</v>
      </c>
      <c r="RE11" s="9"/>
      <c r="RF11" s="243"/>
      <c r="RG11" s="244">
        <v>4</v>
      </c>
      <c r="RH11" s="463">
        <v>192</v>
      </c>
      <c r="RI11" s="244">
        <v>122</v>
      </c>
      <c r="RJ11" s="157">
        <f t="shared" si="352"/>
        <v>9.3696000000000002</v>
      </c>
      <c r="RK11" s="245">
        <v>300</v>
      </c>
      <c r="RL11" s="159">
        <f t="shared" si="56"/>
        <v>2810.88</v>
      </c>
      <c r="RM11" s="9"/>
      <c r="RN11" s="243"/>
      <c r="RO11" s="247">
        <v>3</v>
      </c>
      <c r="RP11" s="463">
        <v>190</v>
      </c>
      <c r="RQ11" s="244">
        <v>143</v>
      </c>
      <c r="RR11" s="157">
        <f t="shared" si="353"/>
        <v>8.1509999999999998</v>
      </c>
      <c r="RS11" s="158">
        <v>600</v>
      </c>
      <c r="RT11" s="159">
        <f t="shared" si="57"/>
        <v>4890.5999999999995</v>
      </c>
      <c r="RU11" s="9"/>
      <c r="RV11" s="307" t="s">
        <v>304</v>
      </c>
      <c r="RW11" s="308">
        <v>1</v>
      </c>
      <c r="RX11" s="175">
        <v>55</v>
      </c>
      <c r="RY11" s="176">
        <v>71.5</v>
      </c>
      <c r="RZ11" s="177">
        <f t="shared" si="354"/>
        <v>1</v>
      </c>
      <c r="SA11" s="389">
        <v>275</v>
      </c>
      <c r="SB11" s="179">
        <f t="shared" si="58"/>
        <v>275</v>
      </c>
      <c r="SC11" s="9"/>
      <c r="SD11" s="346" t="s">
        <v>305</v>
      </c>
      <c r="SE11" s="291">
        <v>1</v>
      </c>
      <c r="SF11" s="465"/>
      <c r="SG11" s="291"/>
      <c r="SH11" s="292">
        <f t="shared" si="355"/>
        <v>0</v>
      </c>
      <c r="SI11" s="311">
        <v>710</v>
      </c>
      <c r="SJ11" s="294">
        <f t="shared" si="59"/>
        <v>710</v>
      </c>
      <c r="SK11" s="9"/>
      <c r="SL11" s="243"/>
      <c r="SM11" s="463">
        <v>195</v>
      </c>
      <c r="SN11" s="244">
        <v>107</v>
      </c>
      <c r="SO11" s="244">
        <v>1</v>
      </c>
      <c r="SP11" s="157">
        <f t="shared" si="60"/>
        <v>2.0865</v>
      </c>
      <c r="SQ11" s="252">
        <v>550</v>
      </c>
      <c r="SR11" s="159">
        <f t="shared" si="61"/>
        <v>1147.575</v>
      </c>
      <c r="SS11" s="9"/>
      <c r="ST11" s="248"/>
      <c r="SU11" s="181">
        <v>102</v>
      </c>
      <c r="SV11" s="244">
        <v>210</v>
      </c>
      <c r="SW11" s="251">
        <v>1</v>
      </c>
      <c r="SX11" s="162">
        <f t="shared" si="62"/>
        <v>2.1419999999999999</v>
      </c>
      <c r="SY11" s="252">
        <v>400</v>
      </c>
      <c r="SZ11" s="159">
        <f t="shared" si="63"/>
        <v>856.8</v>
      </c>
      <c r="TA11" s="9"/>
      <c r="TB11" s="248"/>
      <c r="TC11" s="463">
        <v>175</v>
      </c>
      <c r="TD11" s="244">
        <v>145</v>
      </c>
      <c r="TE11" s="244">
        <v>1</v>
      </c>
      <c r="TF11" s="162">
        <f t="shared" si="64"/>
        <v>2.5375000000000001</v>
      </c>
      <c r="TG11" s="252">
        <v>750</v>
      </c>
      <c r="TH11" s="159">
        <f t="shared" si="65"/>
        <v>1903.125</v>
      </c>
      <c r="TI11" s="9"/>
      <c r="TJ11" s="243"/>
      <c r="TK11" s="466">
        <v>87</v>
      </c>
      <c r="TL11" s="244">
        <v>260</v>
      </c>
      <c r="TM11" s="244">
        <v>1</v>
      </c>
      <c r="TN11" s="157">
        <f t="shared" si="66"/>
        <v>2.262</v>
      </c>
      <c r="TO11" s="245">
        <v>330</v>
      </c>
      <c r="TP11" s="159">
        <f t="shared" si="67"/>
        <v>746.46</v>
      </c>
      <c r="TQ11" s="9"/>
      <c r="TR11" s="248"/>
      <c r="TS11" s="463">
        <v>111</v>
      </c>
      <c r="TT11" s="244">
        <v>169</v>
      </c>
      <c r="TU11" s="244">
        <v>1</v>
      </c>
      <c r="TV11" s="157">
        <f t="shared" si="68"/>
        <v>1.8759000000000001</v>
      </c>
      <c r="TW11" s="252">
        <v>825</v>
      </c>
      <c r="TX11" s="159">
        <f t="shared" si="69"/>
        <v>1547.6175000000001</v>
      </c>
      <c r="TY11" s="9"/>
      <c r="TZ11" s="243"/>
      <c r="UA11" s="166">
        <v>293.5</v>
      </c>
      <c r="UB11" s="155">
        <v>96.5</v>
      </c>
      <c r="UC11" s="244">
        <v>1</v>
      </c>
      <c r="UD11" s="157">
        <f t="shared" si="70"/>
        <v>2.8322750000000001</v>
      </c>
      <c r="UE11" s="252">
        <v>320</v>
      </c>
      <c r="UF11" s="159">
        <f t="shared" si="71"/>
        <v>906.32799999999997</v>
      </c>
      <c r="UG11" s="9"/>
      <c r="UH11" s="246" t="s">
        <v>306</v>
      </c>
      <c r="UI11" s="309">
        <v>140</v>
      </c>
      <c r="UJ11" s="310">
        <v>220</v>
      </c>
      <c r="UK11" s="310">
        <v>5</v>
      </c>
      <c r="UL11" s="157">
        <f t="shared" si="72"/>
        <v>15.4</v>
      </c>
      <c r="UM11" s="311">
        <v>150</v>
      </c>
      <c r="UN11" s="159">
        <f t="shared" si="73"/>
        <v>2310</v>
      </c>
      <c r="UO11" s="96"/>
      <c r="UP11" s="243" t="s">
        <v>307</v>
      </c>
      <c r="UQ11" s="336">
        <v>100</v>
      </c>
      <c r="UR11" s="251">
        <v>348</v>
      </c>
      <c r="US11" s="251">
        <v>1</v>
      </c>
      <c r="UT11" s="157">
        <f t="shared" si="358"/>
        <v>3.48</v>
      </c>
      <c r="UU11" s="252">
        <v>750</v>
      </c>
      <c r="UV11" s="159">
        <f t="shared" si="75"/>
        <v>2610</v>
      </c>
      <c r="UW11" s="9"/>
      <c r="UX11" s="243" t="s">
        <v>280</v>
      </c>
      <c r="UY11" s="463">
        <v>46</v>
      </c>
      <c r="UZ11" s="244">
        <v>117.5</v>
      </c>
      <c r="VA11" s="244">
        <v>1</v>
      </c>
      <c r="VB11" s="157">
        <f t="shared" si="76"/>
        <v>1</v>
      </c>
      <c r="VC11" s="252"/>
      <c r="VD11" s="159">
        <f t="shared" si="77"/>
        <v>0</v>
      </c>
      <c r="VE11" s="9"/>
      <c r="VF11" s="243"/>
      <c r="VG11" s="463"/>
      <c r="VH11" s="244"/>
      <c r="VI11" s="244"/>
      <c r="VJ11" s="157">
        <f t="shared" si="78"/>
        <v>0</v>
      </c>
      <c r="VK11" s="252"/>
      <c r="VL11" s="159">
        <f t="shared" si="79"/>
        <v>0</v>
      </c>
      <c r="VM11" s="9"/>
      <c r="VN11" s="243"/>
      <c r="VO11" s="463"/>
      <c r="VP11" s="244"/>
      <c r="VQ11" s="244"/>
      <c r="VR11" s="157">
        <f t="shared" si="80"/>
        <v>0</v>
      </c>
      <c r="VS11" s="252"/>
      <c r="VT11" s="159">
        <f t="shared" si="81"/>
        <v>0</v>
      </c>
      <c r="VU11" s="9"/>
      <c r="VV11" s="467" t="s">
        <v>308</v>
      </c>
      <c r="VW11" s="156"/>
      <c r="VX11" s="155"/>
      <c r="VY11" s="155"/>
      <c r="VZ11" s="323">
        <f t="shared" si="82"/>
        <v>0</v>
      </c>
      <c r="WA11" s="183"/>
      <c r="WB11" s="250">
        <v>-2000</v>
      </c>
      <c r="WC11" s="9"/>
      <c r="WD11" s="253"/>
      <c r="WE11" s="256">
        <v>160</v>
      </c>
      <c r="WF11" s="254">
        <v>205</v>
      </c>
      <c r="WG11" s="254">
        <v>5</v>
      </c>
      <c r="WH11" s="192">
        <f t="shared" si="84"/>
        <v>16.399999999999999</v>
      </c>
      <c r="WI11" s="193">
        <v>400</v>
      </c>
      <c r="WJ11" s="194">
        <f t="shared" si="85"/>
        <v>6559.9999999999991</v>
      </c>
      <c r="WK11" s="9"/>
      <c r="WL11" s="262"/>
      <c r="WM11" s="468">
        <v>233</v>
      </c>
      <c r="WN11" s="196">
        <v>98</v>
      </c>
      <c r="WO11" s="263">
        <v>1</v>
      </c>
      <c r="WP11" s="198">
        <f t="shared" si="86"/>
        <v>2.2833999999999999</v>
      </c>
      <c r="WQ11" s="264">
        <v>230</v>
      </c>
      <c r="WR11" s="200">
        <f t="shared" si="87"/>
        <v>525.18200000000002</v>
      </c>
      <c r="WS11" s="9"/>
      <c r="WT11" s="243"/>
      <c r="WU11" s="463"/>
      <c r="WV11" s="244"/>
      <c r="WW11" s="244"/>
      <c r="WX11" s="157">
        <f t="shared" si="88"/>
        <v>0</v>
      </c>
      <c r="WY11" s="252"/>
      <c r="WZ11" s="159">
        <f t="shared" si="89"/>
        <v>0</v>
      </c>
      <c r="XA11" s="9"/>
      <c r="XB11" s="243"/>
      <c r="XC11" s="463"/>
      <c r="XD11" s="244"/>
      <c r="XE11" s="244"/>
      <c r="XF11" s="157">
        <f t="shared" si="90"/>
        <v>0</v>
      </c>
      <c r="XG11" s="252"/>
      <c r="XH11" s="159">
        <f t="shared" si="91"/>
        <v>0</v>
      </c>
      <c r="XI11" s="9"/>
      <c r="XJ11" s="345"/>
      <c r="XK11" s="156"/>
      <c r="XL11" s="155"/>
      <c r="XM11" s="155"/>
      <c r="XN11" s="323">
        <f t="shared" si="92"/>
        <v>0</v>
      </c>
      <c r="XO11" s="183"/>
      <c r="XP11" s="250">
        <f t="shared" si="93"/>
        <v>0</v>
      </c>
      <c r="XQ11" s="9"/>
      <c r="XR11" s="257" t="s">
        <v>200</v>
      </c>
      <c r="XS11" s="196">
        <v>141</v>
      </c>
      <c r="XT11" s="197">
        <v>220</v>
      </c>
      <c r="XU11" s="197">
        <v>61</v>
      </c>
      <c r="XV11" s="258">
        <f t="shared" si="94"/>
        <v>189.22200000000001</v>
      </c>
      <c r="XW11" s="199">
        <v>20</v>
      </c>
      <c r="XX11" s="259">
        <f t="shared" si="95"/>
        <v>3784.44</v>
      </c>
      <c r="XY11" s="9"/>
      <c r="XZ11" s="253" t="s">
        <v>309</v>
      </c>
      <c r="YA11" s="191">
        <v>82</v>
      </c>
      <c r="YB11" s="190">
        <v>205</v>
      </c>
      <c r="YC11" s="190">
        <v>11</v>
      </c>
      <c r="YD11" s="260">
        <f t="shared" si="96"/>
        <v>18.491</v>
      </c>
      <c r="YE11" s="193">
        <v>400</v>
      </c>
      <c r="YF11" s="261">
        <f t="shared" si="97"/>
        <v>7396.4</v>
      </c>
      <c r="YG11" s="9"/>
      <c r="YH11" s="262"/>
      <c r="YI11" s="322">
        <v>145</v>
      </c>
      <c r="YJ11" s="263">
        <v>145</v>
      </c>
      <c r="YK11" s="263">
        <v>2</v>
      </c>
      <c r="YL11" s="198">
        <f t="shared" si="98"/>
        <v>4.2050000000000001</v>
      </c>
      <c r="YM11" s="264">
        <v>230</v>
      </c>
      <c r="YN11" s="200">
        <f t="shared" si="99"/>
        <v>967.15</v>
      </c>
      <c r="YO11" s="9"/>
      <c r="YP11" s="243"/>
      <c r="YQ11" s="463"/>
      <c r="YR11" s="244"/>
      <c r="YS11" s="244"/>
      <c r="YT11" s="157">
        <f t="shared" si="100"/>
        <v>0</v>
      </c>
      <c r="YU11" s="252"/>
      <c r="YV11" s="159">
        <f t="shared" si="101"/>
        <v>0</v>
      </c>
      <c r="YW11" s="9"/>
      <c r="YX11" s="345"/>
      <c r="YY11" s="181"/>
      <c r="YZ11" s="182"/>
      <c r="ZA11" s="182"/>
      <c r="ZB11" s="323">
        <f t="shared" si="102"/>
        <v>0</v>
      </c>
      <c r="ZC11" s="183"/>
      <c r="ZD11" s="250">
        <f t="shared" si="103"/>
        <v>0</v>
      </c>
      <c r="ZE11" s="9"/>
      <c r="ZF11" s="248"/>
      <c r="ZG11" s="463">
        <v>138</v>
      </c>
      <c r="ZH11" s="244">
        <v>103</v>
      </c>
      <c r="ZI11" s="244">
        <v>1</v>
      </c>
      <c r="ZJ11" s="157">
        <f t="shared" si="104"/>
        <v>1.4213999999999998</v>
      </c>
      <c r="ZK11" s="252">
        <v>630</v>
      </c>
      <c r="ZL11" s="159">
        <f t="shared" si="105"/>
        <v>895.48199999999986</v>
      </c>
      <c r="ZM11" s="9"/>
      <c r="ZN11" s="243"/>
      <c r="ZO11" s="463"/>
      <c r="ZP11" s="244"/>
      <c r="ZQ11" s="244"/>
      <c r="ZR11" s="157">
        <f t="shared" si="106"/>
        <v>0</v>
      </c>
      <c r="ZS11" s="252"/>
      <c r="ZT11" s="159">
        <f t="shared" si="107"/>
        <v>0</v>
      </c>
      <c r="ZU11" s="9"/>
      <c r="ZV11" s="296" t="s">
        <v>251</v>
      </c>
      <c r="ZW11" s="463">
        <v>150</v>
      </c>
      <c r="ZX11" s="244">
        <v>160</v>
      </c>
      <c r="ZY11" s="244">
        <v>6</v>
      </c>
      <c r="ZZ11" s="157">
        <f t="shared" si="108"/>
        <v>14.4</v>
      </c>
      <c r="AAA11" s="252">
        <v>630</v>
      </c>
      <c r="AAB11" s="159">
        <f t="shared" si="109"/>
        <v>9072</v>
      </c>
      <c r="AAC11" s="9"/>
      <c r="AAD11" s="248"/>
      <c r="AAE11" s="463">
        <v>194</v>
      </c>
      <c r="AAF11" s="244">
        <v>120</v>
      </c>
      <c r="AAG11" s="244">
        <v>1</v>
      </c>
      <c r="AAH11" s="157">
        <f t="shared" si="110"/>
        <v>2.3280000000000003</v>
      </c>
      <c r="AAI11" s="252">
        <v>630</v>
      </c>
      <c r="AAJ11" s="159">
        <f t="shared" si="111"/>
        <v>1466.64</v>
      </c>
      <c r="AAK11" s="9"/>
      <c r="AAL11" s="248"/>
      <c r="AAM11" s="463">
        <v>59</v>
      </c>
      <c r="AAN11" s="244">
        <v>173</v>
      </c>
      <c r="AAO11" s="244">
        <v>2</v>
      </c>
      <c r="AAP11" s="157">
        <f t="shared" si="112"/>
        <v>2.0413999999999999</v>
      </c>
      <c r="AAQ11" s="158">
        <v>400</v>
      </c>
      <c r="AAR11" s="159">
        <f t="shared" si="113"/>
        <v>816.56</v>
      </c>
      <c r="AAS11" s="9"/>
      <c r="AAT11" s="248"/>
      <c r="AAU11" s="156">
        <v>98</v>
      </c>
      <c r="AAV11" s="244">
        <v>205</v>
      </c>
      <c r="AAW11" s="244">
        <v>1</v>
      </c>
      <c r="AAX11" s="157">
        <f t="shared" si="114"/>
        <v>2.0089999999999999</v>
      </c>
      <c r="AAY11" s="245">
        <v>400</v>
      </c>
      <c r="AAZ11" s="159">
        <f t="shared" si="115"/>
        <v>803.59999999999991</v>
      </c>
      <c r="ABA11" s="9"/>
      <c r="ABB11" s="248"/>
      <c r="ABC11" s="156">
        <v>190.5</v>
      </c>
      <c r="ABD11" s="244">
        <v>83.5</v>
      </c>
      <c r="ABE11" s="244">
        <v>2</v>
      </c>
      <c r="ABF11" s="157">
        <f t="shared" si="116"/>
        <v>3.1813500000000001</v>
      </c>
      <c r="ABG11" s="252"/>
      <c r="ABH11" s="159">
        <f t="shared" si="117"/>
        <v>0</v>
      </c>
      <c r="ABI11" s="9"/>
      <c r="ABJ11" s="248"/>
      <c r="ABK11" s="463">
        <v>250</v>
      </c>
      <c r="ABL11" s="244">
        <v>120</v>
      </c>
      <c r="ABM11" s="244">
        <v>1</v>
      </c>
      <c r="ABN11" s="157">
        <f t="shared" si="118"/>
        <v>3</v>
      </c>
      <c r="ABO11" s="158">
        <v>650</v>
      </c>
      <c r="ABP11" s="159">
        <f t="shared" si="119"/>
        <v>1950</v>
      </c>
      <c r="ABQ11" s="9"/>
      <c r="ABR11" s="243"/>
      <c r="ABS11" s="463">
        <v>104</v>
      </c>
      <c r="ABT11" s="244">
        <v>121</v>
      </c>
      <c r="ABU11" s="244">
        <v>1</v>
      </c>
      <c r="ABV11" s="157">
        <f t="shared" si="120"/>
        <v>1.2584</v>
      </c>
      <c r="ABW11" s="158">
        <v>650</v>
      </c>
      <c r="ABX11" s="159">
        <f t="shared" si="121"/>
        <v>817.95999999999992</v>
      </c>
      <c r="ABY11" s="9"/>
      <c r="ABZ11" s="243"/>
      <c r="ACA11" s="463"/>
      <c r="ACB11" s="244"/>
      <c r="ACC11" s="244"/>
      <c r="ACD11" s="157">
        <f t="shared" si="122"/>
        <v>0</v>
      </c>
      <c r="ACE11" s="158"/>
      <c r="ACF11" s="159">
        <f t="shared" si="123"/>
        <v>0</v>
      </c>
      <c r="ACG11" s="9"/>
      <c r="ACH11" s="469" t="s">
        <v>185</v>
      </c>
      <c r="ACI11" s="298"/>
      <c r="ACJ11" s="470"/>
      <c r="ACK11" s="470">
        <v>1</v>
      </c>
      <c r="ACL11" s="471">
        <f t="shared" si="124"/>
        <v>0</v>
      </c>
      <c r="ACM11" s="301">
        <v>450</v>
      </c>
      <c r="ACN11" s="472">
        <f t="shared" si="125"/>
        <v>450</v>
      </c>
      <c r="ACO11" s="9"/>
      <c r="ACP11" s="266"/>
      <c r="ACQ11" s="267">
        <v>84</v>
      </c>
      <c r="ACR11" s="351">
        <v>82</v>
      </c>
      <c r="ACS11" s="351">
        <v>1</v>
      </c>
      <c r="ACT11" s="352">
        <f t="shared" si="126"/>
        <v>1</v>
      </c>
      <c r="ACU11" s="270">
        <v>500</v>
      </c>
      <c r="ACV11" s="353">
        <f t="shared" si="127"/>
        <v>500</v>
      </c>
      <c r="ACW11" s="9"/>
      <c r="ACX11" s="266"/>
      <c r="ACY11" s="473">
        <v>205</v>
      </c>
      <c r="ACZ11" s="268">
        <v>122</v>
      </c>
      <c r="ADA11" s="268">
        <v>1</v>
      </c>
      <c r="ADB11" s="269">
        <f t="shared" si="128"/>
        <v>2.5009999999999999</v>
      </c>
      <c r="ADC11" s="270">
        <v>850</v>
      </c>
      <c r="ADD11" s="271">
        <f t="shared" si="129"/>
        <v>2125.85</v>
      </c>
      <c r="ADE11" s="9"/>
      <c r="ADF11" s="202" t="s">
        <v>310</v>
      </c>
      <c r="ADG11" s="203">
        <v>206</v>
      </c>
      <c r="ADH11" s="204">
        <v>121</v>
      </c>
      <c r="ADI11" s="204">
        <v>2</v>
      </c>
      <c r="ADJ11" s="205">
        <f t="shared" si="130"/>
        <v>4.9851999999999999</v>
      </c>
      <c r="ADK11" s="206">
        <v>850</v>
      </c>
      <c r="ADL11" s="207">
        <f t="shared" si="131"/>
        <v>4237.42</v>
      </c>
      <c r="ADM11" s="9"/>
      <c r="ADN11" s="243"/>
      <c r="ADO11" s="463"/>
      <c r="ADP11" s="244"/>
      <c r="ADQ11" s="244"/>
      <c r="ADR11" s="157">
        <f t="shared" si="132"/>
        <v>0</v>
      </c>
      <c r="ADS11" s="158"/>
      <c r="ADT11" s="159">
        <f t="shared" si="133"/>
        <v>0</v>
      </c>
      <c r="ADU11" s="9"/>
      <c r="ADV11" s="243" t="s">
        <v>185</v>
      </c>
      <c r="ADW11" s="463"/>
      <c r="ADX11" s="244"/>
      <c r="ADY11" s="244">
        <v>3</v>
      </c>
      <c r="ADZ11" s="157">
        <f t="shared" si="134"/>
        <v>0</v>
      </c>
      <c r="AEA11" s="158">
        <v>500</v>
      </c>
      <c r="AEB11" s="159">
        <f t="shared" si="135"/>
        <v>1500</v>
      </c>
      <c r="AEC11" s="9"/>
      <c r="AED11" s="243"/>
      <c r="AEE11" s="463"/>
      <c r="AEF11" s="244"/>
      <c r="AEG11" s="244"/>
      <c r="AEH11" s="157">
        <f t="shared" si="136"/>
        <v>0</v>
      </c>
      <c r="AEI11" s="158"/>
      <c r="AEJ11" s="159">
        <f t="shared" si="137"/>
        <v>0</v>
      </c>
      <c r="AEK11" s="9"/>
      <c r="AEL11" s="243"/>
      <c r="AEM11" s="463"/>
      <c r="AEN11" s="244"/>
      <c r="AEO11" s="244"/>
      <c r="AEP11" s="157">
        <f t="shared" si="138"/>
        <v>0</v>
      </c>
      <c r="AEQ11" s="158"/>
      <c r="AER11" s="159">
        <f t="shared" si="139"/>
        <v>0</v>
      </c>
      <c r="AES11" s="9"/>
      <c r="AET11" s="272"/>
      <c r="AEU11" s="463">
        <v>160</v>
      </c>
      <c r="AEV11" s="244">
        <v>180</v>
      </c>
      <c r="AEW11" s="244">
        <v>1</v>
      </c>
      <c r="AEX11" s="157">
        <f t="shared" si="140"/>
        <v>2.88</v>
      </c>
      <c r="AEY11" s="158">
        <v>950</v>
      </c>
      <c r="AEZ11" s="159">
        <f t="shared" si="141"/>
        <v>2736</v>
      </c>
      <c r="AFA11" s="9"/>
      <c r="AFB11" s="243"/>
      <c r="AFC11" s="463">
        <v>290.5</v>
      </c>
      <c r="AFD11" s="244">
        <v>217.8</v>
      </c>
      <c r="AFE11" s="244">
        <v>1</v>
      </c>
      <c r="AFF11" s="157">
        <f t="shared" si="142"/>
        <v>6.327090000000001</v>
      </c>
      <c r="AFG11" s="158">
        <v>550</v>
      </c>
      <c r="AFH11" s="159">
        <f t="shared" si="143"/>
        <v>3479.8995000000004</v>
      </c>
      <c r="AFI11" s="9"/>
      <c r="AFJ11" s="474" t="s">
        <v>179</v>
      </c>
      <c r="AFK11" s="475">
        <v>80</v>
      </c>
      <c r="AFL11" s="356">
        <v>130</v>
      </c>
      <c r="AFM11" s="314">
        <v>1</v>
      </c>
      <c r="AFN11" s="476">
        <f t="shared" si="144"/>
        <v>1.04</v>
      </c>
      <c r="AFO11" s="477">
        <v>550</v>
      </c>
      <c r="AFP11" s="317">
        <f t="shared" si="145"/>
        <v>572</v>
      </c>
      <c r="AFQ11" s="9"/>
      <c r="AFR11" s="248"/>
      <c r="AFS11" s="463">
        <v>157</v>
      </c>
      <c r="AFT11" s="244">
        <v>193</v>
      </c>
      <c r="AFU11" s="244">
        <v>1</v>
      </c>
      <c r="AFV11" s="157">
        <f t="shared" si="146"/>
        <v>3.0301</v>
      </c>
      <c r="AFW11" s="158">
        <v>620</v>
      </c>
      <c r="AFX11" s="159">
        <f t="shared" si="147"/>
        <v>1878.662</v>
      </c>
      <c r="AFY11" s="9"/>
      <c r="AFZ11" s="243"/>
      <c r="AGA11" s="463">
        <v>178</v>
      </c>
      <c r="AGB11" s="244">
        <v>108.5</v>
      </c>
      <c r="AGC11" s="244">
        <v>1</v>
      </c>
      <c r="AGD11" s="157">
        <f t="shared" si="148"/>
        <v>1.9313</v>
      </c>
      <c r="AGE11" s="158">
        <v>300</v>
      </c>
      <c r="AGF11" s="159">
        <f t="shared" si="149"/>
        <v>579.39</v>
      </c>
      <c r="AGG11" s="9"/>
      <c r="AGH11" s="243"/>
      <c r="AGI11" s="434">
        <v>130</v>
      </c>
      <c r="AGJ11" s="287">
        <v>134</v>
      </c>
      <c r="AGK11" s="287">
        <v>1</v>
      </c>
      <c r="AGL11" s="162">
        <f t="shared" si="150"/>
        <v>1.742</v>
      </c>
      <c r="AGM11" s="163">
        <v>680</v>
      </c>
      <c r="AGN11" s="164">
        <f t="shared" si="151"/>
        <v>1184.56</v>
      </c>
      <c r="AGO11" s="9"/>
      <c r="AGP11" s="248"/>
      <c r="AGQ11" s="463">
        <v>288</v>
      </c>
      <c r="AGR11" s="244">
        <v>142</v>
      </c>
      <c r="AGS11" s="244">
        <v>2</v>
      </c>
      <c r="AGT11" s="157">
        <f t="shared" si="152"/>
        <v>8.1791999999999998</v>
      </c>
      <c r="AGU11" s="158">
        <v>280</v>
      </c>
      <c r="AGV11" s="159">
        <f t="shared" si="153"/>
        <v>2290.1759999999999</v>
      </c>
      <c r="AGW11" s="9"/>
      <c r="AGX11" s="243"/>
      <c r="AGY11" s="463">
        <v>190</v>
      </c>
      <c r="AGZ11" s="244">
        <v>44</v>
      </c>
      <c r="AHA11" s="244">
        <v>1</v>
      </c>
      <c r="AHB11" s="157">
        <f t="shared" si="154"/>
        <v>0.83599999999999997</v>
      </c>
      <c r="AHC11" s="158">
        <v>680</v>
      </c>
      <c r="AHD11" s="159">
        <f t="shared" si="155"/>
        <v>568.48</v>
      </c>
      <c r="AHE11" s="9"/>
      <c r="AHF11" s="243" t="s">
        <v>185</v>
      </c>
      <c r="AHG11" s="463"/>
      <c r="AHH11" s="244"/>
      <c r="AHI11" s="244">
        <v>5</v>
      </c>
      <c r="AHJ11" s="157">
        <f t="shared" si="156"/>
        <v>0</v>
      </c>
      <c r="AHK11" s="158">
        <v>450</v>
      </c>
      <c r="AHL11" s="159">
        <f t="shared" si="157"/>
        <v>2250</v>
      </c>
      <c r="AHM11" s="9"/>
      <c r="AHN11" s="243"/>
      <c r="AHO11" s="463">
        <v>207</v>
      </c>
      <c r="AHP11" s="244">
        <v>116</v>
      </c>
      <c r="AHQ11" s="244">
        <v>1</v>
      </c>
      <c r="AHR11" s="157">
        <f t="shared" si="158"/>
        <v>2.4012000000000002</v>
      </c>
      <c r="AHS11" s="245">
        <v>300</v>
      </c>
      <c r="AHT11" s="159">
        <f t="shared" si="159"/>
        <v>720.36</v>
      </c>
      <c r="AHU11" s="9"/>
      <c r="AHV11" s="243"/>
      <c r="AHW11" s="463"/>
      <c r="AHX11" s="244"/>
      <c r="AHY11" s="244"/>
      <c r="AHZ11" s="157">
        <f t="shared" si="160"/>
        <v>0</v>
      </c>
      <c r="AIA11" s="158"/>
      <c r="AIB11" s="159">
        <f t="shared" si="161"/>
        <v>0</v>
      </c>
      <c r="AIC11" s="9"/>
      <c r="AID11" s="243" t="s">
        <v>201</v>
      </c>
      <c r="AIE11" s="463">
        <v>113</v>
      </c>
      <c r="AIF11" s="244">
        <v>114</v>
      </c>
      <c r="AIG11" s="244">
        <v>3</v>
      </c>
      <c r="AIH11" s="157">
        <f t="shared" si="162"/>
        <v>3.8645999999999998</v>
      </c>
      <c r="AII11" s="158">
        <v>850</v>
      </c>
      <c r="AIJ11" s="159">
        <f t="shared" si="163"/>
        <v>3284.91</v>
      </c>
      <c r="AIK11" s="9"/>
      <c r="AIL11" s="276"/>
      <c r="AIM11" s="473">
        <v>200</v>
      </c>
      <c r="AIN11" s="268">
        <v>94</v>
      </c>
      <c r="AIO11" s="268">
        <v>1</v>
      </c>
      <c r="AIP11" s="277">
        <f t="shared" si="164"/>
        <v>1.88</v>
      </c>
      <c r="AIQ11" s="174"/>
      <c r="AIR11" s="159">
        <f t="shared" si="165"/>
        <v>0</v>
      </c>
      <c r="AIS11" s="9"/>
      <c r="AIT11" s="243"/>
      <c r="AIU11" s="463"/>
      <c r="AIV11" s="244"/>
      <c r="AIW11" s="244"/>
      <c r="AIX11" s="157">
        <f t="shared" si="166"/>
        <v>0</v>
      </c>
      <c r="AIY11" s="158"/>
      <c r="AIZ11" s="159">
        <f t="shared" si="167"/>
        <v>0</v>
      </c>
      <c r="AJA11" s="9"/>
      <c r="AJB11" s="243" t="s">
        <v>183</v>
      </c>
      <c r="AJC11" s="463">
        <v>244.5</v>
      </c>
      <c r="AJD11" s="244">
        <v>177</v>
      </c>
      <c r="AJE11" s="244">
        <v>1</v>
      </c>
      <c r="AJF11" s="157">
        <f t="shared" si="168"/>
        <v>4.3276500000000002</v>
      </c>
      <c r="AJG11" s="158">
        <v>850</v>
      </c>
      <c r="AJH11" s="159">
        <f t="shared" si="169"/>
        <v>3678.5025000000001</v>
      </c>
      <c r="AJI11" s="9"/>
      <c r="AJJ11" s="243"/>
      <c r="AJK11" s="463"/>
      <c r="AJL11" s="244"/>
      <c r="AJM11" s="244"/>
      <c r="AJN11" s="157">
        <f t="shared" si="170"/>
        <v>0</v>
      </c>
      <c r="AJO11" s="158"/>
      <c r="AJP11" s="159">
        <f t="shared" si="171"/>
        <v>0</v>
      </c>
      <c r="AJQ11" s="9"/>
      <c r="AJR11" s="243"/>
      <c r="AJS11" s="463">
        <v>239</v>
      </c>
      <c r="AJT11" s="244">
        <v>204</v>
      </c>
      <c r="AJU11" s="244">
        <v>1</v>
      </c>
      <c r="AJV11" s="157">
        <f t="shared" si="172"/>
        <v>4.8756000000000004</v>
      </c>
      <c r="AJW11" s="158">
        <v>950</v>
      </c>
      <c r="AJX11" s="159">
        <f t="shared" si="173"/>
        <v>4631.8200000000006</v>
      </c>
      <c r="AJY11" s="9"/>
      <c r="AJZ11" s="243"/>
      <c r="AKA11" s="463">
        <v>78.5</v>
      </c>
      <c r="AKB11" s="244">
        <v>205</v>
      </c>
      <c r="AKC11" s="244">
        <v>1</v>
      </c>
      <c r="AKD11" s="157">
        <f t="shared" si="174"/>
        <v>1.6092500000000001</v>
      </c>
      <c r="AKE11" s="158">
        <v>300</v>
      </c>
      <c r="AKF11" s="159">
        <f t="shared" si="175"/>
        <v>482.77500000000003</v>
      </c>
      <c r="AKG11" s="9"/>
      <c r="AKH11" s="154" t="s">
        <v>129</v>
      </c>
      <c r="AKI11" s="463">
        <v>93</v>
      </c>
      <c r="AKJ11" s="244">
        <v>118</v>
      </c>
      <c r="AKK11" s="244">
        <v>1</v>
      </c>
      <c r="AKL11" s="157">
        <f t="shared" si="176"/>
        <v>1.0973999999999999</v>
      </c>
      <c r="AKM11" s="158">
        <v>325</v>
      </c>
      <c r="AKN11" s="159">
        <f t="shared" si="177"/>
        <v>356.65499999999997</v>
      </c>
      <c r="AKO11" s="9"/>
      <c r="AKP11" s="346" t="s">
        <v>311</v>
      </c>
      <c r="AKQ11" s="465">
        <v>143</v>
      </c>
      <c r="AKR11" s="291">
        <v>123</v>
      </c>
      <c r="AKS11" s="291">
        <v>1</v>
      </c>
      <c r="AKT11" s="292">
        <f t="shared" si="178"/>
        <v>1.7588999999999999</v>
      </c>
      <c r="AKU11" s="293">
        <v>650</v>
      </c>
      <c r="AKV11" s="294">
        <f t="shared" si="179"/>
        <v>1143.2849999999999</v>
      </c>
      <c r="AKW11" s="9"/>
      <c r="AKX11" s="478" t="s">
        <v>312</v>
      </c>
      <c r="AKY11" s="181"/>
      <c r="AKZ11" s="182"/>
      <c r="ALA11" s="155"/>
      <c r="ALB11" s="323">
        <f t="shared" si="180"/>
        <v>0</v>
      </c>
      <c r="ALC11" s="158"/>
      <c r="ALD11" s="250">
        <f t="shared" si="181"/>
        <v>0</v>
      </c>
      <c r="ALE11" s="9"/>
      <c r="ALF11" s="243"/>
      <c r="ALG11" s="463">
        <v>180</v>
      </c>
      <c r="ALH11" s="244">
        <v>215</v>
      </c>
      <c r="ALI11" s="244">
        <v>1</v>
      </c>
      <c r="ALJ11" s="157">
        <f t="shared" si="182"/>
        <v>3.87</v>
      </c>
      <c r="ALK11" s="158">
        <v>630</v>
      </c>
      <c r="ALL11" s="159">
        <f t="shared" si="183"/>
        <v>2438.1</v>
      </c>
      <c r="ALM11" s="9"/>
      <c r="ALN11" s="243"/>
      <c r="ALO11" s="463">
        <v>330</v>
      </c>
      <c r="ALP11" s="244">
        <v>250</v>
      </c>
      <c r="ALQ11" s="244">
        <v>1</v>
      </c>
      <c r="ALR11" s="157">
        <f t="shared" si="184"/>
        <v>8.25</v>
      </c>
      <c r="ALS11" s="158">
        <v>630</v>
      </c>
      <c r="ALT11" s="159">
        <f t="shared" si="185"/>
        <v>5197.5</v>
      </c>
      <c r="ALU11" s="9"/>
      <c r="ALV11" s="243"/>
      <c r="ALW11" s="463"/>
      <c r="ALX11" s="244"/>
      <c r="ALY11" s="244"/>
      <c r="ALZ11" s="157">
        <f t="shared" si="186"/>
        <v>0</v>
      </c>
      <c r="AMA11" s="158"/>
      <c r="AMB11" s="159">
        <f t="shared" si="187"/>
        <v>0</v>
      </c>
      <c r="AMC11" s="9"/>
      <c r="AMD11" s="243" t="s">
        <v>289</v>
      </c>
      <c r="AME11" s="278">
        <v>571</v>
      </c>
      <c r="AMF11" s="220">
        <v>250</v>
      </c>
      <c r="AMG11" s="279">
        <v>1</v>
      </c>
      <c r="AMH11" s="157">
        <f t="shared" si="188"/>
        <v>14.275</v>
      </c>
      <c r="AMI11" s="158">
        <v>650</v>
      </c>
      <c r="AMJ11" s="159">
        <f t="shared" si="189"/>
        <v>9278.75</v>
      </c>
      <c r="AMK11" s="9"/>
      <c r="AML11" s="243"/>
      <c r="AMM11" s="280">
        <v>369.5</v>
      </c>
      <c r="AMN11" s="280">
        <v>136</v>
      </c>
      <c r="AMO11" s="280">
        <v>1</v>
      </c>
      <c r="AMP11" s="157">
        <f t="shared" si="190"/>
        <v>5.0251999999999999</v>
      </c>
      <c r="AMQ11" s="178">
        <v>615</v>
      </c>
      <c r="AMR11" s="159">
        <f t="shared" si="191"/>
        <v>3090.498</v>
      </c>
      <c r="AMS11" s="9"/>
      <c r="AMT11" s="243"/>
      <c r="AMU11" s="463"/>
      <c r="AMV11" s="244"/>
      <c r="AMW11" s="244"/>
      <c r="AMX11" s="157">
        <f t="shared" si="192"/>
        <v>0</v>
      </c>
      <c r="AMY11" s="158"/>
      <c r="AMZ11" s="159">
        <f t="shared" si="193"/>
        <v>0</v>
      </c>
      <c r="ANA11" s="9"/>
      <c r="ANB11" s="243"/>
      <c r="ANC11" s="463"/>
      <c r="AND11" s="244"/>
      <c r="ANE11" s="244"/>
      <c r="ANF11" s="157">
        <f t="shared" si="194"/>
        <v>0</v>
      </c>
      <c r="ANG11" s="158"/>
      <c r="ANH11" s="159">
        <f t="shared" si="195"/>
        <v>0</v>
      </c>
      <c r="ANI11" s="9"/>
      <c r="ANJ11" s="243"/>
      <c r="ANK11" s="463"/>
      <c r="ANL11" s="244"/>
      <c r="ANM11" s="244"/>
      <c r="ANN11" s="157">
        <f t="shared" si="196"/>
        <v>0</v>
      </c>
      <c r="ANO11" s="158"/>
      <c r="ANP11" s="159">
        <f t="shared" si="197"/>
        <v>0</v>
      </c>
      <c r="ANQ11" s="9"/>
      <c r="ANR11" s="243"/>
      <c r="ANS11" s="463"/>
      <c r="ANT11" s="244"/>
      <c r="ANU11" s="244"/>
      <c r="ANV11" s="157">
        <f t="shared" si="198"/>
        <v>0</v>
      </c>
      <c r="ANW11" s="158"/>
      <c r="ANX11" s="159">
        <f t="shared" si="199"/>
        <v>0</v>
      </c>
      <c r="ANY11" s="9"/>
      <c r="ANZ11" s="243"/>
      <c r="AOA11" s="463"/>
      <c r="AOB11" s="244"/>
      <c r="AOC11" s="244"/>
      <c r="AOD11" s="157">
        <f t="shared" si="200"/>
        <v>0</v>
      </c>
      <c r="AOE11" s="158"/>
      <c r="AOF11" s="159">
        <f t="shared" si="201"/>
        <v>0</v>
      </c>
      <c r="AOG11" s="9"/>
      <c r="AOH11" s="243"/>
      <c r="AOI11" s="463"/>
      <c r="AOJ11" s="244"/>
      <c r="AOK11" s="244"/>
      <c r="AOL11" s="157">
        <f t="shared" si="202"/>
        <v>0</v>
      </c>
      <c r="AOM11" s="158"/>
      <c r="AON11" s="159">
        <f t="shared" si="203"/>
        <v>0</v>
      </c>
      <c r="AOO11" s="9"/>
      <c r="AOP11" s="243"/>
      <c r="AOQ11" s="463"/>
      <c r="AOR11" s="244"/>
      <c r="AOS11" s="244"/>
      <c r="AOT11" s="157">
        <f t="shared" si="204"/>
        <v>0</v>
      </c>
      <c r="AOU11" s="158"/>
      <c r="AOV11" s="159">
        <f t="shared" si="205"/>
        <v>0</v>
      </c>
      <c r="AOW11" s="9"/>
      <c r="AOX11" s="243"/>
      <c r="AOY11" s="463"/>
      <c r="AOZ11" s="244"/>
      <c r="APA11" s="244"/>
      <c r="APB11" s="157">
        <f t="shared" si="206"/>
        <v>0</v>
      </c>
      <c r="APC11" s="158"/>
      <c r="APD11" s="159">
        <f t="shared" si="207"/>
        <v>0</v>
      </c>
      <c r="APE11" s="9"/>
      <c r="APF11" s="243"/>
      <c r="APG11" s="463"/>
      <c r="APH11" s="244"/>
      <c r="API11" s="244"/>
      <c r="APJ11" s="157">
        <f t="shared" si="208"/>
        <v>0</v>
      </c>
      <c r="APK11" s="158"/>
      <c r="APL11" s="159">
        <f t="shared" si="209"/>
        <v>0</v>
      </c>
      <c r="APM11" s="9"/>
      <c r="APN11" s="243"/>
      <c r="APO11" s="463"/>
      <c r="APP11" s="244"/>
      <c r="APQ11" s="244"/>
      <c r="APR11" s="157">
        <f t="shared" si="210"/>
        <v>0</v>
      </c>
      <c r="APS11" s="158"/>
      <c r="APT11" s="159">
        <f t="shared" si="211"/>
        <v>0</v>
      </c>
      <c r="APU11" s="9"/>
      <c r="APV11" s="243"/>
      <c r="APW11" s="463"/>
      <c r="APX11" s="244"/>
      <c r="APY11" s="244"/>
      <c r="APZ11" s="157">
        <f t="shared" si="212"/>
        <v>0</v>
      </c>
      <c r="AQA11" s="158"/>
      <c r="AQB11" s="159">
        <f t="shared" si="213"/>
        <v>0</v>
      </c>
      <c r="AQC11" s="9"/>
      <c r="AQD11" s="243"/>
      <c r="AQE11" s="463"/>
      <c r="AQF11" s="244"/>
      <c r="AQG11" s="244"/>
      <c r="AQH11" s="157">
        <f t="shared" si="214"/>
        <v>0</v>
      </c>
      <c r="AQI11" s="158"/>
      <c r="AQJ11" s="159">
        <f t="shared" si="215"/>
        <v>0</v>
      </c>
      <c r="AQK11" s="9"/>
      <c r="AQL11" s="243"/>
      <c r="AQM11" s="463"/>
      <c r="AQN11" s="244"/>
      <c r="AQO11" s="244"/>
      <c r="AQP11" s="157">
        <f t="shared" si="216"/>
        <v>0</v>
      </c>
      <c r="AQQ11" s="158"/>
      <c r="AQR11" s="159">
        <f t="shared" si="217"/>
        <v>0</v>
      </c>
      <c r="AQS11" s="9"/>
      <c r="AQT11" s="243"/>
      <c r="AQU11" s="463"/>
      <c r="AQV11" s="244"/>
      <c r="AQW11" s="244"/>
      <c r="AQX11" s="157">
        <f t="shared" si="218"/>
        <v>0</v>
      </c>
      <c r="AQY11" s="158"/>
      <c r="AQZ11" s="159">
        <f t="shared" si="219"/>
        <v>0</v>
      </c>
      <c r="ARA11" s="9"/>
      <c r="ARB11" s="243"/>
      <c r="ARC11" s="463"/>
      <c r="ARD11" s="244"/>
      <c r="ARE11" s="244"/>
      <c r="ARF11" s="157">
        <f t="shared" si="220"/>
        <v>0</v>
      </c>
      <c r="ARG11" s="158"/>
      <c r="ARH11" s="159">
        <f t="shared" si="221"/>
        <v>0</v>
      </c>
      <c r="ARI11" s="9"/>
      <c r="ARJ11" s="243"/>
      <c r="ARK11" s="463"/>
      <c r="ARL11" s="244"/>
      <c r="ARM11" s="244"/>
      <c r="ARN11" s="157">
        <f t="shared" si="222"/>
        <v>0</v>
      </c>
      <c r="ARO11" s="158"/>
      <c r="ARP11" s="159">
        <f t="shared" si="223"/>
        <v>0</v>
      </c>
      <c r="ARQ11" s="9"/>
      <c r="ARR11" s="243"/>
      <c r="ARS11" s="463"/>
      <c r="ART11" s="244"/>
      <c r="ARU11" s="244"/>
      <c r="ARV11" s="157">
        <f t="shared" si="224"/>
        <v>0</v>
      </c>
      <c r="ARW11" s="158"/>
      <c r="ARX11" s="159">
        <f t="shared" si="225"/>
        <v>0</v>
      </c>
      <c r="ARY11" s="9"/>
      <c r="ARZ11" s="243"/>
      <c r="ASA11" s="463"/>
      <c r="ASB11" s="244"/>
      <c r="ASC11" s="244"/>
      <c r="ASD11" s="157">
        <f t="shared" si="226"/>
        <v>0</v>
      </c>
      <c r="ASE11" s="158"/>
      <c r="ASF11" s="159">
        <f t="shared" si="227"/>
        <v>0</v>
      </c>
      <c r="ASG11" s="9"/>
      <c r="ASH11" s="243"/>
      <c r="ASI11" s="463"/>
      <c r="ASJ11" s="244"/>
      <c r="ASK11" s="244"/>
      <c r="ASL11" s="157">
        <f t="shared" si="228"/>
        <v>0</v>
      </c>
      <c r="ASM11" s="158"/>
      <c r="ASN11" s="159">
        <f t="shared" si="229"/>
        <v>0</v>
      </c>
      <c r="ASO11" s="9"/>
      <c r="ASP11" s="243"/>
      <c r="ASQ11" s="463"/>
      <c r="ASR11" s="244"/>
      <c r="ASS11" s="244"/>
      <c r="AST11" s="157">
        <f t="shared" si="230"/>
        <v>0</v>
      </c>
      <c r="ASU11" s="158"/>
      <c r="ASV11" s="159">
        <f t="shared" si="231"/>
        <v>0</v>
      </c>
      <c r="ASW11" s="9"/>
      <c r="ASX11" s="243"/>
      <c r="ASY11" s="463"/>
      <c r="ASZ11" s="244"/>
      <c r="ATA11" s="244"/>
      <c r="ATB11" s="157">
        <f t="shared" si="232"/>
        <v>0</v>
      </c>
      <c r="ATC11" s="158"/>
      <c r="ATD11" s="159">
        <f t="shared" si="233"/>
        <v>0</v>
      </c>
      <c r="ATE11" s="9"/>
      <c r="ATF11" s="243"/>
      <c r="ATG11" s="463"/>
      <c r="ATH11" s="244"/>
      <c r="ATI11" s="244"/>
      <c r="ATJ11" s="157">
        <f t="shared" si="234"/>
        <v>0</v>
      </c>
      <c r="ATK11" s="158"/>
      <c r="ATL11" s="159">
        <f t="shared" si="235"/>
        <v>0</v>
      </c>
      <c r="ATM11" s="9"/>
      <c r="ATN11" s="243"/>
      <c r="ATO11" s="463"/>
      <c r="ATP11" s="244"/>
      <c r="ATQ11" s="244"/>
      <c r="ATR11" s="157">
        <f t="shared" si="236"/>
        <v>0</v>
      </c>
      <c r="ATS11" s="158"/>
      <c r="ATT11" s="159">
        <f t="shared" si="237"/>
        <v>0</v>
      </c>
      <c r="ATU11" s="9"/>
      <c r="ATV11" s="243"/>
      <c r="ATW11" s="463"/>
      <c r="ATX11" s="244"/>
      <c r="ATY11" s="244"/>
      <c r="ATZ11" s="157">
        <f t="shared" si="238"/>
        <v>0</v>
      </c>
      <c r="AUA11" s="158"/>
      <c r="AUB11" s="159">
        <f t="shared" si="239"/>
        <v>0</v>
      </c>
      <c r="AUC11" s="9"/>
      <c r="AUD11" s="243"/>
      <c r="AUE11" s="463"/>
      <c r="AUF11" s="244"/>
      <c r="AUG11" s="244"/>
      <c r="AUH11" s="157">
        <f t="shared" si="240"/>
        <v>0</v>
      </c>
      <c r="AUI11" s="158"/>
      <c r="AUJ11" s="159">
        <f t="shared" si="241"/>
        <v>0</v>
      </c>
      <c r="AUK11" s="9"/>
      <c r="AUL11" s="243"/>
      <c r="AUM11" s="463"/>
      <c r="AUN11" s="244"/>
      <c r="AUO11" s="244"/>
      <c r="AUP11" s="157">
        <f t="shared" si="242"/>
        <v>0</v>
      </c>
      <c r="AUQ11" s="158"/>
      <c r="AUR11" s="159">
        <f t="shared" si="243"/>
        <v>0</v>
      </c>
      <c r="AUS11" s="9"/>
      <c r="AUT11" s="243"/>
      <c r="AUU11" s="463"/>
      <c r="AUV11" s="244"/>
      <c r="AUW11" s="244"/>
      <c r="AUX11" s="157">
        <f t="shared" si="244"/>
        <v>0</v>
      </c>
      <c r="AUY11" s="158"/>
      <c r="AUZ11" s="159">
        <f t="shared" si="245"/>
        <v>0</v>
      </c>
      <c r="AVA11" s="9"/>
      <c r="AVB11" s="243"/>
      <c r="AVC11" s="463"/>
      <c r="AVD11" s="244"/>
      <c r="AVE11" s="244"/>
      <c r="AVF11" s="157">
        <f t="shared" si="246"/>
        <v>0</v>
      </c>
      <c r="AVG11" s="158"/>
      <c r="AVH11" s="159">
        <f t="shared" si="247"/>
        <v>0</v>
      </c>
      <c r="AVI11" s="9"/>
      <c r="AVJ11" s="243"/>
      <c r="AVK11" s="463"/>
      <c r="AVL11" s="244"/>
      <c r="AVM11" s="244"/>
      <c r="AVN11" s="157">
        <f t="shared" si="248"/>
        <v>0</v>
      </c>
      <c r="AVO11" s="158"/>
      <c r="AVP11" s="159">
        <f t="shared" si="249"/>
        <v>0</v>
      </c>
      <c r="AVQ11" s="9"/>
      <c r="AVR11" s="243"/>
      <c r="AVS11" s="463"/>
      <c r="AVT11" s="244"/>
      <c r="AVU11" s="244"/>
      <c r="AVV11" s="157">
        <f t="shared" si="250"/>
        <v>0</v>
      </c>
      <c r="AVW11" s="158"/>
      <c r="AVX11" s="159">
        <f t="shared" si="251"/>
        <v>0</v>
      </c>
      <c r="AVY11" s="9"/>
      <c r="AVZ11" s="243"/>
      <c r="AWA11" s="463"/>
      <c r="AWB11" s="244"/>
      <c r="AWC11" s="244"/>
      <c r="AWD11" s="157">
        <f t="shared" si="252"/>
        <v>0</v>
      </c>
      <c r="AWE11" s="158"/>
      <c r="AWF11" s="159">
        <f t="shared" si="253"/>
        <v>0</v>
      </c>
      <c r="AWG11" s="9"/>
      <c r="AWH11" s="243"/>
      <c r="AWI11" s="463"/>
      <c r="AWJ11" s="244"/>
      <c r="AWK11" s="244"/>
      <c r="AWL11" s="157">
        <f t="shared" si="254"/>
        <v>0</v>
      </c>
      <c r="AWM11" s="158"/>
      <c r="AWN11" s="159">
        <f t="shared" si="255"/>
        <v>0</v>
      </c>
      <c r="AWO11" s="9"/>
      <c r="AWP11" s="243"/>
      <c r="AWQ11" s="463"/>
      <c r="AWR11" s="244"/>
      <c r="AWS11" s="244"/>
      <c r="AWT11" s="157">
        <f t="shared" si="256"/>
        <v>0</v>
      </c>
      <c r="AWU11" s="158"/>
      <c r="AWV11" s="159">
        <f t="shared" si="257"/>
        <v>0</v>
      </c>
      <c r="AWW11" s="9"/>
      <c r="AWX11" s="243"/>
      <c r="AWY11" s="463"/>
      <c r="AWZ11" s="244"/>
      <c r="AXA11" s="244"/>
      <c r="AXB11" s="157">
        <f t="shared" si="258"/>
        <v>0</v>
      </c>
      <c r="AXC11" s="158"/>
      <c r="AXD11" s="159">
        <f t="shared" si="259"/>
        <v>0</v>
      </c>
      <c r="AXE11" s="9"/>
      <c r="AXF11" s="243"/>
      <c r="AXG11" s="463"/>
      <c r="AXH11" s="244"/>
      <c r="AXI11" s="244"/>
      <c r="AXJ11" s="157">
        <f t="shared" si="260"/>
        <v>0</v>
      </c>
      <c r="AXK11" s="158"/>
      <c r="AXL11" s="159">
        <f t="shared" si="261"/>
        <v>0</v>
      </c>
      <c r="AXM11" s="9"/>
      <c r="AXN11" s="243"/>
      <c r="AXO11" s="463"/>
      <c r="AXP11" s="244"/>
      <c r="AXQ11" s="244"/>
      <c r="AXR11" s="157">
        <f t="shared" si="262"/>
        <v>0</v>
      </c>
      <c r="AXS11" s="158"/>
      <c r="AXT11" s="159">
        <f t="shared" si="263"/>
        <v>0</v>
      </c>
      <c r="AXU11" s="9"/>
      <c r="AXV11" s="243"/>
      <c r="AXW11" s="463"/>
      <c r="AXX11" s="244"/>
      <c r="AXY11" s="244"/>
      <c r="AXZ11" s="157">
        <f t="shared" si="264"/>
        <v>0</v>
      </c>
      <c r="AYA11" s="158"/>
      <c r="AYB11" s="159">
        <f t="shared" si="265"/>
        <v>0</v>
      </c>
      <c r="AYC11" s="9"/>
      <c r="AYD11" s="243"/>
      <c r="AYE11" s="463"/>
      <c r="AYF11" s="244"/>
      <c r="AYG11" s="244"/>
      <c r="AYH11" s="157">
        <f t="shared" si="266"/>
        <v>0</v>
      </c>
      <c r="AYI11" s="158"/>
      <c r="AYJ11" s="159">
        <f t="shared" si="267"/>
        <v>0</v>
      </c>
      <c r="AYK11" s="9"/>
      <c r="AYL11" s="243"/>
      <c r="AYM11" s="463"/>
      <c r="AYN11" s="244"/>
      <c r="AYO11" s="244"/>
      <c r="AYP11" s="157">
        <f t="shared" si="268"/>
        <v>0</v>
      </c>
      <c r="AYQ11" s="158"/>
      <c r="AYR11" s="159">
        <f t="shared" si="269"/>
        <v>0</v>
      </c>
      <c r="AYS11" s="9"/>
      <c r="AYT11" s="243"/>
      <c r="AYU11" s="463"/>
      <c r="AYV11" s="244"/>
      <c r="AYW11" s="244"/>
      <c r="AYX11" s="157">
        <f t="shared" si="270"/>
        <v>0</v>
      </c>
      <c r="AYY11" s="158"/>
      <c r="AYZ11" s="159">
        <f t="shared" si="271"/>
        <v>0</v>
      </c>
      <c r="AZA11" s="9"/>
      <c r="AZB11" s="243"/>
      <c r="AZC11" s="463"/>
      <c r="AZD11" s="244"/>
      <c r="AZE11" s="244"/>
      <c r="AZF11" s="157">
        <f t="shared" si="272"/>
        <v>0</v>
      </c>
      <c r="AZG11" s="158"/>
      <c r="AZH11" s="159">
        <f t="shared" si="273"/>
        <v>0</v>
      </c>
      <c r="AZI11" s="9"/>
      <c r="AZJ11" s="243"/>
      <c r="AZK11" s="463"/>
      <c r="AZL11" s="244"/>
      <c r="AZM11" s="244"/>
      <c r="AZN11" s="157">
        <f t="shared" si="274"/>
        <v>0</v>
      </c>
      <c r="AZO11" s="158"/>
      <c r="AZP11" s="159">
        <f t="shared" si="275"/>
        <v>0</v>
      </c>
      <c r="AZQ11" s="9"/>
      <c r="AZR11" s="243"/>
      <c r="AZS11" s="463"/>
      <c r="AZT11" s="244"/>
      <c r="AZU11" s="244"/>
      <c r="AZV11" s="157">
        <f t="shared" si="276"/>
        <v>0</v>
      </c>
      <c r="AZW11" s="158"/>
      <c r="AZX11" s="159">
        <f t="shared" si="277"/>
        <v>0</v>
      </c>
      <c r="AZY11" s="9"/>
      <c r="AZZ11" s="243"/>
      <c r="BAA11" s="463"/>
      <c r="BAB11" s="244"/>
      <c r="BAC11" s="244"/>
      <c r="BAD11" s="157">
        <f t="shared" si="278"/>
        <v>0</v>
      </c>
      <c r="BAE11" s="158"/>
      <c r="BAF11" s="159">
        <f t="shared" si="279"/>
        <v>0</v>
      </c>
      <c r="BAG11" s="9"/>
      <c r="BAH11" s="243"/>
      <c r="BAI11" s="463"/>
      <c r="BAJ11" s="244"/>
      <c r="BAK11" s="244"/>
      <c r="BAL11" s="157">
        <f t="shared" si="280"/>
        <v>0</v>
      </c>
      <c r="BAM11" s="158"/>
      <c r="BAN11" s="159">
        <f t="shared" si="281"/>
        <v>0</v>
      </c>
      <c r="BAO11" s="9"/>
      <c r="BAP11" s="243"/>
      <c r="BAQ11" s="463"/>
      <c r="BAR11" s="244"/>
      <c r="BAS11" s="244"/>
      <c r="BAT11" s="157">
        <f t="shared" si="282"/>
        <v>0</v>
      </c>
      <c r="BAU11" s="158"/>
      <c r="BAV11" s="159">
        <f t="shared" si="283"/>
        <v>0</v>
      </c>
      <c r="BAW11" s="9"/>
      <c r="BAX11" s="243"/>
      <c r="BAY11" s="463"/>
      <c r="BAZ11" s="244"/>
      <c r="BBA11" s="244"/>
      <c r="BBB11" s="157">
        <f t="shared" si="284"/>
        <v>0</v>
      </c>
      <c r="BBC11" s="158"/>
      <c r="BBD11" s="159">
        <f t="shared" si="285"/>
        <v>0</v>
      </c>
      <c r="BBE11" s="9"/>
      <c r="BBF11" s="243"/>
      <c r="BBG11" s="463"/>
      <c r="BBH11" s="244"/>
      <c r="BBI11" s="244"/>
      <c r="BBJ11" s="157">
        <f t="shared" si="286"/>
        <v>0</v>
      </c>
      <c r="BBK11" s="158"/>
      <c r="BBL11" s="159">
        <f t="shared" si="287"/>
        <v>0</v>
      </c>
      <c r="BBM11" s="9"/>
      <c r="BBN11" s="243"/>
      <c r="BBO11" s="463"/>
      <c r="BBP11" s="244"/>
      <c r="BBQ11" s="244"/>
      <c r="BBR11" s="157">
        <f t="shared" si="288"/>
        <v>0</v>
      </c>
      <c r="BBS11" s="158"/>
      <c r="BBT11" s="159">
        <f t="shared" si="289"/>
        <v>0</v>
      </c>
      <c r="BBU11" s="9"/>
      <c r="BBV11" s="243"/>
      <c r="BBW11" s="463"/>
      <c r="BBX11" s="244"/>
      <c r="BBY11" s="244"/>
      <c r="BBZ11" s="157">
        <f t="shared" si="290"/>
        <v>0</v>
      </c>
      <c r="BCA11" s="158"/>
      <c r="BCB11" s="159">
        <f t="shared" si="291"/>
        <v>0</v>
      </c>
      <c r="BCC11" s="9"/>
      <c r="BCD11" s="243"/>
      <c r="BCE11" s="463"/>
      <c r="BCF11" s="244"/>
      <c r="BCG11" s="244"/>
      <c r="BCH11" s="157">
        <f t="shared" si="292"/>
        <v>0</v>
      </c>
      <c r="BCI11" s="158"/>
      <c r="BCJ11" s="159">
        <f t="shared" si="293"/>
        <v>0</v>
      </c>
      <c r="BCK11" s="9"/>
      <c r="BCL11" s="243"/>
      <c r="BCM11" s="463"/>
      <c r="BCN11" s="244"/>
      <c r="BCO11" s="244"/>
      <c r="BCP11" s="157">
        <f t="shared" si="294"/>
        <v>0</v>
      </c>
      <c r="BCQ11" s="158"/>
      <c r="BCR11" s="159">
        <f t="shared" si="295"/>
        <v>0</v>
      </c>
      <c r="BCS11" s="9"/>
      <c r="BCT11" s="243"/>
      <c r="BCU11" s="463"/>
      <c r="BCV11" s="244"/>
      <c r="BCW11" s="244"/>
      <c r="BCX11" s="157">
        <f t="shared" si="296"/>
        <v>0</v>
      </c>
      <c r="BCY11" s="158"/>
      <c r="BCZ11" s="159">
        <f t="shared" si="297"/>
        <v>0</v>
      </c>
      <c r="BDA11" s="9"/>
      <c r="BDB11" s="243"/>
      <c r="BDC11" s="463"/>
      <c r="BDD11" s="244"/>
      <c r="BDE11" s="244"/>
      <c r="BDF11" s="157">
        <f t="shared" si="298"/>
        <v>0</v>
      </c>
      <c r="BDG11" s="158"/>
      <c r="BDH11" s="159">
        <f t="shared" si="299"/>
        <v>0</v>
      </c>
      <c r="BDI11" s="9"/>
      <c r="BDJ11" s="243"/>
      <c r="BDK11" s="463"/>
      <c r="BDL11" s="244"/>
      <c r="BDM11" s="244"/>
      <c r="BDN11" s="157">
        <f t="shared" si="300"/>
        <v>0</v>
      </c>
      <c r="BDO11" s="158"/>
      <c r="BDP11" s="159">
        <f t="shared" si="301"/>
        <v>0</v>
      </c>
      <c r="BDQ11" s="9"/>
      <c r="BDR11" s="243"/>
      <c r="BDS11" s="463"/>
      <c r="BDT11" s="244"/>
      <c r="BDU11" s="244"/>
      <c r="BDV11" s="157">
        <f t="shared" si="302"/>
        <v>0</v>
      </c>
      <c r="BDW11" s="158"/>
      <c r="BDX11" s="159">
        <f t="shared" si="303"/>
        <v>0</v>
      </c>
      <c r="BDY11" s="9"/>
      <c r="BDZ11" s="243"/>
      <c r="BEA11" s="463"/>
      <c r="BEB11" s="244"/>
      <c r="BEC11" s="244"/>
      <c r="BED11" s="157">
        <f t="shared" si="304"/>
        <v>0</v>
      </c>
      <c r="BEE11" s="158"/>
      <c r="BEF11" s="159">
        <f t="shared" si="305"/>
        <v>0</v>
      </c>
      <c r="BEG11" s="9"/>
      <c r="BEH11" s="243"/>
      <c r="BEI11" s="463"/>
      <c r="BEJ11" s="244"/>
      <c r="BEK11" s="244"/>
      <c r="BEL11" s="157">
        <f t="shared" si="306"/>
        <v>0</v>
      </c>
      <c r="BEM11" s="158"/>
      <c r="BEN11" s="159">
        <f t="shared" si="307"/>
        <v>0</v>
      </c>
      <c r="BEO11" s="9"/>
      <c r="BEP11" s="243"/>
      <c r="BEQ11" s="463"/>
      <c r="BER11" s="244"/>
      <c r="BES11" s="244"/>
      <c r="BET11" s="157">
        <f t="shared" si="308"/>
        <v>0</v>
      </c>
      <c r="BEU11" s="158"/>
      <c r="BEV11" s="159">
        <f t="shared" si="309"/>
        <v>0</v>
      </c>
      <c r="BEW11" s="9"/>
      <c r="BEX11" s="243"/>
      <c r="BEY11" s="463"/>
      <c r="BEZ11" s="244"/>
      <c r="BFA11" s="244"/>
      <c r="BFB11" s="157">
        <f t="shared" si="310"/>
        <v>0</v>
      </c>
      <c r="BFC11" s="158"/>
      <c r="BFD11" s="159">
        <f t="shared" si="311"/>
        <v>0</v>
      </c>
      <c r="BFE11" s="9"/>
      <c r="BFF11" s="243"/>
      <c r="BFG11" s="463"/>
      <c r="BFH11" s="244"/>
      <c r="BFI11" s="244"/>
      <c r="BFJ11" s="157">
        <f t="shared" si="312"/>
        <v>0</v>
      </c>
      <c r="BFK11" s="158"/>
      <c r="BFL11" s="159">
        <f t="shared" si="313"/>
        <v>0</v>
      </c>
      <c r="BFM11" s="9"/>
      <c r="BFN11" s="243"/>
      <c r="BFO11" s="463"/>
      <c r="BFP11" s="244"/>
      <c r="BFQ11" s="244"/>
      <c r="BFR11" s="157">
        <f t="shared" si="314"/>
        <v>0</v>
      </c>
      <c r="BFS11" s="158"/>
      <c r="BFT11" s="159">
        <f t="shared" si="315"/>
        <v>0</v>
      </c>
      <c r="BFU11" s="9"/>
      <c r="BFV11" s="243"/>
      <c r="BFW11" s="463"/>
      <c r="BFX11" s="244"/>
      <c r="BFY11" s="244"/>
      <c r="BFZ11" s="157">
        <f t="shared" si="316"/>
        <v>0</v>
      </c>
      <c r="BGA11" s="158"/>
      <c r="BGB11" s="159">
        <f t="shared" si="317"/>
        <v>0</v>
      </c>
      <c r="BGC11" s="9"/>
      <c r="BGD11" s="243"/>
      <c r="BGE11" s="463"/>
      <c r="BGF11" s="244"/>
      <c r="BGG11" s="244"/>
      <c r="BGH11" s="157">
        <f t="shared" si="318"/>
        <v>0</v>
      </c>
      <c r="BGI11" s="158"/>
      <c r="BGJ11" s="159">
        <f t="shared" si="319"/>
        <v>0</v>
      </c>
      <c r="BGK11" s="9"/>
      <c r="BGL11" s="243"/>
      <c r="BGM11" s="463"/>
      <c r="BGN11" s="244"/>
      <c r="BGO11" s="244"/>
      <c r="BGP11" s="157">
        <f t="shared" si="320"/>
        <v>0</v>
      </c>
      <c r="BGQ11" s="158"/>
      <c r="BGR11" s="159">
        <f t="shared" si="321"/>
        <v>0</v>
      </c>
      <c r="BGS11" s="9"/>
      <c r="BGT11" s="243"/>
      <c r="BGU11" s="463"/>
      <c r="BGV11" s="244"/>
      <c r="BGW11" s="244"/>
      <c r="BGX11" s="157">
        <f t="shared" si="322"/>
        <v>0</v>
      </c>
      <c r="BGY11" s="158"/>
      <c r="BGZ11" s="159">
        <f t="shared" si="323"/>
        <v>0</v>
      </c>
      <c r="BHA11" s="9"/>
      <c r="BHB11" s="243"/>
      <c r="BHC11" s="463"/>
      <c r="BHD11" s="244"/>
      <c r="BHE11" s="244"/>
      <c r="BHF11" s="157">
        <f t="shared" si="324"/>
        <v>0</v>
      </c>
      <c r="BHG11" s="158"/>
      <c r="BHH11" s="159">
        <f t="shared" si="325"/>
        <v>0</v>
      </c>
      <c r="BHI11" s="9"/>
      <c r="BHJ11" s="243"/>
      <c r="BHK11" s="463"/>
      <c r="BHL11" s="244"/>
      <c r="BHM11" s="244"/>
      <c r="BHN11" s="157">
        <f t="shared" si="326"/>
        <v>0</v>
      </c>
      <c r="BHO11" s="158"/>
      <c r="BHP11" s="159">
        <f t="shared" si="327"/>
        <v>0</v>
      </c>
      <c r="BHQ11" s="9"/>
      <c r="BHR11" s="243"/>
      <c r="BHS11" s="463"/>
      <c r="BHT11" s="244"/>
      <c r="BHU11" s="244"/>
      <c r="BHV11" s="157">
        <f t="shared" si="328"/>
        <v>0</v>
      </c>
      <c r="BHW11" s="158"/>
      <c r="BHX11" s="159">
        <f t="shared" si="329"/>
        <v>0</v>
      </c>
      <c r="BHY11" s="9"/>
      <c r="BHZ11" s="243"/>
      <c r="BIA11" s="463"/>
      <c r="BIB11" s="244"/>
      <c r="BIC11" s="244"/>
      <c r="BID11" s="157">
        <f t="shared" si="330"/>
        <v>0</v>
      </c>
      <c r="BIE11" s="158"/>
      <c r="BIF11" s="159">
        <f t="shared" si="331"/>
        <v>0</v>
      </c>
      <c r="BIG11" s="9"/>
      <c r="BIH11" s="243"/>
      <c r="BII11" s="463"/>
      <c r="BIJ11" s="244"/>
      <c r="BIK11" s="244"/>
      <c r="BIL11" s="157">
        <f t="shared" si="332"/>
        <v>0</v>
      </c>
      <c r="BIM11" s="158"/>
      <c r="BIN11" s="159">
        <f t="shared" si="333"/>
        <v>0</v>
      </c>
      <c r="BIO11" s="9"/>
      <c r="BIP11" s="243"/>
      <c r="BIQ11" s="463"/>
      <c r="BIR11" s="244"/>
      <c r="BIS11" s="244"/>
      <c r="BIT11" s="157">
        <f t="shared" si="334"/>
        <v>0</v>
      </c>
      <c r="BIU11" s="158"/>
      <c r="BIV11" s="159">
        <f t="shared" si="335"/>
        <v>0</v>
      </c>
      <c r="BIW11" s="9"/>
      <c r="BIX11" s="243"/>
      <c r="BIY11" s="463"/>
      <c r="BIZ11" s="244"/>
      <c r="BJA11" s="244"/>
      <c r="BJB11" s="157">
        <f t="shared" si="336"/>
        <v>0</v>
      </c>
      <c r="BJC11" s="158"/>
      <c r="BJD11" s="159">
        <f t="shared" si="337"/>
        <v>0</v>
      </c>
      <c r="BJE11" s="9"/>
      <c r="BJF11" s="243"/>
      <c r="BJG11" s="463"/>
      <c r="BJH11" s="244"/>
      <c r="BJI11" s="244"/>
      <c r="BJJ11" s="157">
        <f t="shared" si="338"/>
        <v>0</v>
      </c>
      <c r="BJK11" s="158"/>
      <c r="BJL11" s="159">
        <f t="shared" si="339"/>
        <v>0</v>
      </c>
      <c r="BJM11" s="9"/>
      <c r="BJN11" s="243"/>
      <c r="BJO11" s="463"/>
      <c r="BJP11" s="244"/>
      <c r="BJQ11" s="244"/>
      <c r="BJR11" s="157">
        <f t="shared" si="340"/>
        <v>0</v>
      </c>
      <c r="BJS11" s="158"/>
      <c r="BJT11" s="159">
        <f t="shared" si="341"/>
        <v>0</v>
      </c>
      <c r="BJU11" s="9"/>
    </row>
    <row r="12" spans="1:1633" ht="22.5" thickTop="1" thickBot="1">
      <c r="A12" s="9"/>
      <c r="B12" s="223" t="s">
        <v>129</v>
      </c>
      <c r="C12" s="224">
        <v>97</v>
      </c>
      <c r="D12" s="128">
        <v>215</v>
      </c>
      <c r="E12" s="128">
        <v>1</v>
      </c>
      <c r="F12" s="119">
        <f t="shared" si="0"/>
        <v>2.0855000000000001</v>
      </c>
      <c r="G12" s="128">
        <v>530</v>
      </c>
      <c r="H12" s="120">
        <f>IF(ISERROR(IF(ISERROR(F12),D12*E12,IF(G12=0,F12*#REF!,F12*G12))),D12*E12,IF(ISERROR(F12),D12*E12,IF(G12=0,F12*#REF!,F12*G12)))</f>
        <v>1105.3150000000001</v>
      </c>
      <c r="I12" s="121"/>
      <c r="J12" s="225"/>
      <c r="K12" s="224">
        <v>109</v>
      </c>
      <c r="L12" s="128">
        <v>109</v>
      </c>
      <c r="M12" s="128">
        <v>7</v>
      </c>
      <c r="N12" s="119">
        <f t="shared" si="1"/>
        <v>8.3166999999999991</v>
      </c>
      <c r="O12" s="128">
        <v>285</v>
      </c>
      <c r="P12" s="120">
        <f>IF(ISERROR(IF(ISERROR(N12),L12*M12,IF(O12=0,N12*#REF!,N12*O12))),L12*M12,IF(ISERROR(N12),L12*M12,IF(O12=0,N12*#REF!,N12*O12)))</f>
        <v>2370.2594999999997</v>
      </c>
      <c r="Q12" s="121"/>
      <c r="R12" s="226" t="s">
        <v>264</v>
      </c>
      <c r="S12" s="227">
        <v>173</v>
      </c>
      <c r="T12" s="228">
        <v>140</v>
      </c>
      <c r="U12" s="228">
        <v>1</v>
      </c>
      <c r="V12" s="229">
        <f t="shared" si="2"/>
        <v>2.4219999999999997</v>
      </c>
      <c r="W12" s="228">
        <v>475</v>
      </c>
      <c r="X12" s="230">
        <f>IF(ISERROR(IF(ISERROR(V12),T12*U12,IF(W12=0,V12*#REF!,V12*W12))),T12*U12,IF(ISERROR(V12),T12*U12,IF(W12=0,V12*#REF!,V12*W12)))</f>
        <v>1150.4499999999998</v>
      </c>
      <c r="Y12" s="121"/>
      <c r="Z12" s="225"/>
      <c r="AA12" s="224" t="s">
        <v>205</v>
      </c>
      <c r="AB12" s="128"/>
      <c r="AC12" s="128"/>
      <c r="AD12" s="119" t="str">
        <f t="shared" si="3"/>
        <v xml:space="preserve"> </v>
      </c>
      <c r="AE12" s="128"/>
      <c r="AF12" s="120">
        <f>IF(ISERROR(IF(ISERROR(AD12),AB12*AC12,IF(AE12=0,AD12*#REF!,AD12*AE12))),AB12*AC12,IF(ISERROR(AD12),AB12*AC12,IF(AE12=0,AD12*#REF!,AD12*AE12)))</f>
        <v>0</v>
      </c>
      <c r="AG12" s="121"/>
      <c r="AH12" s="226" t="s">
        <v>313</v>
      </c>
      <c r="AI12" s="227">
        <v>115</v>
      </c>
      <c r="AJ12" s="228">
        <v>265</v>
      </c>
      <c r="AK12" s="228">
        <v>1</v>
      </c>
      <c r="AL12" s="229">
        <f t="shared" si="4"/>
        <v>3.0474999999999999</v>
      </c>
      <c r="AM12" s="228">
        <v>450</v>
      </c>
      <c r="AN12" s="230">
        <f>IF(ISERROR(IF(ISERROR(AL12),AJ12*AK12,IF(AM12=0,AL12*#REF!,AL12*AM12))),AJ12*AK12,IF(ISERROR(AL12),AJ12*AK12,IF(AM12=0,AL12*#REF!,AL12*AM12)))</f>
        <v>1371.375</v>
      </c>
      <c r="AO12" s="121"/>
      <c r="AP12" s="231"/>
      <c r="AQ12" s="224">
        <v>270</v>
      </c>
      <c r="AR12" s="128">
        <v>261</v>
      </c>
      <c r="AS12" s="128">
        <v>2</v>
      </c>
      <c r="AT12" s="119">
        <f t="shared" si="5"/>
        <v>14.094000000000001</v>
      </c>
      <c r="AU12" s="128">
        <v>580</v>
      </c>
      <c r="AV12" s="120">
        <f>IF(ISERROR(IF(ISERROR(AT12),AR12*AS12,IF(AU12=0,AT12*#REF!,AT12*AU12))),AR12*AS12,IF(ISERROR(AT12),AR12*AS12,IF(AU12=0,AT12*#REF!,AT12*AU12)))</f>
        <v>8174.52</v>
      </c>
      <c r="AW12" s="124"/>
      <c r="AX12" s="225"/>
      <c r="AY12" s="224" t="s">
        <v>205</v>
      </c>
      <c r="AZ12" s="128"/>
      <c r="BA12" s="128"/>
      <c r="BB12" s="119" t="str">
        <f t="shared" si="6"/>
        <v xml:space="preserve"> </v>
      </c>
      <c r="BC12" s="128"/>
      <c r="BD12" s="120">
        <f>IF(ISERROR(IF(ISERROR(BB12),AZ12*BA12,IF(BC12=0,BB12*#REF!,BB12*BC12))),AZ12*BA12,IF(ISERROR(BB12),AZ12*BA12,IF(BC12=0,BB12*#REF!,BB12*BC12)))</f>
        <v>0</v>
      </c>
      <c r="BE12" s="124"/>
      <c r="BF12" s="231"/>
      <c r="BG12" s="224">
        <v>157</v>
      </c>
      <c r="BH12" s="128">
        <v>335</v>
      </c>
      <c r="BI12" s="128">
        <v>1</v>
      </c>
      <c r="BJ12" s="119">
        <f t="shared" si="7"/>
        <v>5.2595000000000001</v>
      </c>
      <c r="BK12" s="128">
        <v>775</v>
      </c>
      <c r="BL12" s="120">
        <f>IF(ISERROR(IF(ISERROR(BJ12),BH12*BI12,IF(BK12=0,BJ12*#REF!,BJ12*BK12))),BH12*BI12,IF(ISERROR(BJ12),BH12*BI12,IF(BK12=0,BJ12*#REF!,BJ12*BK12)))</f>
        <v>4076.1125000000002</v>
      </c>
      <c r="BM12" s="124"/>
      <c r="BN12" s="225"/>
      <c r="BO12" s="224" t="s">
        <v>205</v>
      </c>
      <c r="BP12" s="128"/>
      <c r="BQ12" s="128"/>
      <c r="BR12" s="119" t="str">
        <f t="shared" si="8"/>
        <v xml:space="preserve"> </v>
      </c>
      <c r="BS12" s="128"/>
      <c r="BT12" s="120">
        <f>IF(ISERROR(IF(ISERROR(BR12),BP12*BQ12,IF(BS12=0,BR12*#REF!,BR12*BS12))),BP12*BQ12,IF(ISERROR(BR12),BP12*BQ12,IF(BS12=0,BR12*#REF!,BR12*BS12)))</f>
        <v>0</v>
      </c>
      <c r="BU12" s="124"/>
      <c r="BV12" s="225"/>
      <c r="BW12" s="224">
        <v>170</v>
      </c>
      <c r="BX12" s="128">
        <v>115</v>
      </c>
      <c r="BY12" s="128">
        <v>1</v>
      </c>
      <c r="BZ12" s="119">
        <f t="shared" si="9"/>
        <v>1.9550000000000001</v>
      </c>
      <c r="CA12" s="128">
        <v>590</v>
      </c>
      <c r="CB12" s="120">
        <f>IF(ISERROR(IF(ISERROR(BZ12),BX12*BY12,IF(CA12=0,BZ12*#REF!,BZ12*CA12))),BX12*BY12,IF(ISERROR(BZ12),BX12*BY12,IF(CA12=0,BZ12*#REF!,BZ12*CA12)))</f>
        <v>1153.45</v>
      </c>
      <c r="CC12" s="124"/>
      <c r="CD12" s="231"/>
      <c r="CE12" s="224">
        <v>189</v>
      </c>
      <c r="CF12" s="128">
        <v>145</v>
      </c>
      <c r="CG12" s="128">
        <v>1</v>
      </c>
      <c r="CH12" s="119">
        <f t="shared" si="10"/>
        <v>2.7404999999999999</v>
      </c>
      <c r="CI12" s="128">
        <v>675</v>
      </c>
      <c r="CJ12" s="120">
        <f>IF(ISERROR(IF(ISERROR(CH12),CF12*CG12,IF(CI12=0,CH12*#REF!,CH12*CI12))),CF12*CG12,IF(ISERROR(CH12),CF12*CG12,IF(CI12=0,CH12*#REF!,CH12*CI12)))</f>
        <v>1849.8374999999999</v>
      </c>
      <c r="CK12" s="124"/>
      <c r="CL12" s="225"/>
      <c r="CM12" s="224">
        <v>121</v>
      </c>
      <c r="CN12" s="128">
        <v>207</v>
      </c>
      <c r="CO12" s="128">
        <v>1</v>
      </c>
      <c r="CP12" s="119">
        <f t="shared" si="11"/>
        <v>2.5047000000000001</v>
      </c>
      <c r="CQ12" s="128">
        <v>150</v>
      </c>
      <c r="CR12" s="120">
        <f>IF(ISERROR(IF(ISERROR(CP12),CN12*CO12,IF(CQ12=0,CP12*#REF!,CP12*CQ12))),CN12*CO12,IF(ISERROR(CP12),CN12*CO12,IF(CQ12=0,CP12*#REF!,CP12*CQ12)))</f>
        <v>375.70500000000004</v>
      </c>
      <c r="CS12" s="124"/>
      <c r="CT12" s="225"/>
      <c r="CU12" s="224" t="s">
        <v>205</v>
      </c>
      <c r="CV12" s="128"/>
      <c r="CW12" s="128"/>
      <c r="CX12" s="119" t="str">
        <f t="shared" si="12"/>
        <v xml:space="preserve"> </v>
      </c>
      <c r="CY12" s="128"/>
      <c r="CZ12" s="120">
        <f>IF(ISERROR(IF(ISERROR(CX12),CV12*CW12,IF(CY12=0,CX12*#REF!,CX12*CY12))),CV12*CW12,IF(ISERROR(CX12),CV12*CW12,IF(CY12=0,CX12*#REF!,CX12*CY12)))</f>
        <v>0</v>
      </c>
      <c r="DA12" s="124"/>
      <c r="DB12" s="232"/>
      <c r="DC12" s="224">
        <v>149</v>
      </c>
      <c r="DD12" s="128">
        <v>180</v>
      </c>
      <c r="DE12" s="128">
        <v>4</v>
      </c>
      <c r="DF12" s="119">
        <f t="shared" si="13"/>
        <v>10.728</v>
      </c>
      <c r="DG12" s="128">
        <v>630</v>
      </c>
      <c r="DH12" s="120">
        <f>IF(ISERROR(IF(ISERROR(DF12),DD12*DE12,IF(DG12=0,DF12*#REF!,DF12*DG12))),DD12*DE12,IF(ISERROR(DF12),DD12*DE12,IF(DG12=0,DF12*#REF!,DF12*DG12)))</f>
        <v>6758.6399999999994</v>
      </c>
      <c r="DI12" s="124"/>
      <c r="DJ12" s="358"/>
      <c r="DK12" s="359">
        <v>155</v>
      </c>
      <c r="DL12" s="360">
        <v>165</v>
      </c>
      <c r="DM12" s="360">
        <v>1</v>
      </c>
      <c r="DN12" s="361">
        <f t="shared" si="14"/>
        <v>2.5575000000000001</v>
      </c>
      <c r="DO12" s="360">
        <v>480</v>
      </c>
      <c r="DP12" s="362">
        <f>IF(ISERROR(IF(ISERROR(DN12),DL12*DM12,IF(DO12=0,DN12*#REF!,DN12*DO12))),DL12*DM12,IF(ISERROR(DN12),DL12*DM12,IF(DO12=0,DN12*#REF!,DN12*DO12)))</f>
        <v>1227.6000000000001</v>
      </c>
      <c r="DQ12" s="124"/>
      <c r="DR12" s="225"/>
      <c r="DS12" s="224" t="s">
        <v>205</v>
      </c>
      <c r="DT12" s="128"/>
      <c r="DU12" s="128"/>
      <c r="DV12" s="119" t="str">
        <f t="shared" si="15"/>
        <v xml:space="preserve"> </v>
      </c>
      <c r="DW12" s="128"/>
      <c r="DX12" s="120">
        <f>IF(ISERROR(IF(ISERROR(DV12),DT12*DU12,IF(DW12=0,DV12*#REF!,DV12*DW12))),DT12*DU12,IF(ISERROR(DV12),DT12*DU12,IF(DW12=0,DV12*#REF!,DV12*DW12)))</f>
        <v>0</v>
      </c>
      <c r="DY12" s="124"/>
      <c r="DZ12" s="225" t="s">
        <v>138</v>
      </c>
      <c r="EA12" s="224">
        <v>132</v>
      </c>
      <c r="EB12" s="128">
        <v>109</v>
      </c>
      <c r="EC12" s="128">
        <v>1</v>
      </c>
      <c r="ED12" s="131">
        <f t="shared" si="342"/>
        <v>1.4387999999999999</v>
      </c>
      <c r="EE12" s="128">
        <v>500</v>
      </c>
      <c r="EF12" s="120">
        <f>IF(ISERROR(IF(ISERROR(ED12),EB12*EC12,IF(EE12=0,ED12*#REF!,ED12*EE12))),EB12*EC12,IF(ISERROR(ED12),EB12*EC12,IF(EE12=0,ED12*#REF!,ED12*EE12)))</f>
        <v>719.4</v>
      </c>
      <c r="EG12" s="124"/>
      <c r="EH12" s="225"/>
      <c r="EI12" s="224">
        <v>300</v>
      </c>
      <c r="EJ12" s="128">
        <v>200</v>
      </c>
      <c r="EK12" s="128">
        <v>1</v>
      </c>
      <c r="EL12" s="119">
        <f t="shared" si="16"/>
        <v>6</v>
      </c>
      <c r="EM12" s="128">
        <v>285</v>
      </c>
      <c r="EN12" s="120">
        <f>IF(ISERROR(IF(ISERROR(EL12),EJ12*EK12,IF(EM12=0,EL12*#REF!,EL12*EM12))),EJ12*EK12,IF(ISERROR(EL12),EJ12*EK12,IF(EM12=0,EL12*#REF!,EL12*EM12)))</f>
        <v>1710</v>
      </c>
      <c r="EO12" s="124"/>
      <c r="EP12" s="225"/>
      <c r="EQ12" s="224">
        <v>69</v>
      </c>
      <c r="ER12" s="128">
        <v>69</v>
      </c>
      <c r="ES12" s="128">
        <v>1</v>
      </c>
      <c r="ET12" s="119">
        <f t="shared" si="17"/>
        <v>1</v>
      </c>
      <c r="EU12" s="128">
        <v>230</v>
      </c>
      <c r="EV12" s="120">
        <f>IF(ISERROR(IF(ISERROR(ET12),ER12*ES12,IF(EU12=0,ET12*#REF!,ET12*EU12))),ER12*ES12,IF(ISERROR(ET12),ER12*ES12,IF(EU12=0,ET12*#REF!,ET12*EU12)))</f>
        <v>230</v>
      </c>
      <c r="EW12" s="124"/>
      <c r="EX12" s="225" t="s">
        <v>129</v>
      </c>
      <c r="EY12" s="224">
        <v>53</v>
      </c>
      <c r="EZ12" s="128">
        <v>67</v>
      </c>
      <c r="FA12" s="128">
        <v>1</v>
      </c>
      <c r="FB12" s="119">
        <f t="shared" si="18"/>
        <v>1</v>
      </c>
      <c r="FC12" s="128">
        <v>230</v>
      </c>
      <c r="FD12" s="120">
        <f>IF(ISERROR(IF(ISERROR(FB12),EZ12*FA12,IF(FC12=0,FB12*#REF!,FB12*FC12))),EZ12*FA12,IF(ISERROR(FB12),EZ12*FA12,IF(FC12=0,FB12*#REF!,FB12*FC12)))</f>
        <v>230</v>
      </c>
      <c r="FE12" s="124"/>
      <c r="FF12" s="225"/>
      <c r="FG12" s="117">
        <v>50</v>
      </c>
      <c r="FH12" s="128">
        <v>184</v>
      </c>
      <c r="FI12" s="118">
        <v>1</v>
      </c>
      <c r="FJ12" s="119">
        <f t="shared" si="19"/>
        <v>1</v>
      </c>
      <c r="FK12" s="118">
        <v>550</v>
      </c>
      <c r="FL12" s="120">
        <f>IF(ISERROR(IF(ISERROR(FJ12),FH12*FI12,IF(FK12=0,FJ12*#REF!,FJ12*FK12))),FH12*FI12,IF(ISERROR(FJ12),FH12*FI12,IF(FK12=0,FJ12*#REF!,FJ12*FK12)))</f>
        <v>550</v>
      </c>
      <c r="FM12" s="124"/>
      <c r="FN12" s="225"/>
      <c r="FO12" s="117">
        <v>86</v>
      </c>
      <c r="FP12" s="128">
        <v>250</v>
      </c>
      <c r="FQ12" s="128">
        <v>1</v>
      </c>
      <c r="FR12" s="119">
        <f t="shared" si="20"/>
        <v>2.15</v>
      </c>
      <c r="FS12" s="128"/>
      <c r="FT12" s="120">
        <f>IF(ISERROR(IF(ISERROR(FR12),FP12*FQ12,IF(FS12=0,FR12*#REF!,FR12*FS12))),FP12*FQ12,IF(ISERROR(FR12),FP12*FQ12,IF(FS12=0,FR12*#REF!,FR12*FS12)))</f>
        <v>250</v>
      </c>
      <c r="FU12" s="124"/>
      <c r="FV12" s="225"/>
      <c r="FW12" s="117">
        <v>109</v>
      </c>
      <c r="FX12" s="128">
        <v>110</v>
      </c>
      <c r="FY12" s="128">
        <v>1</v>
      </c>
      <c r="FZ12" s="119">
        <f t="shared" si="21"/>
        <v>1.1990000000000001</v>
      </c>
      <c r="GA12" s="128"/>
      <c r="GB12" s="120">
        <f>IF(ISERROR(IF(ISERROR(FZ12),FX12*FY12,IF(GA12=0,FZ12*#REF!,FZ12*GA12))),FX12*FY12,IF(ISERROR(FZ12),FX12*FY12,IF(GA12=0,FZ12*#REF!,FZ12*GA12)))</f>
        <v>110</v>
      </c>
      <c r="GC12" s="124"/>
      <c r="GD12" s="225"/>
      <c r="GE12" s="224">
        <v>132</v>
      </c>
      <c r="GF12" s="128">
        <v>109</v>
      </c>
      <c r="GG12" s="128">
        <v>1</v>
      </c>
      <c r="GH12" s="119">
        <f t="shared" si="22"/>
        <v>1.4387999999999999</v>
      </c>
      <c r="GI12" s="128"/>
      <c r="GJ12" s="120">
        <f>IF(ISERROR(IF(ISERROR(GH12),GF12*GG12,IF(GI12=0,GH12*#REF!,GH12*GI12))),GF12*GG12,IF(ISERROR(GH12),GF12*GG12,IF(GI12=0,GH12*#REF!,GH12*GI12)))</f>
        <v>109</v>
      </c>
      <c r="GK12" s="124"/>
      <c r="GL12" s="225"/>
      <c r="GM12" s="117" t="s">
        <v>205</v>
      </c>
      <c r="GN12" s="128"/>
      <c r="GO12" s="128"/>
      <c r="GP12" s="119" t="str">
        <f t="shared" si="23"/>
        <v xml:space="preserve"> </v>
      </c>
      <c r="GQ12" s="128"/>
      <c r="GR12" s="120">
        <f>IF(ISERROR(IF(ISERROR(GP12),GN12*GO12,IF(GQ12=0,GP12*#REF!,GP12*GQ12))),GN12*GO12,IF(ISERROR(GP12),GN12*GO12,IF(GQ12=0,GP12*#REF!,GP12*GQ12)))</f>
        <v>0</v>
      </c>
      <c r="GS12" s="124"/>
      <c r="GT12" s="134"/>
      <c r="GU12" s="135">
        <v>180</v>
      </c>
      <c r="GV12" s="136">
        <v>156</v>
      </c>
      <c r="GW12" s="136">
        <v>6</v>
      </c>
      <c r="GX12" s="421">
        <f t="shared" si="24"/>
        <v>16.847999999999999</v>
      </c>
      <c r="GY12" s="479">
        <v>950</v>
      </c>
      <c r="GZ12" s="422">
        <f>IF(ISERROR(IF(ISERROR(GX12),GV12*GW12,IF(GY12=0,GX12*#REF!,GX12*GY12))),GV12*GW12,IF(ISERROR(GX12),GV12*GW12,IF(GY12=0,GX12*#REF!,GX12*GY12)))</f>
        <v>16005.599999999999</v>
      </c>
      <c r="HA12" s="124"/>
      <c r="HB12" s="225" t="s">
        <v>138</v>
      </c>
      <c r="HC12" s="224">
        <v>118</v>
      </c>
      <c r="HD12" s="128">
        <v>101</v>
      </c>
      <c r="HE12" s="128">
        <v>1</v>
      </c>
      <c r="HF12" s="235">
        <f t="shared" si="357"/>
        <v>1.1918</v>
      </c>
      <c r="HG12" s="128">
        <v>500</v>
      </c>
      <c r="HH12" s="120">
        <f>IF(ISERROR(IF(ISERROR(HF12),HD12*HE12,IF(HG12=0,HF12*#REF!,HF12*HG12))),HD12*HE12,IF(ISERROR(HF12),HD12*HE12,IF(HG12=0,HF12*#REF!,HF12*HG12)))</f>
        <v>595.9</v>
      </c>
      <c r="HI12" s="124"/>
      <c r="HJ12" s="225"/>
      <c r="HK12" s="117" t="s">
        <v>205</v>
      </c>
      <c r="HL12" s="128"/>
      <c r="HM12" s="128">
        <v>11</v>
      </c>
      <c r="HN12" s="119">
        <v>11</v>
      </c>
      <c r="HO12" s="128">
        <v>500</v>
      </c>
      <c r="HP12" s="120">
        <f>IF(ISERROR(IF(ISERROR(HN12),HL12*HM12,IF(HO12=0,HN12*#REF!,HN12*HO12))),HL12*HM12,IF(ISERROR(HN12),HL12*HM12,IF(HO12=0,HN12*#REF!,HN12*HO12)))</f>
        <v>5500</v>
      </c>
      <c r="HQ12" s="124"/>
      <c r="HR12" s="225"/>
      <c r="HS12" s="117">
        <v>144</v>
      </c>
      <c r="HT12" s="128">
        <v>211</v>
      </c>
      <c r="HU12" s="128">
        <v>1</v>
      </c>
      <c r="HV12" s="119">
        <f t="shared" si="26"/>
        <v>3.0383999999999998</v>
      </c>
      <c r="HW12" s="128">
        <v>300</v>
      </c>
      <c r="HX12" s="120">
        <f>IF(ISERROR(IF(ISERROR(HV12),HT12*HU12,IF(HW12=0,HV12*#REF!,HV12*HW12))),HT12*HU12,IF(ISERROR(HV12),HT12*HU12,IF(HW12=0,HV12*#REF!,HV12*HW12)))</f>
        <v>911.52</v>
      </c>
      <c r="HY12" s="124"/>
      <c r="HZ12" s="304"/>
      <c r="IA12" s="117" t="s">
        <v>205</v>
      </c>
      <c r="IB12" s="118"/>
      <c r="IC12" s="118"/>
      <c r="ID12" s="305" t="str">
        <f t="shared" si="27"/>
        <v xml:space="preserve"> </v>
      </c>
      <c r="IE12" s="118"/>
      <c r="IF12" s="306">
        <f>IF(ISERROR(IF(ISERROR(ID12),IB12*IC12,IF(IE12=0,ID12*#REF!,ID12*IE12))),IB12*IC12,IF(ISERROR(ID12),IB12*IC12,IF(IE12=0,ID12*#REF!,ID12*IE12)))</f>
        <v>0</v>
      </c>
      <c r="IG12" s="124"/>
      <c r="IH12" s="480" t="s">
        <v>314</v>
      </c>
      <c r="II12" s="481" t="s">
        <v>315</v>
      </c>
      <c r="IJ12" s="482">
        <v>500</v>
      </c>
      <c r="IK12" s="482">
        <v>11</v>
      </c>
      <c r="IL12" s="483" t="str">
        <f t="shared" si="28"/>
        <v xml:space="preserve"> </v>
      </c>
      <c r="IM12" s="482"/>
      <c r="IN12" s="484">
        <f>IF(ISERROR(IF(ISERROR(IL12),IJ12*IK12,IF(IM12=0,IL12*#REF!,IL12*IM12))),IJ12*IK12,IF(ISERROR(IL12),IJ12*IK12,IF(IM12=0,IL12*#REF!,IL12*IM12)))</f>
        <v>5500</v>
      </c>
      <c r="IO12" s="124"/>
      <c r="IP12" s="286"/>
      <c r="IQ12" s="364">
        <v>145</v>
      </c>
      <c r="IR12" s="228">
        <v>151</v>
      </c>
      <c r="IS12" s="228">
        <v>1</v>
      </c>
      <c r="IT12" s="119">
        <f t="shared" si="29"/>
        <v>2.1894999999999998</v>
      </c>
      <c r="IU12" s="128">
        <v>500</v>
      </c>
      <c r="IV12" s="120">
        <f>IF(ISERROR(IF(ISERROR(IT12),IR12*IS12,IF(IU12=0,IT12*#REF!,IT12*IU12))),IR12*IS12,IF(ISERROR(IT12),IR12*IS12,IF(IU12=0,IT12*#REF!,IT12*IU12)))</f>
        <v>1094.75</v>
      </c>
      <c r="IW12" s="124"/>
      <c r="IX12" s="225"/>
      <c r="IY12" s="117" t="s">
        <v>205</v>
      </c>
      <c r="IZ12" s="128"/>
      <c r="JA12" s="128"/>
      <c r="JB12" s="119" t="str">
        <f t="shared" si="30"/>
        <v xml:space="preserve"> </v>
      </c>
      <c r="JC12" s="128"/>
      <c r="JD12" s="120">
        <f>IF(ISERROR(IF(ISERROR(JB12),IZ12*JA12,IF(JC12=0,JB12*#REF!,JB12*JC12))),IZ12*JA12,IF(ISERROR(JB12),IZ12*JA12,IF(JC12=0,JB12*#REF!,JB12*JC12)))</f>
        <v>0</v>
      </c>
      <c r="JE12" s="124"/>
      <c r="JF12" s="225"/>
      <c r="JG12" s="117">
        <v>167</v>
      </c>
      <c r="JH12" s="128">
        <v>135</v>
      </c>
      <c r="JI12" s="128">
        <v>1</v>
      </c>
      <c r="JJ12" s="119">
        <f t="shared" si="31"/>
        <v>2.2544999999999997</v>
      </c>
      <c r="JK12" s="128">
        <v>500</v>
      </c>
      <c r="JL12" s="120">
        <f>IF(ISERROR(IF(ISERROR(JJ12),JH12*JI12,IF(JK12=0,JJ12*#REF!,JJ12*JK12))),JH12*JI12,IF(ISERROR(JJ12),JH12*JI12,IF(JK12=0,JJ12*#REF!,JJ12*JK12)))</f>
        <v>1127.2499999999998</v>
      </c>
      <c r="JM12" s="124"/>
      <c r="JN12" s="226"/>
      <c r="JO12" s="227">
        <v>100</v>
      </c>
      <c r="JP12" s="228">
        <v>100</v>
      </c>
      <c r="JQ12" s="228">
        <v>1</v>
      </c>
      <c r="JR12" s="485">
        <f t="shared" si="32"/>
        <v>1</v>
      </c>
      <c r="JS12" s="228">
        <v>500</v>
      </c>
      <c r="JT12" s="230">
        <f>IF(ISERROR(IF(ISERROR(JR12),JP12*JQ12,IF(JS12=0,JR12*#REF!,JR12*JS12))),JP12*JQ12,IF(ISERROR(JR12),JP12*JQ12,IF(JS12=0,JR12*#REF!,JR12*JS12)))</f>
        <v>500</v>
      </c>
      <c r="JU12" s="124"/>
      <c r="JV12" s="225"/>
      <c r="JW12" s="117" t="s">
        <v>205</v>
      </c>
      <c r="JX12" s="128"/>
      <c r="JY12" s="128"/>
      <c r="JZ12" s="119" t="str">
        <f t="shared" si="33"/>
        <v xml:space="preserve"> </v>
      </c>
      <c r="KA12" s="128"/>
      <c r="KB12" s="120">
        <f>IF(ISERROR(IF(ISERROR(JZ12),JX12*JY12,IF(KA12=0,JZ12*#REF!,JZ12*KA12))),JX12*JY12,IF(ISERROR(JZ12),JX12*JY12,IF(KA12=0,JZ12*#REF!,JZ12*KA12)))</f>
        <v>0</v>
      </c>
      <c r="KC12" s="124"/>
      <c r="KD12" s="225"/>
      <c r="KE12" s="117" t="s">
        <v>205</v>
      </c>
      <c r="KF12" s="128"/>
      <c r="KG12" s="128"/>
      <c r="KH12" s="119" t="str">
        <f t="shared" si="34"/>
        <v xml:space="preserve"> </v>
      </c>
      <c r="KI12" s="128"/>
      <c r="KJ12" s="120">
        <f>IF(ISERROR(IF(ISERROR(KH12),KF12*KG12,IF(KI12=0,KH12*#REF!,KH12*KI12))),KF12*KG12,IF(ISERROR(KH12),KF12*KG12,IF(KI12=0,KH12*#REF!,KH12*KI12)))</f>
        <v>0</v>
      </c>
      <c r="KK12" s="124"/>
      <c r="KL12" s="225"/>
      <c r="KM12" s="117" t="s">
        <v>205</v>
      </c>
      <c r="KN12" s="128"/>
      <c r="KO12" s="128"/>
      <c r="KP12" s="119" t="str">
        <f t="shared" si="35"/>
        <v xml:space="preserve"> </v>
      </c>
      <c r="KQ12" s="128"/>
      <c r="KR12" s="120">
        <f>IF(ISERROR(IF(ISERROR(KP12),KN12*KO12,IF(KQ12=0,KP12*#REF!,KP12*KQ12))),KN12*KO12,IF(ISERROR(KP12),KN12*KO12,IF(KQ12=0,KP12*#REF!,KP12*KQ12)))</f>
        <v>0</v>
      </c>
      <c r="KS12" s="124"/>
      <c r="KT12" s="225"/>
      <c r="KU12" s="117" t="s">
        <v>205</v>
      </c>
      <c r="KV12" s="128"/>
      <c r="KW12" s="118"/>
      <c r="KX12" s="119" t="str">
        <f t="shared" si="36"/>
        <v xml:space="preserve"> </v>
      </c>
      <c r="KY12" s="128"/>
      <c r="KZ12" s="120">
        <f>IF(ISERROR(IF(ISERROR(KX12),KV12*KW12,IF(KY12=0,KX12*#REF!,KX12*KY12))),KV12*KW12,IF(ISERROR(KX12),KV12*KW12,IF(KY12=0,KX12*#REF!,KX12*KY12)))</f>
        <v>0</v>
      </c>
      <c r="LA12" s="124"/>
      <c r="LB12" s="371" t="s">
        <v>172</v>
      </c>
      <c r="LC12" s="458">
        <v>197</v>
      </c>
      <c r="LD12" s="373">
        <v>169</v>
      </c>
      <c r="LE12" s="373">
        <v>2</v>
      </c>
      <c r="LF12" s="375">
        <f>IF(IF(ISERROR((LC12*LD12*LE12)/100/100)," ",(LC12*LD12*LE12)/100/100)&lt;1,1,IF(ISERROR((LC12*LD12*LE12)/100/100)," ",(LC12*LD12*LE12)/100/100))/2</f>
        <v>3.3292999999999999</v>
      </c>
      <c r="LG12" s="373">
        <v>190</v>
      </c>
      <c r="LH12" s="376">
        <f>IF(ISERROR(IF(ISERROR(LF12),LD12*LE12,IF(LG12=0,LF12*#REF!,LF12*LG12))),LD12*LE12,IF(ISERROR(LF12),LD12*LE12,IF(LG12=0,LF12*#REF!,LF12*LG12)))</f>
        <v>632.56700000000001</v>
      </c>
      <c r="LI12" s="124"/>
      <c r="LJ12" s="225"/>
      <c r="LK12" s="117">
        <v>191</v>
      </c>
      <c r="LL12" s="128">
        <v>250</v>
      </c>
      <c r="LM12" s="128">
        <v>2</v>
      </c>
      <c r="LN12" s="119">
        <f t="shared" si="38"/>
        <v>9.5500000000000007</v>
      </c>
      <c r="LO12" s="128"/>
      <c r="LP12" s="120">
        <f>IF(ISERROR(IF(ISERROR(LN12),LL12*LM12,IF(LO12=0,LN12*#REF!,LN12*LO12))),LL12*LM12,IF(ISERROR(LN12),LL12*LM12,IF(LO12=0,LN12*#REF!,LN12*LO12)))</f>
        <v>500</v>
      </c>
      <c r="LQ12" s="124"/>
      <c r="LR12" s="225"/>
      <c r="LS12" s="117">
        <v>302.5</v>
      </c>
      <c r="LT12" s="128">
        <v>149.5</v>
      </c>
      <c r="LU12" s="128">
        <v>1</v>
      </c>
      <c r="LV12" s="119">
        <f>IF(IF(ISERROR((LS12*LT12*LU12)/100/100)," ",(LS12*LT12*LU12)/100/100)&lt;1,1,IF(ISERROR((LS12*LT12*LU12)/100/100)," ",(LS12*LT12*LU12)/100/100))</f>
        <v>4.5223750000000003</v>
      </c>
      <c r="LW12" s="128">
        <v>300</v>
      </c>
      <c r="LX12" s="120">
        <f>IF(ISERROR(IF(ISERROR(LV12),LT12*LU12,IF(LW12=0,LV12*#REF!,LV12*LW12))),LT12*LU12,IF(ISERROR(LV12),LT12*LU12,IF(LW12=0,LV12*#REF!,LV12*LW12)))</f>
        <v>1356.7125000000001</v>
      </c>
      <c r="LY12" s="124"/>
      <c r="LZ12" s="225"/>
      <c r="MA12" s="117" t="s">
        <v>205</v>
      </c>
      <c r="MB12" s="128"/>
      <c r="MC12" s="128"/>
      <c r="MD12" s="119" t="str">
        <f>IF(IF(ISERROR((MA12*MB12*MC12)/100/100)," ",(MA12*MB12*MC12)/100/100)&lt;1,1,IF(ISERROR((MA12*MB12*MC12)/100/100)," ",(MA12*MB12*MC12)/100/100))</f>
        <v xml:space="preserve"> </v>
      </c>
      <c r="ME12" s="128"/>
      <c r="MF12" s="120">
        <f>IF(ISERROR(IF(ISERROR(MD12),MB12*MC12,IF(ME12=0,MD12*#REF!,MD12*ME12))),MB12*MC12,IF(ISERROR(MD12),MB12*MC12,IF(ME12=0,MD12*#REF!,MD12*ME12)))</f>
        <v>0</v>
      </c>
      <c r="MG12" s="124"/>
      <c r="MH12" s="225"/>
      <c r="MI12" s="117">
        <v>134.5</v>
      </c>
      <c r="MJ12" s="128">
        <v>114</v>
      </c>
      <c r="MK12" s="128">
        <v>1</v>
      </c>
      <c r="ML12" s="119">
        <f>IF(IF(ISERROR((MI12*MJ12*MK12)/100/100)," ",(MI12*MJ12*MK12)/100/100)&lt;1,1,IF(ISERROR((MI12*MJ12*MK12)/100/100)," ",(MI12*MJ12*MK12)/100/100))</f>
        <v>1.5333000000000001</v>
      </c>
      <c r="MM12" s="128">
        <v>480</v>
      </c>
      <c r="MN12" s="120">
        <f>IF(ISERROR(IF(ISERROR(ML12),MJ12*MK12,IF(MM12=0,ML12*#REF!,ML12*MM12))),MJ12*MK12,IF(ISERROR(ML12),MJ12*MK12,IF(MM12=0,ML12*#REF!,ML12*MM12)))</f>
        <v>735.98400000000004</v>
      </c>
      <c r="MO12" s="124"/>
      <c r="MP12" s="225" t="s">
        <v>316</v>
      </c>
      <c r="MQ12" s="117" t="s">
        <v>316</v>
      </c>
      <c r="MR12" s="128">
        <v>1500</v>
      </c>
      <c r="MS12" s="128">
        <v>8</v>
      </c>
      <c r="MT12" s="119" t="str">
        <f>IF(IF(ISERROR((MQ12*MR12*MS12)/100/100)," ",(MQ12*MR12*MS12)/100/100)&lt;1,1,IF(ISERROR((MQ12*MR12*MS12)/100/100)," ",(MQ12*MR12*MS12)/100/100))</f>
        <v xml:space="preserve"> </v>
      </c>
      <c r="MU12" s="128"/>
      <c r="MV12" s="120">
        <f>IF(ISERROR(IF(ISERROR(MT12),MR12*MS12,IF(MU12=0,MT12*#REF!,MT12*MU12))),MR12*MS12,IF(ISERROR(MT12),MR12*MS12,IF(MU12=0,MT12*#REF!,MT12*MU12)))</f>
        <v>12000</v>
      </c>
      <c r="MW12" s="124"/>
      <c r="MX12" s="225"/>
      <c r="MY12" s="149" t="s">
        <v>205</v>
      </c>
      <c r="MZ12" s="241"/>
      <c r="NA12" s="241"/>
      <c r="NB12" s="119" t="str">
        <f t="shared" si="43"/>
        <v xml:space="preserve"> </v>
      </c>
      <c r="NC12" s="128"/>
      <c r="ND12" s="120">
        <f>IF(ISERROR(IF(ISERROR(NB12),MZ12*NA12,IF(NC12=0,NB12*#REF!,NB12*NC12))),MZ12*NA12,IF(ISERROR(NB12),MZ12*NA12,IF(NC12=0,NB12*#REF!,NB12*NC12)))</f>
        <v>0</v>
      </c>
      <c r="NE12" s="124"/>
      <c r="NF12" s="304"/>
      <c r="NG12" s="117" t="s">
        <v>205</v>
      </c>
      <c r="NH12" s="118"/>
      <c r="NI12" s="118"/>
      <c r="NJ12" s="305" t="str">
        <f t="shared" si="44"/>
        <v xml:space="preserve"> </v>
      </c>
      <c r="NK12" s="118"/>
      <c r="NL12" s="306">
        <f>IF(ISERROR(IF(ISERROR(NJ12),NH12*NI12,IF(NK12=0,NJ12*#REF!,NJ12*NK12))),NH12*NI12,IF(ISERROR(NJ12),NH12*NI12,IF(NK12=0,NJ12*#REF!,NJ12*NK12)))</f>
        <v>0</v>
      </c>
      <c r="NM12" s="124"/>
      <c r="NN12" s="225"/>
      <c r="NO12" s="117">
        <v>127</v>
      </c>
      <c r="NP12" s="128">
        <v>187</v>
      </c>
      <c r="NQ12" s="128">
        <v>1</v>
      </c>
      <c r="NR12" s="119">
        <f t="shared" si="45"/>
        <v>2.3749000000000002</v>
      </c>
      <c r="NS12" s="128">
        <v>530</v>
      </c>
      <c r="NT12" s="120">
        <f>IF(ISERROR(IF(ISERROR(NR12),NP12*NQ12,IF(NS12=0,NR12*#REF!,NR12*NS12))),NP12*NQ12,IF(ISERROR(NR12),NP12*NQ12,IF(NS12=0,NR12*#REF!,NR12*NS12)))</f>
        <v>1258.6970000000001</v>
      </c>
      <c r="NU12" s="124"/>
      <c r="NV12" s="225"/>
      <c r="NW12" s="117">
        <v>101</v>
      </c>
      <c r="NX12" s="128">
        <v>220</v>
      </c>
      <c r="NY12" s="128">
        <v>1.5</v>
      </c>
      <c r="NZ12" s="119">
        <f t="shared" si="46"/>
        <v>3.3330000000000002</v>
      </c>
      <c r="OA12" s="241">
        <v>600</v>
      </c>
      <c r="OB12" s="120">
        <f>IF(ISERROR(IF(ISERROR(NZ12),NX12*NY12,IF(OA12=0,NZ12*#REF!,NZ12*OA12))),NX12*NY12,IF(ISERROR(NZ12),NX12*NY12,IF(OA12=0,NZ12*#REF!,NZ12*OA12)))</f>
        <v>1999.8000000000002</v>
      </c>
      <c r="OC12" s="124"/>
      <c r="OD12" s="225"/>
      <c r="OE12" s="117">
        <v>144</v>
      </c>
      <c r="OF12" s="128">
        <v>167</v>
      </c>
      <c r="OG12" s="128">
        <v>1</v>
      </c>
      <c r="OH12" s="119">
        <f t="shared" si="47"/>
        <v>2.4047999999999998</v>
      </c>
      <c r="OI12" s="241">
        <v>630</v>
      </c>
      <c r="OJ12" s="120">
        <f>IF(ISERROR(IF(ISERROR(OH12),OF12*OG12,IF(OI12=0,OH12*#REF!,OH12*OI12))),OF12*OG12,IF(ISERROR(OH12),OF12*OG12,IF(OI12=0,OH12*#REF!,OH12*OI12)))</f>
        <v>1515.0239999999999</v>
      </c>
      <c r="OK12" s="124"/>
      <c r="OL12" s="486" t="s">
        <v>317</v>
      </c>
      <c r="OM12" s="481">
        <v>110</v>
      </c>
      <c r="ON12" s="482">
        <v>224</v>
      </c>
      <c r="OO12" s="482">
        <v>1</v>
      </c>
      <c r="OP12" s="487">
        <f t="shared" si="356"/>
        <v>2.464</v>
      </c>
      <c r="OQ12" s="488">
        <v>350</v>
      </c>
      <c r="OR12" s="489">
        <f t="shared" si="343"/>
        <v>862.4</v>
      </c>
      <c r="OS12" s="124"/>
      <c r="OT12" s="243"/>
      <c r="OU12" s="251">
        <v>1</v>
      </c>
      <c r="OV12" s="336">
        <v>146</v>
      </c>
      <c r="OW12" s="251">
        <v>110</v>
      </c>
      <c r="OX12" s="157">
        <f t="shared" si="344"/>
        <v>1.6059999999999999</v>
      </c>
      <c r="OY12" s="245">
        <v>630</v>
      </c>
      <c r="OZ12" s="159">
        <f t="shared" si="48"/>
        <v>1011.78</v>
      </c>
      <c r="PA12" s="9"/>
      <c r="PB12" s="243"/>
      <c r="PC12" s="251"/>
      <c r="PD12" s="336"/>
      <c r="PE12" s="251"/>
      <c r="PF12" s="157">
        <f t="shared" si="345"/>
        <v>0</v>
      </c>
      <c r="PG12" s="252"/>
      <c r="PH12" s="159">
        <f t="shared" si="49"/>
        <v>0</v>
      </c>
      <c r="PI12" s="9"/>
      <c r="PJ12" s="243"/>
      <c r="PK12" s="287">
        <v>1</v>
      </c>
      <c r="PL12" s="434">
        <v>177.5</v>
      </c>
      <c r="PM12" s="287">
        <v>211.5</v>
      </c>
      <c r="PN12" s="162">
        <f t="shared" si="346"/>
        <v>3.7541250000000002</v>
      </c>
      <c r="PO12" s="288">
        <v>630</v>
      </c>
      <c r="PP12" s="164">
        <f t="shared" si="50"/>
        <v>2365.0987500000001</v>
      </c>
      <c r="PQ12" s="9"/>
      <c r="PR12" s="346"/>
      <c r="PS12" s="310">
        <v>1</v>
      </c>
      <c r="PT12" s="347">
        <v>100</v>
      </c>
      <c r="PU12" s="310">
        <v>163</v>
      </c>
      <c r="PV12" s="292">
        <f t="shared" si="347"/>
        <v>1.63</v>
      </c>
      <c r="PW12" s="252"/>
      <c r="PX12" s="159">
        <f t="shared" si="51"/>
        <v>0</v>
      </c>
      <c r="PY12" s="9"/>
      <c r="PZ12" s="243"/>
      <c r="QA12" s="251"/>
      <c r="QB12" s="336"/>
      <c r="QC12" s="251"/>
      <c r="QD12" s="157">
        <f t="shared" si="348"/>
        <v>0</v>
      </c>
      <c r="QE12" s="252"/>
      <c r="QF12" s="159">
        <f t="shared" si="52"/>
        <v>0</v>
      </c>
      <c r="QG12" s="9"/>
      <c r="QH12" s="243"/>
      <c r="QI12" s="251"/>
      <c r="QJ12" s="336"/>
      <c r="QK12" s="251"/>
      <c r="QL12" s="157">
        <f t="shared" si="349"/>
        <v>0</v>
      </c>
      <c r="QM12" s="252"/>
      <c r="QN12" s="159">
        <f t="shared" si="53"/>
        <v>0</v>
      </c>
      <c r="QO12" s="9"/>
      <c r="QP12" s="490" t="s">
        <v>318</v>
      </c>
      <c r="QQ12" s="251">
        <v>3</v>
      </c>
      <c r="QR12" s="336">
        <v>98</v>
      </c>
      <c r="QS12" s="251">
        <v>145</v>
      </c>
      <c r="QT12" s="157">
        <f t="shared" si="350"/>
        <v>4.2629999999999999</v>
      </c>
      <c r="QU12" s="252">
        <v>230</v>
      </c>
      <c r="QV12" s="159">
        <f t="shared" si="54"/>
        <v>980.49</v>
      </c>
      <c r="QW12" s="9"/>
      <c r="QX12" s="243"/>
      <c r="QY12" s="251"/>
      <c r="QZ12" s="336"/>
      <c r="RA12" s="251"/>
      <c r="RB12" s="157">
        <f t="shared" si="351"/>
        <v>0</v>
      </c>
      <c r="RC12" s="252"/>
      <c r="RD12" s="159">
        <f t="shared" si="55"/>
        <v>0</v>
      </c>
      <c r="RE12" s="9"/>
      <c r="RF12" s="243"/>
      <c r="RG12" s="251">
        <v>11</v>
      </c>
      <c r="RH12" s="336">
        <v>191.5</v>
      </c>
      <c r="RI12" s="251">
        <v>122</v>
      </c>
      <c r="RJ12" s="157">
        <f t="shared" si="352"/>
        <v>25.699299999999997</v>
      </c>
      <c r="RK12" s="245">
        <v>300</v>
      </c>
      <c r="RL12" s="159">
        <f t="shared" si="56"/>
        <v>7709.7899999999991</v>
      </c>
      <c r="RM12" s="9"/>
      <c r="RN12" s="243"/>
      <c r="RO12" s="337">
        <v>2</v>
      </c>
      <c r="RP12" s="336">
        <v>190</v>
      </c>
      <c r="RQ12" s="251">
        <v>153</v>
      </c>
      <c r="RR12" s="157">
        <f t="shared" si="353"/>
        <v>5.8140000000000001</v>
      </c>
      <c r="RS12" s="158">
        <v>600</v>
      </c>
      <c r="RT12" s="159">
        <f t="shared" si="57"/>
        <v>3488.4</v>
      </c>
      <c r="RU12" s="9"/>
      <c r="RV12" s="307"/>
      <c r="RW12" s="338">
        <v>1</v>
      </c>
      <c r="RX12" s="339">
        <v>57</v>
      </c>
      <c r="RY12" s="340">
        <v>72</v>
      </c>
      <c r="RZ12" s="300">
        <f t="shared" si="354"/>
        <v>1</v>
      </c>
      <c r="SA12" s="341">
        <v>275</v>
      </c>
      <c r="SB12" s="302">
        <f t="shared" si="58"/>
        <v>275</v>
      </c>
      <c r="SC12" s="9"/>
      <c r="SD12" s="437" t="s">
        <v>319</v>
      </c>
      <c r="SE12" s="491">
        <v>23869.599999999999</v>
      </c>
      <c r="SF12" s="492"/>
      <c r="SG12" s="492"/>
      <c r="SH12" s="492"/>
      <c r="SI12" s="492"/>
      <c r="SJ12" s="493"/>
      <c r="SK12" s="9"/>
      <c r="SL12" s="243"/>
      <c r="SM12" s="336">
        <v>114</v>
      </c>
      <c r="SN12" s="251">
        <v>107</v>
      </c>
      <c r="SO12" s="251">
        <v>1</v>
      </c>
      <c r="SP12" s="157">
        <f t="shared" si="60"/>
        <v>1.2198</v>
      </c>
      <c r="SQ12" s="252">
        <v>550</v>
      </c>
      <c r="SR12" s="159">
        <f t="shared" si="61"/>
        <v>670.89</v>
      </c>
      <c r="SS12" s="9"/>
      <c r="ST12" s="248"/>
      <c r="SU12" s="336">
        <v>105</v>
      </c>
      <c r="SV12" s="251">
        <v>210</v>
      </c>
      <c r="SW12" s="251">
        <v>3</v>
      </c>
      <c r="SX12" s="162">
        <f t="shared" si="62"/>
        <v>6.6150000000000002</v>
      </c>
      <c r="SY12" s="252">
        <v>400</v>
      </c>
      <c r="SZ12" s="159">
        <f t="shared" si="63"/>
        <v>2646</v>
      </c>
      <c r="TA12" s="9"/>
      <c r="TB12" s="297"/>
      <c r="TC12" s="339">
        <v>180</v>
      </c>
      <c r="TD12" s="340">
        <v>130</v>
      </c>
      <c r="TE12" s="340">
        <v>1</v>
      </c>
      <c r="TF12" s="342">
        <f t="shared" si="64"/>
        <v>2.34</v>
      </c>
      <c r="TG12" s="341">
        <v>750</v>
      </c>
      <c r="TH12" s="302">
        <f t="shared" si="65"/>
        <v>1755</v>
      </c>
      <c r="TI12" s="9"/>
      <c r="TJ12" s="243"/>
      <c r="TK12" s="436">
        <v>321</v>
      </c>
      <c r="TL12" s="251">
        <v>260</v>
      </c>
      <c r="TM12" s="251">
        <v>1</v>
      </c>
      <c r="TN12" s="157">
        <f t="shared" si="66"/>
        <v>8.3460000000000001</v>
      </c>
      <c r="TO12" s="245">
        <v>330</v>
      </c>
      <c r="TP12" s="159">
        <f t="shared" si="67"/>
        <v>2754.18</v>
      </c>
      <c r="TQ12" s="9"/>
      <c r="TR12" s="248"/>
      <c r="TS12" s="336">
        <v>142</v>
      </c>
      <c r="TT12" s="251">
        <v>169</v>
      </c>
      <c r="TU12" s="251">
        <v>1</v>
      </c>
      <c r="TV12" s="157">
        <f t="shared" si="68"/>
        <v>2.3997999999999999</v>
      </c>
      <c r="TW12" s="252">
        <v>825</v>
      </c>
      <c r="TX12" s="159">
        <f t="shared" si="69"/>
        <v>1979.835</v>
      </c>
      <c r="TY12" s="9"/>
      <c r="TZ12" s="243"/>
      <c r="UA12" s="166">
        <v>288</v>
      </c>
      <c r="UB12" s="155">
        <v>96.5</v>
      </c>
      <c r="UC12" s="251">
        <v>3</v>
      </c>
      <c r="UD12" s="157">
        <f t="shared" si="70"/>
        <v>8.3376000000000001</v>
      </c>
      <c r="UE12" s="252">
        <v>320</v>
      </c>
      <c r="UF12" s="159">
        <f t="shared" si="71"/>
        <v>2668.0320000000002</v>
      </c>
      <c r="UG12" s="9"/>
      <c r="UH12" s="243" t="s">
        <v>306</v>
      </c>
      <c r="UI12" s="336"/>
      <c r="UJ12" s="251"/>
      <c r="UK12" s="251">
        <v>3</v>
      </c>
      <c r="UL12" s="157">
        <f t="shared" si="72"/>
        <v>0</v>
      </c>
      <c r="UM12" s="252">
        <v>150</v>
      </c>
      <c r="UN12" s="159">
        <f t="shared" si="73"/>
        <v>450</v>
      </c>
      <c r="UO12" s="96"/>
      <c r="UP12" s="345" t="s">
        <v>320</v>
      </c>
      <c r="UQ12" s="181">
        <v>456</v>
      </c>
      <c r="UR12" s="182">
        <v>301</v>
      </c>
      <c r="US12" s="182">
        <v>1</v>
      </c>
      <c r="UT12" s="323">
        <f t="shared" si="358"/>
        <v>13.7256</v>
      </c>
      <c r="UU12" s="183">
        <v>400</v>
      </c>
      <c r="UV12" s="250">
        <f t="shared" si="75"/>
        <v>5490.24</v>
      </c>
      <c r="UW12" s="9"/>
      <c r="UX12" s="243" t="s">
        <v>280</v>
      </c>
      <c r="UY12" s="336">
        <v>98</v>
      </c>
      <c r="UZ12" s="251">
        <v>209.5</v>
      </c>
      <c r="VA12" s="251">
        <v>1</v>
      </c>
      <c r="VB12" s="157">
        <f t="shared" si="76"/>
        <v>2.0531000000000001</v>
      </c>
      <c r="VC12" s="252"/>
      <c r="VD12" s="159">
        <f t="shared" si="77"/>
        <v>0</v>
      </c>
      <c r="VE12" s="9"/>
      <c r="VF12" s="243"/>
      <c r="VG12" s="336"/>
      <c r="VH12" s="251"/>
      <c r="VI12" s="251"/>
      <c r="VJ12" s="157">
        <f t="shared" si="78"/>
        <v>0</v>
      </c>
      <c r="VK12" s="252"/>
      <c r="VL12" s="159">
        <f t="shared" si="79"/>
        <v>0</v>
      </c>
      <c r="VM12" s="9"/>
      <c r="VN12" s="243"/>
      <c r="VO12" s="336"/>
      <c r="VP12" s="251"/>
      <c r="VQ12" s="251"/>
      <c r="VR12" s="157">
        <f t="shared" si="80"/>
        <v>0</v>
      </c>
      <c r="VS12" s="252"/>
      <c r="VT12" s="159">
        <f t="shared" si="81"/>
        <v>0</v>
      </c>
      <c r="VU12" s="9"/>
      <c r="VV12" s="494" t="s">
        <v>321</v>
      </c>
      <c r="VW12" s="347"/>
      <c r="VX12" s="310"/>
      <c r="VY12" s="310"/>
      <c r="VZ12" s="292">
        <f t="shared" si="82"/>
        <v>0</v>
      </c>
      <c r="WA12" s="311"/>
      <c r="WB12" s="294">
        <v>-15000</v>
      </c>
      <c r="WC12" s="9"/>
      <c r="WD12" s="253"/>
      <c r="WE12" s="256">
        <v>320</v>
      </c>
      <c r="WF12" s="254">
        <v>220</v>
      </c>
      <c r="WG12" s="254">
        <v>1</v>
      </c>
      <c r="WH12" s="192">
        <f t="shared" si="84"/>
        <v>7.04</v>
      </c>
      <c r="WI12" s="193">
        <v>400</v>
      </c>
      <c r="WJ12" s="194">
        <f t="shared" si="85"/>
        <v>2816</v>
      </c>
      <c r="WK12" s="9"/>
      <c r="WL12" s="184" t="s">
        <v>322</v>
      </c>
      <c r="WM12" s="185">
        <v>107</v>
      </c>
      <c r="WN12" s="186">
        <v>225</v>
      </c>
      <c r="WO12" s="186">
        <v>1</v>
      </c>
      <c r="WP12" s="260">
        <f t="shared" si="86"/>
        <v>2.4075000000000002</v>
      </c>
      <c r="WQ12" s="193">
        <v>230</v>
      </c>
      <c r="WR12" s="261">
        <f t="shared" si="87"/>
        <v>553.72500000000002</v>
      </c>
      <c r="WS12" s="9"/>
      <c r="WT12" s="243"/>
      <c r="WU12" s="336"/>
      <c r="WV12" s="251"/>
      <c r="WW12" s="251"/>
      <c r="WX12" s="157">
        <f t="shared" si="88"/>
        <v>0</v>
      </c>
      <c r="WY12" s="252"/>
      <c r="WZ12" s="159">
        <f t="shared" si="89"/>
        <v>0</v>
      </c>
      <c r="XA12" s="9"/>
      <c r="XB12" s="243"/>
      <c r="XC12" s="336"/>
      <c r="XD12" s="251"/>
      <c r="XE12" s="251"/>
      <c r="XF12" s="157">
        <f t="shared" si="90"/>
        <v>0</v>
      </c>
      <c r="XG12" s="252"/>
      <c r="XH12" s="159">
        <f t="shared" si="91"/>
        <v>0</v>
      </c>
      <c r="XI12" s="9"/>
      <c r="XJ12" s="243"/>
      <c r="XK12" s="336"/>
      <c r="XL12" s="251"/>
      <c r="XM12" s="251"/>
      <c r="XN12" s="157">
        <f t="shared" si="92"/>
        <v>0</v>
      </c>
      <c r="XO12" s="252"/>
      <c r="XP12" s="159">
        <f t="shared" si="93"/>
        <v>0</v>
      </c>
      <c r="XQ12" s="9"/>
      <c r="XR12" s="253" t="s">
        <v>323</v>
      </c>
      <c r="XS12" s="191">
        <v>142</v>
      </c>
      <c r="XT12" s="190">
        <v>176</v>
      </c>
      <c r="XU12" s="190">
        <v>1</v>
      </c>
      <c r="XV12" s="260">
        <f t="shared" si="94"/>
        <v>2.4992000000000001</v>
      </c>
      <c r="XW12" s="193">
        <v>285</v>
      </c>
      <c r="XX12" s="261">
        <f t="shared" si="95"/>
        <v>712.27200000000005</v>
      </c>
      <c r="XY12" s="9"/>
      <c r="XZ12" s="253"/>
      <c r="YA12" s="256">
        <v>80</v>
      </c>
      <c r="YB12" s="254">
        <v>205</v>
      </c>
      <c r="YC12" s="254">
        <v>21</v>
      </c>
      <c r="YD12" s="192">
        <f t="shared" si="96"/>
        <v>34.44</v>
      </c>
      <c r="YE12" s="255">
        <v>400</v>
      </c>
      <c r="YF12" s="194">
        <f t="shared" si="97"/>
        <v>13776</v>
      </c>
      <c r="YG12" s="9"/>
      <c r="YH12" s="257" t="s">
        <v>219</v>
      </c>
      <c r="YI12" s="196">
        <v>60</v>
      </c>
      <c r="YJ12" s="197">
        <v>60</v>
      </c>
      <c r="YK12" s="197">
        <v>3</v>
      </c>
      <c r="YL12" s="258">
        <f t="shared" si="98"/>
        <v>3</v>
      </c>
      <c r="YM12" s="199">
        <v>150</v>
      </c>
      <c r="YN12" s="259">
        <f t="shared" si="99"/>
        <v>450</v>
      </c>
      <c r="YO12" s="9"/>
      <c r="YP12" s="243"/>
      <c r="YQ12" s="336"/>
      <c r="YR12" s="251"/>
      <c r="YS12" s="251"/>
      <c r="YT12" s="157">
        <f t="shared" si="100"/>
        <v>0</v>
      </c>
      <c r="YU12" s="252"/>
      <c r="YV12" s="159">
        <f t="shared" si="101"/>
        <v>0</v>
      </c>
      <c r="YW12" s="9"/>
      <c r="YX12" s="243"/>
      <c r="YY12" s="336"/>
      <c r="YZ12" s="251"/>
      <c r="ZA12" s="251"/>
      <c r="ZB12" s="157">
        <f t="shared" si="102"/>
        <v>0</v>
      </c>
      <c r="ZC12" s="252"/>
      <c r="ZD12" s="159">
        <f t="shared" si="103"/>
        <v>0</v>
      </c>
      <c r="ZE12" s="9"/>
      <c r="ZF12" s="248"/>
      <c r="ZG12" s="336">
        <v>143</v>
      </c>
      <c r="ZH12" s="251">
        <v>137</v>
      </c>
      <c r="ZI12" s="251">
        <v>1</v>
      </c>
      <c r="ZJ12" s="157">
        <f t="shared" si="104"/>
        <v>1.9591000000000001</v>
      </c>
      <c r="ZK12" s="252">
        <v>630</v>
      </c>
      <c r="ZL12" s="159">
        <f t="shared" si="105"/>
        <v>1234.2329999999999</v>
      </c>
      <c r="ZM12" s="9"/>
      <c r="ZN12" s="243"/>
      <c r="ZO12" s="336"/>
      <c r="ZP12" s="251"/>
      <c r="ZQ12" s="251"/>
      <c r="ZR12" s="157">
        <f t="shared" si="106"/>
        <v>0</v>
      </c>
      <c r="ZS12" s="252"/>
      <c r="ZT12" s="159">
        <f t="shared" si="107"/>
        <v>0</v>
      </c>
      <c r="ZU12" s="9"/>
      <c r="ZV12" s="248"/>
      <c r="ZW12" s="336">
        <v>146</v>
      </c>
      <c r="ZX12" s="251">
        <v>99</v>
      </c>
      <c r="ZY12" s="251">
        <v>1</v>
      </c>
      <c r="ZZ12" s="157">
        <f t="shared" si="108"/>
        <v>1.4454</v>
      </c>
      <c r="AAA12" s="252">
        <v>630</v>
      </c>
      <c r="AAB12" s="159">
        <f t="shared" si="109"/>
        <v>910.60199999999998</v>
      </c>
      <c r="AAC12" s="9"/>
      <c r="AAD12" s="248"/>
      <c r="AAE12" s="336">
        <v>146</v>
      </c>
      <c r="AAF12" s="251">
        <v>120</v>
      </c>
      <c r="AAG12" s="251">
        <v>2</v>
      </c>
      <c r="AAH12" s="157">
        <f t="shared" si="110"/>
        <v>3.5039999999999996</v>
      </c>
      <c r="AAI12" s="252">
        <v>630</v>
      </c>
      <c r="AAJ12" s="159">
        <f t="shared" si="111"/>
        <v>2207.5199999999995</v>
      </c>
      <c r="AAK12" s="9"/>
      <c r="AAL12" s="248"/>
      <c r="AAM12" s="336">
        <v>52</v>
      </c>
      <c r="AAN12" s="251">
        <v>170</v>
      </c>
      <c r="AAO12" s="244">
        <v>1</v>
      </c>
      <c r="AAP12" s="157">
        <f t="shared" si="112"/>
        <v>0.88400000000000001</v>
      </c>
      <c r="AAQ12" s="158">
        <v>400</v>
      </c>
      <c r="AAR12" s="159">
        <f t="shared" si="113"/>
        <v>353.6</v>
      </c>
      <c r="AAS12" s="9"/>
      <c r="AAT12" s="248"/>
      <c r="AAU12" s="463">
        <v>95</v>
      </c>
      <c r="AAV12" s="244">
        <v>206</v>
      </c>
      <c r="AAW12" s="244">
        <v>1</v>
      </c>
      <c r="AAX12" s="157">
        <f t="shared" si="114"/>
        <v>1.9569999999999999</v>
      </c>
      <c r="AAY12" s="245">
        <v>400</v>
      </c>
      <c r="AAZ12" s="159">
        <f t="shared" si="115"/>
        <v>782.8</v>
      </c>
      <c r="ABA12" s="9"/>
      <c r="ABB12" s="248"/>
      <c r="ABC12" s="156">
        <v>190.5</v>
      </c>
      <c r="ABD12" s="251">
        <v>54</v>
      </c>
      <c r="ABE12" s="251">
        <v>1</v>
      </c>
      <c r="ABF12" s="157">
        <f t="shared" si="116"/>
        <v>1.0286999999999999</v>
      </c>
      <c r="ABG12" s="252"/>
      <c r="ABH12" s="159">
        <f t="shared" si="117"/>
        <v>0</v>
      </c>
      <c r="ABI12" s="9"/>
      <c r="ABJ12" s="248"/>
      <c r="ABK12" s="336">
        <v>280</v>
      </c>
      <c r="ABL12" s="251">
        <v>225</v>
      </c>
      <c r="ABM12" s="244">
        <v>1</v>
      </c>
      <c r="ABN12" s="157">
        <f t="shared" si="118"/>
        <v>6.3</v>
      </c>
      <c r="ABO12" s="158">
        <v>650</v>
      </c>
      <c r="ABP12" s="159">
        <f t="shared" si="119"/>
        <v>4095</v>
      </c>
      <c r="ABQ12" s="9"/>
      <c r="ABR12" s="243"/>
      <c r="ABS12" s="336">
        <v>125</v>
      </c>
      <c r="ABT12" s="251">
        <v>130</v>
      </c>
      <c r="ABU12" s="244">
        <v>1</v>
      </c>
      <c r="ABV12" s="157">
        <f t="shared" si="120"/>
        <v>1.625</v>
      </c>
      <c r="ABW12" s="158">
        <v>650</v>
      </c>
      <c r="ABX12" s="159">
        <f t="shared" si="121"/>
        <v>1056.25</v>
      </c>
      <c r="ABY12" s="9"/>
      <c r="ABZ12" s="243"/>
      <c r="ACA12" s="336"/>
      <c r="ACB12" s="251"/>
      <c r="ACC12" s="244"/>
      <c r="ACD12" s="157">
        <f t="shared" si="122"/>
        <v>0</v>
      </c>
      <c r="ACE12" s="158"/>
      <c r="ACF12" s="159">
        <f t="shared" si="123"/>
        <v>0</v>
      </c>
      <c r="ACG12" s="9"/>
      <c r="ACH12" s="469" t="s">
        <v>324</v>
      </c>
      <c r="ACI12" s="412">
        <v>368</v>
      </c>
      <c r="ACJ12" s="495">
        <v>116</v>
      </c>
      <c r="ACK12" s="470">
        <v>1</v>
      </c>
      <c r="ACL12" s="471">
        <f t="shared" si="124"/>
        <v>4.2687999999999997</v>
      </c>
      <c r="ACM12" s="301">
        <v>300</v>
      </c>
      <c r="ACN12" s="472">
        <f t="shared" si="125"/>
        <v>1280.6399999999999</v>
      </c>
      <c r="ACO12" s="9"/>
      <c r="ACP12" s="266"/>
      <c r="ACQ12" s="450">
        <v>248</v>
      </c>
      <c r="ACR12" s="407">
        <v>139</v>
      </c>
      <c r="ACS12" s="326">
        <v>1</v>
      </c>
      <c r="ACT12" s="327">
        <f t="shared" si="126"/>
        <v>3.4472000000000005</v>
      </c>
      <c r="ACU12" s="328">
        <v>750</v>
      </c>
      <c r="ACV12" s="329">
        <f t="shared" si="127"/>
        <v>2585.4000000000005</v>
      </c>
      <c r="ACW12" s="9"/>
      <c r="ACX12" s="266"/>
      <c r="ACY12" s="449">
        <v>89</v>
      </c>
      <c r="ACZ12" s="354">
        <v>122</v>
      </c>
      <c r="ADA12" s="268">
        <v>1</v>
      </c>
      <c r="ADB12" s="269">
        <f t="shared" si="128"/>
        <v>1.0857999999999999</v>
      </c>
      <c r="ADC12" s="270">
        <v>850</v>
      </c>
      <c r="ADD12" s="271">
        <f t="shared" si="129"/>
        <v>922.93</v>
      </c>
      <c r="ADE12" s="9"/>
      <c r="ADF12" s="266"/>
      <c r="ADG12" s="449">
        <v>203</v>
      </c>
      <c r="ADH12" s="354">
        <v>121</v>
      </c>
      <c r="ADI12" s="268">
        <v>1</v>
      </c>
      <c r="ADJ12" s="269">
        <f t="shared" si="130"/>
        <v>2.4563000000000001</v>
      </c>
      <c r="ADK12" s="270">
        <v>850</v>
      </c>
      <c r="ADL12" s="271">
        <f t="shared" si="131"/>
        <v>2087.855</v>
      </c>
      <c r="ADM12" s="9"/>
      <c r="ADN12" s="243"/>
      <c r="ADO12" s="336"/>
      <c r="ADP12" s="251"/>
      <c r="ADQ12" s="244"/>
      <c r="ADR12" s="157">
        <f t="shared" si="132"/>
        <v>0</v>
      </c>
      <c r="ADS12" s="158"/>
      <c r="ADT12" s="159">
        <f t="shared" si="133"/>
        <v>0</v>
      </c>
      <c r="ADU12" s="9"/>
      <c r="ADV12" s="243" t="s">
        <v>243</v>
      </c>
      <c r="ADW12" s="336"/>
      <c r="ADX12" s="251"/>
      <c r="ADY12" s="244">
        <v>1</v>
      </c>
      <c r="ADZ12" s="157">
        <f t="shared" si="134"/>
        <v>0</v>
      </c>
      <c r="AEA12" s="158">
        <v>650</v>
      </c>
      <c r="AEB12" s="159">
        <f t="shared" si="135"/>
        <v>650</v>
      </c>
      <c r="AEC12" s="9"/>
      <c r="AED12" s="243"/>
      <c r="AEE12" s="336"/>
      <c r="AEF12" s="251"/>
      <c r="AEG12" s="244"/>
      <c r="AEH12" s="157">
        <f t="shared" si="136"/>
        <v>0</v>
      </c>
      <c r="AEI12" s="158"/>
      <c r="AEJ12" s="159">
        <f t="shared" si="137"/>
        <v>0</v>
      </c>
      <c r="AEK12" s="9"/>
      <c r="AEL12" s="243"/>
      <c r="AEM12" s="336"/>
      <c r="AEN12" s="251"/>
      <c r="AEO12" s="244"/>
      <c r="AEP12" s="157">
        <f t="shared" si="138"/>
        <v>0</v>
      </c>
      <c r="AEQ12" s="158"/>
      <c r="AER12" s="159">
        <f t="shared" si="139"/>
        <v>0</v>
      </c>
      <c r="AES12" s="9"/>
      <c r="AET12" s="272"/>
      <c r="AEU12" s="336">
        <v>159</v>
      </c>
      <c r="AEV12" s="251">
        <v>180</v>
      </c>
      <c r="AEW12" s="244">
        <v>1</v>
      </c>
      <c r="AEX12" s="157">
        <f t="shared" si="140"/>
        <v>2.8620000000000001</v>
      </c>
      <c r="AEY12" s="158">
        <v>950</v>
      </c>
      <c r="AEZ12" s="159">
        <f t="shared" si="141"/>
        <v>2718.9</v>
      </c>
      <c r="AFA12" s="9"/>
      <c r="AFB12" s="243"/>
      <c r="AFC12" s="336">
        <v>194.5</v>
      </c>
      <c r="AFD12" s="251">
        <v>217.5</v>
      </c>
      <c r="AFE12" s="244">
        <v>1</v>
      </c>
      <c r="AFF12" s="157">
        <f t="shared" si="142"/>
        <v>4.2303750000000004</v>
      </c>
      <c r="AFG12" s="158">
        <v>550</v>
      </c>
      <c r="AFH12" s="159">
        <f t="shared" si="143"/>
        <v>2326.7062500000002</v>
      </c>
      <c r="AFI12" s="9"/>
      <c r="AFJ12" s="496" t="s">
        <v>325</v>
      </c>
      <c r="AFK12" s="497">
        <v>160</v>
      </c>
      <c r="AFL12" s="155">
        <v>180</v>
      </c>
      <c r="AFM12" s="155">
        <v>4</v>
      </c>
      <c r="AFN12" s="498">
        <f t="shared" si="144"/>
        <v>11.52</v>
      </c>
      <c r="AFO12" s="174">
        <v>550</v>
      </c>
      <c r="AFP12" s="250">
        <f t="shared" si="145"/>
        <v>6336</v>
      </c>
      <c r="AFQ12" s="9"/>
      <c r="AFR12" s="248"/>
      <c r="AFS12" s="336">
        <v>158</v>
      </c>
      <c r="AFT12" s="251">
        <v>192</v>
      </c>
      <c r="AFU12" s="244">
        <v>1</v>
      </c>
      <c r="AFV12" s="157">
        <f t="shared" si="146"/>
        <v>3.0336000000000003</v>
      </c>
      <c r="AFW12" s="158">
        <v>620</v>
      </c>
      <c r="AFX12" s="159">
        <f t="shared" si="147"/>
        <v>1880.8320000000001</v>
      </c>
      <c r="AFY12" s="9"/>
      <c r="AFZ12" s="243"/>
      <c r="AGA12" s="336">
        <v>113</v>
      </c>
      <c r="AGB12" s="251">
        <v>96.5</v>
      </c>
      <c r="AGC12" s="244">
        <v>1</v>
      </c>
      <c r="AGD12" s="157">
        <f t="shared" si="148"/>
        <v>1.0904499999999999</v>
      </c>
      <c r="AGE12" s="158">
        <v>300</v>
      </c>
      <c r="AGF12" s="159">
        <f t="shared" si="149"/>
        <v>327.13499999999999</v>
      </c>
      <c r="AGG12" s="9"/>
      <c r="AGH12" s="243"/>
      <c r="AGI12" s="413">
        <v>150</v>
      </c>
      <c r="AGJ12" s="414">
        <v>199</v>
      </c>
      <c r="AGK12" s="415">
        <v>1</v>
      </c>
      <c r="AGL12" s="416">
        <f t="shared" si="150"/>
        <v>2.9849999999999999</v>
      </c>
      <c r="AGM12" s="417">
        <v>680</v>
      </c>
      <c r="AGN12" s="418">
        <f t="shared" si="151"/>
        <v>2029.8</v>
      </c>
      <c r="AGO12" s="9"/>
      <c r="AGP12" s="248"/>
      <c r="AGQ12" s="336">
        <v>288</v>
      </c>
      <c r="AGR12" s="251">
        <v>142</v>
      </c>
      <c r="AGS12" s="244">
        <v>1</v>
      </c>
      <c r="AGT12" s="157">
        <f t="shared" si="152"/>
        <v>4.0895999999999999</v>
      </c>
      <c r="AGU12" s="158">
        <v>280</v>
      </c>
      <c r="AGV12" s="159">
        <f t="shared" si="153"/>
        <v>1145.088</v>
      </c>
      <c r="AGW12" s="9"/>
      <c r="AGX12" s="243"/>
      <c r="AGY12" s="336">
        <v>130</v>
      </c>
      <c r="AGZ12" s="251">
        <v>50</v>
      </c>
      <c r="AHA12" s="244">
        <v>1</v>
      </c>
      <c r="AHB12" s="157">
        <f t="shared" si="154"/>
        <v>1</v>
      </c>
      <c r="AHC12" s="158">
        <v>680</v>
      </c>
      <c r="AHD12" s="159">
        <f t="shared" si="155"/>
        <v>680</v>
      </c>
      <c r="AHE12" s="9"/>
      <c r="AHF12" s="397" t="s">
        <v>270</v>
      </c>
      <c r="AHG12" s="339"/>
      <c r="AHH12" s="340"/>
      <c r="AHI12" s="299">
        <v>1</v>
      </c>
      <c r="AHJ12" s="300">
        <f t="shared" si="156"/>
        <v>0</v>
      </c>
      <c r="AHK12" s="357">
        <v>100</v>
      </c>
      <c r="AHL12" s="302">
        <f t="shared" si="157"/>
        <v>100</v>
      </c>
      <c r="AHM12" s="9"/>
      <c r="AHN12" s="243"/>
      <c r="AHO12" s="336">
        <v>200</v>
      </c>
      <c r="AHP12" s="251">
        <v>94</v>
      </c>
      <c r="AHQ12" s="244">
        <v>1</v>
      </c>
      <c r="AHR12" s="157">
        <f t="shared" si="158"/>
        <v>1.88</v>
      </c>
      <c r="AHS12" s="245">
        <v>300</v>
      </c>
      <c r="AHT12" s="159">
        <f t="shared" si="159"/>
        <v>564</v>
      </c>
      <c r="AHU12" s="9"/>
      <c r="AHV12" s="243"/>
      <c r="AHW12" s="336"/>
      <c r="AHX12" s="251"/>
      <c r="AHY12" s="244"/>
      <c r="AHZ12" s="157">
        <f t="shared" si="160"/>
        <v>0</v>
      </c>
      <c r="AIA12" s="158"/>
      <c r="AIB12" s="159">
        <f t="shared" si="161"/>
        <v>0</v>
      </c>
      <c r="AIC12" s="9"/>
      <c r="AID12" s="243" t="s">
        <v>326</v>
      </c>
      <c r="AIE12" s="336">
        <v>100</v>
      </c>
      <c r="AIF12" s="251">
        <v>100</v>
      </c>
      <c r="AIG12" s="244">
        <v>3</v>
      </c>
      <c r="AIH12" s="157">
        <f t="shared" si="162"/>
        <v>3</v>
      </c>
      <c r="AII12" s="158">
        <v>450</v>
      </c>
      <c r="AIJ12" s="159">
        <f t="shared" si="163"/>
        <v>1350</v>
      </c>
      <c r="AIK12" s="9"/>
      <c r="AIL12" s="276"/>
      <c r="AIM12" s="449">
        <v>119</v>
      </c>
      <c r="AIN12" s="354">
        <v>94</v>
      </c>
      <c r="AIO12" s="268">
        <v>1</v>
      </c>
      <c r="AIP12" s="277">
        <f t="shared" si="164"/>
        <v>1.1186</v>
      </c>
      <c r="AIQ12" s="174"/>
      <c r="AIR12" s="159">
        <f t="shared" si="165"/>
        <v>0</v>
      </c>
      <c r="AIS12" s="9"/>
      <c r="AIT12" s="243"/>
      <c r="AIU12" s="336"/>
      <c r="AIV12" s="251"/>
      <c r="AIW12" s="244"/>
      <c r="AIX12" s="157">
        <f t="shared" si="166"/>
        <v>0</v>
      </c>
      <c r="AIY12" s="158"/>
      <c r="AIZ12" s="159">
        <f t="shared" si="167"/>
        <v>0</v>
      </c>
      <c r="AJA12" s="9"/>
      <c r="AJB12" s="243" t="s">
        <v>183</v>
      </c>
      <c r="AJC12" s="336">
        <v>207</v>
      </c>
      <c r="AJD12" s="251">
        <v>125.5</v>
      </c>
      <c r="AJE12" s="244">
        <v>1</v>
      </c>
      <c r="AJF12" s="157">
        <f t="shared" si="168"/>
        <v>2.5978500000000002</v>
      </c>
      <c r="AJG12" s="158">
        <v>850</v>
      </c>
      <c r="AJH12" s="159">
        <f t="shared" si="169"/>
        <v>2208.1725000000001</v>
      </c>
      <c r="AJI12" s="9"/>
      <c r="AJJ12" s="243"/>
      <c r="AJK12" s="336"/>
      <c r="AJL12" s="251"/>
      <c r="AJM12" s="244"/>
      <c r="AJN12" s="157">
        <f t="shared" si="170"/>
        <v>0</v>
      </c>
      <c r="AJO12" s="158"/>
      <c r="AJP12" s="159">
        <f t="shared" si="171"/>
        <v>0</v>
      </c>
      <c r="AJQ12" s="9"/>
      <c r="AJR12" s="243"/>
      <c r="AJS12" s="336">
        <v>239</v>
      </c>
      <c r="AJT12" s="251">
        <v>174</v>
      </c>
      <c r="AJU12" s="244">
        <v>1</v>
      </c>
      <c r="AJV12" s="157">
        <f t="shared" si="172"/>
        <v>4.1585999999999999</v>
      </c>
      <c r="AJW12" s="158">
        <v>950</v>
      </c>
      <c r="AJX12" s="159">
        <f t="shared" si="173"/>
        <v>3950.67</v>
      </c>
      <c r="AJY12" s="9"/>
      <c r="AJZ12" s="243"/>
      <c r="AKA12" s="336">
        <v>73.5</v>
      </c>
      <c r="AKB12" s="251">
        <v>200</v>
      </c>
      <c r="AKC12" s="244">
        <v>1</v>
      </c>
      <c r="AKD12" s="157">
        <f t="shared" si="174"/>
        <v>1.47</v>
      </c>
      <c r="AKE12" s="158">
        <v>300</v>
      </c>
      <c r="AKF12" s="159">
        <f t="shared" si="175"/>
        <v>441</v>
      </c>
      <c r="AKG12" s="9"/>
      <c r="AKH12" s="154" t="s">
        <v>129</v>
      </c>
      <c r="AKI12" s="336">
        <v>162.5</v>
      </c>
      <c r="AKJ12" s="251">
        <v>118</v>
      </c>
      <c r="AKK12" s="244">
        <v>1</v>
      </c>
      <c r="AKL12" s="157">
        <f t="shared" si="176"/>
        <v>1.9175</v>
      </c>
      <c r="AKM12" s="158">
        <v>325</v>
      </c>
      <c r="AKN12" s="159">
        <f t="shared" si="177"/>
        <v>623.1875</v>
      </c>
      <c r="AKO12" s="9"/>
      <c r="AKP12" s="499" t="s">
        <v>327</v>
      </c>
      <c r="AKQ12" s="500"/>
      <c r="AKR12" s="501"/>
      <c r="AKS12" s="502">
        <v>1</v>
      </c>
      <c r="AKT12" s="503">
        <f t="shared" si="178"/>
        <v>0</v>
      </c>
      <c r="AKU12" s="504">
        <v>2400</v>
      </c>
      <c r="AKV12" s="505">
        <f t="shared" si="179"/>
        <v>2400</v>
      </c>
      <c r="AKW12" s="9"/>
      <c r="AKX12" s="345"/>
      <c r="AKY12" s="181"/>
      <c r="AKZ12" s="182"/>
      <c r="ALA12" s="155"/>
      <c r="ALB12" s="323">
        <f t="shared" si="180"/>
        <v>0</v>
      </c>
      <c r="ALC12" s="158"/>
      <c r="ALD12" s="250">
        <f t="shared" si="181"/>
        <v>0</v>
      </c>
      <c r="ALE12" s="9"/>
      <c r="ALF12" s="243"/>
      <c r="ALG12" s="336">
        <v>192</v>
      </c>
      <c r="ALH12" s="251">
        <v>126</v>
      </c>
      <c r="ALI12" s="244">
        <v>1</v>
      </c>
      <c r="ALJ12" s="157">
        <f t="shared" si="182"/>
        <v>2.4192</v>
      </c>
      <c r="ALK12" s="158">
        <v>630</v>
      </c>
      <c r="ALL12" s="159">
        <f t="shared" si="183"/>
        <v>1524.096</v>
      </c>
      <c r="ALM12" s="9"/>
      <c r="ALN12" s="243"/>
      <c r="ALO12" s="336">
        <v>78</v>
      </c>
      <c r="ALP12" s="251">
        <v>93</v>
      </c>
      <c r="ALQ12" s="244">
        <v>4</v>
      </c>
      <c r="ALR12" s="157">
        <f t="shared" si="184"/>
        <v>4</v>
      </c>
      <c r="ALS12" s="158">
        <v>630</v>
      </c>
      <c r="ALT12" s="159">
        <f t="shared" si="185"/>
        <v>2520</v>
      </c>
      <c r="ALU12" s="9"/>
      <c r="ALV12" s="243"/>
      <c r="ALW12" s="336"/>
      <c r="ALX12" s="251"/>
      <c r="ALY12" s="244"/>
      <c r="ALZ12" s="157">
        <f t="shared" si="186"/>
        <v>0</v>
      </c>
      <c r="AMA12" s="158"/>
      <c r="AMB12" s="159">
        <f t="shared" si="187"/>
        <v>0</v>
      </c>
      <c r="AMC12" s="9"/>
      <c r="AMD12" s="243" t="s">
        <v>289</v>
      </c>
      <c r="AME12" s="331">
        <v>455</v>
      </c>
      <c r="AMF12" s="220">
        <v>250</v>
      </c>
      <c r="AMG12" s="332">
        <v>1</v>
      </c>
      <c r="AMH12" s="157">
        <f t="shared" si="188"/>
        <v>11.375</v>
      </c>
      <c r="AMI12" s="158">
        <v>650</v>
      </c>
      <c r="AMJ12" s="159">
        <f t="shared" si="189"/>
        <v>7393.75</v>
      </c>
      <c r="AMK12" s="9"/>
      <c r="AML12" s="243"/>
      <c r="AMM12" s="280">
        <v>470</v>
      </c>
      <c r="AMN12" s="280">
        <v>136.5</v>
      </c>
      <c r="AMO12" s="280">
        <v>1</v>
      </c>
      <c r="AMP12" s="157">
        <f t="shared" si="190"/>
        <v>6.4154999999999998</v>
      </c>
      <c r="AMQ12" s="178">
        <v>615</v>
      </c>
      <c r="AMR12" s="159">
        <f t="shared" si="191"/>
        <v>3945.5324999999998</v>
      </c>
      <c r="AMS12" s="9"/>
      <c r="AMT12" s="243"/>
      <c r="AMU12" s="336"/>
      <c r="AMV12" s="251"/>
      <c r="AMW12" s="244"/>
      <c r="AMX12" s="157">
        <f t="shared" si="192"/>
        <v>0</v>
      </c>
      <c r="AMY12" s="158"/>
      <c r="AMZ12" s="159">
        <f t="shared" si="193"/>
        <v>0</v>
      </c>
      <c r="ANA12" s="9"/>
      <c r="ANB12" s="243"/>
      <c r="ANC12" s="336"/>
      <c r="AND12" s="251"/>
      <c r="ANE12" s="244"/>
      <c r="ANF12" s="157">
        <f t="shared" si="194"/>
        <v>0</v>
      </c>
      <c r="ANG12" s="158"/>
      <c r="ANH12" s="159">
        <f t="shared" si="195"/>
        <v>0</v>
      </c>
      <c r="ANI12" s="9"/>
      <c r="ANJ12" s="243"/>
      <c r="ANK12" s="336"/>
      <c r="ANL12" s="251"/>
      <c r="ANM12" s="244"/>
      <c r="ANN12" s="157">
        <f t="shared" si="196"/>
        <v>0</v>
      </c>
      <c r="ANO12" s="158"/>
      <c r="ANP12" s="159">
        <f t="shared" si="197"/>
        <v>0</v>
      </c>
      <c r="ANQ12" s="9"/>
      <c r="ANR12" s="243"/>
      <c r="ANS12" s="336"/>
      <c r="ANT12" s="251"/>
      <c r="ANU12" s="244"/>
      <c r="ANV12" s="157">
        <f t="shared" si="198"/>
        <v>0</v>
      </c>
      <c r="ANW12" s="158"/>
      <c r="ANX12" s="159">
        <f t="shared" si="199"/>
        <v>0</v>
      </c>
      <c r="ANY12" s="9"/>
      <c r="ANZ12" s="243"/>
      <c r="AOA12" s="336"/>
      <c r="AOB12" s="251"/>
      <c r="AOC12" s="244"/>
      <c r="AOD12" s="157">
        <f t="shared" si="200"/>
        <v>0</v>
      </c>
      <c r="AOE12" s="158"/>
      <c r="AOF12" s="159">
        <f t="shared" si="201"/>
        <v>0</v>
      </c>
      <c r="AOG12" s="9"/>
      <c r="AOH12" s="243"/>
      <c r="AOI12" s="336"/>
      <c r="AOJ12" s="251"/>
      <c r="AOK12" s="244"/>
      <c r="AOL12" s="157">
        <f t="shared" si="202"/>
        <v>0</v>
      </c>
      <c r="AOM12" s="158"/>
      <c r="AON12" s="159">
        <f t="shared" si="203"/>
        <v>0</v>
      </c>
      <c r="AOO12" s="9"/>
      <c r="AOP12" s="243"/>
      <c r="AOQ12" s="336"/>
      <c r="AOR12" s="251"/>
      <c r="AOS12" s="244"/>
      <c r="AOT12" s="157">
        <f t="shared" si="204"/>
        <v>0</v>
      </c>
      <c r="AOU12" s="158"/>
      <c r="AOV12" s="159">
        <f t="shared" si="205"/>
        <v>0</v>
      </c>
      <c r="AOW12" s="9"/>
      <c r="AOX12" s="243"/>
      <c r="AOY12" s="336"/>
      <c r="AOZ12" s="251"/>
      <c r="APA12" s="244"/>
      <c r="APB12" s="157">
        <f t="shared" si="206"/>
        <v>0</v>
      </c>
      <c r="APC12" s="158"/>
      <c r="APD12" s="159">
        <f t="shared" si="207"/>
        <v>0</v>
      </c>
      <c r="APE12" s="9"/>
      <c r="APF12" s="243"/>
      <c r="APG12" s="336"/>
      <c r="APH12" s="251"/>
      <c r="API12" s="244"/>
      <c r="APJ12" s="157">
        <f t="shared" si="208"/>
        <v>0</v>
      </c>
      <c r="APK12" s="158"/>
      <c r="APL12" s="159">
        <f t="shared" si="209"/>
        <v>0</v>
      </c>
      <c r="APM12" s="9"/>
      <c r="APN12" s="243"/>
      <c r="APO12" s="336"/>
      <c r="APP12" s="251"/>
      <c r="APQ12" s="244"/>
      <c r="APR12" s="157">
        <f t="shared" si="210"/>
        <v>0</v>
      </c>
      <c r="APS12" s="158"/>
      <c r="APT12" s="159">
        <f t="shared" si="211"/>
        <v>0</v>
      </c>
      <c r="APU12" s="9"/>
      <c r="APV12" s="243"/>
      <c r="APW12" s="336"/>
      <c r="APX12" s="251"/>
      <c r="APY12" s="244"/>
      <c r="APZ12" s="157">
        <f t="shared" si="212"/>
        <v>0</v>
      </c>
      <c r="AQA12" s="158"/>
      <c r="AQB12" s="159">
        <f t="shared" si="213"/>
        <v>0</v>
      </c>
      <c r="AQC12" s="9"/>
      <c r="AQD12" s="243"/>
      <c r="AQE12" s="336"/>
      <c r="AQF12" s="251"/>
      <c r="AQG12" s="244"/>
      <c r="AQH12" s="157">
        <f t="shared" si="214"/>
        <v>0</v>
      </c>
      <c r="AQI12" s="158"/>
      <c r="AQJ12" s="159">
        <f t="shared" si="215"/>
        <v>0</v>
      </c>
      <c r="AQK12" s="9"/>
      <c r="AQL12" s="243"/>
      <c r="AQM12" s="336"/>
      <c r="AQN12" s="251"/>
      <c r="AQO12" s="244"/>
      <c r="AQP12" s="157">
        <f t="shared" si="216"/>
        <v>0</v>
      </c>
      <c r="AQQ12" s="158"/>
      <c r="AQR12" s="159">
        <f t="shared" si="217"/>
        <v>0</v>
      </c>
      <c r="AQS12" s="9"/>
      <c r="AQT12" s="243"/>
      <c r="AQU12" s="336"/>
      <c r="AQV12" s="251"/>
      <c r="AQW12" s="244"/>
      <c r="AQX12" s="157">
        <f t="shared" si="218"/>
        <v>0</v>
      </c>
      <c r="AQY12" s="158"/>
      <c r="AQZ12" s="159">
        <f t="shared" si="219"/>
        <v>0</v>
      </c>
      <c r="ARA12" s="9"/>
      <c r="ARB12" s="243"/>
      <c r="ARC12" s="336"/>
      <c r="ARD12" s="251"/>
      <c r="ARE12" s="244"/>
      <c r="ARF12" s="157">
        <f t="shared" si="220"/>
        <v>0</v>
      </c>
      <c r="ARG12" s="158"/>
      <c r="ARH12" s="159">
        <f t="shared" si="221"/>
        <v>0</v>
      </c>
      <c r="ARI12" s="9"/>
      <c r="ARJ12" s="243"/>
      <c r="ARK12" s="336"/>
      <c r="ARL12" s="251"/>
      <c r="ARM12" s="244"/>
      <c r="ARN12" s="157">
        <f t="shared" si="222"/>
        <v>0</v>
      </c>
      <c r="ARO12" s="158"/>
      <c r="ARP12" s="159">
        <f t="shared" si="223"/>
        <v>0</v>
      </c>
      <c r="ARQ12" s="9"/>
      <c r="ARR12" s="243"/>
      <c r="ARS12" s="336"/>
      <c r="ART12" s="251"/>
      <c r="ARU12" s="244"/>
      <c r="ARV12" s="157">
        <f t="shared" si="224"/>
        <v>0</v>
      </c>
      <c r="ARW12" s="158"/>
      <c r="ARX12" s="159">
        <f t="shared" si="225"/>
        <v>0</v>
      </c>
      <c r="ARY12" s="9"/>
      <c r="ARZ12" s="243"/>
      <c r="ASA12" s="336"/>
      <c r="ASB12" s="251"/>
      <c r="ASC12" s="244"/>
      <c r="ASD12" s="157">
        <f t="shared" si="226"/>
        <v>0</v>
      </c>
      <c r="ASE12" s="158"/>
      <c r="ASF12" s="159">
        <f t="shared" si="227"/>
        <v>0</v>
      </c>
      <c r="ASG12" s="9"/>
      <c r="ASH12" s="243"/>
      <c r="ASI12" s="336"/>
      <c r="ASJ12" s="251"/>
      <c r="ASK12" s="244"/>
      <c r="ASL12" s="157">
        <f t="shared" si="228"/>
        <v>0</v>
      </c>
      <c r="ASM12" s="158"/>
      <c r="ASN12" s="159">
        <f t="shared" si="229"/>
        <v>0</v>
      </c>
      <c r="ASO12" s="9"/>
      <c r="ASP12" s="243"/>
      <c r="ASQ12" s="336"/>
      <c r="ASR12" s="251"/>
      <c r="ASS12" s="244"/>
      <c r="AST12" s="157">
        <f t="shared" si="230"/>
        <v>0</v>
      </c>
      <c r="ASU12" s="158"/>
      <c r="ASV12" s="159">
        <f t="shared" si="231"/>
        <v>0</v>
      </c>
      <c r="ASW12" s="9"/>
      <c r="ASX12" s="243"/>
      <c r="ASY12" s="336"/>
      <c r="ASZ12" s="251"/>
      <c r="ATA12" s="244"/>
      <c r="ATB12" s="157">
        <f t="shared" si="232"/>
        <v>0</v>
      </c>
      <c r="ATC12" s="158"/>
      <c r="ATD12" s="159">
        <f t="shared" si="233"/>
        <v>0</v>
      </c>
      <c r="ATE12" s="9"/>
      <c r="ATF12" s="243"/>
      <c r="ATG12" s="336"/>
      <c r="ATH12" s="251"/>
      <c r="ATI12" s="244"/>
      <c r="ATJ12" s="157">
        <f t="shared" si="234"/>
        <v>0</v>
      </c>
      <c r="ATK12" s="158"/>
      <c r="ATL12" s="159">
        <f t="shared" si="235"/>
        <v>0</v>
      </c>
      <c r="ATM12" s="9"/>
      <c r="ATN12" s="243"/>
      <c r="ATO12" s="336"/>
      <c r="ATP12" s="251"/>
      <c r="ATQ12" s="244"/>
      <c r="ATR12" s="157">
        <f t="shared" si="236"/>
        <v>0</v>
      </c>
      <c r="ATS12" s="158"/>
      <c r="ATT12" s="159">
        <f t="shared" si="237"/>
        <v>0</v>
      </c>
      <c r="ATU12" s="9"/>
      <c r="ATV12" s="243"/>
      <c r="ATW12" s="336"/>
      <c r="ATX12" s="251"/>
      <c r="ATY12" s="244"/>
      <c r="ATZ12" s="157">
        <f t="shared" si="238"/>
        <v>0</v>
      </c>
      <c r="AUA12" s="158"/>
      <c r="AUB12" s="159">
        <f t="shared" si="239"/>
        <v>0</v>
      </c>
      <c r="AUC12" s="9"/>
      <c r="AUD12" s="243"/>
      <c r="AUE12" s="336"/>
      <c r="AUF12" s="251"/>
      <c r="AUG12" s="244"/>
      <c r="AUH12" s="157">
        <f t="shared" si="240"/>
        <v>0</v>
      </c>
      <c r="AUI12" s="158"/>
      <c r="AUJ12" s="159">
        <f t="shared" si="241"/>
        <v>0</v>
      </c>
      <c r="AUK12" s="9"/>
      <c r="AUL12" s="243"/>
      <c r="AUM12" s="336"/>
      <c r="AUN12" s="251"/>
      <c r="AUO12" s="244"/>
      <c r="AUP12" s="157">
        <f t="shared" si="242"/>
        <v>0</v>
      </c>
      <c r="AUQ12" s="158"/>
      <c r="AUR12" s="159">
        <f t="shared" si="243"/>
        <v>0</v>
      </c>
      <c r="AUS12" s="9"/>
      <c r="AUT12" s="243"/>
      <c r="AUU12" s="336"/>
      <c r="AUV12" s="251"/>
      <c r="AUW12" s="244"/>
      <c r="AUX12" s="157">
        <f t="shared" si="244"/>
        <v>0</v>
      </c>
      <c r="AUY12" s="158"/>
      <c r="AUZ12" s="159">
        <f t="shared" si="245"/>
        <v>0</v>
      </c>
      <c r="AVA12" s="9"/>
      <c r="AVB12" s="243"/>
      <c r="AVC12" s="336"/>
      <c r="AVD12" s="251"/>
      <c r="AVE12" s="244"/>
      <c r="AVF12" s="157">
        <f t="shared" si="246"/>
        <v>0</v>
      </c>
      <c r="AVG12" s="158"/>
      <c r="AVH12" s="159">
        <f t="shared" si="247"/>
        <v>0</v>
      </c>
      <c r="AVI12" s="9"/>
      <c r="AVJ12" s="243"/>
      <c r="AVK12" s="336"/>
      <c r="AVL12" s="251"/>
      <c r="AVM12" s="244"/>
      <c r="AVN12" s="157">
        <f t="shared" si="248"/>
        <v>0</v>
      </c>
      <c r="AVO12" s="158"/>
      <c r="AVP12" s="159">
        <f t="shared" si="249"/>
        <v>0</v>
      </c>
      <c r="AVQ12" s="9"/>
      <c r="AVR12" s="243"/>
      <c r="AVS12" s="336"/>
      <c r="AVT12" s="251"/>
      <c r="AVU12" s="244"/>
      <c r="AVV12" s="157">
        <f t="shared" si="250"/>
        <v>0</v>
      </c>
      <c r="AVW12" s="158"/>
      <c r="AVX12" s="159">
        <f t="shared" si="251"/>
        <v>0</v>
      </c>
      <c r="AVY12" s="9"/>
      <c r="AVZ12" s="243"/>
      <c r="AWA12" s="336"/>
      <c r="AWB12" s="251"/>
      <c r="AWC12" s="244"/>
      <c r="AWD12" s="157">
        <f t="shared" si="252"/>
        <v>0</v>
      </c>
      <c r="AWE12" s="158"/>
      <c r="AWF12" s="159">
        <f t="shared" si="253"/>
        <v>0</v>
      </c>
      <c r="AWG12" s="9"/>
      <c r="AWH12" s="243"/>
      <c r="AWI12" s="336"/>
      <c r="AWJ12" s="251"/>
      <c r="AWK12" s="244"/>
      <c r="AWL12" s="157">
        <f t="shared" si="254"/>
        <v>0</v>
      </c>
      <c r="AWM12" s="158"/>
      <c r="AWN12" s="159">
        <f t="shared" si="255"/>
        <v>0</v>
      </c>
      <c r="AWO12" s="9"/>
      <c r="AWP12" s="243"/>
      <c r="AWQ12" s="336"/>
      <c r="AWR12" s="251"/>
      <c r="AWS12" s="244"/>
      <c r="AWT12" s="157">
        <f t="shared" si="256"/>
        <v>0</v>
      </c>
      <c r="AWU12" s="158"/>
      <c r="AWV12" s="159">
        <f t="shared" si="257"/>
        <v>0</v>
      </c>
      <c r="AWW12" s="9"/>
      <c r="AWX12" s="243"/>
      <c r="AWY12" s="336"/>
      <c r="AWZ12" s="251"/>
      <c r="AXA12" s="244"/>
      <c r="AXB12" s="157">
        <f t="shared" si="258"/>
        <v>0</v>
      </c>
      <c r="AXC12" s="158"/>
      <c r="AXD12" s="159">
        <f t="shared" si="259"/>
        <v>0</v>
      </c>
      <c r="AXE12" s="9"/>
      <c r="AXF12" s="243"/>
      <c r="AXG12" s="336"/>
      <c r="AXH12" s="251"/>
      <c r="AXI12" s="244"/>
      <c r="AXJ12" s="157">
        <f t="shared" si="260"/>
        <v>0</v>
      </c>
      <c r="AXK12" s="158"/>
      <c r="AXL12" s="159">
        <f t="shared" si="261"/>
        <v>0</v>
      </c>
      <c r="AXM12" s="9"/>
      <c r="AXN12" s="243"/>
      <c r="AXO12" s="336"/>
      <c r="AXP12" s="251"/>
      <c r="AXQ12" s="244"/>
      <c r="AXR12" s="157">
        <f t="shared" si="262"/>
        <v>0</v>
      </c>
      <c r="AXS12" s="158"/>
      <c r="AXT12" s="159">
        <f t="shared" si="263"/>
        <v>0</v>
      </c>
      <c r="AXU12" s="9"/>
      <c r="AXV12" s="243"/>
      <c r="AXW12" s="336"/>
      <c r="AXX12" s="251"/>
      <c r="AXY12" s="244"/>
      <c r="AXZ12" s="157">
        <f t="shared" si="264"/>
        <v>0</v>
      </c>
      <c r="AYA12" s="158"/>
      <c r="AYB12" s="159">
        <f t="shared" si="265"/>
        <v>0</v>
      </c>
      <c r="AYC12" s="9"/>
      <c r="AYD12" s="243"/>
      <c r="AYE12" s="336"/>
      <c r="AYF12" s="251"/>
      <c r="AYG12" s="244"/>
      <c r="AYH12" s="157">
        <f t="shared" si="266"/>
        <v>0</v>
      </c>
      <c r="AYI12" s="158"/>
      <c r="AYJ12" s="159">
        <f t="shared" si="267"/>
        <v>0</v>
      </c>
      <c r="AYK12" s="9"/>
      <c r="AYL12" s="243"/>
      <c r="AYM12" s="336"/>
      <c r="AYN12" s="251"/>
      <c r="AYO12" s="244"/>
      <c r="AYP12" s="157">
        <f t="shared" si="268"/>
        <v>0</v>
      </c>
      <c r="AYQ12" s="158"/>
      <c r="AYR12" s="159">
        <f t="shared" si="269"/>
        <v>0</v>
      </c>
      <c r="AYS12" s="9"/>
      <c r="AYT12" s="243"/>
      <c r="AYU12" s="336"/>
      <c r="AYV12" s="251"/>
      <c r="AYW12" s="244"/>
      <c r="AYX12" s="157">
        <f t="shared" si="270"/>
        <v>0</v>
      </c>
      <c r="AYY12" s="158"/>
      <c r="AYZ12" s="159">
        <f t="shared" si="271"/>
        <v>0</v>
      </c>
      <c r="AZA12" s="9"/>
      <c r="AZB12" s="243"/>
      <c r="AZC12" s="336"/>
      <c r="AZD12" s="251"/>
      <c r="AZE12" s="244"/>
      <c r="AZF12" s="157">
        <f t="shared" si="272"/>
        <v>0</v>
      </c>
      <c r="AZG12" s="158"/>
      <c r="AZH12" s="159">
        <f t="shared" si="273"/>
        <v>0</v>
      </c>
      <c r="AZI12" s="9"/>
      <c r="AZJ12" s="243"/>
      <c r="AZK12" s="336"/>
      <c r="AZL12" s="251"/>
      <c r="AZM12" s="244"/>
      <c r="AZN12" s="157">
        <f t="shared" si="274"/>
        <v>0</v>
      </c>
      <c r="AZO12" s="158"/>
      <c r="AZP12" s="159">
        <f t="shared" si="275"/>
        <v>0</v>
      </c>
      <c r="AZQ12" s="9"/>
      <c r="AZR12" s="243"/>
      <c r="AZS12" s="336"/>
      <c r="AZT12" s="251"/>
      <c r="AZU12" s="244"/>
      <c r="AZV12" s="157">
        <f t="shared" si="276"/>
        <v>0</v>
      </c>
      <c r="AZW12" s="158"/>
      <c r="AZX12" s="159">
        <f t="shared" si="277"/>
        <v>0</v>
      </c>
      <c r="AZY12" s="9"/>
      <c r="AZZ12" s="243"/>
      <c r="BAA12" s="336"/>
      <c r="BAB12" s="251"/>
      <c r="BAC12" s="244"/>
      <c r="BAD12" s="157">
        <f t="shared" si="278"/>
        <v>0</v>
      </c>
      <c r="BAE12" s="158"/>
      <c r="BAF12" s="159">
        <f t="shared" si="279"/>
        <v>0</v>
      </c>
      <c r="BAG12" s="9"/>
      <c r="BAH12" s="243"/>
      <c r="BAI12" s="336"/>
      <c r="BAJ12" s="251"/>
      <c r="BAK12" s="244"/>
      <c r="BAL12" s="157">
        <f t="shared" si="280"/>
        <v>0</v>
      </c>
      <c r="BAM12" s="158"/>
      <c r="BAN12" s="159">
        <f t="shared" si="281"/>
        <v>0</v>
      </c>
      <c r="BAO12" s="9"/>
      <c r="BAP12" s="243"/>
      <c r="BAQ12" s="336"/>
      <c r="BAR12" s="251"/>
      <c r="BAS12" s="244"/>
      <c r="BAT12" s="157">
        <f t="shared" si="282"/>
        <v>0</v>
      </c>
      <c r="BAU12" s="158"/>
      <c r="BAV12" s="159">
        <f t="shared" si="283"/>
        <v>0</v>
      </c>
      <c r="BAW12" s="9"/>
      <c r="BAX12" s="243"/>
      <c r="BAY12" s="336"/>
      <c r="BAZ12" s="251"/>
      <c r="BBA12" s="244"/>
      <c r="BBB12" s="157">
        <f t="shared" si="284"/>
        <v>0</v>
      </c>
      <c r="BBC12" s="158"/>
      <c r="BBD12" s="159">
        <f t="shared" si="285"/>
        <v>0</v>
      </c>
      <c r="BBE12" s="9"/>
      <c r="BBF12" s="243"/>
      <c r="BBG12" s="336"/>
      <c r="BBH12" s="251"/>
      <c r="BBI12" s="244"/>
      <c r="BBJ12" s="157">
        <f t="shared" si="286"/>
        <v>0</v>
      </c>
      <c r="BBK12" s="158"/>
      <c r="BBL12" s="159">
        <f t="shared" si="287"/>
        <v>0</v>
      </c>
      <c r="BBM12" s="9"/>
      <c r="BBN12" s="243"/>
      <c r="BBO12" s="336"/>
      <c r="BBP12" s="251"/>
      <c r="BBQ12" s="244"/>
      <c r="BBR12" s="157">
        <f t="shared" si="288"/>
        <v>0</v>
      </c>
      <c r="BBS12" s="158"/>
      <c r="BBT12" s="159">
        <f t="shared" si="289"/>
        <v>0</v>
      </c>
      <c r="BBU12" s="9"/>
      <c r="BBV12" s="243"/>
      <c r="BBW12" s="336"/>
      <c r="BBX12" s="251"/>
      <c r="BBY12" s="244"/>
      <c r="BBZ12" s="157">
        <f t="shared" si="290"/>
        <v>0</v>
      </c>
      <c r="BCA12" s="158"/>
      <c r="BCB12" s="159">
        <f t="shared" si="291"/>
        <v>0</v>
      </c>
      <c r="BCC12" s="9"/>
      <c r="BCD12" s="243"/>
      <c r="BCE12" s="336"/>
      <c r="BCF12" s="251"/>
      <c r="BCG12" s="244"/>
      <c r="BCH12" s="157">
        <f t="shared" si="292"/>
        <v>0</v>
      </c>
      <c r="BCI12" s="158"/>
      <c r="BCJ12" s="159">
        <f t="shared" si="293"/>
        <v>0</v>
      </c>
      <c r="BCK12" s="9"/>
      <c r="BCL12" s="243"/>
      <c r="BCM12" s="336"/>
      <c r="BCN12" s="251"/>
      <c r="BCO12" s="244"/>
      <c r="BCP12" s="157">
        <f t="shared" si="294"/>
        <v>0</v>
      </c>
      <c r="BCQ12" s="158"/>
      <c r="BCR12" s="159">
        <f t="shared" si="295"/>
        <v>0</v>
      </c>
      <c r="BCS12" s="9"/>
      <c r="BCT12" s="243"/>
      <c r="BCU12" s="336"/>
      <c r="BCV12" s="251"/>
      <c r="BCW12" s="244"/>
      <c r="BCX12" s="157">
        <f t="shared" si="296"/>
        <v>0</v>
      </c>
      <c r="BCY12" s="158"/>
      <c r="BCZ12" s="159">
        <f t="shared" si="297"/>
        <v>0</v>
      </c>
      <c r="BDA12" s="9"/>
      <c r="BDB12" s="243"/>
      <c r="BDC12" s="336"/>
      <c r="BDD12" s="251"/>
      <c r="BDE12" s="244"/>
      <c r="BDF12" s="157">
        <f t="shared" si="298"/>
        <v>0</v>
      </c>
      <c r="BDG12" s="158"/>
      <c r="BDH12" s="159">
        <f t="shared" si="299"/>
        <v>0</v>
      </c>
      <c r="BDI12" s="9"/>
      <c r="BDJ12" s="243"/>
      <c r="BDK12" s="336"/>
      <c r="BDL12" s="251"/>
      <c r="BDM12" s="244"/>
      <c r="BDN12" s="157">
        <f t="shared" si="300"/>
        <v>0</v>
      </c>
      <c r="BDO12" s="158"/>
      <c r="BDP12" s="159">
        <f t="shared" si="301"/>
        <v>0</v>
      </c>
      <c r="BDQ12" s="9"/>
      <c r="BDR12" s="243"/>
      <c r="BDS12" s="336"/>
      <c r="BDT12" s="251"/>
      <c r="BDU12" s="244"/>
      <c r="BDV12" s="157">
        <f t="shared" si="302"/>
        <v>0</v>
      </c>
      <c r="BDW12" s="158"/>
      <c r="BDX12" s="159">
        <f t="shared" si="303"/>
        <v>0</v>
      </c>
      <c r="BDY12" s="9"/>
      <c r="BDZ12" s="243"/>
      <c r="BEA12" s="336"/>
      <c r="BEB12" s="251"/>
      <c r="BEC12" s="244"/>
      <c r="BED12" s="157">
        <f t="shared" si="304"/>
        <v>0</v>
      </c>
      <c r="BEE12" s="158"/>
      <c r="BEF12" s="159">
        <f t="shared" si="305"/>
        <v>0</v>
      </c>
      <c r="BEG12" s="9"/>
      <c r="BEH12" s="243"/>
      <c r="BEI12" s="336"/>
      <c r="BEJ12" s="251"/>
      <c r="BEK12" s="244"/>
      <c r="BEL12" s="157">
        <f t="shared" si="306"/>
        <v>0</v>
      </c>
      <c r="BEM12" s="158"/>
      <c r="BEN12" s="159">
        <f t="shared" si="307"/>
        <v>0</v>
      </c>
      <c r="BEO12" s="9"/>
      <c r="BEP12" s="243"/>
      <c r="BEQ12" s="336"/>
      <c r="BER12" s="251"/>
      <c r="BES12" s="244"/>
      <c r="BET12" s="157">
        <f t="shared" si="308"/>
        <v>0</v>
      </c>
      <c r="BEU12" s="158"/>
      <c r="BEV12" s="159">
        <f t="shared" si="309"/>
        <v>0</v>
      </c>
      <c r="BEW12" s="9"/>
      <c r="BEX12" s="243"/>
      <c r="BEY12" s="336"/>
      <c r="BEZ12" s="251"/>
      <c r="BFA12" s="244"/>
      <c r="BFB12" s="157">
        <f t="shared" si="310"/>
        <v>0</v>
      </c>
      <c r="BFC12" s="158"/>
      <c r="BFD12" s="159">
        <f t="shared" si="311"/>
        <v>0</v>
      </c>
      <c r="BFE12" s="9"/>
      <c r="BFF12" s="243"/>
      <c r="BFG12" s="336"/>
      <c r="BFH12" s="251"/>
      <c r="BFI12" s="244"/>
      <c r="BFJ12" s="157">
        <f t="shared" si="312"/>
        <v>0</v>
      </c>
      <c r="BFK12" s="158"/>
      <c r="BFL12" s="159">
        <f t="shared" si="313"/>
        <v>0</v>
      </c>
      <c r="BFM12" s="9"/>
      <c r="BFN12" s="243"/>
      <c r="BFO12" s="336"/>
      <c r="BFP12" s="251"/>
      <c r="BFQ12" s="244"/>
      <c r="BFR12" s="157">
        <f t="shared" si="314"/>
        <v>0</v>
      </c>
      <c r="BFS12" s="158"/>
      <c r="BFT12" s="159">
        <f t="shared" si="315"/>
        <v>0</v>
      </c>
      <c r="BFU12" s="9"/>
      <c r="BFV12" s="243"/>
      <c r="BFW12" s="336"/>
      <c r="BFX12" s="251"/>
      <c r="BFY12" s="244"/>
      <c r="BFZ12" s="157">
        <f t="shared" si="316"/>
        <v>0</v>
      </c>
      <c r="BGA12" s="158"/>
      <c r="BGB12" s="159">
        <f t="shared" si="317"/>
        <v>0</v>
      </c>
      <c r="BGC12" s="9"/>
      <c r="BGD12" s="243"/>
      <c r="BGE12" s="336"/>
      <c r="BGF12" s="251"/>
      <c r="BGG12" s="244"/>
      <c r="BGH12" s="157">
        <f t="shared" si="318"/>
        <v>0</v>
      </c>
      <c r="BGI12" s="158"/>
      <c r="BGJ12" s="159">
        <f t="shared" si="319"/>
        <v>0</v>
      </c>
      <c r="BGK12" s="9"/>
      <c r="BGL12" s="243"/>
      <c r="BGM12" s="336"/>
      <c r="BGN12" s="251"/>
      <c r="BGO12" s="244"/>
      <c r="BGP12" s="157">
        <f t="shared" si="320"/>
        <v>0</v>
      </c>
      <c r="BGQ12" s="158"/>
      <c r="BGR12" s="159">
        <f t="shared" si="321"/>
        <v>0</v>
      </c>
      <c r="BGS12" s="9"/>
      <c r="BGT12" s="243"/>
      <c r="BGU12" s="336"/>
      <c r="BGV12" s="251"/>
      <c r="BGW12" s="244"/>
      <c r="BGX12" s="157">
        <f t="shared" si="322"/>
        <v>0</v>
      </c>
      <c r="BGY12" s="158"/>
      <c r="BGZ12" s="159">
        <f t="shared" si="323"/>
        <v>0</v>
      </c>
      <c r="BHA12" s="9"/>
      <c r="BHB12" s="243"/>
      <c r="BHC12" s="336"/>
      <c r="BHD12" s="251"/>
      <c r="BHE12" s="244"/>
      <c r="BHF12" s="157">
        <f t="shared" si="324"/>
        <v>0</v>
      </c>
      <c r="BHG12" s="158"/>
      <c r="BHH12" s="159">
        <f t="shared" si="325"/>
        <v>0</v>
      </c>
      <c r="BHI12" s="9"/>
      <c r="BHJ12" s="243"/>
      <c r="BHK12" s="336"/>
      <c r="BHL12" s="251"/>
      <c r="BHM12" s="244"/>
      <c r="BHN12" s="157">
        <f t="shared" si="326"/>
        <v>0</v>
      </c>
      <c r="BHO12" s="158"/>
      <c r="BHP12" s="159">
        <f t="shared" si="327"/>
        <v>0</v>
      </c>
      <c r="BHQ12" s="9"/>
      <c r="BHR12" s="243"/>
      <c r="BHS12" s="336"/>
      <c r="BHT12" s="251"/>
      <c r="BHU12" s="244"/>
      <c r="BHV12" s="157">
        <f t="shared" si="328"/>
        <v>0</v>
      </c>
      <c r="BHW12" s="158"/>
      <c r="BHX12" s="159">
        <f t="shared" si="329"/>
        <v>0</v>
      </c>
      <c r="BHY12" s="9"/>
      <c r="BHZ12" s="243"/>
      <c r="BIA12" s="336"/>
      <c r="BIB12" s="251"/>
      <c r="BIC12" s="244"/>
      <c r="BID12" s="157">
        <f t="shared" si="330"/>
        <v>0</v>
      </c>
      <c r="BIE12" s="158"/>
      <c r="BIF12" s="159">
        <f t="shared" si="331"/>
        <v>0</v>
      </c>
      <c r="BIG12" s="9"/>
      <c r="BIH12" s="243"/>
      <c r="BII12" s="336"/>
      <c r="BIJ12" s="251"/>
      <c r="BIK12" s="244"/>
      <c r="BIL12" s="157">
        <f t="shared" si="332"/>
        <v>0</v>
      </c>
      <c r="BIM12" s="158"/>
      <c r="BIN12" s="159">
        <f t="shared" si="333"/>
        <v>0</v>
      </c>
      <c r="BIO12" s="9"/>
      <c r="BIP12" s="243"/>
      <c r="BIQ12" s="336"/>
      <c r="BIR12" s="251"/>
      <c r="BIS12" s="244"/>
      <c r="BIT12" s="157">
        <f t="shared" si="334"/>
        <v>0</v>
      </c>
      <c r="BIU12" s="158"/>
      <c r="BIV12" s="159">
        <f t="shared" si="335"/>
        <v>0</v>
      </c>
      <c r="BIW12" s="9"/>
      <c r="BIX12" s="243"/>
      <c r="BIY12" s="336"/>
      <c r="BIZ12" s="251"/>
      <c r="BJA12" s="244"/>
      <c r="BJB12" s="157">
        <f t="shared" si="336"/>
        <v>0</v>
      </c>
      <c r="BJC12" s="158"/>
      <c r="BJD12" s="159">
        <f t="shared" si="337"/>
        <v>0</v>
      </c>
      <c r="BJE12" s="9"/>
      <c r="BJF12" s="243"/>
      <c r="BJG12" s="336"/>
      <c r="BJH12" s="251"/>
      <c r="BJI12" s="244"/>
      <c r="BJJ12" s="157">
        <f t="shared" si="338"/>
        <v>0</v>
      </c>
      <c r="BJK12" s="158"/>
      <c r="BJL12" s="159">
        <f t="shared" si="339"/>
        <v>0</v>
      </c>
      <c r="BJM12" s="9"/>
      <c r="BJN12" s="243"/>
      <c r="BJO12" s="336"/>
      <c r="BJP12" s="251"/>
      <c r="BJQ12" s="244"/>
      <c r="BJR12" s="157">
        <f t="shared" si="340"/>
        <v>0</v>
      </c>
      <c r="BJS12" s="158"/>
      <c r="BJT12" s="159">
        <f t="shared" si="341"/>
        <v>0</v>
      </c>
      <c r="BJU12" s="9"/>
    </row>
    <row r="13" spans="1:1633" ht="19.5" customHeight="1" thickTop="1" thickBot="1">
      <c r="A13" s="9"/>
      <c r="B13" s="223" t="s">
        <v>129</v>
      </c>
      <c r="C13" s="224">
        <v>151</v>
      </c>
      <c r="D13" s="128">
        <v>208</v>
      </c>
      <c r="E13" s="128">
        <v>1</v>
      </c>
      <c r="F13" s="119">
        <f t="shared" si="0"/>
        <v>3.1408</v>
      </c>
      <c r="G13" s="128">
        <v>530</v>
      </c>
      <c r="H13" s="120">
        <f>IF(ISERROR(IF(ISERROR(F13),D13*E13,IF(G13=0,F13*#REF!,F13*G13))),D13*E13,IF(ISERROR(F13),D13*E13,IF(G13=0,F13*#REF!,F13*G13)))</f>
        <v>1664.624</v>
      </c>
      <c r="I13" s="121"/>
      <c r="J13" s="225"/>
      <c r="K13" s="224">
        <v>120</v>
      </c>
      <c r="L13" s="128">
        <v>129</v>
      </c>
      <c r="M13" s="128">
        <v>4</v>
      </c>
      <c r="N13" s="119">
        <f t="shared" si="1"/>
        <v>6.1920000000000002</v>
      </c>
      <c r="O13" s="128">
        <v>285</v>
      </c>
      <c r="P13" s="120">
        <f>IF(ISERROR(IF(ISERROR(N13),L13*M13,IF(O13=0,N13*#REF!,N13*O13))),L13*M13,IF(ISERROR(N13),L13*M13,IF(O13=0,N13*#REF!,N13*O13)))</f>
        <v>1764.72</v>
      </c>
      <c r="Q13" s="121"/>
      <c r="R13" s="281" t="s">
        <v>328</v>
      </c>
      <c r="S13" s="282" t="s">
        <v>205</v>
      </c>
      <c r="T13" s="283"/>
      <c r="U13" s="283"/>
      <c r="V13" s="284" t="str">
        <f t="shared" si="2"/>
        <v xml:space="preserve"> </v>
      </c>
      <c r="W13" s="283"/>
      <c r="X13" s="285">
        <v>6659.33</v>
      </c>
      <c r="Y13" s="121"/>
      <c r="Z13" s="225"/>
      <c r="AA13" s="224" t="s">
        <v>205</v>
      </c>
      <c r="AB13" s="128"/>
      <c r="AC13" s="128"/>
      <c r="AD13" s="119" t="str">
        <f t="shared" si="3"/>
        <v xml:space="preserve"> </v>
      </c>
      <c r="AE13" s="128"/>
      <c r="AF13" s="120">
        <f>IF(ISERROR(IF(ISERROR(AD13),AB13*AC13,IF(AE13=0,AD13*#REF!,AD13*AE13))),AB13*AC13,IF(ISERROR(AD13),AB13*AC13,IF(AE13=0,AD13*#REF!,AD13*AE13)))</f>
        <v>0</v>
      </c>
      <c r="AG13" s="121"/>
      <c r="AH13" s="281" t="s">
        <v>329</v>
      </c>
      <c r="AI13" s="282" t="s">
        <v>205</v>
      </c>
      <c r="AJ13" s="283"/>
      <c r="AK13" s="283"/>
      <c r="AL13" s="284" t="str">
        <f t="shared" si="4"/>
        <v xml:space="preserve"> </v>
      </c>
      <c r="AM13" s="283"/>
      <c r="AN13" s="285">
        <v>12286.13</v>
      </c>
      <c r="AO13" s="121"/>
      <c r="AP13" s="231"/>
      <c r="AQ13" s="224">
        <v>305</v>
      </c>
      <c r="AR13" s="128">
        <v>261</v>
      </c>
      <c r="AS13" s="128">
        <v>1</v>
      </c>
      <c r="AT13" s="119">
        <f t="shared" si="5"/>
        <v>7.9604999999999997</v>
      </c>
      <c r="AU13" s="128">
        <v>580</v>
      </c>
      <c r="AV13" s="120">
        <f>IF(ISERROR(IF(ISERROR(AT13),AR13*AS13,IF(AU13=0,AT13*#REF!,AT13*AU13))),AR13*AS13,IF(ISERROR(AT13),AR13*AS13,IF(AU13=0,AT13*#REF!,AT13*AU13)))</f>
        <v>4617.09</v>
      </c>
      <c r="AW13" s="124"/>
      <c r="AX13" s="225"/>
      <c r="AY13" s="224" t="s">
        <v>205</v>
      </c>
      <c r="AZ13" s="128"/>
      <c r="BA13" s="128"/>
      <c r="BB13" s="119" t="str">
        <f t="shared" si="6"/>
        <v xml:space="preserve"> </v>
      </c>
      <c r="BC13" s="128"/>
      <c r="BD13" s="120">
        <f>IF(ISERROR(IF(ISERROR(BB13),AZ13*BA13,IF(BC13=0,BB13*#REF!,BB13*BC13))),AZ13*BA13,IF(ISERROR(BB13),AZ13*BA13,IF(BC13=0,BB13*#REF!,BB13*BC13)))</f>
        <v>0</v>
      </c>
      <c r="BE13" s="124"/>
      <c r="BF13" s="231"/>
      <c r="BG13" s="224">
        <v>158</v>
      </c>
      <c r="BH13" s="128">
        <v>135</v>
      </c>
      <c r="BI13" s="128">
        <v>1</v>
      </c>
      <c r="BJ13" s="119">
        <f t="shared" si="7"/>
        <v>2.133</v>
      </c>
      <c r="BK13" s="128">
        <v>775</v>
      </c>
      <c r="BL13" s="120">
        <f>IF(ISERROR(IF(ISERROR(BJ13),BH13*BI13,IF(BK13=0,BJ13*#REF!,BJ13*BK13))),BH13*BI13,IF(ISERROR(BJ13),BH13*BI13,IF(BK13=0,BJ13*#REF!,BJ13*BK13)))</f>
        <v>1653.075</v>
      </c>
      <c r="BM13" s="124"/>
      <c r="BN13" s="225"/>
      <c r="BO13" s="224" t="s">
        <v>205</v>
      </c>
      <c r="BP13" s="128"/>
      <c r="BQ13" s="128"/>
      <c r="BR13" s="119" t="str">
        <f t="shared" si="8"/>
        <v xml:space="preserve"> </v>
      </c>
      <c r="BS13" s="128"/>
      <c r="BT13" s="120">
        <f>IF(ISERROR(IF(ISERROR(BR13),BP13*BQ13,IF(BS13=0,BR13*#REF!,BR13*BS13))),BP13*BQ13,IF(ISERROR(BR13),BP13*BQ13,IF(BS13=0,BR13*#REF!,BR13*BS13)))</f>
        <v>0</v>
      </c>
      <c r="BU13" s="124"/>
      <c r="BV13" s="225"/>
      <c r="BW13" s="224">
        <v>199</v>
      </c>
      <c r="BX13" s="128">
        <v>155</v>
      </c>
      <c r="BY13" s="128">
        <v>1</v>
      </c>
      <c r="BZ13" s="119">
        <f t="shared" si="9"/>
        <v>3.0844999999999998</v>
      </c>
      <c r="CA13" s="128">
        <v>590</v>
      </c>
      <c r="CB13" s="120">
        <f>IF(ISERROR(IF(ISERROR(BZ13),BX13*BY13,IF(CA13=0,BZ13*#REF!,BZ13*CA13))),BX13*BY13,IF(ISERROR(BZ13),BX13*BY13,IF(CA13=0,BZ13*#REF!,BZ13*CA13)))</f>
        <v>1819.8549999999998</v>
      </c>
      <c r="CC13" s="124"/>
      <c r="CD13" s="231"/>
      <c r="CE13" s="224">
        <v>189</v>
      </c>
      <c r="CF13" s="128">
        <v>243</v>
      </c>
      <c r="CG13" s="128">
        <v>1</v>
      </c>
      <c r="CH13" s="119">
        <f t="shared" si="10"/>
        <v>4.5926999999999998</v>
      </c>
      <c r="CI13" s="128">
        <v>675</v>
      </c>
      <c r="CJ13" s="120">
        <f>IF(ISERROR(IF(ISERROR(CH13),CF13*CG13,IF(CI13=0,CH13*#REF!,CH13*CI13))),CF13*CG13,IF(ISERROR(CH13),CF13*CG13,IF(CI13=0,CH13*#REF!,CH13*CI13)))</f>
        <v>3100.0724999999998</v>
      </c>
      <c r="CK13" s="124"/>
      <c r="CL13" s="225"/>
      <c r="CM13" s="224">
        <v>123</v>
      </c>
      <c r="CN13" s="128">
        <v>207</v>
      </c>
      <c r="CO13" s="128">
        <v>1</v>
      </c>
      <c r="CP13" s="119">
        <f t="shared" si="11"/>
        <v>2.5461</v>
      </c>
      <c r="CQ13" s="128">
        <v>150</v>
      </c>
      <c r="CR13" s="120">
        <f>IF(ISERROR(IF(ISERROR(CP13),CN13*CO13,IF(CQ13=0,CP13*#REF!,CP13*CQ13))),CN13*CO13,IF(ISERROR(CP13),CN13*CO13,IF(CQ13=0,CP13*#REF!,CP13*CQ13)))</f>
        <v>381.91500000000002</v>
      </c>
      <c r="CS13" s="124"/>
      <c r="CT13" s="225"/>
      <c r="CU13" s="224" t="s">
        <v>205</v>
      </c>
      <c r="CV13" s="128"/>
      <c r="CW13" s="128"/>
      <c r="CX13" s="119" t="str">
        <f t="shared" si="12"/>
        <v xml:space="preserve"> </v>
      </c>
      <c r="CY13" s="128"/>
      <c r="CZ13" s="120">
        <f>IF(ISERROR(IF(ISERROR(CX13),CV13*CW13,IF(CY13=0,CX13*#REF!,CX13*CY13))),CV13*CW13,IF(ISERROR(CX13),CV13*CW13,IF(CY13=0,CX13*#REF!,CX13*CY13)))</f>
        <v>0</v>
      </c>
      <c r="DA13" s="124"/>
      <c r="DB13" s="232"/>
      <c r="DC13" s="224">
        <v>149</v>
      </c>
      <c r="DD13" s="128">
        <v>70</v>
      </c>
      <c r="DE13" s="128">
        <v>1</v>
      </c>
      <c r="DF13" s="119">
        <f t="shared" si="13"/>
        <v>1.0429999999999999</v>
      </c>
      <c r="DG13" s="128">
        <v>630</v>
      </c>
      <c r="DH13" s="120">
        <f>IF(ISERROR(IF(ISERROR(DF13),DD13*DE13,IF(DG13=0,DF13*#REF!,DF13*DG13))),DD13*DE13,IF(ISERROR(DF13),DD13*DE13,IF(DG13=0,DF13*#REF!,DF13*DG13)))</f>
        <v>657.08999999999992</v>
      </c>
      <c r="DI13" s="124"/>
      <c r="DJ13" s="304" t="s">
        <v>330</v>
      </c>
      <c r="DK13" s="117" t="s">
        <v>330</v>
      </c>
      <c r="DL13" s="118">
        <v>1900</v>
      </c>
      <c r="DM13" s="118">
        <v>3</v>
      </c>
      <c r="DN13" s="305" t="str">
        <f t="shared" si="14"/>
        <v xml:space="preserve"> </v>
      </c>
      <c r="DO13" s="118"/>
      <c r="DP13" s="306">
        <f>IF(ISERROR(IF(ISERROR(DN13),DL13*DM13,IF(DO13=0,DN13*#REF!,DN13*DO13))),DL13*DM13,IF(ISERROR(DN13),DL13*DM13,IF(DO13=0,DN13*#REF!,DN13*DO13)))</f>
        <v>5700</v>
      </c>
      <c r="DQ13" s="124"/>
      <c r="DR13" s="225"/>
      <c r="DS13" s="224" t="s">
        <v>205</v>
      </c>
      <c r="DT13" s="128"/>
      <c r="DU13" s="128"/>
      <c r="DV13" s="119" t="str">
        <f t="shared" si="15"/>
        <v xml:space="preserve"> </v>
      </c>
      <c r="DW13" s="128"/>
      <c r="DX13" s="120">
        <f>IF(ISERROR(IF(ISERROR(DV13),DT13*DU13,IF(DW13=0,DV13*#REF!,DV13*DW13))),DT13*DU13,IF(ISERROR(DV13),DT13*DU13,IF(DW13=0,DV13*#REF!,DV13*DW13)))</f>
        <v>0</v>
      </c>
      <c r="DY13" s="124"/>
      <c r="DZ13" s="225" t="s">
        <v>138</v>
      </c>
      <c r="EA13" s="224">
        <v>112.5</v>
      </c>
      <c r="EB13" s="128">
        <v>105</v>
      </c>
      <c r="EC13" s="128">
        <v>1</v>
      </c>
      <c r="ED13" s="131">
        <f t="shared" si="342"/>
        <v>1.1812499999999999</v>
      </c>
      <c r="EE13" s="128">
        <v>500</v>
      </c>
      <c r="EF13" s="120">
        <f>IF(ISERROR(IF(ISERROR(ED13),EB13*EC13,IF(EE13=0,ED13*#REF!,ED13*EE13))),EB13*EC13,IF(ISERROR(ED13),EB13*EC13,IF(EE13=0,ED13*#REF!,ED13*EE13)))</f>
        <v>590.625</v>
      </c>
      <c r="EG13" s="124"/>
      <c r="EH13" s="225"/>
      <c r="EI13" s="224" t="s">
        <v>205</v>
      </c>
      <c r="EJ13" s="128"/>
      <c r="EK13" s="128"/>
      <c r="EL13" s="119" t="str">
        <f t="shared" si="16"/>
        <v xml:space="preserve"> </v>
      </c>
      <c r="EM13" s="128"/>
      <c r="EN13" s="120">
        <f>IF(ISERROR(IF(ISERROR(EL13),EJ13*EK13,IF(EM13=0,EL13*#REF!,EL13*EM13))),EJ13*EK13,IF(ISERROR(EL13),EJ13*EK13,IF(EM13=0,EL13*#REF!,EL13*EM13)))</f>
        <v>0</v>
      </c>
      <c r="EO13" s="124"/>
      <c r="EP13" s="225"/>
      <c r="EQ13" s="224" t="s">
        <v>205</v>
      </c>
      <c r="ER13" s="128"/>
      <c r="ES13" s="128"/>
      <c r="ET13" s="119" t="str">
        <f t="shared" si="17"/>
        <v xml:space="preserve"> </v>
      </c>
      <c r="EU13" s="128"/>
      <c r="EV13" s="120">
        <f>IF(ISERROR(IF(ISERROR(ET13),ER13*ES13,IF(EU13=0,ET13*#REF!,ET13*EU13))),ER13*ES13,IF(ISERROR(ET13),ER13*ES13,IF(EU13=0,ET13*#REF!,ET13*EU13)))</f>
        <v>0</v>
      </c>
      <c r="EW13" s="124"/>
      <c r="EX13" s="225" t="s">
        <v>129</v>
      </c>
      <c r="EY13" s="224">
        <v>53</v>
      </c>
      <c r="EZ13" s="128">
        <v>67</v>
      </c>
      <c r="FA13" s="128">
        <v>1</v>
      </c>
      <c r="FB13" s="119">
        <f t="shared" si="18"/>
        <v>1</v>
      </c>
      <c r="FC13" s="128">
        <v>230</v>
      </c>
      <c r="FD13" s="120">
        <f>IF(ISERROR(IF(ISERROR(FB13),EZ13*FA13,IF(FC13=0,FB13*#REF!,FB13*FC13))),EZ13*FA13,IF(ISERROR(FB13),EZ13*FA13,IF(FC13=0,FB13*#REF!,FB13*FC13)))</f>
        <v>230</v>
      </c>
      <c r="FE13" s="124"/>
      <c r="FF13" s="225"/>
      <c r="FG13" s="117">
        <v>100</v>
      </c>
      <c r="FH13" s="128">
        <v>183</v>
      </c>
      <c r="FI13" s="118">
        <v>1</v>
      </c>
      <c r="FJ13" s="119">
        <f t="shared" si="19"/>
        <v>1.83</v>
      </c>
      <c r="FK13" s="118">
        <v>550</v>
      </c>
      <c r="FL13" s="120">
        <f>IF(ISERROR(IF(ISERROR(FJ13),FH13*FI13,IF(FK13=0,FJ13*#REF!,FJ13*FK13))),FH13*FI13,IF(ISERROR(FJ13),FH13*FI13,IF(FK13=0,FJ13*#REF!,FJ13*FK13)))</f>
        <v>1006.5</v>
      </c>
      <c r="FM13" s="124"/>
      <c r="FN13" s="225"/>
      <c r="FO13" s="117">
        <v>381.5</v>
      </c>
      <c r="FP13" s="128">
        <v>273</v>
      </c>
      <c r="FQ13" s="128">
        <v>1</v>
      </c>
      <c r="FR13" s="119">
        <f t="shared" si="20"/>
        <v>10.414949999999999</v>
      </c>
      <c r="FS13" s="128"/>
      <c r="FT13" s="120">
        <f>IF(ISERROR(IF(ISERROR(FR13),FP13*FQ13,IF(FS13=0,FR13*#REF!,FR13*FS13))),FP13*FQ13,IF(ISERROR(FR13),FP13*FQ13,IF(FS13=0,FR13*#REF!,FR13*FS13)))</f>
        <v>273</v>
      </c>
      <c r="FU13" s="124"/>
      <c r="FV13" s="225"/>
      <c r="FW13" s="117">
        <v>109</v>
      </c>
      <c r="FX13" s="128">
        <v>110</v>
      </c>
      <c r="FY13" s="128">
        <v>1</v>
      </c>
      <c r="FZ13" s="119">
        <f t="shared" si="21"/>
        <v>1.1990000000000001</v>
      </c>
      <c r="GA13" s="128"/>
      <c r="GB13" s="120">
        <f>IF(ISERROR(IF(ISERROR(FZ13),FX13*FY13,IF(GA13=0,FZ13*#REF!,FZ13*GA13))),FX13*FY13,IF(ISERROR(FZ13),FX13*FY13,IF(GA13=0,FZ13*#REF!,FZ13*GA13)))</f>
        <v>110</v>
      </c>
      <c r="GC13" s="124"/>
      <c r="GD13" s="225"/>
      <c r="GE13" s="224">
        <v>112.5</v>
      </c>
      <c r="GF13" s="128">
        <v>105</v>
      </c>
      <c r="GG13" s="128">
        <v>1</v>
      </c>
      <c r="GH13" s="119">
        <f t="shared" si="22"/>
        <v>1.1812499999999999</v>
      </c>
      <c r="GI13" s="128"/>
      <c r="GJ13" s="120">
        <f>IF(ISERROR(IF(ISERROR(GH13),GF13*GG13,IF(GI13=0,GH13*#REF!,GH13*GI13))),GF13*GG13,IF(ISERROR(GH13),GF13*GG13,IF(GI13=0,GH13*#REF!,GH13*GI13)))</f>
        <v>105</v>
      </c>
      <c r="GK13" s="124"/>
      <c r="GL13" s="225"/>
      <c r="GM13" s="117" t="s">
        <v>205</v>
      </c>
      <c r="GN13" s="128"/>
      <c r="GO13" s="128"/>
      <c r="GP13" s="119" t="str">
        <f t="shared" si="23"/>
        <v xml:space="preserve"> </v>
      </c>
      <c r="GQ13" s="128"/>
      <c r="GR13" s="120">
        <f>IF(ISERROR(IF(ISERROR(GP13),GN13*GO13,IF(GQ13=0,GP13*#REF!,GP13*GQ13))),GN13*GO13,IF(ISERROR(GP13),GN13*GO13,IF(GQ13=0,GP13*#REF!,GP13*GQ13)))</f>
        <v>0</v>
      </c>
      <c r="GS13" s="124"/>
      <c r="GT13" s="225"/>
      <c r="GU13" s="117">
        <v>180</v>
      </c>
      <c r="GV13" s="128">
        <v>212</v>
      </c>
      <c r="GW13" s="128">
        <v>1</v>
      </c>
      <c r="GX13" s="119">
        <f t="shared" si="24"/>
        <v>3.8160000000000003</v>
      </c>
      <c r="GY13" s="234">
        <v>950</v>
      </c>
      <c r="GZ13" s="120">
        <f>IF(ISERROR(IF(ISERROR(GX13),GV13*GW13,IF(GY13=0,GX13*#REF!,GX13*GY13))),GV13*GW13,IF(ISERROR(GX13),GV13*GW13,IF(GY13=0,GX13*#REF!,GX13*GY13)))</f>
        <v>3625.2000000000003</v>
      </c>
      <c r="HA13" s="124"/>
      <c r="HB13" s="225" t="s">
        <v>138</v>
      </c>
      <c r="HC13" s="224">
        <v>94</v>
      </c>
      <c r="HD13" s="128">
        <v>161</v>
      </c>
      <c r="HE13" s="128">
        <v>1</v>
      </c>
      <c r="HF13" s="235">
        <f t="shared" si="357"/>
        <v>1.5134000000000001</v>
      </c>
      <c r="HG13" s="128">
        <v>500</v>
      </c>
      <c r="HH13" s="120">
        <f>IF(ISERROR(IF(ISERROR(HF13),HD13*HE13,IF(HG13=0,HF13*#REF!,HF13*HG13))),HD13*HE13,IF(ISERROR(HF13),HD13*HE13,IF(HG13=0,HF13*#REF!,HF13*HG13)))</f>
        <v>756.7</v>
      </c>
      <c r="HI13" s="124"/>
      <c r="HJ13" s="225"/>
      <c r="HK13" s="117">
        <v>152</v>
      </c>
      <c r="HL13" s="128">
        <v>152</v>
      </c>
      <c r="HM13" s="128">
        <v>2</v>
      </c>
      <c r="HN13" s="119">
        <f t="shared" si="25"/>
        <v>4.6208</v>
      </c>
      <c r="HO13" s="128">
        <v>750</v>
      </c>
      <c r="HP13" s="120">
        <f>IF(ISERROR(IF(ISERROR(HN13),HL13*HM13,IF(HO13=0,HN13*#REF!,HN13*HO13))),HL13*HM13,IF(ISERROR(HN13),HL13*HM13,IF(HO13=0,HN13*#REF!,HN13*HO13)))</f>
        <v>3465.6</v>
      </c>
      <c r="HQ13" s="124"/>
      <c r="HR13" s="225"/>
      <c r="HS13" s="117">
        <v>91.5</v>
      </c>
      <c r="HT13" s="128">
        <v>99</v>
      </c>
      <c r="HU13" s="128">
        <v>1</v>
      </c>
      <c r="HV13" s="119">
        <f t="shared" si="26"/>
        <v>1</v>
      </c>
      <c r="HW13" s="128">
        <v>300</v>
      </c>
      <c r="HX13" s="120">
        <f>IF(ISERROR(IF(ISERROR(HV13),HT13*HU13,IF(HW13=0,HV13*#REF!,HV13*HW13))),HT13*HU13,IF(ISERROR(HV13),HT13*HU13,IF(HW13=0,HV13*#REF!,HV13*HW13)))</f>
        <v>300</v>
      </c>
      <c r="HY13" s="124"/>
      <c r="HZ13" s="225"/>
      <c r="IA13" s="117" t="s">
        <v>205</v>
      </c>
      <c r="IB13" s="128"/>
      <c r="IC13" s="128"/>
      <c r="ID13" s="119" t="str">
        <f t="shared" si="27"/>
        <v xml:space="preserve"> </v>
      </c>
      <c r="IE13" s="128"/>
      <c r="IF13" s="120">
        <f>IF(ISERROR(IF(ISERROR(ID13),IB13*IC13,IF(IE13=0,ID13*#REF!,ID13*IE13))),IB13*IC13,IF(ISERROR(ID13),IB13*IC13,IF(IE13=0,ID13*#REF!,ID13*IE13)))</f>
        <v>0</v>
      </c>
      <c r="IG13" s="124"/>
      <c r="IH13" s="123" t="s">
        <v>331</v>
      </c>
      <c r="II13" s="117">
        <v>250</v>
      </c>
      <c r="IJ13" s="118">
        <v>120</v>
      </c>
      <c r="IK13" s="118">
        <v>6</v>
      </c>
      <c r="IL13" s="305">
        <f t="shared" si="28"/>
        <v>18</v>
      </c>
      <c r="IM13" s="118">
        <v>550</v>
      </c>
      <c r="IN13" s="306">
        <f>IF(ISERROR(IF(ISERROR(IL13),IJ13*IK13,IF(IM13=0,IL13*#REF!,IL13*IM13))),IJ13*IK13,IF(ISERROR(IL13),IJ13*IK13,IF(IM13=0,IL13*#REF!,IL13*IM13)))</f>
        <v>9900</v>
      </c>
      <c r="IO13" s="124"/>
      <c r="IP13" s="225"/>
      <c r="IQ13" s="117">
        <v>143.5</v>
      </c>
      <c r="IR13" s="128">
        <v>149</v>
      </c>
      <c r="IS13" s="128">
        <v>1</v>
      </c>
      <c r="IT13" s="119">
        <f t="shared" si="29"/>
        <v>2.13815</v>
      </c>
      <c r="IU13" s="128">
        <v>500</v>
      </c>
      <c r="IV13" s="120">
        <f>IF(ISERROR(IF(ISERROR(IT13),IR13*IS13,IF(IU13=0,IT13*#REF!,IT13*IU13))),IR13*IS13,IF(ISERROR(IT13),IR13*IS13,IF(IU13=0,IT13*#REF!,IT13*IU13)))</f>
        <v>1069.075</v>
      </c>
      <c r="IW13" s="124"/>
      <c r="IX13" s="225"/>
      <c r="IY13" s="117" t="s">
        <v>205</v>
      </c>
      <c r="IZ13" s="128"/>
      <c r="JA13" s="128"/>
      <c r="JB13" s="119" t="str">
        <f t="shared" si="30"/>
        <v xml:space="preserve"> </v>
      </c>
      <c r="JC13" s="128"/>
      <c r="JD13" s="120">
        <f>IF(ISERROR(IF(ISERROR(JB13),IZ13*JA13,IF(JC13=0,JB13*#REF!,JB13*JC13))),IZ13*JA13,IF(ISERROR(JB13),IZ13*JA13,IF(JC13=0,JB13*#REF!,JB13*JC13)))</f>
        <v>0</v>
      </c>
      <c r="JE13" s="124"/>
      <c r="JF13" s="225"/>
      <c r="JG13" s="117">
        <v>280</v>
      </c>
      <c r="JH13" s="128">
        <v>241</v>
      </c>
      <c r="JI13" s="128">
        <v>1</v>
      </c>
      <c r="JJ13" s="119">
        <f t="shared" si="31"/>
        <v>6.7479999999999993</v>
      </c>
      <c r="JK13" s="128">
        <v>550</v>
      </c>
      <c r="JL13" s="120">
        <f>IF(ISERROR(IF(ISERROR(JJ13),JH13*JI13,IF(JK13=0,JJ13*#REF!,JJ13*JK13))),JH13*JI13,IF(ISERROR(JJ13),JH13*JI13,IF(JK13=0,JJ13*#REF!,JJ13*JK13)))</f>
        <v>3711.3999999999996</v>
      </c>
      <c r="JM13" s="124"/>
      <c r="JN13" s="134"/>
      <c r="JO13" s="135" t="s">
        <v>205</v>
      </c>
      <c r="JP13" s="136"/>
      <c r="JQ13" s="136"/>
      <c r="JR13" s="506" t="str">
        <f t="shared" si="32"/>
        <v xml:space="preserve"> </v>
      </c>
      <c r="JS13" s="136"/>
      <c r="JT13" s="422">
        <f>IF(ISERROR(IF(ISERROR(JR13),JP13*JQ13,IF(JS13=0,JR13*#REF!,JR13*JS13))),JP13*JQ13,IF(ISERROR(JR13),JP13*JQ13,IF(JS13=0,JR13*#REF!,JR13*JS13)))</f>
        <v>0</v>
      </c>
      <c r="JU13" s="124"/>
      <c r="JV13" s="225"/>
      <c r="JW13" s="117" t="s">
        <v>205</v>
      </c>
      <c r="JX13" s="128"/>
      <c r="JY13" s="128"/>
      <c r="JZ13" s="119" t="str">
        <f t="shared" si="33"/>
        <v xml:space="preserve"> </v>
      </c>
      <c r="KA13" s="128"/>
      <c r="KB13" s="120">
        <f>IF(ISERROR(IF(ISERROR(JZ13),JX13*JY13,IF(KA13=0,JZ13*#REF!,JZ13*KA13))),JX13*JY13,IF(ISERROR(JZ13),JX13*JY13,IF(KA13=0,JZ13*#REF!,JZ13*KA13)))</f>
        <v>0</v>
      </c>
      <c r="KC13" s="124"/>
      <c r="KD13" s="225"/>
      <c r="KE13" s="117" t="s">
        <v>205</v>
      </c>
      <c r="KF13" s="128"/>
      <c r="KG13" s="128"/>
      <c r="KH13" s="119" t="str">
        <f t="shared" si="34"/>
        <v xml:space="preserve"> </v>
      </c>
      <c r="KI13" s="128"/>
      <c r="KJ13" s="120">
        <f>IF(ISERROR(IF(ISERROR(KH13),KF13*KG13,IF(KI13=0,KH13*#REF!,KH13*KI13))),KF13*KG13,IF(ISERROR(KH13),KF13*KG13,IF(KI13=0,KH13*#REF!,KH13*KI13)))</f>
        <v>0</v>
      </c>
      <c r="KK13" s="124"/>
      <c r="KL13" s="225"/>
      <c r="KM13" s="117" t="s">
        <v>205</v>
      </c>
      <c r="KN13" s="128"/>
      <c r="KO13" s="128"/>
      <c r="KP13" s="119" t="str">
        <f t="shared" si="35"/>
        <v xml:space="preserve"> </v>
      </c>
      <c r="KQ13" s="128"/>
      <c r="KR13" s="120">
        <f>IF(ISERROR(IF(ISERROR(KP13),KN13*KO13,IF(KQ13=0,KP13*#REF!,KP13*KQ13))),KN13*KO13,IF(ISERROR(KP13),KN13*KO13,IF(KQ13=0,KP13*#REF!,KP13*KQ13)))</f>
        <v>0</v>
      </c>
      <c r="KS13" s="124"/>
      <c r="KT13" s="225"/>
      <c r="KU13" s="117" t="s">
        <v>205</v>
      </c>
      <c r="KV13" s="128"/>
      <c r="KW13" s="118"/>
      <c r="KX13" s="119" t="str">
        <f t="shared" si="36"/>
        <v xml:space="preserve"> </v>
      </c>
      <c r="KY13" s="128"/>
      <c r="KZ13" s="120">
        <f>IF(ISERROR(IF(ISERROR(KX13),KV13*KW13,IF(KY13=0,KX13*#REF!,KX13*KY13))),KV13*KW13,IF(ISERROR(KX13),KV13*KW13,IF(KY13=0,KX13*#REF!,KX13*KY13)))</f>
        <v>0</v>
      </c>
      <c r="LA13" s="124"/>
      <c r="LB13" s="304"/>
      <c r="LC13" s="117" t="s">
        <v>205</v>
      </c>
      <c r="LD13" s="118"/>
      <c r="LE13" s="118"/>
      <c r="LF13" s="305" t="str">
        <f t="shared" si="37"/>
        <v xml:space="preserve"> </v>
      </c>
      <c r="LG13" s="118"/>
      <c r="LH13" s="306">
        <f>IF(ISERROR(IF(ISERROR(LF13),LD13*LE13,IF(LG13=0,LF13*#REF!,LF13*LG13))),LD13*LE13,IF(ISERROR(LF13),LD13*LE13,IF(LG13=0,LF13*#REF!,LF13*LG13)))</f>
        <v>0</v>
      </c>
      <c r="LI13" s="124"/>
      <c r="LJ13" s="225"/>
      <c r="LK13" s="117">
        <v>192</v>
      </c>
      <c r="LL13" s="128">
        <v>230</v>
      </c>
      <c r="LM13" s="128">
        <v>2</v>
      </c>
      <c r="LN13" s="119">
        <f t="shared" si="38"/>
        <v>8.8320000000000007</v>
      </c>
      <c r="LO13" s="128"/>
      <c r="LP13" s="120">
        <f>IF(ISERROR(IF(ISERROR(LN13),LL13*LM13,IF(LO13=0,LN13*#REF!,LN13*LO13))),LL13*LM13,IF(ISERROR(LN13),LL13*LM13,IF(LO13=0,LN13*#REF!,LN13*LO13)))</f>
        <v>460</v>
      </c>
      <c r="LQ13" s="124"/>
      <c r="LR13" s="225"/>
      <c r="LS13" s="117">
        <v>167.5</v>
      </c>
      <c r="LT13" s="128">
        <v>127</v>
      </c>
      <c r="LU13" s="128">
        <v>1</v>
      </c>
      <c r="LV13" s="119">
        <f>IF(IF(ISERROR((LS13*LT13*LU13)/100/100)," ",(LS13*LT13*LU13)/100/100)&lt;1,1,IF(ISERROR((LS13*LT13*LU13)/100/100)," ",(LS13*LT13*LU13)/100/100))</f>
        <v>2.1272500000000001</v>
      </c>
      <c r="LW13" s="128">
        <v>300</v>
      </c>
      <c r="LX13" s="120">
        <f>IF(ISERROR(IF(ISERROR(LV13),LT13*LU13,IF(LW13=0,LV13*#REF!,LV13*LW13))),LT13*LU13,IF(ISERROR(LV13),LT13*LU13,IF(LW13=0,LV13*#REF!,LV13*LW13)))</f>
        <v>638.17500000000007</v>
      </c>
      <c r="LY13" s="124"/>
      <c r="LZ13" s="225"/>
      <c r="MA13" s="117" t="s">
        <v>205</v>
      </c>
      <c r="MB13" s="128"/>
      <c r="MC13" s="128"/>
      <c r="MD13" s="119" t="str">
        <f>IF(IF(ISERROR((MA13*MB13*MC13)/100/100)," ",(MA13*MB13*MC13)/100/100)&lt;1,1,IF(ISERROR((MA13*MB13*MC13)/100/100)," ",(MA13*MB13*MC13)/100/100))</f>
        <v xml:space="preserve"> </v>
      </c>
      <c r="ME13" s="128"/>
      <c r="MF13" s="120">
        <f>IF(ISERROR(IF(ISERROR(MD13),MB13*MC13,IF(ME13=0,MD13*#REF!,MD13*ME13))),MB13*MC13,IF(ISERROR(MD13),MB13*MC13,IF(ME13=0,MD13*#REF!,MD13*ME13)))</f>
        <v>0</v>
      </c>
      <c r="MG13" s="124"/>
      <c r="MH13" s="225"/>
      <c r="MI13" s="117">
        <v>134.5</v>
      </c>
      <c r="MJ13" s="128">
        <v>219</v>
      </c>
      <c r="MK13" s="128">
        <v>1</v>
      </c>
      <c r="ML13" s="119">
        <f>IF(IF(ISERROR((MI13*MJ13*MK13)/100/100)," ",(MI13*MJ13*MK13)/100/100)&lt;1,1,IF(ISERROR((MI13*MJ13*MK13)/100/100)," ",(MI13*MJ13*MK13)/100/100))</f>
        <v>2.9455499999999999</v>
      </c>
      <c r="MM13" s="128">
        <v>480</v>
      </c>
      <c r="MN13" s="120">
        <f>IF(ISERROR(IF(ISERROR(ML13),MJ13*MK13,IF(MM13=0,ML13*#REF!,ML13*MM13))),MJ13*MK13,IF(ISERROR(ML13),MJ13*MK13,IF(MM13=0,ML13*#REF!,ML13*MM13)))</f>
        <v>1413.864</v>
      </c>
      <c r="MO13" s="124"/>
      <c r="MP13" s="225" t="s">
        <v>172</v>
      </c>
      <c r="MQ13" s="117">
        <v>60</v>
      </c>
      <c r="MR13" s="128">
        <v>119</v>
      </c>
      <c r="MS13" s="128">
        <v>1</v>
      </c>
      <c r="MT13" s="119">
        <f>IF(IF(ISERROR((MQ13*MR13*MS13)/100/100)," ",(MQ13*MR13*MS13)/100/100)&lt;1,1,IF(ISERROR((MQ13*MR13*MS13)/100/100)," ",(MQ13*MR13*MS13)/100/100))</f>
        <v>1</v>
      </c>
      <c r="MU13" s="128">
        <v>130</v>
      </c>
      <c r="MV13" s="120">
        <f>IF(ISERROR(IF(ISERROR(MT13),MR13*MS13,IF(MU13=0,MT13*#REF!,MT13*MU13))),MR13*MS13,IF(ISERROR(MT13),MR13*MS13,IF(MU13=0,MT13*#REF!,MT13*MU13)))</f>
        <v>130</v>
      </c>
      <c r="MW13" s="124"/>
      <c r="MX13" s="225"/>
      <c r="MY13" s="149" t="s">
        <v>205</v>
      </c>
      <c r="MZ13" s="241"/>
      <c r="NA13" s="241"/>
      <c r="NB13" s="119" t="str">
        <f t="shared" si="43"/>
        <v xml:space="preserve"> </v>
      </c>
      <c r="NC13" s="128"/>
      <c r="ND13" s="120">
        <f>IF(ISERROR(IF(ISERROR(NB13),MZ13*NA13,IF(NC13=0,NB13*#REF!,NB13*NC13))),MZ13*NA13,IF(ISERROR(NB13),MZ13*NA13,IF(NC13=0,NB13*#REF!,NB13*NC13)))</f>
        <v>0</v>
      </c>
      <c r="NE13" s="124"/>
      <c r="NF13" s="225"/>
      <c r="NG13" s="117" t="s">
        <v>205</v>
      </c>
      <c r="NH13" s="128"/>
      <c r="NI13" s="128"/>
      <c r="NJ13" s="119" t="str">
        <f t="shared" si="44"/>
        <v xml:space="preserve"> </v>
      </c>
      <c r="NK13" s="128"/>
      <c r="NL13" s="120">
        <f>IF(ISERROR(IF(ISERROR(NJ13),NH13*NI13,IF(NK13=0,NJ13*#REF!,NJ13*NK13))),NH13*NI13,IF(ISERROR(NJ13),NH13*NI13,IF(NK13=0,NJ13*#REF!,NJ13*NK13)))</f>
        <v>0</v>
      </c>
      <c r="NM13" s="124"/>
      <c r="NN13" s="225"/>
      <c r="NO13" s="117">
        <v>126</v>
      </c>
      <c r="NP13" s="128">
        <v>183</v>
      </c>
      <c r="NQ13" s="128">
        <v>1</v>
      </c>
      <c r="NR13" s="119">
        <f t="shared" si="45"/>
        <v>2.3058000000000001</v>
      </c>
      <c r="NS13" s="128">
        <v>530</v>
      </c>
      <c r="NT13" s="120">
        <f>IF(ISERROR(IF(ISERROR(NR13),NP13*NQ13,IF(NS13=0,NR13*#REF!,NR13*NS13))),NP13*NQ13,IF(ISERROR(NR13),NP13*NQ13,IF(NS13=0,NR13*#REF!,NR13*NS13)))</f>
        <v>1222.0740000000001</v>
      </c>
      <c r="NU13" s="124"/>
      <c r="NV13" s="225"/>
      <c r="NW13" s="117" t="s">
        <v>143</v>
      </c>
      <c r="NX13" s="128">
        <v>550</v>
      </c>
      <c r="NY13" s="128">
        <v>1</v>
      </c>
      <c r="NZ13" s="119" t="str">
        <f t="shared" si="46"/>
        <v xml:space="preserve"> </v>
      </c>
      <c r="OA13" s="128"/>
      <c r="OB13" s="120">
        <f>IF(ISERROR(IF(ISERROR(NZ13),NX13*NY13,IF(OA13=0,NZ13*#REF!,NZ13*OA13))),NX13*NY13,IF(ISERROR(NZ13),NX13*NY13,IF(OA13=0,NZ13*#REF!,NZ13*OA13)))</f>
        <v>550</v>
      </c>
      <c r="OC13" s="124"/>
      <c r="OD13" s="225"/>
      <c r="OE13" s="117" t="s">
        <v>205</v>
      </c>
      <c r="OF13" s="128"/>
      <c r="OG13" s="128"/>
      <c r="OH13" s="119" t="str">
        <f t="shared" si="47"/>
        <v xml:space="preserve"> </v>
      </c>
      <c r="OI13" s="128"/>
      <c r="OJ13" s="120">
        <f>IF(ISERROR(IF(ISERROR(OH13),OF13*OG13,IF(OI13=0,OH13*#REF!,OH13*OI13))),OF13*OG13,IF(ISERROR(OH13),OF13*OG13,IF(OI13=0,OH13*#REF!,OH13*OI13)))</f>
        <v>0</v>
      </c>
      <c r="OK13" s="124"/>
      <c r="OL13" s="480" t="s">
        <v>332</v>
      </c>
      <c r="OM13" s="481">
        <v>80</v>
      </c>
      <c r="ON13" s="482">
        <v>60</v>
      </c>
      <c r="OO13" s="482">
        <v>2</v>
      </c>
      <c r="OP13" s="487">
        <f t="shared" si="356"/>
        <v>0.96</v>
      </c>
      <c r="OQ13" s="488">
        <v>550</v>
      </c>
      <c r="OR13" s="489">
        <f t="shared" si="343"/>
        <v>528</v>
      </c>
      <c r="OS13" s="124"/>
      <c r="OT13" s="243"/>
      <c r="OU13" s="251">
        <v>1</v>
      </c>
      <c r="OV13" s="181">
        <v>144</v>
      </c>
      <c r="OW13" s="251">
        <v>120</v>
      </c>
      <c r="OX13" s="157">
        <f t="shared" si="344"/>
        <v>1.7280000000000002</v>
      </c>
      <c r="OY13" s="245">
        <v>630</v>
      </c>
      <c r="OZ13" s="159">
        <f t="shared" si="48"/>
        <v>1088.6400000000001</v>
      </c>
      <c r="PA13" s="9"/>
      <c r="PB13" s="243"/>
      <c r="PC13" s="251"/>
      <c r="PD13" s="181"/>
      <c r="PE13" s="251"/>
      <c r="PF13" s="157">
        <f t="shared" si="345"/>
        <v>0</v>
      </c>
      <c r="PG13" s="252"/>
      <c r="PH13" s="159">
        <f t="shared" si="49"/>
        <v>0</v>
      </c>
      <c r="PI13" s="9"/>
      <c r="PJ13" s="243"/>
      <c r="PK13" s="287">
        <v>1</v>
      </c>
      <c r="PL13" s="161">
        <v>176</v>
      </c>
      <c r="PM13" s="287">
        <v>168.5</v>
      </c>
      <c r="PN13" s="162">
        <f t="shared" si="346"/>
        <v>2.9656000000000002</v>
      </c>
      <c r="PO13" s="288">
        <v>630</v>
      </c>
      <c r="PP13" s="164">
        <f t="shared" si="50"/>
        <v>1868.3280000000002</v>
      </c>
      <c r="PQ13" s="9"/>
      <c r="PR13" s="507" t="s">
        <v>333</v>
      </c>
      <c r="PS13" s="508">
        <v>2</v>
      </c>
      <c r="PT13" s="509">
        <v>100</v>
      </c>
      <c r="PU13" s="510">
        <v>154</v>
      </c>
      <c r="PV13" s="511">
        <f t="shared" si="347"/>
        <v>3.08</v>
      </c>
      <c r="PW13" s="252"/>
      <c r="PX13" s="159">
        <f t="shared" si="51"/>
        <v>0</v>
      </c>
      <c r="PY13" s="9"/>
      <c r="PZ13" s="243"/>
      <c r="QA13" s="251"/>
      <c r="QB13" s="181"/>
      <c r="QC13" s="251"/>
      <c r="QD13" s="157">
        <f t="shared" si="348"/>
        <v>0</v>
      </c>
      <c r="QE13" s="252"/>
      <c r="QF13" s="159">
        <f t="shared" si="52"/>
        <v>0</v>
      </c>
      <c r="QG13" s="9"/>
      <c r="QH13" s="243"/>
      <c r="QI13" s="251"/>
      <c r="QJ13" s="181"/>
      <c r="QK13" s="251"/>
      <c r="QL13" s="157">
        <f t="shared" si="349"/>
        <v>0</v>
      </c>
      <c r="QM13" s="252"/>
      <c r="QN13" s="159">
        <f t="shared" si="53"/>
        <v>0</v>
      </c>
      <c r="QO13" s="9"/>
      <c r="QP13" s="469"/>
      <c r="QQ13" s="289">
        <v>2</v>
      </c>
      <c r="QR13" s="290">
        <v>145</v>
      </c>
      <c r="QS13" s="289">
        <v>145</v>
      </c>
      <c r="QT13" s="471">
        <f t="shared" si="350"/>
        <v>4.2050000000000001</v>
      </c>
      <c r="QU13" s="512">
        <v>230</v>
      </c>
      <c r="QV13" s="472">
        <f t="shared" si="54"/>
        <v>967.15</v>
      </c>
      <c r="QW13" s="9"/>
      <c r="QX13" s="243"/>
      <c r="QY13" s="251"/>
      <c r="QZ13" s="181"/>
      <c r="RA13" s="251"/>
      <c r="RB13" s="157">
        <f t="shared" si="351"/>
        <v>0</v>
      </c>
      <c r="RC13" s="252"/>
      <c r="RD13" s="159">
        <f t="shared" si="55"/>
        <v>0</v>
      </c>
      <c r="RE13" s="9"/>
      <c r="RF13" s="243"/>
      <c r="RG13" s="251">
        <v>1</v>
      </c>
      <c r="RH13" s="181">
        <v>188</v>
      </c>
      <c r="RI13" s="251">
        <v>122</v>
      </c>
      <c r="RJ13" s="157">
        <f t="shared" si="352"/>
        <v>2.2936000000000001</v>
      </c>
      <c r="RK13" s="245">
        <v>300</v>
      </c>
      <c r="RL13" s="159">
        <f t="shared" si="56"/>
        <v>688.08</v>
      </c>
      <c r="RM13" s="9"/>
      <c r="RN13" s="243"/>
      <c r="RO13" s="513">
        <v>9</v>
      </c>
      <c r="RP13" s="382">
        <v>100</v>
      </c>
      <c r="RQ13" s="356">
        <v>100</v>
      </c>
      <c r="RR13" s="315">
        <f t="shared" si="353"/>
        <v>9</v>
      </c>
      <c r="RS13" s="405">
        <v>500</v>
      </c>
      <c r="RT13" s="317">
        <f t="shared" si="57"/>
        <v>4500</v>
      </c>
      <c r="RU13" s="9"/>
      <c r="RV13" s="246" t="s">
        <v>334</v>
      </c>
      <c r="RW13" s="289">
        <v>1</v>
      </c>
      <c r="RX13" s="309"/>
      <c r="RY13" s="390"/>
      <c r="RZ13" s="514">
        <f t="shared" si="354"/>
        <v>0</v>
      </c>
      <c r="SA13" s="515">
        <v>9769</v>
      </c>
      <c r="SB13" s="516">
        <f t="shared" si="58"/>
        <v>9769</v>
      </c>
      <c r="SC13" s="9"/>
      <c r="SD13" s="246" t="s">
        <v>335</v>
      </c>
      <c r="SE13" s="517">
        <v>-20000</v>
      </c>
      <c r="SF13" s="518"/>
      <c r="SG13" s="518"/>
      <c r="SH13" s="518"/>
      <c r="SI13" s="518"/>
      <c r="SJ13" s="519"/>
      <c r="SK13" s="9"/>
      <c r="SL13" s="243"/>
      <c r="SM13" s="181">
        <v>134</v>
      </c>
      <c r="SN13" s="251">
        <v>114.5</v>
      </c>
      <c r="SO13" s="251">
        <v>2</v>
      </c>
      <c r="SP13" s="157">
        <f t="shared" si="60"/>
        <v>3.0686</v>
      </c>
      <c r="SQ13" s="252">
        <v>550</v>
      </c>
      <c r="SR13" s="159">
        <f t="shared" si="61"/>
        <v>1687.73</v>
      </c>
      <c r="SS13" s="9"/>
      <c r="ST13" s="248"/>
      <c r="SU13" s="181">
        <v>180</v>
      </c>
      <c r="SV13" s="251">
        <v>210</v>
      </c>
      <c r="SW13" s="251">
        <v>9</v>
      </c>
      <c r="SX13" s="162">
        <f t="shared" si="62"/>
        <v>34.020000000000003</v>
      </c>
      <c r="SY13" s="252">
        <v>400</v>
      </c>
      <c r="SZ13" s="159">
        <f t="shared" si="63"/>
        <v>13608.000000000002</v>
      </c>
      <c r="TA13" s="9"/>
      <c r="TB13" s="520" t="s">
        <v>193</v>
      </c>
      <c r="TC13" s="382">
        <v>100</v>
      </c>
      <c r="TD13" s="381">
        <v>220</v>
      </c>
      <c r="TE13" s="381">
        <v>2</v>
      </c>
      <c r="TF13" s="521">
        <f t="shared" si="64"/>
        <v>4.4000000000000004</v>
      </c>
      <c r="TG13" s="384">
        <v>265</v>
      </c>
      <c r="TH13" s="385">
        <f t="shared" si="65"/>
        <v>1166</v>
      </c>
      <c r="TI13" s="9"/>
      <c r="TJ13" s="243"/>
      <c r="TK13" s="343">
        <v>140</v>
      </c>
      <c r="TL13" s="251">
        <v>260</v>
      </c>
      <c r="TM13" s="251">
        <v>1</v>
      </c>
      <c r="TN13" s="157">
        <f t="shared" si="66"/>
        <v>3.64</v>
      </c>
      <c r="TO13" s="245">
        <v>330</v>
      </c>
      <c r="TP13" s="159">
        <f t="shared" si="67"/>
        <v>1201.2</v>
      </c>
      <c r="TQ13" s="9"/>
      <c r="TR13" s="248"/>
      <c r="TS13" s="181">
        <v>170</v>
      </c>
      <c r="TT13" s="251">
        <v>220</v>
      </c>
      <c r="TU13" s="251">
        <v>1</v>
      </c>
      <c r="TV13" s="157">
        <f t="shared" si="68"/>
        <v>3.74</v>
      </c>
      <c r="TW13" s="252">
        <v>825</v>
      </c>
      <c r="TX13" s="159">
        <f t="shared" si="69"/>
        <v>3085.5</v>
      </c>
      <c r="TY13" s="9"/>
      <c r="TZ13" s="243"/>
      <c r="UA13" s="166">
        <v>221</v>
      </c>
      <c r="UB13" s="155">
        <v>96.5</v>
      </c>
      <c r="UC13" s="251">
        <v>1</v>
      </c>
      <c r="UD13" s="157">
        <f t="shared" si="70"/>
        <v>2.1326499999999999</v>
      </c>
      <c r="UE13" s="252">
        <v>320</v>
      </c>
      <c r="UF13" s="159">
        <f t="shared" si="71"/>
        <v>682.44799999999998</v>
      </c>
      <c r="UG13" s="9"/>
      <c r="UH13" s="522" t="s">
        <v>289</v>
      </c>
      <c r="UI13" s="149">
        <v>139</v>
      </c>
      <c r="UJ13" s="150">
        <v>220</v>
      </c>
      <c r="UK13" s="182">
        <v>182</v>
      </c>
      <c r="UL13" s="157">
        <f t="shared" si="72"/>
        <v>556.55600000000004</v>
      </c>
      <c r="UM13" s="183">
        <v>155</v>
      </c>
      <c r="UN13" s="159">
        <f t="shared" si="73"/>
        <v>86266.180000000008</v>
      </c>
      <c r="UO13" s="96"/>
      <c r="UP13" s="243" t="s">
        <v>336</v>
      </c>
      <c r="UQ13" s="181">
        <v>100</v>
      </c>
      <c r="UR13" s="251">
        <v>499.42899999999997</v>
      </c>
      <c r="US13" s="251">
        <v>1</v>
      </c>
      <c r="UT13" s="157">
        <f t="shared" si="358"/>
        <v>4.9942899999999995</v>
      </c>
      <c r="UU13" s="252">
        <v>875</v>
      </c>
      <c r="UV13" s="159">
        <f t="shared" si="75"/>
        <v>4370.0037499999999</v>
      </c>
      <c r="UW13" s="9"/>
      <c r="UX13" s="243" t="s">
        <v>280</v>
      </c>
      <c r="UY13" s="181">
        <v>98</v>
      </c>
      <c r="UZ13" s="251">
        <v>207.5</v>
      </c>
      <c r="VA13" s="251">
        <v>1</v>
      </c>
      <c r="VB13" s="157">
        <f t="shared" si="76"/>
        <v>2.0335000000000001</v>
      </c>
      <c r="VC13" s="252"/>
      <c r="VD13" s="159">
        <f t="shared" si="77"/>
        <v>0</v>
      </c>
      <c r="VE13" s="9"/>
      <c r="VF13" s="243"/>
      <c r="VG13" s="181"/>
      <c r="VH13" s="251"/>
      <c r="VI13" s="251"/>
      <c r="VJ13" s="157">
        <f t="shared" si="78"/>
        <v>0</v>
      </c>
      <c r="VK13" s="252"/>
      <c r="VL13" s="159">
        <f t="shared" si="79"/>
        <v>0</v>
      </c>
      <c r="VM13" s="9"/>
      <c r="VN13" s="243"/>
      <c r="VO13" s="181"/>
      <c r="VP13" s="251"/>
      <c r="VQ13" s="251"/>
      <c r="VR13" s="157">
        <f t="shared" si="80"/>
        <v>0</v>
      </c>
      <c r="VS13" s="252"/>
      <c r="VT13" s="159">
        <f t="shared" si="81"/>
        <v>0</v>
      </c>
      <c r="VU13" s="9"/>
      <c r="VV13" s="523" t="s">
        <v>337</v>
      </c>
      <c r="VW13" s="393">
        <v>15964.76</v>
      </c>
      <c r="VX13" s="394"/>
      <c r="VY13" s="394"/>
      <c r="VZ13" s="394"/>
      <c r="WA13" s="394"/>
      <c r="WB13" s="395"/>
      <c r="WC13" s="9"/>
      <c r="WD13" s="253"/>
      <c r="WE13" s="191">
        <v>194</v>
      </c>
      <c r="WF13" s="254">
        <v>220</v>
      </c>
      <c r="WG13" s="254">
        <v>2</v>
      </c>
      <c r="WH13" s="192">
        <f t="shared" si="84"/>
        <v>8.5359999999999996</v>
      </c>
      <c r="WI13" s="193">
        <v>400</v>
      </c>
      <c r="WJ13" s="194">
        <f t="shared" si="85"/>
        <v>3414.3999999999996</v>
      </c>
      <c r="WK13" s="9"/>
      <c r="WL13" s="253"/>
      <c r="WM13" s="524">
        <v>260</v>
      </c>
      <c r="WN13" s="319">
        <v>140</v>
      </c>
      <c r="WO13" s="319">
        <v>1</v>
      </c>
      <c r="WP13" s="525">
        <f t="shared" si="86"/>
        <v>3.64</v>
      </c>
      <c r="WQ13" s="321">
        <v>230</v>
      </c>
      <c r="WR13" s="526">
        <f t="shared" si="87"/>
        <v>837.2</v>
      </c>
      <c r="WS13" s="9"/>
      <c r="WT13" s="243"/>
      <c r="WU13" s="181"/>
      <c r="WV13" s="251"/>
      <c r="WW13" s="251"/>
      <c r="WX13" s="157">
        <f t="shared" si="88"/>
        <v>0</v>
      </c>
      <c r="WY13" s="252"/>
      <c r="WZ13" s="159">
        <f t="shared" si="89"/>
        <v>0</v>
      </c>
      <c r="XA13" s="9"/>
      <c r="XB13" s="243"/>
      <c r="XC13" s="181"/>
      <c r="XD13" s="251"/>
      <c r="XE13" s="251"/>
      <c r="XF13" s="157">
        <f t="shared" si="90"/>
        <v>0</v>
      </c>
      <c r="XG13" s="252"/>
      <c r="XH13" s="159">
        <f t="shared" si="91"/>
        <v>0</v>
      </c>
      <c r="XI13" s="9"/>
      <c r="XJ13" s="243"/>
      <c r="XK13" s="181"/>
      <c r="XL13" s="251"/>
      <c r="XM13" s="251"/>
      <c r="XN13" s="157">
        <f t="shared" si="92"/>
        <v>0</v>
      </c>
      <c r="XO13" s="252"/>
      <c r="XP13" s="159">
        <f t="shared" si="93"/>
        <v>0</v>
      </c>
      <c r="XQ13" s="9"/>
      <c r="XR13" s="262"/>
      <c r="XS13" s="196">
        <v>182</v>
      </c>
      <c r="XT13" s="263">
        <v>142</v>
      </c>
      <c r="XU13" s="263">
        <v>1</v>
      </c>
      <c r="XV13" s="198">
        <f t="shared" si="94"/>
        <v>2.5844</v>
      </c>
      <c r="XW13" s="264">
        <v>285</v>
      </c>
      <c r="XX13" s="200">
        <f t="shared" si="95"/>
        <v>736.55399999999997</v>
      </c>
      <c r="XY13" s="9"/>
      <c r="XZ13" s="253"/>
      <c r="YA13" s="191">
        <v>75</v>
      </c>
      <c r="YB13" s="254">
        <v>205</v>
      </c>
      <c r="YC13" s="254">
        <v>11</v>
      </c>
      <c r="YD13" s="192">
        <f t="shared" si="96"/>
        <v>16.912500000000001</v>
      </c>
      <c r="YE13" s="255">
        <v>400</v>
      </c>
      <c r="YF13" s="194">
        <f t="shared" si="97"/>
        <v>6765.0000000000009</v>
      </c>
      <c r="YG13" s="9"/>
      <c r="YH13" s="527" t="s">
        <v>338</v>
      </c>
      <c r="YI13" s="528">
        <v>296</v>
      </c>
      <c r="YJ13" s="529">
        <v>144</v>
      </c>
      <c r="YK13" s="529">
        <v>3</v>
      </c>
      <c r="YL13" s="530">
        <f t="shared" si="98"/>
        <v>12.7872</v>
      </c>
      <c r="YM13" s="531">
        <v>265</v>
      </c>
      <c r="YN13" s="532">
        <f t="shared" si="99"/>
        <v>3388.6080000000002</v>
      </c>
      <c r="YO13" s="9"/>
      <c r="YP13" s="243"/>
      <c r="YQ13" s="181"/>
      <c r="YR13" s="251"/>
      <c r="YS13" s="251"/>
      <c r="YT13" s="157">
        <f t="shared" si="100"/>
        <v>0</v>
      </c>
      <c r="YU13" s="252"/>
      <c r="YV13" s="159">
        <f t="shared" si="101"/>
        <v>0</v>
      </c>
      <c r="YW13" s="9"/>
      <c r="YX13" s="243"/>
      <c r="YY13" s="181"/>
      <c r="YZ13" s="251"/>
      <c r="ZA13" s="251"/>
      <c r="ZB13" s="157">
        <f t="shared" si="102"/>
        <v>0</v>
      </c>
      <c r="ZC13" s="252"/>
      <c r="ZD13" s="159">
        <f t="shared" si="103"/>
        <v>0</v>
      </c>
      <c r="ZE13" s="9"/>
      <c r="ZF13" s="248"/>
      <c r="ZG13" s="181">
        <v>95</v>
      </c>
      <c r="ZH13" s="251">
        <v>139</v>
      </c>
      <c r="ZI13" s="251">
        <v>1</v>
      </c>
      <c r="ZJ13" s="157">
        <f t="shared" si="104"/>
        <v>1.3205</v>
      </c>
      <c r="ZK13" s="252">
        <v>630</v>
      </c>
      <c r="ZL13" s="159">
        <f t="shared" si="105"/>
        <v>831.91499999999996</v>
      </c>
      <c r="ZM13" s="9"/>
      <c r="ZN13" s="243"/>
      <c r="ZO13" s="181"/>
      <c r="ZP13" s="251"/>
      <c r="ZQ13" s="251"/>
      <c r="ZR13" s="157">
        <f t="shared" si="106"/>
        <v>0</v>
      </c>
      <c r="ZS13" s="252"/>
      <c r="ZT13" s="159">
        <f t="shared" si="107"/>
        <v>0</v>
      </c>
      <c r="ZU13" s="9"/>
      <c r="ZV13" s="248"/>
      <c r="ZW13" s="181">
        <v>79</v>
      </c>
      <c r="ZX13" s="251">
        <v>109</v>
      </c>
      <c r="ZY13" s="251">
        <v>2</v>
      </c>
      <c r="ZZ13" s="157">
        <f t="shared" si="108"/>
        <v>2</v>
      </c>
      <c r="AAA13" s="252">
        <v>630</v>
      </c>
      <c r="AAB13" s="159">
        <f t="shared" si="109"/>
        <v>1260</v>
      </c>
      <c r="AAC13" s="9"/>
      <c r="AAD13" s="248"/>
      <c r="AAE13" s="181">
        <v>197</v>
      </c>
      <c r="AAF13" s="251">
        <v>120</v>
      </c>
      <c r="AAG13" s="251">
        <v>1</v>
      </c>
      <c r="AAH13" s="157">
        <f t="shared" si="110"/>
        <v>2.3639999999999999</v>
      </c>
      <c r="AAI13" s="252">
        <v>630</v>
      </c>
      <c r="AAJ13" s="159">
        <f t="shared" si="111"/>
        <v>1489.32</v>
      </c>
      <c r="AAK13" s="9"/>
      <c r="AAL13" s="248"/>
      <c r="AAM13" s="181">
        <v>61</v>
      </c>
      <c r="AAN13" s="251">
        <v>172</v>
      </c>
      <c r="AAO13" s="244">
        <v>1</v>
      </c>
      <c r="AAP13" s="157">
        <f t="shared" si="112"/>
        <v>1.0491999999999999</v>
      </c>
      <c r="AAQ13" s="158">
        <v>400</v>
      </c>
      <c r="AAR13" s="159">
        <f t="shared" si="113"/>
        <v>419.67999999999995</v>
      </c>
      <c r="AAS13" s="9"/>
      <c r="AAT13" s="248"/>
      <c r="AAU13" s="156">
        <v>84</v>
      </c>
      <c r="AAV13" s="244">
        <v>206</v>
      </c>
      <c r="AAW13" s="244">
        <v>1</v>
      </c>
      <c r="AAX13" s="157">
        <f t="shared" si="114"/>
        <v>1.7303999999999999</v>
      </c>
      <c r="AAY13" s="245">
        <v>400</v>
      </c>
      <c r="AAZ13" s="159">
        <f t="shared" si="115"/>
        <v>692.16</v>
      </c>
      <c r="ABA13" s="9"/>
      <c r="ABB13" s="265"/>
      <c r="ABC13" s="156">
        <v>190.5</v>
      </c>
      <c r="ABD13" s="251">
        <v>72</v>
      </c>
      <c r="ABE13" s="251">
        <v>1</v>
      </c>
      <c r="ABF13" s="157">
        <f t="shared" si="116"/>
        <v>1.3715999999999999</v>
      </c>
      <c r="ABG13" s="252"/>
      <c r="ABH13" s="159">
        <f t="shared" si="117"/>
        <v>0</v>
      </c>
      <c r="ABI13" s="9"/>
      <c r="ABJ13" s="248"/>
      <c r="ABK13" s="181">
        <v>280</v>
      </c>
      <c r="ABL13" s="251">
        <v>230</v>
      </c>
      <c r="ABM13" s="244">
        <v>2</v>
      </c>
      <c r="ABN13" s="157">
        <f t="shared" si="118"/>
        <v>12.88</v>
      </c>
      <c r="ABO13" s="158">
        <v>650</v>
      </c>
      <c r="ABP13" s="159">
        <f t="shared" si="119"/>
        <v>8372</v>
      </c>
      <c r="ABQ13" s="9"/>
      <c r="ABR13" s="243"/>
      <c r="ABS13" s="181">
        <v>117</v>
      </c>
      <c r="ABT13" s="251">
        <v>117</v>
      </c>
      <c r="ABU13" s="244">
        <v>1</v>
      </c>
      <c r="ABV13" s="157">
        <f t="shared" si="120"/>
        <v>1.3688999999999998</v>
      </c>
      <c r="ABW13" s="158">
        <v>650</v>
      </c>
      <c r="ABX13" s="159">
        <f t="shared" si="121"/>
        <v>889.78499999999985</v>
      </c>
      <c r="ABY13" s="9"/>
      <c r="ABZ13" s="243"/>
      <c r="ACA13" s="181"/>
      <c r="ACB13" s="251"/>
      <c r="ACC13" s="244"/>
      <c r="ACD13" s="157">
        <f t="shared" si="122"/>
        <v>0</v>
      </c>
      <c r="ACE13" s="158"/>
      <c r="ACF13" s="159">
        <f t="shared" si="123"/>
        <v>0</v>
      </c>
      <c r="ACG13" s="9"/>
      <c r="ACH13" s="345"/>
      <c r="ACI13" s="181"/>
      <c r="ACJ13" s="182"/>
      <c r="ACK13" s="155"/>
      <c r="ACL13" s="323">
        <f t="shared" si="124"/>
        <v>0</v>
      </c>
      <c r="ACM13" s="158"/>
      <c r="ACN13" s="250">
        <f t="shared" si="125"/>
        <v>0</v>
      </c>
      <c r="ACO13" s="9"/>
      <c r="ACP13" s="533"/>
      <c r="ACQ13" s="534">
        <v>279</v>
      </c>
      <c r="ACR13" s="535">
        <v>240</v>
      </c>
      <c r="ACS13" s="536">
        <v>2</v>
      </c>
      <c r="ACT13" s="537">
        <f t="shared" si="126"/>
        <v>13.392000000000001</v>
      </c>
      <c r="ACU13" s="538">
        <v>750</v>
      </c>
      <c r="ACV13" s="539">
        <f t="shared" si="127"/>
        <v>10044.000000000002</v>
      </c>
      <c r="ACW13" s="9"/>
      <c r="ACX13" s="266"/>
      <c r="ACY13" s="349">
        <v>89</v>
      </c>
      <c r="ACZ13" s="354">
        <v>101</v>
      </c>
      <c r="ADA13" s="268">
        <v>1</v>
      </c>
      <c r="ADB13" s="269">
        <f t="shared" si="128"/>
        <v>1</v>
      </c>
      <c r="ADC13" s="270">
        <v>500</v>
      </c>
      <c r="ADD13" s="271">
        <f t="shared" si="129"/>
        <v>500</v>
      </c>
      <c r="ADE13" s="9"/>
      <c r="ADF13" s="266"/>
      <c r="ADG13" s="349">
        <v>145.5</v>
      </c>
      <c r="ADH13" s="354">
        <v>119</v>
      </c>
      <c r="ADI13" s="268">
        <v>1</v>
      </c>
      <c r="ADJ13" s="269">
        <f t="shared" si="130"/>
        <v>1.7314500000000002</v>
      </c>
      <c r="ADK13" s="270">
        <v>850</v>
      </c>
      <c r="ADL13" s="271">
        <f t="shared" si="131"/>
        <v>1471.7325000000001</v>
      </c>
      <c r="ADM13" s="9"/>
      <c r="ADN13" s="243"/>
      <c r="ADO13" s="181"/>
      <c r="ADP13" s="251"/>
      <c r="ADQ13" s="244"/>
      <c r="ADR13" s="157">
        <f t="shared" si="132"/>
        <v>0</v>
      </c>
      <c r="ADS13" s="158"/>
      <c r="ADT13" s="159">
        <f t="shared" si="133"/>
        <v>0</v>
      </c>
      <c r="ADU13" s="9"/>
      <c r="ADV13" s="243" t="s">
        <v>339</v>
      </c>
      <c r="ADW13" s="181"/>
      <c r="ADX13" s="251"/>
      <c r="ADY13" s="244">
        <v>1</v>
      </c>
      <c r="ADZ13" s="157">
        <f t="shared" si="134"/>
        <v>0</v>
      </c>
      <c r="AEA13" s="158">
        <v>650</v>
      </c>
      <c r="AEB13" s="159">
        <f t="shared" si="135"/>
        <v>650</v>
      </c>
      <c r="AEC13" s="9"/>
      <c r="AED13" s="243"/>
      <c r="AEE13" s="181"/>
      <c r="AEF13" s="251"/>
      <c r="AEG13" s="244"/>
      <c r="AEH13" s="157">
        <f t="shared" si="136"/>
        <v>0</v>
      </c>
      <c r="AEI13" s="158"/>
      <c r="AEJ13" s="159">
        <f t="shared" si="137"/>
        <v>0</v>
      </c>
      <c r="AEK13" s="9"/>
      <c r="AEL13" s="243"/>
      <c r="AEM13" s="181"/>
      <c r="AEN13" s="251"/>
      <c r="AEO13" s="244"/>
      <c r="AEP13" s="157">
        <f t="shared" si="138"/>
        <v>0</v>
      </c>
      <c r="AEQ13" s="158"/>
      <c r="AER13" s="159">
        <f t="shared" si="139"/>
        <v>0</v>
      </c>
      <c r="AES13" s="9"/>
      <c r="AET13" s="272"/>
      <c r="AEU13" s="181">
        <v>165</v>
      </c>
      <c r="AEV13" s="251">
        <v>110</v>
      </c>
      <c r="AEW13" s="244">
        <v>1</v>
      </c>
      <c r="AEX13" s="157">
        <f t="shared" si="140"/>
        <v>1.8149999999999999</v>
      </c>
      <c r="AEY13" s="158">
        <v>950</v>
      </c>
      <c r="AEZ13" s="159">
        <f t="shared" si="141"/>
        <v>1724.25</v>
      </c>
      <c r="AFA13" s="9"/>
      <c r="AFB13" s="243"/>
      <c r="AFC13" s="181">
        <v>194</v>
      </c>
      <c r="AFD13" s="251">
        <v>218.5</v>
      </c>
      <c r="AFE13" s="244">
        <v>1</v>
      </c>
      <c r="AFF13" s="157">
        <f t="shared" si="142"/>
        <v>4.2389000000000001</v>
      </c>
      <c r="AFG13" s="158">
        <v>550</v>
      </c>
      <c r="AFH13" s="159">
        <f t="shared" si="143"/>
        <v>2331.395</v>
      </c>
      <c r="AFI13" s="9"/>
      <c r="AFJ13" s="273" t="s">
        <v>325</v>
      </c>
      <c r="AFK13" s="497">
        <v>200</v>
      </c>
      <c r="AFL13" s="244">
        <v>220</v>
      </c>
      <c r="AFM13" s="244">
        <v>4</v>
      </c>
      <c r="AFN13" s="275">
        <f t="shared" si="144"/>
        <v>17.600000000000001</v>
      </c>
      <c r="AFO13" s="174">
        <v>550</v>
      </c>
      <c r="AFP13" s="159">
        <f t="shared" si="145"/>
        <v>9680</v>
      </c>
      <c r="AFQ13" s="9"/>
      <c r="AFR13" s="248"/>
      <c r="AFS13" s="181">
        <v>160</v>
      </c>
      <c r="AFT13" s="251">
        <v>180</v>
      </c>
      <c r="AFU13" s="244">
        <v>1</v>
      </c>
      <c r="AFV13" s="157">
        <f t="shared" si="146"/>
        <v>2.88</v>
      </c>
      <c r="AFW13" s="158">
        <v>620</v>
      </c>
      <c r="AFX13" s="159">
        <f t="shared" si="147"/>
        <v>1785.6</v>
      </c>
      <c r="AFY13" s="9"/>
      <c r="AFZ13" s="243"/>
      <c r="AGA13" s="181">
        <v>194</v>
      </c>
      <c r="AGB13" s="251">
        <v>108</v>
      </c>
      <c r="AGC13" s="244">
        <v>1</v>
      </c>
      <c r="AGD13" s="157">
        <f t="shared" si="148"/>
        <v>2.0952000000000002</v>
      </c>
      <c r="AGE13" s="158">
        <v>300</v>
      </c>
      <c r="AGF13" s="159">
        <f t="shared" si="149"/>
        <v>628.56000000000006</v>
      </c>
      <c r="AGG13" s="9"/>
      <c r="AGH13" s="243"/>
      <c r="AGI13" s="434">
        <v>199</v>
      </c>
      <c r="AGJ13" s="287">
        <v>209</v>
      </c>
      <c r="AGK13" s="287">
        <v>1</v>
      </c>
      <c r="AGL13" s="162">
        <f t="shared" si="150"/>
        <v>4.1591000000000005</v>
      </c>
      <c r="AGM13" s="163">
        <v>680</v>
      </c>
      <c r="AGN13" s="164">
        <f t="shared" si="151"/>
        <v>2828.1880000000001</v>
      </c>
      <c r="AGO13" s="9"/>
      <c r="AGP13" s="540"/>
      <c r="AGQ13" s="382">
        <v>288</v>
      </c>
      <c r="AGR13" s="356">
        <v>108</v>
      </c>
      <c r="AGS13" s="314">
        <v>10</v>
      </c>
      <c r="AGT13" s="315">
        <f t="shared" si="152"/>
        <v>31.103999999999999</v>
      </c>
      <c r="AGU13" s="541">
        <v>280</v>
      </c>
      <c r="AGV13" s="317">
        <f t="shared" si="153"/>
        <v>8709.119999999999</v>
      </c>
      <c r="AGW13" s="9"/>
      <c r="AGX13" s="397"/>
      <c r="AGY13" s="339">
        <v>119</v>
      </c>
      <c r="AGZ13" s="340">
        <v>43</v>
      </c>
      <c r="AHA13" s="299">
        <v>2</v>
      </c>
      <c r="AHB13" s="300">
        <f t="shared" si="154"/>
        <v>2</v>
      </c>
      <c r="AHC13" s="357">
        <v>680</v>
      </c>
      <c r="AHD13" s="302">
        <f t="shared" si="155"/>
        <v>1360</v>
      </c>
      <c r="AHE13" s="9"/>
      <c r="AHF13" s="345"/>
      <c r="AHG13" s="181">
        <v>160</v>
      </c>
      <c r="AHH13" s="182">
        <v>180</v>
      </c>
      <c r="AHI13" s="155">
        <v>1</v>
      </c>
      <c r="AHJ13" s="323">
        <f t="shared" si="156"/>
        <v>2.88</v>
      </c>
      <c r="AHK13" s="158">
        <v>700</v>
      </c>
      <c r="AHL13" s="250">
        <f t="shared" si="157"/>
        <v>2016</v>
      </c>
      <c r="AHM13" s="9"/>
      <c r="AHN13" s="243"/>
      <c r="AHO13" s="181">
        <v>199</v>
      </c>
      <c r="AHP13" s="251">
        <v>94</v>
      </c>
      <c r="AHQ13" s="244">
        <v>1</v>
      </c>
      <c r="AHR13" s="157">
        <f t="shared" si="158"/>
        <v>1.8706</v>
      </c>
      <c r="AHS13" s="245">
        <v>300</v>
      </c>
      <c r="AHT13" s="159">
        <f t="shared" si="159"/>
        <v>561.18000000000006</v>
      </c>
      <c r="AHU13" s="9"/>
      <c r="AHV13" s="243"/>
      <c r="AHW13" s="181"/>
      <c r="AHX13" s="251"/>
      <c r="AHY13" s="244"/>
      <c r="AHZ13" s="157">
        <f t="shared" si="160"/>
        <v>0</v>
      </c>
      <c r="AIA13" s="158"/>
      <c r="AIB13" s="159">
        <f t="shared" si="161"/>
        <v>0</v>
      </c>
      <c r="AIC13" s="9"/>
      <c r="AID13" s="312" t="s">
        <v>340</v>
      </c>
      <c r="AIE13" s="355"/>
      <c r="AIF13" s="356"/>
      <c r="AIG13" s="314">
        <v>1</v>
      </c>
      <c r="AIH13" s="315">
        <f t="shared" si="162"/>
        <v>0</v>
      </c>
      <c r="AII13" s="316">
        <v>200</v>
      </c>
      <c r="AIJ13" s="317">
        <f t="shared" si="163"/>
        <v>200</v>
      </c>
      <c r="AIK13" s="9"/>
      <c r="AIL13" s="276"/>
      <c r="AIM13" s="349">
        <v>218</v>
      </c>
      <c r="AIN13" s="354">
        <v>120</v>
      </c>
      <c r="AIO13" s="268">
        <v>3</v>
      </c>
      <c r="AIP13" s="277">
        <f t="shared" si="164"/>
        <v>7.8479999999999999</v>
      </c>
      <c r="AIQ13" s="174"/>
      <c r="AIR13" s="159">
        <f t="shared" si="165"/>
        <v>0</v>
      </c>
      <c r="AIS13" s="9"/>
      <c r="AIT13" s="243"/>
      <c r="AIU13" s="181"/>
      <c r="AIV13" s="251"/>
      <c r="AIW13" s="244"/>
      <c r="AIX13" s="157">
        <f t="shared" si="166"/>
        <v>0</v>
      </c>
      <c r="AIY13" s="158"/>
      <c r="AIZ13" s="159">
        <f t="shared" si="167"/>
        <v>0</v>
      </c>
      <c r="AJA13" s="9"/>
      <c r="AJB13" s="243" t="s">
        <v>183</v>
      </c>
      <c r="AJC13" s="181">
        <v>209</v>
      </c>
      <c r="AJD13" s="251">
        <v>120</v>
      </c>
      <c r="AJE13" s="244">
        <v>1</v>
      </c>
      <c r="AJF13" s="157">
        <f t="shared" si="168"/>
        <v>2.508</v>
      </c>
      <c r="AJG13" s="158">
        <v>850</v>
      </c>
      <c r="AJH13" s="159">
        <f t="shared" si="169"/>
        <v>2131.8000000000002</v>
      </c>
      <c r="AJI13" s="9"/>
      <c r="AJJ13" s="243"/>
      <c r="AJK13" s="181"/>
      <c r="AJL13" s="251"/>
      <c r="AJM13" s="244"/>
      <c r="AJN13" s="157">
        <f t="shared" si="170"/>
        <v>0</v>
      </c>
      <c r="AJO13" s="158"/>
      <c r="AJP13" s="159">
        <f t="shared" si="171"/>
        <v>0</v>
      </c>
      <c r="AJQ13" s="9"/>
      <c r="AJR13" s="243"/>
      <c r="AJS13" s="181">
        <v>138.30000000000001</v>
      </c>
      <c r="AJT13" s="251">
        <v>95</v>
      </c>
      <c r="AJU13" s="244">
        <v>1</v>
      </c>
      <c r="AJV13" s="157">
        <f t="shared" si="172"/>
        <v>1.3138500000000002</v>
      </c>
      <c r="AJW13" s="158">
        <v>950</v>
      </c>
      <c r="AJX13" s="159">
        <f t="shared" si="173"/>
        <v>1248.1575000000003</v>
      </c>
      <c r="AJY13" s="9"/>
      <c r="AJZ13" s="243"/>
      <c r="AKA13" s="181">
        <v>100</v>
      </c>
      <c r="AKB13" s="251">
        <v>210</v>
      </c>
      <c r="AKC13" s="244">
        <v>1</v>
      </c>
      <c r="AKD13" s="157">
        <f t="shared" si="174"/>
        <v>2.1</v>
      </c>
      <c r="AKE13" s="158">
        <v>250</v>
      </c>
      <c r="AKF13" s="159">
        <f t="shared" si="175"/>
        <v>525</v>
      </c>
      <c r="AKG13" s="9"/>
      <c r="AKH13" s="154" t="s">
        <v>129</v>
      </c>
      <c r="AKI13" s="181">
        <v>156.5</v>
      </c>
      <c r="AKJ13" s="251">
        <v>212</v>
      </c>
      <c r="AKK13" s="244">
        <v>2</v>
      </c>
      <c r="AKL13" s="157">
        <f t="shared" si="176"/>
        <v>6.6355999999999993</v>
      </c>
      <c r="AKM13" s="158">
        <v>325</v>
      </c>
      <c r="AKN13" s="159">
        <f t="shared" si="177"/>
        <v>2156.5699999999997</v>
      </c>
      <c r="AKO13" s="9"/>
      <c r="AKP13" s="345"/>
      <c r="AKQ13" s="181"/>
      <c r="AKR13" s="182"/>
      <c r="AKS13" s="155"/>
      <c r="AKT13" s="323">
        <f t="shared" si="178"/>
        <v>0</v>
      </c>
      <c r="AKU13" s="158"/>
      <c r="AKV13" s="250">
        <f t="shared" si="179"/>
        <v>0</v>
      </c>
      <c r="AKW13" s="9"/>
      <c r="AKX13" s="243"/>
      <c r="AKY13" s="181"/>
      <c r="AKZ13" s="251"/>
      <c r="ALA13" s="244"/>
      <c r="ALB13" s="157">
        <f t="shared" si="180"/>
        <v>0</v>
      </c>
      <c r="ALC13" s="158"/>
      <c r="ALD13" s="159">
        <f t="shared" si="181"/>
        <v>0</v>
      </c>
      <c r="ALE13" s="9"/>
      <c r="ALF13" s="243"/>
      <c r="ALG13" s="181">
        <v>136</v>
      </c>
      <c r="ALH13" s="251">
        <v>161</v>
      </c>
      <c r="ALI13" s="244">
        <v>1</v>
      </c>
      <c r="ALJ13" s="157">
        <f t="shared" si="182"/>
        <v>2.1896</v>
      </c>
      <c r="ALK13" s="158">
        <v>630</v>
      </c>
      <c r="ALL13" s="159">
        <f t="shared" si="183"/>
        <v>1379.4480000000001</v>
      </c>
      <c r="ALM13" s="9"/>
      <c r="ALN13" s="243"/>
      <c r="ALO13" s="181">
        <v>90</v>
      </c>
      <c r="ALP13" s="251">
        <v>105</v>
      </c>
      <c r="ALQ13" s="244">
        <v>1</v>
      </c>
      <c r="ALR13" s="157">
        <f t="shared" si="184"/>
        <v>1</v>
      </c>
      <c r="ALS13" s="158">
        <v>630</v>
      </c>
      <c r="ALT13" s="159">
        <f t="shared" si="185"/>
        <v>630</v>
      </c>
      <c r="ALU13" s="9"/>
      <c r="ALV13" s="243"/>
      <c r="ALW13" s="181"/>
      <c r="ALX13" s="251"/>
      <c r="ALY13" s="244"/>
      <c r="ALZ13" s="157">
        <f t="shared" si="186"/>
        <v>0</v>
      </c>
      <c r="AMA13" s="158"/>
      <c r="AMB13" s="159">
        <f t="shared" si="187"/>
        <v>0</v>
      </c>
      <c r="AMC13" s="9"/>
      <c r="AMD13" s="243" t="s">
        <v>289</v>
      </c>
      <c r="AME13" s="331">
        <v>90</v>
      </c>
      <c r="AMF13" s="220">
        <v>250</v>
      </c>
      <c r="AMG13" s="332">
        <v>1</v>
      </c>
      <c r="AMH13" s="157">
        <f t="shared" si="188"/>
        <v>2.25</v>
      </c>
      <c r="AMI13" s="158">
        <v>650</v>
      </c>
      <c r="AMJ13" s="159">
        <f t="shared" si="189"/>
        <v>1462.5</v>
      </c>
      <c r="AMK13" s="9"/>
      <c r="AML13" s="243"/>
      <c r="AMM13" s="280">
        <v>343</v>
      </c>
      <c r="AMN13" s="280">
        <v>137</v>
      </c>
      <c r="AMO13" s="280">
        <v>1</v>
      </c>
      <c r="AMP13" s="157">
        <f t="shared" si="190"/>
        <v>4.6991000000000005</v>
      </c>
      <c r="AMQ13" s="178">
        <v>615</v>
      </c>
      <c r="AMR13" s="159">
        <f t="shared" si="191"/>
        <v>2889.9465000000005</v>
      </c>
      <c r="AMS13" s="9"/>
      <c r="AMT13" s="243"/>
      <c r="AMU13" s="181"/>
      <c r="AMV13" s="251"/>
      <c r="AMW13" s="244"/>
      <c r="AMX13" s="157">
        <f t="shared" si="192"/>
        <v>0</v>
      </c>
      <c r="AMY13" s="158"/>
      <c r="AMZ13" s="159">
        <f t="shared" si="193"/>
        <v>0</v>
      </c>
      <c r="ANA13" s="9"/>
      <c r="ANB13" s="243"/>
      <c r="ANC13" s="181"/>
      <c r="AND13" s="251"/>
      <c r="ANE13" s="244"/>
      <c r="ANF13" s="157">
        <f t="shared" si="194"/>
        <v>0</v>
      </c>
      <c r="ANG13" s="158"/>
      <c r="ANH13" s="159">
        <f t="shared" si="195"/>
        <v>0</v>
      </c>
      <c r="ANI13" s="9"/>
      <c r="ANJ13" s="243"/>
      <c r="ANK13" s="181"/>
      <c r="ANL13" s="251"/>
      <c r="ANM13" s="244"/>
      <c r="ANN13" s="157">
        <f t="shared" si="196"/>
        <v>0</v>
      </c>
      <c r="ANO13" s="158"/>
      <c r="ANP13" s="159">
        <f t="shared" si="197"/>
        <v>0</v>
      </c>
      <c r="ANQ13" s="9"/>
      <c r="ANR13" s="243"/>
      <c r="ANS13" s="181"/>
      <c r="ANT13" s="251"/>
      <c r="ANU13" s="244"/>
      <c r="ANV13" s="157">
        <f t="shared" si="198"/>
        <v>0</v>
      </c>
      <c r="ANW13" s="158"/>
      <c r="ANX13" s="159">
        <f t="shared" si="199"/>
        <v>0</v>
      </c>
      <c r="ANY13" s="9"/>
      <c r="ANZ13" s="243"/>
      <c r="AOA13" s="181"/>
      <c r="AOB13" s="251"/>
      <c r="AOC13" s="244"/>
      <c r="AOD13" s="157">
        <f t="shared" si="200"/>
        <v>0</v>
      </c>
      <c r="AOE13" s="158"/>
      <c r="AOF13" s="159">
        <f t="shared" si="201"/>
        <v>0</v>
      </c>
      <c r="AOG13" s="9"/>
      <c r="AOH13" s="243"/>
      <c r="AOI13" s="181"/>
      <c r="AOJ13" s="251"/>
      <c r="AOK13" s="244"/>
      <c r="AOL13" s="157">
        <f t="shared" si="202"/>
        <v>0</v>
      </c>
      <c r="AOM13" s="158"/>
      <c r="AON13" s="159">
        <f t="shared" si="203"/>
        <v>0</v>
      </c>
      <c r="AOO13" s="9"/>
      <c r="AOP13" s="243"/>
      <c r="AOQ13" s="181"/>
      <c r="AOR13" s="251"/>
      <c r="AOS13" s="244"/>
      <c r="AOT13" s="157">
        <f t="shared" si="204"/>
        <v>0</v>
      </c>
      <c r="AOU13" s="158"/>
      <c r="AOV13" s="159">
        <f t="shared" si="205"/>
        <v>0</v>
      </c>
      <c r="AOW13" s="9"/>
      <c r="AOX13" s="243"/>
      <c r="AOY13" s="181"/>
      <c r="AOZ13" s="251"/>
      <c r="APA13" s="244"/>
      <c r="APB13" s="157">
        <f t="shared" si="206"/>
        <v>0</v>
      </c>
      <c r="APC13" s="158"/>
      <c r="APD13" s="159">
        <f t="shared" si="207"/>
        <v>0</v>
      </c>
      <c r="APE13" s="9"/>
      <c r="APF13" s="243"/>
      <c r="APG13" s="181"/>
      <c r="APH13" s="251"/>
      <c r="API13" s="244"/>
      <c r="APJ13" s="157">
        <f t="shared" si="208"/>
        <v>0</v>
      </c>
      <c r="APK13" s="158"/>
      <c r="APL13" s="159">
        <f t="shared" si="209"/>
        <v>0</v>
      </c>
      <c r="APM13" s="9"/>
      <c r="APN13" s="243"/>
      <c r="APO13" s="181"/>
      <c r="APP13" s="251"/>
      <c r="APQ13" s="244"/>
      <c r="APR13" s="157">
        <f t="shared" si="210"/>
        <v>0</v>
      </c>
      <c r="APS13" s="158"/>
      <c r="APT13" s="159">
        <f t="shared" si="211"/>
        <v>0</v>
      </c>
      <c r="APU13" s="9"/>
      <c r="APV13" s="243"/>
      <c r="APW13" s="181"/>
      <c r="APX13" s="251"/>
      <c r="APY13" s="244"/>
      <c r="APZ13" s="157">
        <f t="shared" si="212"/>
        <v>0</v>
      </c>
      <c r="AQA13" s="158"/>
      <c r="AQB13" s="159">
        <f t="shared" si="213"/>
        <v>0</v>
      </c>
      <c r="AQC13" s="9"/>
      <c r="AQD13" s="243"/>
      <c r="AQE13" s="181"/>
      <c r="AQF13" s="251"/>
      <c r="AQG13" s="244"/>
      <c r="AQH13" s="157">
        <f t="shared" si="214"/>
        <v>0</v>
      </c>
      <c r="AQI13" s="158"/>
      <c r="AQJ13" s="159">
        <f t="shared" si="215"/>
        <v>0</v>
      </c>
      <c r="AQK13" s="9"/>
      <c r="AQL13" s="243"/>
      <c r="AQM13" s="181"/>
      <c r="AQN13" s="251"/>
      <c r="AQO13" s="244"/>
      <c r="AQP13" s="157">
        <f t="shared" si="216"/>
        <v>0</v>
      </c>
      <c r="AQQ13" s="158"/>
      <c r="AQR13" s="159">
        <f t="shared" si="217"/>
        <v>0</v>
      </c>
      <c r="AQS13" s="9"/>
      <c r="AQT13" s="243"/>
      <c r="AQU13" s="181"/>
      <c r="AQV13" s="251"/>
      <c r="AQW13" s="244"/>
      <c r="AQX13" s="157">
        <f t="shared" si="218"/>
        <v>0</v>
      </c>
      <c r="AQY13" s="158"/>
      <c r="AQZ13" s="159">
        <f t="shared" si="219"/>
        <v>0</v>
      </c>
      <c r="ARA13" s="9"/>
      <c r="ARB13" s="243"/>
      <c r="ARC13" s="181"/>
      <c r="ARD13" s="251"/>
      <c r="ARE13" s="244"/>
      <c r="ARF13" s="157">
        <f t="shared" si="220"/>
        <v>0</v>
      </c>
      <c r="ARG13" s="158"/>
      <c r="ARH13" s="159">
        <f t="shared" si="221"/>
        <v>0</v>
      </c>
      <c r="ARI13" s="9"/>
      <c r="ARJ13" s="243"/>
      <c r="ARK13" s="181"/>
      <c r="ARL13" s="251"/>
      <c r="ARM13" s="244"/>
      <c r="ARN13" s="157">
        <f t="shared" si="222"/>
        <v>0</v>
      </c>
      <c r="ARO13" s="158"/>
      <c r="ARP13" s="159">
        <f t="shared" si="223"/>
        <v>0</v>
      </c>
      <c r="ARQ13" s="9"/>
      <c r="ARR13" s="243"/>
      <c r="ARS13" s="181"/>
      <c r="ART13" s="251"/>
      <c r="ARU13" s="244"/>
      <c r="ARV13" s="157">
        <f t="shared" si="224"/>
        <v>0</v>
      </c>
      <c r="ARW13" s="158"/>
      <c r="ARX13" s="159">
        <f t="shared" si="225"/>
        <v>0</v>
      </c>
      <c r="ARY13" s="9"/>
      <c r="ARZ13" s="243"/>
      <c r="ASA13" s="181"/>
      <c r="ASB13" s="251"/>
      <c r="ASC13" s="244"/>
      <c r="ASD13" s="157">
        <f t="shared" si="226"/>
        <v>0</v>
      </c>
      <c r="ASE13" s="158"/>
      <c r="ASF13" s="159">
        <f t="shared" si="227"/>
        <v>0</v>
      </c>
      <c r="ASG13" s="9"/>
      <c r="ASH13" s="243"/>
      <c r="ASI13" s="181"/>
      <c r="ASJ13" s="251"/>
      <c r="ASK13" s="244"/>
      <c r="ASL13" s="157">
        <f t="shared" si="228"/>
        <v>0</v>
      </c>
      <c r="ASM13" s="158"/>
      <c r="ASN13" s="159">
        <f t="shared" si="229"/>
        <v>0</v>
      </c>
      <c r="ASO13" s="9"/>
      <c r="ASP13" s="243"/>
      <c r="ASQ13" s="181"/>
      <c r="ASR13" s="251"/>
      <c r="ASS13" s="244"/>
      <c r="AST13" s="157">
        <f t="shared" si="230"/>
        <v>0</v>
      </c>
      <c r="ASU13" s="158"/>
      <c r="ASV13" s="159">
        <f t="shared" si="231"/>
        <v>0</v>
      </c>
      <c r="ASW13" s="9"/>
      <c r="ASX13" s="243"/>
      <c r="ASY13" s="181"/>
      <c r="ASZ13" s="251"/>
      <c r="ATA13" s="244"/>
      <c r="ATB13" s="157">
        <f t="shared" si="232"/>
        <v>0</v>
      </c>
      <c r="ATC13" s="158"/>
      <c r="ATD13" s="159">
        <f t="shared" si="233"/>
        <v>0</v>
      </c>
      <c r="ATE13" s="9"/>
      <c r="ATF13" s="243"/>
      <c r="ATG13" s="181"/>
      <c r="ATH13" s="251"/>
      <c r="ATI13" s="244"/>
      <c r="ATJ13" s="157">
        <f t="shared" si="234"/>
        <v>0</v>
      </c>
      <c r="ATK13" s="158"/>
      <c r="ATL13" s="159">
        <f t="shared" si="235"/>
        <v>0</v>
      </c>
      <c r="ATM13" s="9"/>
      <c r="ATN13" s="243"/>
      <c r="ATO13" s="181"/>
      <c r="ATP13" s="251"/>
      <c r="ATQ13" s="244"/>
      <c r="ATR13" s="157">
        <f t="shared" si="236"/>
        <v>0</v>
      </c>
      <c r="ATS13" s="158"/>
      <c r="ATT13" s="159">
        <f t="shared" si="237"/>
        <v>0</v>
      </c>
      <c r="ATU13" s="9"/>
      <c r="ATV13" s="243"/>
      <c r="ATW13" s="181"/>
      <c r="ATX13" s="251"/>
      <c r="ATY13" s="244"/>
      <c r="ATZ13" s="157">
        <f t="shared" si="238"/>
        <v>0</v>
      </c>
      <c r="AUA13" s="158"/>
      <c r="AUB13" s="159">
        <f t="shared" si="239"/>
        <v>0</v>
      </c>
      <c r="AUC13" s="9"/>
      <c r="AUD13" s="243"/>
      <c r="AUE13" s="181"/>
      <c r="AUF13" s="251"/>
      <c r="AUG13" s="244"/>
      <c r="AUH13" s="157">
        <f t="shared" si="240"/>
        <v>0</v>
      </c>
      <c r="AUI13" s="158"/>
      <c r="AUJ13" s="159">
        <f t="shared" si="241"/>
        <v>0</v>
      </c>
      <c r="AUK13" s="9"/>
      <c r="AUL13" s="243"/>
      <c r="AUM13" s="181"/>
      <c r="AUN13" s="251"/>
      <c r="AUO13" s="244"/>
      <c r="AUP13" s="157">
        <f t="shared" si="242"/>
        <v>0</v>
      </c>
      <c r="AUQ13" s="158"/>
      <c r="AUR13" s="159">
        <f t="shared" si="243"/>
        <v>0</v>
      </c>
      <c r="AUS13" s="9"/>
      <c r="AUT13" s="243"/>
      <c r="AUU13" s="181"/>
      <c r="AUV13" s="251"/>
      <c r="AUW13" s="244"/>
      <c r="AUX13" s="157">
        <f t="shared" si="244"/>
        <v>0</v>
      </c>
      <c r="AUY13" s="158"/>
      <c r="AUZ13" s="159">
        <f t="shared" si="245"/>
        <v>0</v>
      </c>
      <c r="AVA13" s="9"/>
      <c r="AVB13" s="243"/>
      <c r="AVC13" s="181"/>
      <c r="AVD13" s="251"/>
      <c r="AVE13" s="244"/>
      <c r="AVF13" s="157">
        <f t="shared" si="246"/>
        <v>0</v>
      </c>
      <c r="AVG13" s="158"/>
      <c r="AVH13" s="159">
        <f t="shared" si="247"/>
        <v>0</v>
      </c>
      <c r="AVI13" s="9"/>
      <c r="AVJ13" s="243"/>
      <c r="AVK13" s="181"/>
      <c r="AVL13" s="251"/>
      <c r="AVM13" s="244"/>
      <c r="AVN13" s="157">
        <f t="shared" si="248"/>
        <v>0</v>
      </c>
      <c r="AVO13" s="158"/>
      <c r="AVP13" s="159">
        <f t="shared" si="249"/>
        <v>0</v>
      </c>
      <c r="AVQ13" s="9"/>
      <c r="AVR13" s="243"/>
      <c r="AVS13" s="181"/>
      <c r="AVT13" s="251"/>
      <c r="AVU13" s="244"/>
      <c r="AVV13" s="157">
        <f t="shared" si="250"/>
        <v>0</v>
      </c>
      <c r="AVW13" s="158"/>
      <c r="AVX13" s="159">
        <f t="shared" si="251"/>
        <v>0</v>
      </c>
      <c r="AVY13" s="9"/>
      <c r="AVZ13" s="243"/>
      <c r="AWA13" s="181"/>
      <c r="AWB13" s="251"/>
      <c r="AWC13" s="244"/>
      <c r="AWD13" s="157">
        <f t="shared" si="252"/>
        <v>0</v>
      </c>
      <c r="AWE13" s="158"/>
      <c r="AWF13" s="159">
        <f t="shared" si="253"/>
        <v>0</v>
      </c>
      <c r="AWG13" s="9"/>
      <c r="AWH13" s="243"/>
      <c r="AWI13" s="181"/>
      <c r="AWJ13" s="251"/>
      <c r="AWK13" s="244"/>
      <c r="AWL13" s="157">
        <f t="shared" si="254"/>
        <v>0</v>
      </c>
      <c r="AWM13" s="158"/>
      <c r="AWN13" s="159">
        <f t="shared" si="255"/>
        <v>0</v>
      </c>
      <c r="AWO13" s="9"/>
      <c r="AWP13" s="243"/>
      <c r="AWQ13" s="181"/>
      <c r="AWR13" s="251"/>
      <c r="AWS13" s="244"/>
      <c r="AWT13" s="157">
        <f t="shared" si="256"/>
        <v>0</v>
      </c>
      <c r="AWU13" s="158"/>
      <c r="AWV13" s="159">
        <f t="shared" si="257"/>
        <v>0</v>
      </c>
      <c r="AWW13" s="9"/>
      <c r="AWX13" s="243"/>
      <c r="AWY13" s="181"/>
      <c r="AWZ13" s="251"/>
      <c r="AXA13" s="244"/>
      <c r="AXB13" s="157">
        <f t="shared" si="258"/>
        <v>0</v>
      </c>
      <c r="AXC13" s="158"/>
      <c r="AXD13" s="159">
        <f t="shared" si="259"/>
        <v>0</v>
      </c>
      <c r="AXE13" s="9"/>
      <c r="AXF13" s="243"/>
      <c r="AXG13" s="181"/>
      <c r="AXH13" s="251"/>
      <c r="AXI13" s="244"/>
      <c r="AXJ13" s="157">
        <f t="shared" si="260"/>
        <v>0</v>
      </c>
      <c r="AXK13" s="158"/>
      <c r="AXL13" s="159">
        <f t="shared" si="261"/>
        <v>0</v>
      </c>
      <c r="AXM13" s="9"/>
      <c r="AXN13" s="243"/>
      <c r="AXO13" s="181"/>
      <c r="AXP13" s="251"/>
      <c r="AXQ13" s="244"/>
      <c r="AXR13" s="157">
        <f t="shared" si="262"/>
        <v>0</v>
      </c>
      <c r="AXS13" s="158"/>
      <c r="AXT13" s="159">
        <f t="shared" si="263"/>
        <v>0</v>
      </c>
      <c r="AXU13" s="9"/>
      <c r="AXV13" s="243"/>
      <c r="AXW13" s="181"/>
      <c r="AXX13" s="251"/>
      <c r="AXY13" s="244"/>
      <c r="AXZ13" s="157">
        <f t="shared" si="264"/>
        <v>0</v>
      </c>
      <c r="AYA13" s="158"/>
      <c r="AYB13" s="159">
        <f t="shared" si="265"/>
        <v>0</v>
      </c>
      <c r="AYC13" s="9"/>
      <c r="AYD13" s="243"/>
      <c r="AYE13" s="181"/>
      <c r="AYF13" s="251"/>
      <c r="AYG13" s="244"/>
      <c r="AYH13" s="157">
        <f t="shared" si="266"/>
        <v>0</v>
      </c>
      <c r="AYI13" s="158"/>
      <c r="AYJ13" s="159">
        <f t="shared" si="267"/>
        <v>0</v>
      </c>
      <c r="AYK13" s="9"/>
      <c r="AYL13" s="243"/>
      <c r="AYM13" s="181"/>
      <c r="AYN13" s="251"/>
      <c r="AYO13" s="244"/>
      <c r="AYP13" s="157">
        <f t="shared" si="268"/>
        <v>0</v>
      </c>
      <c r="AYQ13" s="158"/>
      <c r="AYR13" s="159">
        <f t="shared" si="269"/>
        <v>0</v>
      </c>
      <c r="AYS13" s="9"/>
      <c r="AYT13" s="243"/>
      <c r="AYU13" s="181"/>
      <c r="AYV13" s="251"/>
      <c r="AYW13" s="244"/>
      <c r="AYX13" s="157">
        <f t="shared" si="270"/>
        <v>0</v>
      </c>
      <c r="AYY13" s="158"/>
      <c r="AYZ13" s="159">
        <f t="shared" si="271"/>
        <v>0</v>
      </c>
      <c r="AZA13" s="9"/>
      <c r="AZB13" s="243"/>
      <c r="AZC13" s="181"/>
      <c r="AZD13" s="251"/>
      <c r="AZE13" s="244"/>
      <c r="AZF13" s="157">
        <f t="shared" si="272"/>
        <v>0</v>
      </c>
      <c r="AZG13" s="158"/>
      <c r="AZH13" s="159">
        <f t="shared" si="273"/>
        <v>0</v>
      </c>
      <c r="AZI13" s="9"/>
      <c r="AZJ13" s="243"/>
      <c r="AZK13" s="181"/>
      <c r="AZL13" s="251"/>
      <c r="AZM13" s="244"/>
      <c r="AZN13" s="157">
        <f t="shared" si="274"/>
        <v>0</v>
      </c>
      <c r="AZO13" s="158"/>
      <c r="AZP13" s="159">
        <f t="shared" si="275"/>
        <v>0</v>
      </c>
      <c r="AZQ13" s="9"/>
      <c r="AZR13" s="243"/>
      <c r="AZS13" s="181"/>
      <c r="AZT13" s="251"/>
      <c r="AZU13" s="244"/>
      <c r="AZV13" s="157">
        <f t="shared" si="276"/>
        <v>0</v>
      </c>
      <c r="AZW13" s="158"/>
      <c r="AZX13" s="159">
        <f t="shared" si="277"/>
        <v>0</v>
      </c>
      <c r="AZY13" s="9"/>
      <c r="AZZ13" s="243"/>
      <c r="BAA13" s="181"/>
      <c r="BAB13" s="251"/>
      <c r="BAC13" s="244"/>
      <c r="BAD13" s="157">
        <f t="shared" si="278"/>
        <v>0</v>
      </c>
      <c r="BAE13" s="158"/>
      <c r="BAF13" s="159">
        <f t="shared" si="279"/>
        <v>0</v>
      </c>
      <c r="BAG13" s="9"/>
      <c r="BAH13" s="243"/>
      <c r="BAI13" s="181"/>
      <c r="BAJ13" s="251"/>
      <c r="BAK13" s="244"/>
      <c r="BAL13" s="157">
        <f t="shared" si="280"/>
        <v>0</v>
      </c>
      <c r="BAM13" s="158"/>
      <c r="BAN13" s="159">
        <f t="shared" si="281"/>
        <v>0</v>
      </c>
      <c r="BAO13" s="9"/>
      <c r="BAP13" s="243"/>
      <c r="BAQ13" s="181"/>
      <c r="BAR13" s="251"/>
      <c r="BAS13" s="244"/>
      <c r="BAT13" s="157">
        <f t="shared" si="282"/>
        <v>0</v>
      </c>
      <c r="BAU13" s="158"/>
      <c r="BAV13" s="159">
        <f t="shared" si="283"/>
        <v>0</v>
      </c>
      <c r="BAW13" s="9"/>
      <c r="BAX13" s="243"/>
      <c r="BAY13" s="181"/>
      <c r="BAZ13" s="251"/>
      <c r="BBA13" s="244"/>
      <c r="BBB13" s="157">
        <f t="shared" si="284"/>
        <v>0</v>
      </c>
      <c r="BBC13" s="158"/>
      <c r="BBD13" s="159">
        <f t="shared" si="285"/>
        <v>0</v>
      </c>
      <c r="BBE13" s="9"/>
      <c r="BBF13" s="243"/>
      <c r="BBG13" s="181"/>
      <c r="BBH13" s="251"/>
      <c r="BBI13" s="244"/>
      <c r="BBJ13" s="157">
        <f t="shared" si="286"/>
        <v>0</v>
      </c>
      <c r="BBK13" s="158"/>
      <c r="BBL13" s="159">
        <f t="shared" si="287"/>
        <v>0</v>
      </c>
      <c r="BBM13" s="9"/>
      <c r="BBN13" s="243"/>
      <c r="BBO13" s="181"/>
      <c r="BBP13" s="251"/>
      <c r="BBQ13" s="244"/>
      <c r="BBR13" s="157">
        <f t="shared" si="288"/>
        <v>0</v>
      </c>
      <c r="BBS13" s="158"/>
      <c r="BBT13" s="159">
        <f t="shared" si="289"/>
        <v>0</v>
      </c>
      <c r="BBU13" s="9"/>
      <c r="BBV13" s="243"/>
      <c r="BBW13" s="181"/>
      <c r="BBX13" s="251"/>
      <c r="BBY13" s="244"/>
      <c r="BBZ13" s="157">
        <f t="shared" si="290"/>
        <v>0</v>
      </c>
      <c r="BCA13" s="158"/>
      <c r="BCB13" s="159">
        <f t="shared" si="291"/>
        <v>0</v>
      </c>
      <c r="BCC13" s="9"/>
      <c r="BCD13" s="243"/>
      <c r="BCE13" s="181"/>
      <c r="BCF13" s="251"/>
      <c r="BCG13" s="244"/>
      <c r="BCH13" s="157">
        <f t="shared" si="292"/>
        <v>0</v>
      </c>
      <c r="BCI13" s="158"/>
      <c r="BCJ13" s="159">
        <f t="shared" si="293"/>
        <v>0</v>
      </c>
      <c r="BCK13" s="9"/>
      <c r="BCL13" s="243"/>
      <c r="BCM13" s="181"/>
      <c r="BCN13" s="251"/>
      <c r="BCO13" s="244"/>
      <c r="BCP13" s="157">
        <f t="shared" si="294"/>
        <v>0</v>
      </c>
      <c r="BCQ13" s="158"/>
      <c r="BCR13" s="159">
        <f t="shared" si="295"/>
        <v>0</v>
      </c>
      <c r="BCS13" s="9"/>
      <c r="BCT13" s="243"/>
      <c r="BCU13" s="181"/>
      <c r="BCV13" s="251"/>
      <c r="BCW13" s="244"/>
      <c r="BCX13" s="157">
        <f t="shared" si="296"/>
        <v>0</v>
      </c>
      <c r="BCY13" s="158"/>
      <c r="BCZ13" s="159">
        <f t="shared" si="297"/>
        <v>0</v>
      </c>
      <c r="BDA13" s="9"/>
      <c r="BDB13" s="243"/>
      <c r="BDC13" s="181"/>
      <c r="BDD13" s="251"/>
      <c r="BDE13" s="244"/>
      <c r="BDF13" s="157">
        <f t="shared" si="298"/>
        <v>0</v>
      </c>
      <c r="BDG13" s="158"/>
      <c r="BDH13" s="159">
        <f t="shared" si="299"/>
        <v>0</v>
      </c>
      <c r="BDI13" s="9"/>
      <c r="BDJ13" s="243"/>
      <c r="BDK13" s="181"/>
      <c r="BDL13" s="251"/>
      <c r="BDM13" s="244"/>
      <c r="BDN13" s="157">
        <f t="shared" si="300"/>
        <v>0</v>
      </c>
      <c r="BDO13" s="158"/>
      <c r="BDP13" s="159">
        <f t="shared" si="301"/>
        <v>0</v>
      </c>
      <c r="BDQ13" s="9"/>
      <c r="BDR13" s="243"/>
      <c r="BDS13" s="181"/>
      <c r="BDT13" s="251"/>
      <c r="BDU13" s="244"/>
      <c r="BDV13" s="157">
        <f t="shared" si="302"/>
        <v>0</v>
      </c>
      <c r="BDW13" s="158"/>
      <c r="BDX13" s="159">
        <f t="shared" si="303"/>
        <v>0</v>
      </c>
      <c r="BDY13" s="9"/>
      <c r="BDZ13" s="243"/>
      <c r="BEA13" s="181"/>
      <c r="BEB13" s="251"/>
      <c r="BEC13" s="244"/>
      <c r="BED13" s="157">
        <f t="shared" si="304"/>
        <v>0</v>
      </c>
      <c r="BEE13" s="158"/>
      <c r="BEF13" s="159">
        <f t="shared" si="305"/>
        <v>0</v>
      </c>
      <c r="BEG13" s="9"/>
      <c r="BEH13" s="243"/>
      <c r="BEI13" s="181"/>
      <c r="BEJ13" s="251"/>
      <c r="BEK13" s="244"/>
      <c r="BEL13" s="157">
        <f t="shared" si="306"/>
        <v>0</v>
      </c>
      <c r="BEM13" s="158"/>
      <c r="BEN13" s="159">
        <f t="shared" si="307"/>
        <v>0</v>
      </c>
      <c r="BEO13" s="9"/>
      <c r="BEP13" s="243"/>
      <c r="BEQ13" s="181"/>
      <c r="BER13" s="251"/>
      <c r="BES13" s="244"/>
      <c r="BET13" s="157">
        <f t="shared" si="308"/>
        <v>0</v>
      </c>
      <c r="BEU13" s="158"/>
      <c r="BEV13" s="159">
        <f t="shared" si="309"/>
        <v>0</v>
      </c>
      <c r="BEW13" s="9"/>
      <c r="BEX13" s="243"/>
      <c r="BEY13" s="181"/>
      <c r="BEZ13" s="251"/>
      <c r="BFA13" s="244"/>
      <c r="BFB13" s="157">
        <f t="shared" si="310"/>
        <v>0</v>
      </c>
      <c r="BFC13" s="158"/>
      <c r="BFD13" s="159">
        <f t="shared" si="311"/>
        <v>0</v>
      </c>
      <c r="BFE13" s="9"/>
      <c r="BFF13" s="243"/>
      <c r="BFG13" s="181"/>
      <c r="BFH13" s="251"/>
      <c r="BFI13" s="244"/>
      <c r="BFJ13" s="157">
        <f t="shared" si="312"/>
        <v>0</v>
      </c>
      <c r="BFK13" s="158"/>
      <c r="BFL13" s="159">
        <f t="shared" si="313"/>
        <v>0</v>
      </c>
      <c r="BFM13" s="9"/>
      <c r="BFN13" s="243"/>
      <c r="BFO13" s="181"/>
      <c r="BFP13" s="251"/>
      <c r="BFQ13" s="244"/>
      <c r="BFR13" s="157">
        <f t="shared" si="314"/>
        <v>0</v>
      </c>
      <c r="BFS13" s="158"/>
      <c r="BFT13" s="159">
        <f t="shared" si="315"/>
        <v>0</v>
      </c>
      <c r="BFU13" s="9"/>
      <c r="BFV13" s="243"/>
      <c r="BFW13" s="181"/>
      <c r="BFX13" s="251"/>
      <c r="BFY13" s="244"/>
      <c r="BFZ13" s="157">
        <f t="shared" si="316"/>
        <v>0</v>
      </c>
      <c r="BGA13" s="158"/>
      <c r="BGB13" s="159">
        <f t="shared" si="317"/>
        <v>0</v>
      </c>
      <c r="BGC13" s="9"/>
      <c r="BGD13" s="243"/>
      <c r="BGE13" s="181"/>
      <c r="BGF13" s="251"/>
      <c r="BGG13" s="244"/>
      <c r="BGH13" s="157">
        <f t="shared" si="318"/>
        <v>0</v>
      </c>
      <c r="BGI13" s="158"/>
      <c r="BGJ13" s="159">
        <f t="shared" si="319"/>
        <v>0</v>
      </c>
      <c r="BGK13" s="9"/>
      <c r="BGL13" s="243"/>
      <c r="BGM13" s="181"/>
      <c r="BGN13" s="251"/>
      <c r="BGO13" s="244"/>
      <c r="BGP13" s="157">
        <f t="shared" si="320"/>
        <v>0</v>
      </c>
      <c r="BGQ13" s="158"/>
      <c r="BGR13" s="159">
        <f t="shared" si="321"/>
        <v>0</v>
      </c>
      <c r="BGS13" s="9"/>
      <c r="BGT13" s="243"/>
      <c r="BGU13" s="181"/>
      <c r="BGV13" s="251"/>
      <c r="BGW13" s="244"/>
      <c r="BGX13" s="157">
        <f t="shared" si="322"/>
        <v>0</v>
      </c>
      <c r="BGY13" s="158"/>
      <c r="BGZ13" s="159">
        <f t="shared" si="323"/>
        <v>0</v>
      </c>
      <c r="BHA13" s="9"/>
      <c r="BHB13" s="243"/>
      <c r="BHC13" s="181"/>
      <c r="BHD13" s="251"/>
      <c r="BHE13" s="244"/>
      <c r="BHF13" s="157">
        <f t="shared" si="324"/>
        <v>0</v>
      </c>
      <c r="BHG13" s="158"/>
      <c r="BHH13" s="159">
        <f t="shared" si="325"/>
        <v>0</v>
      </c>
      <c r="BHI13" s="9"/>
      <c r="BHJ13" s="243"/>
      <c r="BHK13" s="181"/>
      <c r="BHL13" s="251"/>
      <c r="BHM13" s="244"/>
      <c r="BHN13" s="157">
        <f t="shared" si="326"/>
        <v>0</v>
      </c>
      <c r="BHO13" s="158"/>
      <c r="BHP13" s="159">
        <f t="shared" si="327"/>
        <v>0</v>
      </c>
      <c r="BHQ13" s="9"/>
      <c r="BHR13" s="243"/>
      <c r="BHS13" s="181"/>
      <c r="BHT13" s="251"/>
      <c r="BHU13" s="244"/>
      <c r="BHV13" s="157">
        <f t="shared" si="328"/>
        <v>0</v>
      </c>
      <c r="BHW13" s="158"/>
      <c r="BHX13" s="159">
        <f t="shared" si="329"/>
        <v>0</v>
      </c>
      <c r="BHY13" s="9"/>
      <c r="BHZ13" s="243"/>
      <c r="BIA13" s="181"/>
      <c r="BIB13" s="251"/>
      <c r="BIC13" s="244"/>
      <c r="BID13" s="157">
        <f t="shared" si="330"/>
        <v>0</v>
      </c>
      <c r="BIE13" s="158"/>
      <c r="BIF13" s="159">
        <f t="shared" si="331"/>
        <v>0</v>
      </c>
      <c r="BIG13" s="9"/>
      <c r="BIH13" s="243"/>
      <c r="BII13" s="181"/>
      <c r="BIJ13" s="251"/>
      <c r="BIK13" s="244"/>
      <c r="BIL13" s="157">
        <f t="shared" si="332"/>
        <v>0</v>
      </c>
      <c r="BIM13" s="158"/>
      <c r="BIN13" s="159">
        <f t="shared" si="333"/>
        <v>0</v>
      </c>
      <c r="BIO13" s="9"/>
      <c r="BIP13" s="243"/>
      <c r="BIQ13" s="181"/>
      <c r="BIR13" s="251"/>
      <c r="BIS13" s="244"/>
      <c r="BIT13" s="157">
        <f t="shared" si="334"/>
        <v>0</v>
      </c>
      <c r="BIU13" s="158"/>
      <c r="BIV13" s="159">
        <f t="shared" si="335"/>
        <v>0</v>
      </c>
      <c r="BIW13" s="9"/>
      <c r="BIX13" s="243"/>
      <c r="BIY13" s="181"/>
      <c r="BIZ13" s="251"/>
      <c r="BJA13" s="244"/>
      <c r="BJB13" s="157">
        <f t="shared" si="336"/>
        <v>0</v>
      </c>
      <c r="BJC13" s="158"/>
      <c r="BJD13" s="159">
        <f t="shared" si="337"/>
        <v>0</v>
      </c>
      <c r="BJE13" s="9"/>
      <c r="BJF13" s="243"/>
      <c r="BJG13" s="181"/>
      <c r="BJH13" s="251"/>
      <c r="BJI13" s="244"/>
      <c r="BJJ13" s="157">
        <f t="shared" si="338"/>
        <v>0</v>
      </c>
      <c r="BJK13" s="158"/>
      <c r="BJL13" s="159">
        <f t="shared" si="339"/>
        <v>0</v>
      </c>
      <c r="BJM13" s="9"/>
      <c r="BJN13" s="243"/>
      <c r="BJO13" s="181"/>
      <c r="BJP13" s="251"/>
      <c r="BJQ13" s="244"/>
      <c r="BJR13" s="157">
        <f t="shared" si="340"/>
        <v>0</v>
      </c>
      <c r="BJS13" s="158"/>
      <c r="BJT13" s="159">
        <f t="shared" si="341"/>
        <v>0</v>
      </c>
      <c r="BJU13" s="9"/>
    </row>
    <row r="14" spans="1:1633" ht="19.5" customHeight="1" thickTop="1" thickBot="1">
      <c r="A14" s="9"/>
      <c r="B14" s="223" t="s">
        <v>129</v>
      </c>
      <c r="C14" s="224">
        <v>99</v>
      </c>
      <c r="D14" s="128">
        <v>211</v>
      </c>
      <c r="E14" s="128">
        <v>1</v>
      </c>
      <c r="F14" s="119">
        <f t="shared" si="0"/>
        <v>2.0888999999999998</v>
      </c>
      <c r="G14" s="128">
        <v>530</v>
      </c>
      <c r="H14" s="120">
        <f>IF(ISERROR(IF(ISERROR(F14),D14*E14,IF(G14=0,F14*#REF!,F14*G14))),D14*E14,IF(ISERROR(F14),D14*E14,IF(G14=0,F14*#REF!,F14*G14)))</f>
        <v>1107.117</v>
      </c>
      <c r="I14" s="121"/>
      <c r="J14" s="225"/>
      <c r="K14" s="224">
        <v>120</v>
      </c>
      <c r="L14" s="128">
        <v>91</v>
      </c>
      <c r="M14" s="128">
        <v>1</v>
      </c>
      <c r="N14" s="119">
        <f t="shared" si="1"/>
        <v>1.0920000000000001</v>
      </c>
      <c r="O14" s="128">
        <v>285</v>
      </c>
      <c r="P14" s="120">
        <f>IF(ISERROR(IF(ISERROR(N14),L14*M14,IF(O14=0,N14*#REF!,N14*O14))),L14*M14,IF(ISERROR(N14),L14*M14,IF(O14=0,N14*#REF!,N14*O14)))</f>
        <v>311.22000000000003</v>
      </c>
      <c r="Q14" s="121"/>
      <c r="R14" s="304"/>
      <c r="S14" s="117" t="s">
        <v>205</v>
      </c>
      <c r="T14" s="118"/>
      <c r="U14" s="118"/>
      <c r="V14" s="305" t="str">
        <f t="shared" si="2"/>
        <v xml:space="preserve"> </v>
      </c>
      <c r="W14" s="118"/>
      <c r="X14" s="306">
        <f>IF(ISERROR(IF(ISERROR(V14),T14*U14,IF(W14=0,V14*#REF!,V14*W14))),T14*U14,IF(ISERROR(V14),T14*U14,IF(W14=0,V14*#REF!,V14*W14)))</f>
        <v>0</v>
      </c>
      <c r="Y14" s="121"/>
      <c r="Z14" s="225"/>
      <c r="AA14" s="224" t="s">
        <v>205</v>
      </c>
      <c r="AB14" s="128"/>
      <c r="AC14" s="128"/>
      <c r="AD14" s="119" t="str">
        <f t="shared" si="3"/>
        <v xml:space="preserve"> </v>
      </c>
      <c r="AE14" s="128"/>
      <c r="AF14" s="120">
        <f>IF(ISERROR(IF(ISERROR(AD14),AB14*AC14,IF(AE14=0,AD14*#REF!,AD14*AE14))),AB14*AC14,IF(ISERROR(AD14),AB14*AC14,IF(AE14=0,AD14*#REF!,AD14*AE14)))</f>
        <v>0</v>
      </c>
      <c r="AG14" s="121"/>
      <c r="AH14" s="304"/>
      <c r="AI14" s="117" t="s">
        <v>205</v>
      </c>
      <c r="AJ14" s="118"/>
      <c r="AK14" s="118"/>
      <c r="AL14" s="305" t="str">
        <f t="shared" si="4"/>
        <v xml:space="preserve"> </v>
      </c>
      <c r="AM14" s="118"/>
      <c r="AN14" s="306">
        <f>IF(ISERROR(IF(ISERROR(AL14),AJ14*AK14,IF(AM14=0,AL14*#REF!,AL14*AM14))),AJ14*AK14,IF(ISERROR(AL14),AJ14*AK14,IF(AM14=0,AL14*#REF!,AL14*AM14)))</f>
        <v>0</v>
      </c>
      <c r="AO14" s="121"/>
      <c r="AP14" s="231"/>
      <c r="AQ14" s="224">
        <v>140</v>
      </c>
      <c r="AR14" s="128">
        <v>142</v>
      </c>
      <c r="AS14" s="128">
        <v>2</v>
      </c>
      <c r="AT14" s="119">
        <f t="shared" si="5"/>
        <v>3.9760000000000004</v>
      </c>
      <c r="AU14" s="128">
        <v>580</v>
      </c>
      <c r="AV14" s="120">
        <f>IF(ISERROR(IF(ISERROR(AT14),AR14*AS14,IF(AU14=0,AT14*#REF!,AT14*AU14))),AR14*AS14,IF(ISERROR(AT14),AR14*AS14,IF(AU14=0,AT14*#REF!,AT14*AU14)))</f>
        <v>2306.0800000000004</v>
      </c>
      <c r="AW14" s="124"/>
      <c r="AX14" s="225"/>
      <c r="AY14" s="224" t="s">
        <v>205</v>
      </c>
      <c r="AZ14" s="128"/>
      <c r="BA14" s="128"/>
      <c r="BB14" s="119" t="str">
        <f t="shared" si="6"/>
        <v xml:space="preserve"> </v>
      </c>
      <c r="BC14" s="128"/>
      <c r="BD14" s="120">
        <f>IF(ISERROR(IF(ISERROR(BB14),AZ14*BA14,IF(BC14=0,BB14*#REF!,BB14*BC14))),AZ14*BA14,IF(ISERROR(BB14),AZ14*BA14,IF(BC14=0,BB14*#REF!,BB14*BC14)))</f>
        <v>0</v>
      </c>
      <c r="BE14" s="124"/>
      <c r="BF14" s="231"/>
      <c r="BG14" s="224">
        <v>129</v>
      </c>
      <c r="BH14" s="128">
        <v>136</v>
      </c>
      <c r="BI14" s="128">
        <v>2</v>
      </c>
      <c r="BJ14" s="119">
        <f t="shared" si="7"/>
        <v>3.5087999999999999</v>
      </c>
      <c r="BK14" s="128">
        <v>775</v>
      </c>
      <c r="BL14" s="120">
        <f>IF(ISERROR(IF(ISERROR(BJ14),BH14*BI14,IF(BK14=0,BJ14*#REF!,BJ14*BK14))),BH14*BI14,IF(ISERROR(BJ14),BH14*BI14,IF(BK14=0,BJ14*#REF!,BJ14*BK14)))</f>
        <v>2719.32</v>
      </c>
      <c r="BM14" s="124"/>
      <c r="BN14" s="225"/>
      <c r="BO14" s="224" t="s">
        <v>205</v>
      </c>
      <c r="BP14" s="128"/>
      <c r="BQ14" s="128"/>
      <c r="BR14" s="119" t="str">
        <f t="shared" si="8"/>
        <v xml:space="preserve"> </v>
      </c>
      <c r="BS14" s="128"/>
      <c r="BT14" s="120">
        <f>IF(ISERROR(IF(ISERROR(BR14),BP14*BQ14,IF(BS14=0,BR14*#REF!,BR14*BS14))),BP14*BQ14,IF(ISERROR(BR14),BP14*BQ14,IF(BS14=0,BR14*#REF!,BR14*BS14)))</f>
        <v>0</v>
      </c>
      <c r="BU14" s="124"/>
      <c r="BV14" s="225"/>
      <c r="BW14" s="224">
        <v>193</v>
      </c>
      <c r="BX14" s="128">
        <v>211</v>
      </c>
      <c r="BY14" s="128">
        <v>1</v>
      </c>
      <c r="BZ14" s="119">
        <f t="shared" si="9"/>
        <v>4.0723000000000003</v>
      </c>
      <c r="CA14" s="128">
        <v>590</v>
      </c>
      <c r="CB14" s="120">
        <f>IF(ISERROR(IF(ISERROR(BZ14),BX14*BY14,IF(CA14=0,BZ14*#REF!,BZ14*CA14))),BX14*BY14,IF(ISERROR(BZ14),BX14*BY14,IF(CA14=0,BZ14*#REF!,BZ14*CA14)))</f>
        <v>2402.6570000000002</v>
      </c>
      <c r="CC14" s="124"/>
      <c r="CD14" s="231"/>
      <c r="CE14" s="224">
        <v>190</v>
      </c>
      <c r="CF14" s="128">
        <v>244</v>
      </c>
      <c r="CG14" s="128">
        <v>1</v>
      </c>
      <c r="CH14" s="119">
        <f t="shared" si="10"/>
        <v>4.6360000000000001</v>
      </c>
      <c r="CI14" s="128">
        <v>675</v>
      </c>
      <c r="CJ14" s="120">
        <f>IF(ISERROR(IF(ISERROR(CH14),CF14*CG14,IF(CI14=0,CH14*#REF!,CH14*CI14))),CF14*CG14,IF(ISERROR(CH14),CF14*CG14,IF(CI14=0,CH14*#REF!,CH14*CI14)))</f>
        <v>3129.3</v>
      </c>
      <c r="CK14" s="124"/>
      <c r="CL14" s="225"/>
      <c r="CM14" s="224">
        <v>92</v>
      </c>
      <c r="CN14" s="128">
        <v>120</v>
      </c>
      <c r="CO14" s="128">
        <v>1</v>
      </c>
      <c r="CP14" s="119">
        <f t="shared" si="11"/>
        <v>1.1040000000000001</v>
      </c>
      <c r="CQ14" s="128">
        <v>150</v>
      </c>
      <c r="CR14" s="120">
        <f>IF(ISERROR(IF(ISERROR(CP14),CN14*CO14,IF(CQ14=0,CP14*#REF!,CP14*CQ14))),CN14*CO14,IF(ISERROR(CP14),CN14*CO14,IF(CQ14=0,CP14*#REF!,CP14*CQ14)))</f>
        <v>165.60000000000002</v>
      </c>
      <c r="CS14" s="124"/>
      <c r="CT14" s="225"/>
      <c r="CU14" s="224" t="s">
        <v>205</v>
      </c>
      <c r="CV14" s="128"/>
      <c r="CW14" s="128"/>
      <c r="CX14" s="119" t="str">
        <f t="shared" si="12"/>
        <v xml:space="preserve"> </v>
      </c>
      <c r="CY14" s="128"/>
      <c r="CZ14" s="120">
        <f>IF(ISERROR(IF(ISERROR(CX14),CV14*CW14,IF(CY14=0,CX14*#REF!,CX14*CY14))),CV14*CW14,IF(ISERROR(CX14),CV14*CW14,IF(CY14=0,CX14*#REF!,CX14*CY14)))</f>
        <v>0</v>
      </c>
      <c r="DA14" s="124"/>
      <c r="DB14" s="232"/>
      <c r="DC14" s="224">
        <v>100</v>
      </c>
      <c r="DD14" s="128">
        <v>100</v>
      </c>
      <c r="DE14" s="128">
        <v>10</v>
      </c>
      <c r="DF14" s="119">
        <f t="shared" si="13"/>
        <v>10</v>
      </c>
      <c r="DG14" s="128">
        <v>630</v>
      </c>
      <c r="DH14" s="120">
        <f>IF(ISERROR(IF(ISERROR(DF14),DD14*DE14,IF(DG14=0,DF14*#REF!,DF14*DG14))),DD14*DE14,IF(ISERROR(DF14),DD14*DE14,IF(DG14=0,DF14*#REF!,DF14*DG14)))</f>
        <v>6300</v>
      </c>
      <c r="DI14" s="124"/>
      <c r="DJ14" s="225" t="s">
        <v>341</v>
      </c>
      <c r="DK14" s="224" t="s">
        <v>342</v>
      </c>
      <c r="DL14" s="128">
        <v>500</v>
      </c>
      <c r="DM14" s="128">
        <v>1</v>
      </c>
      <c r="DN14" s="119" t="str">
        <f t="shared" si="14"/>
        <v xml:space="preserve"> </v>
      </c>
      <c r="DO14" s="128"/>
      <c r="DP14" s="120">
        <f>IF(ISERROR(IF(ISERROR(DN14),DL14*DM14,IF(DO14=0,DN14*#REF!,DN14*DO14))),DL14*DM14,IF(ISERROR(DN14),DL14*DM14,IF(DO14=0,DN14*#REF!,DN14*DO14)))</f>
        <v>500</v>
      </c>
      <c r="DQ14" s="124"/>
      <c r="DR14" s="225"/>
      <c r="DS14" s="224" t="s">
        <v>205</v>
      </c>
      <c r="DT14" s="128"/>
      <c r="DU14" s="128"/>
      <c r="DV14" s="119" t="str">
        <f t="shared" si="15"/>
        <v xml:space="preserve"> </v>
      </c>
      <c r="DW14" s="128"/>
      <c r="DX14" s="120">
        <f>IF(ISERROR(IF(ISERROR(DV14),DT14*DU14,IF(DW14=0,DV14*#REF!,DV14*DW14))),DT14*DU14,IF(ISERROR(DV14),DT14*DU14,IF(DW14=0,DV14*#REF!,DV14*DW14)))</f>
        <v>0</v>
      </c>
      <c r="DY14" s="124"/>
      <c r="DZ14" s="225" t="s">
        <v>343</v>
      </c>
      <c r="EA14" s="224" t="s">
        <v>230</v>
      </c>
      <c r="EB14" s="128">
        <v>1500</v>
      </c>
      <c r="EC14" s="128">
        <v>1</v>
      </c>
      <c r="ED14" s="131"/>
      <c r="EE14" s="128">
        <v>0</v>
      </c>
      <c r="EF14" s="120">
        <f>IF(ISERROR(IF(ISERROR(ED14),EB14*EC14,IF(EE14=0,ED14*#REF!,ED14*EE14))),EB14*EC14,IF(ISERROR(ED14),EB14*EC14,IF(EE14=0,ED14*#REF!,ED14*EE14)))</f>
        <v>1500</v>
      </c>
      <c r="EG14" s="124"/>
      <c r="EH14" s="225"/>
      <c r="EI14" s="224" t="s">
        <v>205</v>
      </c>
      <c r="EJ14" s="128"/>
      <c r="EK14" s="128"/>
      <c r="EL14" s="119" t="str">
        <f t="shared" si="16"/>
        <v xml:space="preserve"> </v>
      </c>
      <c r="EM14" s="128"/>
      <c r="EN14" s="120">
        <f>IF(ISERROR(IF(ISERROR(EL14),EJ14*EK14,IF(EM14=0,EL14*#REF!,EL14*EM14))),EJ14*EK14,IF(ISERROR(EL14),EJ14*EK14,IF(EM14=0,EL14*#REF!,EL14*EM14)))</f>
        <v>0</v>
      </c>
      <c r="EO14" s="124"/>
      <c r="EP14" s="225"/>
      <c r="EQ14" s="224" t="s">
        <v>205</v>
      </c>
      <c r="ER14" s="128"/>
      <c r="ES14" s="128"/>
      <c r="ET14" s="119" t="str">
        <f t="shared" si="17"/>
        <v xml:space="preserve"> </v>
      </c>
      <c r="EU14" s="128"/>
      <c r="EV14" s="120">
        <f>IF(ISERROR(IF(ISERROR(ET14),ER14*ES14,IF(EU14=0,ET14*#REF!,ET14*EU14))),ER14*ES14,IF(ISERROR(ET14),ER14*ES14,IF(EU14=0,ET14*#REF!,ET14*EU14)))</f>
        <v>0</v>
      </c>
      <c r="EW14" s="124"/>
      <c r="EX14" s="225" t="s">
        <v>129</v>
      </c>
      <c r="EY14" s="224">
        <v>167</v>
      </c>
      <c r="EZ14" s="128">
        <v>70</v>
      </c>
      <c r="FA14" s="128">
        <v>1</v>
      </c>
      <c r="FB14" s="119">
        <f t="shared" si="18"/>
        <v>1.169</v>
      </c>
      <c r="FC14" s="128">
        <v>230</v>
      </c>
      <c r="FD14" s="120">
        <f>IF(ISERROR(IF(ISERROR(FB14),EZ14*FA14,IF(FC14=0,FB14*#REF!,FB14*FC14))),EZ14*FA14,IF(ISERROR(FB14),EZ14*FA14,IF(FC14=0,FB14*#REF!,FB14*FC14)))</f>
        <v>268.87</v>
      </c>
      <c r="FE14" s="124"/>
      <c r="FF14" s="225"/>
      <c r="FG14" s="117">
        <v>96</v>
      </c>
      <c r="FH14" s="128">
        <v>183</v>
      </c>
      <c r="FI14" s="118">
        <v>1</v>
      </c>
      <c r="FJ14" s="119">
        <f t="shared" si="19"/>
        <v>1.7568000000000001</v>
      </c>
      <c r="FK14" s="118">
        <v>550</v>
      </c>
      <c r="FL14" s="120">
        <f>IF(ISERROR(IF(ISERROR(FJ14),FH14*FI14,IF(FK14=0,FJ14*#REF!,FJ14*FK14))),FH14*FI14,IF(ISERROR(FJ14),FH14*FI14,IF(FK14=0,FJ14*#REF!,FJ14*FK14)))</f>
        <v>966.24000000000012</v>
      </c>
      <c r="FM14" s="124"/>
      <c r="FN14" s="225"/>
      <c r="FO14" s="117" t="s">
        <v>205</v>
      </c>
      <c r="FP14" s="128"/>
      <c r="FQ14" s="128"/>
      <c r="FR14" s="119" t="str">
        <f t="shared" si="20"/>
        <v xml:space="preserve"> </v>
      </c>
      <c r="FS14" s="128"/>
      <c r="FT14" s="120">
        <f>IF(ISERROR(IF(ISERROR(FR14),FP14*FQ14,IF(FS14=0,FR14*#REF!,FR14*FS14))),FP14*FQ14,IF(ISERROR(FR14),FP14*FQ14,IF(FS14=0,FR14*#REF!,FR14*FS14)))</f>
        <v>0</v>
      </c>
      <c r="FU14" s="124"/>
      <c r="FV14" s="225"/>
      <c r="FW14" s="117">
        <v>109</v>
      </c>
      <c r="FX14" s="128">
        <v>110</v>
      </c>
      <c r="FY14" s="128">
        <v>1</v>
      </c>
      <c r="FZ14" s="119">
        <f t="shared" si="21"/>
        <v>1.1990000000000001</v>
      </c>
      <c r="GA14" s="128"/>
      <c r="GB14" s="120">
        <f>IF(ISERROR(IF(ISERROR(FZ14),FX14*FY14,IF(GA14=0,FZ14*#REF!,FZ14*GA14))),FX14*FY14,IF(ISERROR(FZ14),FX14*FY14,IF(GA14=0,FZ14*#REF!,FZ14*GA14)))</f>
        <v>110</v>
      </c>
      <c r="GC14" s="124"/>
      <c r="GD14" s="225"/>
      <c r="GE14" s="224" t="s">
        <v>230</v>
      </c>
      <c r="GF14" s="128">
        <v>1000</v>
      </c>
      <c r="GG14" s="128">
        <v>1</v>
      </c>
      <c r="GH14" s="119" t="str">
        <f t="shared" si="22"/>
        <v xml:space="preserve"> </v>
      </c>
      <c r="GI14" s="128"/>
      <c r="GJ14" s="120">
        <f>IF(ISERROR(IF(ISERROR(GH14),GF14*GG14,IF(GI14=0,GH14*#REF!,GH14*GI14))),GF14*GG14,IF(ISERROR(GH14),GF14*GG14,IF(GI14=0,GH14*#REF!,GH14*GI14)))</f>
        <v>1000</v>
      </c>
      <c r="GK14" s="124"/>
      <c r="GL14" s="225"/>
      <c r="GM14" s="117" t="s">
        <v>205</v>
      </c>
      <c r="GN14" s="128"/>
      <c r="GO14" s="128"/>
      <c r="GP14" s="119" t="str">
        <f t="shared" si="23"/>
        <v xml:space="preserve"> </v>
      </c>
      <c r="GQ14" s="128"/>
      <c r="GR14" s="120">
        <f>IF(ISERROR(IF(ISERROR(GP14),GN14*GO14,IF(GQ14=0,GP14*#REF!,GP14*GQ14))),GN14*GO14,IF(ISERROR(GP14),GN14*GO14,IF(GQ14=0,GP14*#REF!,GP14*GQ14)))</f>
        <v>0</v>
      </c>
      <c r="GS14" s="124"/>
      <c r="GT14" s="225"/>
      <c r="GU14" s="117">
        <v>145</v>
      </c>
      <c r="GV14" s="128">
        <v>105</v>
      </c>
      <c r="GW14" s="128">
        <v>1</v>
      </c>
      <c r="GX14" s="119">
        <f t="shared" si="24"/>
        <v>1.5225</v>
      </c>
      <c r="GY14" s="234">
        <v>950</v>
      </c>
      <c r="GZ14" s="120">
        <f>IF(ISERROR(IF(ISERROR(GX14),GV14*GW14,IF(GY14=0,GX14*#REF!,GX14*GY14))),GV14*GW14,IF(ISERROR(GX14),GV14*GW14,IF(GY14=0,GX14*#REF!,GX14*GY14)))</f>
        <v>1446.375</v>
      </c>
      <c r="HA14" s="124"/>
      <c r="HB14" s="225" t="s">
        <v>138</v>
      </c>
      <c r="HC14" s="224">
        <v>112</v>
      </c>
      <c r="HD14" s="128">
        <v>123</v>
      </c>
      <c r="HE14" s="128">
        <v>1</v>
      </c>
      <c r="HF14" s="235">
        <f t="shared" si="357"/>
        <v>1.3775999999999999</v>
      </c>
      <c r="HG14" s="128">
        <v>500</v>
      </c>
      <c r="HH14" s="120">
        <f>IF(ISERROR(IF(ISERROR(HF14),HD14*HE14,IF(HG14=0,HF14*#REF!,HF14*HG14))),HD14*HE14,IF(ISERROR(HF14),HD14*HE14,IF(HG14=0,HF14*#REF!,HF14*HG14)))</f>
        <v>688.8</v>
      </c>
      <c r="HI14" s="124"/>
      <c r="HJ14" s="225" t="s">
        <v>344</v>
      </c>
      <c r="HK14" s="117">
        <v>90</v>
      </c>
      <c r="HL14" s="128">
        <v>153</v>
      </c>
      <c r="HM14" s="128">
        <v>3</v>
      </c>
      <c r="HN14" s="119">
        <f t="shared" si="25"/>
        <v>4.1310000000000002</v>
      </c>
      <c r="HO14" s="128">
        <v>450</v>
      </c>
      <c r="HP14" s="120">
        <f>IF(ISERROR(IF(ISERROR(HN14),HL14*HM14,IF(HO14=0,HN14*#REF!,HN14*HO14))),HL14*HM14,IF(ISERROR(HN14),HL14*HM14,IF(HO14=0,HN14*#REF!,HN14*HO14)))</f>
        <v>1858.95</v>
      </c>
      <c r="HQ14" s="124"/>
      <c r="HR14" s="225"/>
      <c r="HS14" s="117">
        <v>91.5</v>
      </c>
      <c r="HT14" s="128">
        <v>99</v>
      </c>
      <c r="HU14" s="128">
        <v>1</v>
      </c>
      <c r="HV14" s="119">
        <f t="shared" si="26"/>
        <v>1</v>
      </c>
      <c r="HW14" s="128">
        <v>300</v>
      </c>
      <c r="HX14" s="120">
        <f>IF(ISERROR(IF(ISERROR(HV14),HT14*HU14,IF(HW14=0,HV14*#REF!,HV14*HW14))),HT14*HU14,IF(ISERROR(HV14),HT14*HU14,IF(HW14=0,HV14*#REF!,HV14*HW14)))</f>
        <v>300</v>
      </c>
      <c r="HY14" s="124"/>
      <c r="HZ14" s="225"/>
      <c r="IA14" s="117" t="s">
        <v>205</v>
      </c>
      <c r="IB14" s="128"/>
      <c r="IC14" s="128"/>
      <c r="ID14" s="119" t="str">
        <f t="shared" si="27"/>
        <v xml:space="preserve"> </v>
      </c>
      <c r="IE14" s="128"/>
      <c r="IF14" s="120">
        <f>IF(ISERROR(IF(ISERROR(ID14),IB14*IC14,IF(IE14=0,ID14*#REF!,ID14*IE14))),IB14*IC14,IF(ISERROR(ID14),IB14*IC14,IF(IE14=0,ID14*#REF!,ID14*IE14)))</f>
        <v>0</v>
      </c>
      <c r="IG14" s="124"/>
      <c r="IH14" s="231"/>
      <c r="II14" s="117">
        <v>150</v>
      </c>
      <c r="IJ14" s="128">
        <v>152</v>
      </c>
      <c r="IK14" s="128">
        <v>2</v>
      </c>
      <c r="IL14" s="119">
        <f t="shared" si="28"/>
        <v>4.5599999999999996</v>
      </c>
      <c r="IM14" s="128">
        <v>450</v>
      </c>
      <c r="IN14" s="120">
        <f>IF(ISERROR(IF(ISERROR(IL14),IJ14*IK14,IF(IM14=0,IL14*#REF!,IL14*IM14))),IJ14*IK14,IF(ISERROR(IL14),IJ14*IK14,IF(IM14=0,IL14*#REF!,IL14*IM14)))</f>
        <v>2052</v>
      </c>
      <c r="IO14" s="124"/>
      <c r="IP14" s="225"/>
      <c r="IQ14" s="117">
        <v>145</v>
      </c>
      <c r="IR14" s="128">
        <v>118</v>
      </c>
      <c r="IS14" s="128">
        <v>1</v>
      </c>
      <c r="IT14" s="119">
        <f t="shared" si="29"/>
        <v>1.7109999999999999</v>
      </c>
      <c r="IU14" s="128">
        <v>500</v>
      </c>
      <c r="IV14" s="120">
        <f>IF(ISERROR(IF(ISERROR(IT14),IR14*IS14,IF(IU14=0,IT14*#REF!,IT14*IU14))),IR14*IS14,IF(ISERROR(IT14),IR14*IS14,IF(IU14=0,IT14*#REF!,IT14*IU14)))</f>
        <v>855.49999999999989</v>
      </c>
      <c r="IW14" s="124"/>
      <c r="IX14" s="225"/>
      <c r="IY14" s="117" t="s">
        <v>205</v>
      </c>
      <c r="IZ14" s="128"/>
      <c r="JA14" s="128"/>
      <c r="JB14" s="119" t="str">
        <f t="shared" si="30"/>
        <v xml:space="preserve"> </v>
      </c>
      <c r="JC14" s="128"/>
      <c r="JD14" s="120">
        <f>IF(ISERROR(IF(ISERROR(JB14),IZ14*JA14,IF(JC14=0,JB14*#REF!,JB14*JC14))),IZ14*JA14,IF(ISERROR(JB14),IZ14*JA14,IF(JC14=0,JB14*#REF!,JB14*JC14)))</f>
        <v>0</v>
      </c>
      <c r="JE14" s="124"/>
      <c r="JF14" s="225"/>
      <c r="JG14" s="117">
        <v>100</v>
      </c>
      <c r="JH14" s="128">
        <v>100</v>
      </c>
      <c r="JI14" s="128">
        <v>1</v>
      </c>
      <c r="JJ14" s="119">
        <f t="shared" si="31"/>
        <v>1</v>
      </c>
      <c r="JK14" s="128">
        <v>500</v>
      </c>
      <c r="JL14" s="120">
        <f>IF(ISERROR(IF(ISERROR(JJ14),JH14*JI14,IF(JK14=0,JJ14*#REF!,JJ14*JK14))),JH14*JI14,IF(ISERROR(JJ14),JH14*JI14,IF(JK14=0,JJ14*#REF!,JJ14*JK14)))</f>
        <v>500</v>
      </c>
      <c r="JM14" s="124"/>
      <c r="JN14" s="225"/>
      <c r="JO14" s="117" t="s">
        <v>205</v>
      </c>
      <c r="JP14" s="128"/>
      <c r="JQ14" s="128"/>
      <c r="JR14" s="542" t="str">
        <f t="shared" si="32"/>
        <v xml:space="preserve"> </v>
      </c>
      <c r="JS14" s="128"/>
      <c r="JT14" s="120">
        <f>IF(ISERROR(IF(ISERROR(JR14),JP14*JQ14,IF(JS14=0,JR14*#REF!,JR14*JS14))),JP14*JQ14,IF(ISERROR(JR14),JP14*JQ14,IF(JS14=0,JR14*#REF!,JR14*JS14)))</f>
        <v>0</v>
      </c>
      <c r="JU14" s="124"/>
      <c r="JV14" s="225"/>
      <c r="JW14" s="117" t="s">
        <v>205</v>
      </c>
      <c r="JX14" s="128"/>
      <c r="JY14" s="128"/>
      <c r="JZ14" s="119" t="str">
        <f t="shared" si="33"/>
        <v xml:space="preserve"> </v>
      </c>
      <c r="KA14" s="128"/>
      <c r="KB14" s="120">
        <f>IF(ISERROR(IF(ISERROR(JZ14),JX14*JY14,IF(KA14=0,JZ14*#REF!,JZ14*KA14))),JX14*JY14,IF(ISERROR(JZ14),JX14*JY14,IF(KA14=0,JZ14*#REF!,JZ14*KA14)))</f>
        <v>0</v>
      </c>
      <c r="KC14" s="124"/>
      <c r="KD14" s="225"/>
      <c r="KE14" s="117" t="s">
        <v>205</v>
      </c>
      <c r="KF14" s="128"/>
      <c r="KG14" s="128"/>
      <c r="KH14" s="119" t="str">
        <f t="shared" si="34"/>
        <v xml:space="preserve"> </v>
      </c>
      <c r="KI14" s="128"/>
      <c r="KJ14" s="120">
        <f>IF(ISERROR(IF(ISERROR(KH14),KF14*KG14,IF(KI14=0,KH14*#REF!,KH14*KI14))),KF14*KG14,IF(ISERROR(KH14),KF14*KG14,IF(KI14=0,KH14*#REF!,KH14*KI14)))</f>
        <v>0</v>
      </c>
      <c r="KK14" s="124"/>
      <c r="KL14" s="225"/>
      <c r="KM14" s="117" t="s">
        <v>205</v>
      </c>
      <c r="KN14" s="128"/>
      <c r="KO14" s="128"/>
      <c r="KP14" s="119" t="str">
        <f t="shared" si="35"/>
        <v xml:space="preserve"> </v>
      </c>
      <c r="KQ14" s="128"/>
      <c r="KR14" s="120">
        <f>IF(ISERROR(IF(ISERROR(KP14),KN14*KO14,IF(KQ14=0,KP14*#REF!,KP14*KQ14))),KN14*KO14,IF(ISERROR(KP14),KN14*KO14,IF(KQ14=0,KP14*#REF!,KP14*KQ14)))</f>
        <v>0</v>
      </c>
      <c r="KS14" s="124"/>
      <c r="KT14" s="225"/>
      <c r="KU14" s="117" t="s">
        <v>205</v>
      </c>
      <c r="KV14" s="128"/>
      <c r="KW14" s="118"/>
      <c r="KX14" s="119" t="str">
        <f t="shared" si="36"/>
        <v xml:space="preserve"> </v>
      </c>
      <c r="KY14" s="128"/>
      <c r="KZ14" s="120">
        <f>IF(ISERROR(IF(ISERROR(KX14),KV14*KW14,IF(KY14=0,KX14*#REF!,KX14*KY14))),KV14*KW14,IF(ISERROR(KX14),KV14*KW14,IF(KY14=0,KX14*#REF!,KX14*KY14)))</f>
        <v>0</v>
      </c>
      <c r="LA14" s="124"/>
      <c r="LB14" s="225"/>
      <c r="LC14" s="117" t="s">
        <v>205</v>
      </c>
      <c r="LD14" s="128"/>
      <c r="LE14" s="128"/>
      <c r="LF14" s="119" t="str">
        <f t="shared" si="37"/>
        <v xml:space="preserve"> </v>
      </c>
      <c r="LG14" s="128"/>
      <c r="LH14" s="120">
        <f>IF(ISERROR(IF(ISERROR(LF14),LD14*LE14,IF(LG14=0,LF14*#REF!,LF14*LG14))),LD14*LE14,IF(ISERROR(LF14),LD14*LE14,IF(LG14=0,LF14*#REF!,LF14*LG14)))</f>
        <v>0</v>
      </c>
      <c r="LI14" s="124"/>
      <c r="LJ14" s="225"/>
      <c r="LK14" s="117">
        <v>192</v>
      </c>
      <c r="LL14" s="128">
        <v>118</v>
      </c>
      <c r="LM14" s="128">
        <v>2</v>
      </c>
      <c r="LN14" s="119">
        <f t="shared" si="38"/>
        <v>4.5312000000000001</v>
      </c>
      <c r="LO14" s="128"/>
      <c r="LP14" s="120">
        <f>IF(ISERROR(IF(ISERROR(LN14),LL14*LM14,IF(LO14=0,LN14*#REF!,LN14*LO14))),LL14*LM14,IF(ISERROR(LN14),LL14*LM14,IF(LO14=0,LN14*#REF!,LN14*LO14)))</f>
        <v>236</v>
      </c>
      <c r="LQ14" s="124"/>
      <c r="LR14" s="225"/>
      <c r="LS14" s="117">
        <v>189</v>
      </c>
      <c r="LT14" s="128">
        <v>174.5</v>
      </c>
      <c r="LU14" s="128">
        <v>1</v>
      </c>
      <c r="LV14" s="119">
        <f>IF(IF(ISERROR((LS14*LT14*LU14)/100/100)," ",(LS14*LT14*LU14)/100/100)&lt;1,1,IF(ISERROR((LS14*LT14*LU14)/100/100)," ",(LS14*LT14*LU14)/100/100))</f>
        <v>3.2980499999999999</v>
      </c>
      <c r="LW14" s="128">
        <v>300</v>
      </c>
      <c r="LX14" s="120">
        <f>IF(ISERROR(IF(ISERROR(LV14),LT14*LU14,IF(LW14=0,LV14*#REF!,LV14*LW14))),LT14*LU14,IF(ISERROR(LV14),LT14*LU14,IF(LW14=0,LV14*#REF!,LV14*LW14)))</f>
        <v>989.41499999999996</v>
      </c>
      <c r="LY14" s="124"/>
      <c r="LZ14" s="225"/>
      <c r="MA14" s="117" t="s">
        <v>205</v>
      </c>
      <c r="MB14" s="128"/>
      <c r="MC14" s="128"/>
      <c r="MD14" s="119" t="str">
        <f>IF(IF(ISERROR((MA14*MB14*MC14)/100/100)," ",(MA14*MB14*MC14)/100/100)&lt;1,1,IF(ISERROR((MA14*MB14*MC14)/100/100)," ",(MA14*MB14*MC14)/100/100))</f>
        <v xml:space="preserve"> </v>
      </c>
      <c r="ME14" s="128"/>
      <c r="MF14" s="120">
        <f>IF(ISERROR(IF(ISERROR(MD14),MB14*MC14,IF(ME14=0,MD14*#REF!,MD14*ME14))),MB14*MC14,IF(ISERROR(MD14),MB14*MC14,IF(ME14=0,MD14*#REF!,MD14*ME14)))</f>
        <v>0</v>
      </c>
      <c r="MG14" s="124"/>
      <c r="MH14" s="225"/>
      <c r="MI14" s="117">
        <v>134</v>
      </c>
      <c r="MJ14" s="128">
        <v>115</v>
      </c>
      <c r="MK14" s="128">
        <v>1</v>
      </c>
      <c r="ML14" s="119">
        <f>IF(IF(ISERROR((MI14*MJ14*MK14)/100/100)," ",(MI14*MJ14*MK14)/100/100)&lt;1,1,IF(ISERROR((MI14*MJ14*MK14)/100/100)," ",(MI14*MJ14*MK14)/100/100))</f>
        <v>1.5409999999999999</v>
      </c>
      <c r="MM14" s="128">
        <v>480</v>
      </c>
      <c r="MN14" s="120">
        <f>IF(ISERROR(IF(ISERROR(ML14),MJ14*MK14,IF(MM14=0,ML14*#REF!,ML14*MM14))),MJ14*MK14,IF(ISERROR(ML14),MJ14*MK14,IF(MM14=0,ML14*#REF!,ML14*MM14)))</f>
        <v>739.68</v>
      </c>
      <c r="MO14" s="124"/>
      <c r="MP14" s="225" t="s">
        <v>172</v>
      </c>
      <c r="MQ14" s="117">
        <v>90</v>
      </c>
      <c r="MR14" s="128">
        <v>119</v>
      </c>
      <c r="MS14" s="128">
        <v>2</v>
      </c>
      <c r="MT14" s="119">
        <f>IF(IF(ISERROR((MQ14*MR14*MS14)/100/100)," ",(MQ14*MR14*MS14)/100/100)&lt;1,1,IF(ISERROR((MQ14*MR14*MS14)/100/100)," ",(MQ14*MR14*MS14)/100/100))</f>
        <v>2.1419999999999999</v>
      </c>
      <c r="MU14" s="128">
        <v>130</v>
      </c>
      <c r="MV14" s="120">
        <f>IF(ISERROR(IF(ISERROR(MT14),MR14*MS14,IF(MU14=0,MT14*#REF!,MT14*MU14))),MR14*MS14,IF(ISERROR(MT14),MR14*MS14,IF(MU14=0,MT14*#REF!,MT14*MU14)))</f>
        <v>278.45999999999998</v>
      </c>
      <c r="MW14" s="124"/>
      <c r="MX14" s="225"/>
      <c r="MY14" s="149" t="s">
        <v>205</v>
      </c>
      <c r="MZ14" s="241"/>
      <c r="NA14" s="241"/>
      <c r="NB14" s="119" t="str">
        <f t="shared" si="43"/>
        <v xml:space="preserve"> </v>
      </c>
      <c r="NC14" s="128"/>
      <c r="ND14" s="120">
        <f>IF(ISERROR(IF(ISERROR(NB14),MZ14*NA14,IF(NC14=0,NB14*#REF!,NB14*NC14))),MZ14*NA14,IF(ISERROR(NB14),MZ14*NA14,IF(NC14=0,NB14*#REF!,NB14*NC14)))</f>
        <v>0</v>
      </c>
      <c r="NE14" s="124"/>
      <c r="NF14" s="225"/>
      <c r="NG14" s="117" t="s">
        <v>205</v>
      </c>
      <c r="NH14" s="128"/>
      <c r="NI14" s="128"/>
      <c r="NJ14" s="119" t="str">
        <f t="shared" si="44"/>
        <v xml:space="preserve"> </v>
      </c>
      <c r="NK14" s="128"/>
      <c r="NL14" s="120">
        <f>IF(ISERROR(IF(ISERROR(NJ14),NH14*NI14,IF(NK14=0,NJ14*#REF!,NJ14*NK14))),NH14*NI14,IF(ISERROR(NJ14),NH14*NI14,IF(NK14=0,NJ14*#REF!,NJ14*NK14)))</f>
        <v>0</v>
      </c>
      <c r="NM14" s="124"/>
      <c r="NN14" s="225"/>
      <c r="NO14" s="117">
        <v>126</v>
      </c>
      <c r="NP14" s="128">
        <v>207</v>
      </c>
      <c r="NQ14" s="128">
        <v>1</v>
      </c>
      <c r="NR14" s="119">
        <f t="shared" si="45"/>
        <v>2.6082000000000001</v>
      </c>
      <c r="NS14" s="128">
        <v>530</v>
      </c>
      <c r="NT14" s="120">
        <f>IF(ISERROR(IF(ISERROR(NR14),NP14*NQ14,IF(NS14=0,NR14*#REF!,NR14*NS14))),NP14*NQ14,IF(ISERROR(NR14),NP14*NQ14,IF(NS14=0,NR14*#REF!,NR14*NS14)))</f>
        <v>1382.346</v>
      </c>
      <c r="NU14" s="124"/>
      <c r="NV14" s="371"/>
      <c r="NW14" s="372" t="s">
        <v>185</v>
      </c>
      <c r="NX14" s="373">
        <v>500</v>
      </c>
      <c r="NY14" s="373">
        <v>4</v>
      </c>
      <c r="NZ14" s="375" t="str">
        <f t="shared" si="46"/>
        <v xml:space="preserve"> </v>
      </c>
      <c r="OA14" s="373"/>
      <c r="OB14" s="376">
        <f>IF(ISERROR(IF(ISERROR(NZ14),NX14*NY14,IF(OA14=0,NZ14*#REF!,NZ14*OA14))),NX14*NY14,IF(ISERROR(NZ14),NX14*NY14,IF(OA14=0,NZ14*#REF!,NZ14*OA14)))</f>
        <v>2000</v>
      </c>
      <c r="OC14" s="124"/>
      <c r="OD14" s="225"/>
      <c r="OE14" s="117" t="s">
        <v>205</v>
      </c>
      <c r="OF14" s="128"/>
      <c r="OG14" s="128"/>
      <c r="OH14" s="119" t="str">
        <f t="shared" si="47"/>
        <v xml:space="preserve"> </v>
      </c>
      <c r="OI14" s="128"/>
      <c r="OJ14" s="120">
        <f>IF(ISERROR(IF(ISERROR(OH14),OF14*OG14,IF(OI14=0,OH14*#REF!,OH14*OI14))),OF14*OG14,IF(ISERROR(OH14),OF14*OG14,IF(OI14=0,OH14*#REF!,OH14*OI14)))</f>
        <v>0</v>
      </c>
      <c r="OK14" s="124"/>
      <c r="OL14" s="231" t="s">
        <v>294</v>
      </c>
      <c r="OM14" s="117">
        <v>115</v>
      </c>
      <c r="ON14" s="118">
        <v>112</v>
      </c>
      <c r="OO14" s="118">
        <v>1</v>
      </c>
      <c r="OP14" s="543">
        <f t="shared" si="356"/>
        <v>1.288</v>
      </c>
      <c r="OQ14" s="150">
        <v>220</v>
      </c>
      <c r="OR14" s="544">
        <f t="shared" si="343"/>
        <v>283.36</v>
      </c>
      <c r="OS14" s="124"/>
      <c r="OT14" s="243"/>
      <c r="OU14" s="251">
        <v>1</v>
      </c>
      <c r="OV14" s="181">
        <v>146</v>
      </c>
      <c r="OW14" s="251">
        <v>223</v>
      </c>
      <c r="OX14" s="157">
        <f t="shared" si="344"/>
        <v>3.2557999999999998</v>
      </c>
      <c r="OY14" s="245">
        <v>630</v>
      </c>
      <c r="OZ14" s="159">
        <f t="shared" si="48"/>
        <v>2051.154</v>
      </c>
      <c r="PA14" s="9"/>
      <c r="PB14" s="243"/>
      <c r="PC14" s="251"/>
      <c r="PD14" s="181"/>
      <c r="PE14" s="251"/>
      <c r="PF14" s="157">
        <f t="shared" si="345"/>
        <v>0</v>
      </c>
      <c r="PG14" s="252"/>
      <c r="PH14" s="159">
        <f t="shared" si="49"/>
        <v>0</v>
      </c>
      <c r="PI14" s="9"/>
      <c r="PJ14" s="243"/>
      <c r="PK14" s="287">
        <v>1</v>
      </c>
      <c r="PL14" s="161">
        <v>191</v>
      </c>
      <c r="PM14" s="287">
        <v>123</v>
      </c>
      <c r="PN14" s="162">
        <f t="shared" si="346"/>
        <v>2.3492999999999999</v>
      </c>
      <c r="PO14" s="288">
        <v>630</v>
      </c>
      <c r="PP14" s="164">
        <f t="shared" si="50"/>
        <v>1480.059</v>
      </c>
      <c r="PQ14" s="9"/>
      <c r="PR14" s="243"/>
      <c r="PS14" s="251">
        <v>2</v>
      </c>
      <c r="PT14" s="181">
        <v>91.5</v>
      </c>
      <c r="PU14" s="251">
        <v>198.7</v>
      </c>
      <c r="PV14" s="157">
        <f t="shared" si="347"/>
        <v>3.6362099999999997</v>
      </c>
      <c r="PW14" s="252"/>
      <c r="PX14" s="159">
        <f t="shared" si="51"/>
        <v>0</v>
      </c>
      <c r="PY14" s="9"/>
      <c r="PZ14" s="243"/>
      <c r="QA14" s="251"/>
      <c r="QB14" s="181"/>
      <c r="QC14" s="251"/>
      <c r="QD14" s="157">
        <f t="shared" si="348"/>
        <v>0</v>
      </c>
      <c r="QE14" s="252"/>
      <c r="QF14" s="159">
        <f t="shared" si="52"/>
        <v>0</v>
      </c>
      <c r="QG14" s="9"/>
      <c r="QH14" s="243"/>
      <c r="QI14" s="251"/>
      <c r="QJ14" s="181"/>
      <c r="QK14" s="251"/>
      <c r="QL14" s="157">
        <f t="shared" si="349"/>
        <v>0</v>
      </c>
      <c r="QM14" s="252"/>
      <c r="QN14" s="159">
        <f t="shared" si="53"/>
        <v>0</v>
      </c>
      <c r="QO14" s="9"/>
      <c r="QP14" s="165" t="s">
        <v>345</v>
      </c>
      <c r="QQ14" s="388">
        <v>8</v>
      </c>
      <c r="QR14" s="387">
        <v>75</v>
      </c>
      <c r="QS14" s="388">
        <v>210</v>
      </c>
      <c r="QT14" s="323">
        <f t="shared" si="350"/>
        <v>12.6</v>
      </c>
      <c r="QU14" s="183">
        <v>230</v>
      </c>
      <c r="QV14" s="250">
        <f t="shared" si="54"/>
        <v>2898</v>
      </c>
      <c r="QW14" s="9"/>
      <c r="QX14" s="243"/>
      <c r="QY14" s="251"/>
      <c r="QZ14" s="181"/>
      <c r="RA14" s="251"/>
      <c r="RB14" s="157">
        <f t="shared" si="351"/>
        <v>0</v>
      </c>
      <c r="RC14" s="252"/>
      <c r="RD14" s="159">
        <f t="shared" si="55"/>
        <v>0</v>
      </c>
      <c r="RE14" s="9"/>
      <c r="RF14" s="243"/>
      <c r="RG14" s="251">
        <v>2</v>
      </c>
      <c r="RH14" s="181">
        <v>91</v>
      </c>
      <c r="RI14" s="251">
        <v>122</v>
      </c>
      <c r="RJ14" s="157">
        <f t="shared" si="352"/>
        <v>2.2203999999999997</v>
      </c>
      <c r="RK14" s="245">
        <v>300</v>
      </c>
      <c r="RL14" s="159">
        <f t="shared" si="56"/>
        <v>666.11999999999989</v>
      </c>
      <c r="RM14" s="9"/>
      <c r="RN14" s="243"/>
      <c r="RO14" s="182"/>
      <c r="RP14" s="181"/>
      <c r="RQ14" s="182"/>
      <c r="RR14" s="323">
        <f t="shared" si="353"/>
        <v>0</v>
      </c>
      <c r="RS14" s="183"/>
      <c r="RT14" s="250">
        <f t="shared" si="57"/>
        <v>0</v>
      </c>
      <c r="RU14" s="9"/>
      <c r="RV14" s="499" t="s">
        <v>346</v>
      </c>
      <c r="RW14" s="502">
        <v>1</v>
      </c>
      <c r="RX14" s="500"/>
      <c r="RY14" s="501"/>
      <c r="RZ14" s="503">
        <f t="shared" si="354"/>
        <v>0</v>
      </c>
      <c r="SA14" s="545">
        <v>2670</v>
      </c>
      <c r="SB14" s="505">
        <f t="shared" si="58"/>
        <v>2670</v>
      </c>
      <c r="SC14" s="9"/>
      <c r="SD14" s="523" t="s">
        <v>337</v>
      </c>
      <c r="SE14" s="393">
        <v>3869.6</v>
      </c>
      <c r="SF14" s="394"/>
      <c r="SG14" s="394"/>
      <c r="SH14" s="394"/>
      <c r="SI14" s="394"/>
      <c r="SJ14" s="395"/>
      <c r="SK14" s="9"/>
      <c r="SL14" s="243"/>
      <c r="SM14" s="181">
        <v>134</v>
      </c>
      <c r="SN14" s="251">
        <v>124</v>
      </c>
      <c r="SO14" s="251">
        <v>2</v>
      </c>
      <c r="SP14" s="157">
        <f t="shared" si="60"/>
        <v>3.3231999999999999</v>
      </c>
      <c r="SQ14" s="252">
        <v>550</v>
      </c>
      <c r="SR14" s="159">
        <f t="shared" si="61"/>
        <v>1827.76</v>
      </c>
      <c r="SS14" s="9"/>
      <c r="ST14" s="540"/>
      <c r="SU14" s="355">
        <v>210</v>
      </c>
      <c r="SV14" s="356">
        <v>210</v>
      </c>
      <c r="SW14" s="356">
        <v>1</v>
      </c>
      <c r="SX14" s="546">
        <f t="shared" si="62"/>
        <v>4.41</v>
      </c>
      <c r="SY14" s="405">
        <v>400</v>
      </c>
      <c r="SZ14" s="317">
        <f t="shared" si="63"/>
        <v>1764</v>
      </c>
      <c r="TA14" s="9"/>
      <c r="TB14" s="345"/>
      <c r="TC14" s="181"/>
      <c r="TD14" s="182"/>
      <c r="TE14" s="182"/>
      <c r="TF14" s="323">
        <f t="shared" si="64"/>
        <v>0</v>
      </c>
      <c r="TG14" s="183"/>
      <c r="TH14" s="250">
        <f t="shared" si="65"/>
        <v>0</v>
      </c>
      <c r="TI14" s="9"/>
      <c r="TJ14" s="243"/>
      <c r="TK14" s="343">
        <v>81.5</v>
      </c>
      <c r="TL14" s="251">
        <v>260</v>
      </c>
      <c r="TM14" s="251">
        <v>1</v>
      </c>
      <c r="TN14" s="157">
        <f t="shared" si="66"/>
        <v>2.1190000000000002</v>
      </c>
      <c r="TO14" s="245">
        <v>330</v>
      </c>
      <c r="TP14" s="159">
        <f t="shared" si="67"/>
        <v>699.2700000000001</v>
      </c>
      <c r="TQ14" s="9"/>
      <c r="TR14" s="248"/>
      <c r="TS14" s="181">
        <v>157</v>
      </c>
      <c r="TT14" s="251">
        <v>201</v>
      </c>
      <c r="TU14" s="251">
        <v>2</v>
      </c>
      <c r="TV14" s="157">
        <f t="shared" si="68"/>
        <v>6.3113999999999999</v>
      </c>
      <c r="TW14" s="252">
        <v>825</v>
      </c>
      <c r="TX14" s="159">
        <f t="shared" si="69"/>
        <v>5206.9049999999997</v>
      </c>
      <c r="TY14" s="9"/>
      <c r="TZ14" s="243"/>
      <c r="UA14" s="166">
        <v>221</v>
      </c>
      <c r="UB14" s="155">
        <v>95.5</v>
      </c>
      <c r="UC14" s="251">
        <v>1</v>
      </c>
      <c r="UD14" s="157">
        <f t="shared" si="70"/>
        <v>2.1105499999999999</v>
      </c>
      <c r="UE14" s="252">
        <v>320</v>
      </c>
      <c r="UF14" s="159">
        <f t="shared" si="71"/>
        <v>675.37599999999998</v>
      </c>
      <c r="UG14" s="9"/>
      <c r="UH14" s="464" t="s">
        <v>347</v>
      </c>
      <c r="UI14" s="181"/>
      <c r="UJ14" s="182"/>
      <c r="UK14" s="182">
        <v>2</v>
      </c>
      <c r="UL14" s="323">
        <f t="shared" si="72"/>
        <v>0</v>
      </c>
      <c r="UM14" s="183">
        <v>180</v>
      </c>
      <c r="UN14" s="159">
        <f t="shared" si="73"/>
        <v>360</v>
      </c>
      <c r="UO14" s="96"/>
      <c r="UP14" s="312" t="s">
        <v>348</v>
      </c>
      <c r="UQ14" s="452">
        <v>100</v>
      </c>
      <c r="UR14" s="314">
        <v>712</v>
      </c>
      <c r="US14" s="314">
        <v>1</v>
      </c>
      <c r="UT14" s="315">
        <f t="shared" si="358"/>
        <v>7.12</v>
      </c>
      <c r="UU14" s="405">
        <v>875</v>
      </c>
      <c r="UV14" s="317">
        <f t="shared" si="75"/>
        <v>6230</v>
      </c>
      <c r="UW14" s="9"/>
      <c r="UX14" s="243" t="s">
        <v>280</v>
      </c>
      <c r="UY14" s="181">
        <v>98</v>
      </c>
      <c r="UZ14" s="251">
        <v>205.5</v>
      </c>
      <c r="VA14" s="251">
        <v>1</v>
      </c>
      <c r="VB14" s="157">
        <f t="shared" si="76"/>
        <v>2.0139</v>
      </c>
      <c r="VC14" s="252"/>
      <c r="VD14" s="159">
        <f t="shared" si="77"/>
        <v>0</v>
      </c>
      <c r="VE14" s="9"/>
      <c r="VF14" s="243"/>
      <c r="VG14" s="181"/>
      <c r="VH14" s="251"/>
      <c r="VI14" s="251"/>
      <c r="VJ14" s="157">
        <f t="shared" si="78"/>
        <v>0</v>
      </c>
      <c r="VK14" s="252"/>
      <c r="VL14" s="159">
        <f t="shared" si="79"/>
        <v>0</v>
      </c>
      <c r="VM14" s="9"/>
      <c r="VN14" s="243"/>
      <c r="VO14" s="181"/>
      <c r="VP14" s="251"/>
      <c r="VQ14" s="251"/>
      <c r="VR14" s="157">
        <f t="shared" si="80"/>
        <v>0</v>
      </c>
      <c r="VS14" s="252"/>
      <c r="VT14" s="159">
        <f t="shared" si="81"/>
        <v>0</v>
      </c>
      <c r="VU14" s="9"/>
      <c r="VV14" s="345"/>
      <c r="VW14" s="181"/>
      <c r="VX14" s="182"/>
      <c r="VY14" s="182"/>
      <c r="VZ14" s="323">
        <f t="shared" si="82"/>
        <v>0</v>
      </c>
      <c r="WA14" s="183"/>
      <c r="WB14" s="250">
        <f t="shared" si="83"/>
        <v>0</v>
      </c>
      <c r="WC14" s="9"/>
      <c r="WD14" s="253"/>
      <c r="WE14" s="191">
        <v>170</v>
      </c>
      <c r="WF14" s="254">
        <v>208</v>
      </c>
      <c r="WG14" s="254">
        <v>10</v>
      </c>
      <c r="WH14" s="192">
        <f t="shared" si="84"/>
        <v>35.36</v>
      </c>
      <c r="WI14" s="193">
        <v>400</v>
      </c>
      <c r="WJ14" s="194">
        <f t="shared" si="85"/>
        <v>14144</v>
      </c>
      <c r="WK14" s="9"/>
      <c r="WL14" s="547" t="s">
        <v>297</v>
      </c>
      <c r="WM14" s="443">
        <v>120</v>
      </c>
      <c r="WN14" s="548">
        <v>120</v>
      </c>
      <c r="WO14" s="549">
        <v>6</v>
      </c>
      <c r="WP14" s="187">
        <f t="shared" si="86"/>
        <v>8.64</v>
      </c>
      <c r="WQ14" s="188">
        <v>230</v>
      </c>
      <c r="WR14" s="189">
        <f t="shared" si="87"/>
        <v>1987.2</v>
      </c>
      <c r="WS14" s="9"/>
      <c r="WT14" s="243"/>
      <c r="WU14" s="181"/>
      <c r="WV14" s="251"/>
      <c r="WW14" s="251"/>
      <c r="WX14" s="157">
        <f t="shared" si="88"/>
        <v>0</v>
      </c>
      <c r="WY14" s="252"/>
      <c r="WZ14" s="159">
        <f t="shared" si="89"/>
        <v>0</v>
      </c>
      <c r="XA14" s="9"/>
      <c r="XB14" s="243"/>
      <c r="XC14" s="181"/>
      <c r="XD14" s="251"/>
      <c r="XE14" s="251"/>
      <c r="XF14" s="157">
        <f t="shared" si="90"/>
        <v>0</v>
      </c>
      <c r="XG14" s="252"/>
      <c r="XH14" s="159">
        <f t="shared" si="91"/>
        <v>0</v>
      </c>
      <c r="XI14" s="9"/>
      <c r="XJ14" s="243"/>
      <c r="XK14" s="181"/>
      <c r="XL14" s="251"/>
      <c r="XM14" s="251"/>
      <c r="XN14" s="157">
        <f t="shared" si="92"/>
        <v>0</v>
      </c>
      <c r="XO14" s="252"/>
      <c r="XP14" s="159">
        <f t="shared" si="93"/>
        <v>0</v>
      </c>
      <c r="XQ14" s="9"/>
      <c r="XR14" s="550" t="s">
        <v>349</v>
      </c>
      <c r="XS14" s="399">
        <v>123</v>
      </c>
      <c r="XT14" s="551">
        <v>517</v>
      </c>
      <c r="XU14" s="551">
        <v>1</v>
      </c>
      <c r="XV14" s="552">
        <f t="shared" si="94"/>
        <v>6.3590999999999998</v>
      </c>
      <c r="XW14" s="553">
        <v>265</v>
      </c>
      <c r="XX14" s="554">
        <f t="shared" si="95"/>
        <v>1685.1614999999999</v>
      </c>
      <c r="XY14" s="9"/>
      <c r="XZ14" s="253"/>
      <c r="YA14" s="191">
        <v>84</v>
      </c>
      <c r="YB14" s="254">
        <v>205</v>
      </c>
      <c r="YC14" s="254">
        <v>12</v>
      </c>
      <c r="YD14" s="192">
        <f t="shared" si="96"/>
        <v>20.664000000000001</v>
      </c>
      <c r="YE14" s="255">
        <v>400</v>
      </c>
      <c r="YF14" s="194">
        <f t="shared" si="97"/>
        <v>8265.6</v>
      </c>
      <c r="YG14" s="9"/>
      <c r="YH14" s="345"/>
      <c r="YI14" s="181"/>
      <c r="YJ14" s="182"/>
      <c r="YK14" s="182"/>
      <c r="YL14" s="323">
        <f t="shared" si="98"/>
        <v>0</v>
      </c>
      <c r="YM14" s="183"/>
      <c r="YN14" s="250">
        <f t="shared" si="99"/>
        <v>0</v>
      </c>
      <c r="YO14" s="9"/>
      <c r="YP14" s="243"/>
      <c r="YQ14" s="181"/>
      <c r="YR14" s="251"/>
      <c r="YS14" s="251"/>
      <c r="YT14" s="157">
        <f t="shared" si="100"/>
        <v>0</v>
      </c>
      <c r="YU14" s="252"/>
      <c r="YV14" s="159">
        <f t="shared" si="101"/>
        <v>0</v>
      </c>
      <c r="YW14" s="9"/>
      <c r="YX14" s="243"/>
      <c r="YY14" s="181"/>
      <c r="YZ14" s="251"/>
      <c r="ZA14" s="251"/>
      <c r="ZB14" s="157">
        <f t="shared" si="102"/>
        <v>0</v>
      </c>
      <c r="ZC14" s="252"/>
      <c r="ZD14" s="159">
        <f t="shared" si="103"/>
        <v>0</v>
      </c>
      <c r="ZE14" s="9"/>
      <c r="ZF14" s="248"/>
      <c r="ZG14" s="181">
        <v>132</v>
      </c>
      <c r="ZH14" s="251">
        <v>122</v>
      </c>
      <c r="ZI14" s="251">
        <v>1</v>
      </c>
      <c r="ZJ14" s="157">
        <f t="shared" si="104"/>
        <v>1.6103999999999998</v>
      </c>
      <c r="ZK14" s="252">
        <v>630</v>
      </c>
      <c r="ZL14" s="159">
        <f t="shared" si="105"/>
        <v>1014.5519999999999</v>
      </c>
      <c r="ZM14" s="9"/>
      <c r="ZN14" s="243"/>
      <c r="ZO14" s="181"/>
      <c r="ZP14" s="251"/>
      <c r="ZQ14" s="251"/>
      <c r="ZR14" s="157">
        <f t="shared" si="106"/>
        <v>0</v>
      </c>
      <c r="ZS14" s="252"/>
      <c r="ZT14" s="159">
        <f t="shared" si="107"/>
        <v>0</v>
      </c>
      <c r="ZU14" s="9"/>
      <c r="ZV14" s="248"/>
      <c r="ZW14" s="181">
        <v>147</v>
      </c>
      <c r="ZX14" s="251">
        <v>175</v>
      </c>
      <c r="ZY14" s="251">
        <v>2</v>
      </c>
      <c r="ZZ14" s="157">
        <f t="shared" si="108"/>
        <v>5.1449999999999996</v>
      </c>
      <c r="AAA14" s="252">
        <v>630</v>
      </c>
      <c r="AAB14" s="159">
        <f t="shared" si="109"/>
        <v>3241.35</v>
      </c>
      <c r="AAC14" s="9"/>
      <c r="AAD14" s="540"/>
      <c r="AAE14" s="382">
        <v>196</v>
      </c>
      <c r="AAF14" s="356">
        <v>114</v>
      </c>
      <c r="AAG14" s="356">
        <v>1</v>
      </c>
      <c r="AAH14" s="315">
        <f t="shared" si="110"/>
        <v>2.2343999999999999</v>
      </c>
      <c r="AAI14" s="405">
        <v>630</v>
      </c>
      <c r="AAJ14" s="317">
        <f t="shared" si="111"/>
        <v>1407.672</v>
      </c>
      <c r="AAK14" s="9"/>
      <c r="AAL14" s="248"/>
      <c r="AAM14" s="181">
        <v>59</v>
      </c>
      <c r="AAN14" s="251">
        <v>157</v>
      </c>
      <c r="AAO14" s="244">
        <v>1</v>
      </c>
      <c r="AAP14" s="157">
        <f t="shared" si="112"/>
        <v>0.9262999999999999</v>
      </c>
      <c r="AAQ14" s="158">
        <v>400</v>
      </c>
      <c r="AAR14" s="159">
        <f t="shared" si="113"/>
        <v>370.52</v>
      </c>
      <c r="AAS14" s="9"/>
      <c r="AAT14" s="248"/>
      <c r="AAU14" s="156">
        <v>81</v>
      </c>
      <c r="AAV14" s="244">
        <v>204</v>
      </c>
      <c r="AAW14" s="244">
        <v>1</v>
      </c>
      <c r="AAX14" s="157">
        <f t="shared" si="114"/>
        <v>1.6524000000000001</v>
      </c>
      <c r="AAY14" s="245">
        <v>400</v>
      </c>
      <c r="AAZ14" s="159">
        <f t="shared" si="115"/>
        <v>660.96</v>
      </c>
      <c r="ABA14" s="9"/>
      <c r="ABB14" s="243"/>
      <c r="ABC14" s="156"/>
      <c r="ABD14" s="251"/>
      <c r="ABE14" s="251"/>
      <c r="ABF14" s="157">
        <f t="shared" si="116"/>
        <v>0</v>
      </c>
      <c r="ABG14" s="252"/>
      <c r="ABH14" s="159">
        <f t="shared" si="117"/>
        <v>0</v>
      </c>
      <c r="ABI14" s="9"/>
      <c r="ABJ14" s="248"/>
      <c r="ABK14" s="181">
        <v>120</v>
      </c>
      <c r="ABL14" s="251">
        <v>107</v>
      </c>
      <c r="ABM14" s="244">
        <v>2</v>
      </c>
      <c r="ABN14" s="157">
        <f t="shared" si="118"/>
        <v>2.5680000000000001</v>
      </c>
      <c r="ABO14" s="158">
        <v>650</v>
      </c>
      <c r="ABP14" s="159">
        <f t="shared" si="119"/>
        <v>1669.2</v>
      </c>
      <c r="ABQ14" s="9"/>
      <c r="ABR14" s="243"/>
      <c r="ABS14" s="181">
        <v>175</v>
      </c>
      <c r="ABT14" s="251">
        <v>240</v>
      </c>
      <c r="ABU14" s="244">
        <v>1</v>
      </c>
      <c r="ABV14" s="157">
        <f t="shared" si="120"/>
        <v>4.2</v>
      </c>
      <c r="ABW14" s="158">
        <v>650</v>
      </c>
      <c r="ABX14" s="159">
        <f t="shared" si="121"/>
        <v>2730</v>
      </c>
      <c r="ABY14" s="9"/>
      <c r="ABZ14" s="243"/>
      <c r="ACA14" s="181"/>
      <c r="ACB14" s="251"/>
      <c r="ACC14" s="244"/>
      <c r="ACD14" s="157">
        <f t="shared" si="122"/>
        <v>0</v>
      </c>
      <c r="ACE14" s="158"/>
      <c r="ACF14" s="159">
        <f t="shared" si="123"/>
        <v>0</v>
      </c>
      <c r="ACG14" s="9"/>
      <c r="ACH14" s="243"/>
      <c r="ACI14" s="181"/>
      <c r="ACJ14" s="251"/>
      <c r="ACK14" s="244"/>
      <c r="ACL14" s="157">
        <f t="shared" si="124"/>
        <v>0</v>
      </c>
      <c r="ACM14" s="158"/>
      <c r="ACN14" s="159">
        <f t="shared" si="125"/>
        <v>0</v>
      </c>
      <c r="ACO14" s="9"/>
      <c r="ACP14" s="555" t="s">
        <v>350</v>
      </c>
      <c r="ACQ14" s="349">
        <v>280</v>
      </c>
      <c r="ACR14" s="350">
        <v>220</v>
      </c>
      <c r="ACS14" s="351">
        <v>1</v>
      </c>
      <c r="ACT14" s="352">
        <f t="shared" si="126"/>
        <v>6.16</v>
      </c>
      <c r="ACU14" s="270">
        <v>750</v>
      </c>
      <c r="ACV14" s="353">
        <f t="shared" si="127"/>
        <v>4620</v>
      </c>
      <c r="ACW14" s="9"/>
      <c r="ACX14" s="533"/>
      <c r="ACY14" s="556">
        <v>79</v>
      </c>
      <c r="ACZ14" s="557">
        <v>77</v>
      </c>
      <c r="ADA14" s="558">
        <v>1</v>
      </c>
      <c r="ADB14" s="559">
        <f t="shared" si="128"/>
        <v>1</v>
      </c>
      <c r="ADC14" s="560">
        <v>500</v>
      </c>
      <c r="ADD14" s="561">
        <f t="shared" si="129"/>
        <v>500</v>
      </c>
      <c r="ADE14" s="9"/>
      <c r="ADF14" s="324"/>
      <c r="ADG14" s="406">
        <v>73</v>
      </c>
      <c r="ADH14" s="407">
        <v>73</v>
      </c>
      <c r="ADI14" s="326">
        <v>1</v>
      </c>
      <c r="ADJ14" s="327">
        <f t="shared" si="130"/>
        <v>1</v>
      </c>
      <c r="ADK14" s="328">
        <v>500</v>
      </c>
      <c r="ADL14" s="329">
        <f t="shared" si="131"/>
        <v>500</v>
      </c>
      <c r="ADM14" s="9"/>
      <c r="ADN14" s="243"/>
      <c r="ADO14" s="181"/>
      <c r="ADP14" s="251"/>
      <c r="ADQ14" s="244"/>
      <c r="ADR14" s="157">
        <f t="shared" si="132"/>
        <v>0</v>
      </c>
      <c r="ADS14" s="158"/>
      <c r="ADT14" s="159">
        <f t="shared" si="133"/>
        <v>0</v>
      </c>
      <c r="ADU14" s="9"/>
      <c r="ADV14" s="243" t="s">
        <v>351</v>
      </c>
      <c r="ADW14" s="181"/>
      <c r="ADX14" s="251"/>
      <c r="ADY14" s="244">
        <v>1</v>
      </c>
      <c r="ADZ14" s="157">
        <f t="shared" si="134"/>
        <v>0</v>
      </c>
      <c r="AEA14" s="158">
        <v>960</v>
      </c>
      <c r="AEB14" s="159">
        <f t="shared" si="135"/>
        <v>960</v>
      </c>
      <c r="AEC14" s="9"/>
      <c r="AED14" s="243"/>
      <c r="AEE14" s="181"/>
      <c r="AEF14" s="251"/>
      <c r="AEG14" s="244"/>
      <c r="AEH14" s="157">
        <f t="shared" si="136"/>
        <v>0</v>
      </c>
      <c r="AEI14" s="158"/>
      <c r="AEJ14" s="159">
        <f t="shared" si="137"/>
        <v>0</v>
      </c>
      <c r="AEK14" s="9"/>
      <c r="AEL14" s="243"/>
      <c r="AEM14" s="181"/>
      <c r="AEN14" s="251"/>
      <c r="AEO14" s="244"/>
      <c r="AEP14" s="157">
        <f t="shared" si="138"/>
        <v>0</v>
      </c>
      <c r="AEQ14" s="158"/>
      <c r="AER14" s="159">
        <f t="shared" si="139"/>
        <v>0</v>
      </c>
      <c r="AES14" s="9"/>
      <c r="AET14" s="303"/>
      <c r="AEU14" s="181">
        <v>70</v>
      </c>
      <c r="AEV14" s="251">
        <v>180</v>
      </c>
      <c r="AEW14" s="244">
        <v>2</v>
      </c>
      <c r="AEX14" s="157">
        <f t="shared" si="140"/>
        <v>2.52</v>
      </c>
      <c r="AEY14" s="158">
        <v>950</v>
      </c>
      <c r="AEZ14" s="159">
        <f t="shared" si="141"/>
        <v>2394</v>
      </c>
      <c r="AFA14" s="9"/>
      <c r="AFB14" s="243"/>
      <c r="AFC14" s="181">
        <v>199.5</v>
      </c>
      <c r="AFD14" s="251">
        <v>218.5</v>
      </c>
      <c r="AFE14" s="244">
        <v>1</v>
      </c>
      <c r="AFF14" s="157">
        <f t="shared" si="142"/>
        <v>4.3590750000000007</v>
      </c>
      <c r="AFG14" s="158">
        <v>550</v>
      </c>
      <c r="AFH14" s="159">
        <f t="shared" si="143"/>
        <v>2397.4912500000005</v>
      </c>
      <c r="AFI14" s="9"/>
      <c r="AFJ14" s="273" t="s">
        <v>325</v>
      </c>
      <c r="AFK14" s="497">
        <v>140</v>
      </c>
      <c r="AFL14" s="244">
        <v>220</v>
      </c>
      <c r="AFM14" s="244">
        <v>4</v>
      </c>
      <c r="AFN14" s="275">
        <f t="shared" si="144"/>
        <v>12.32</v>
      </c>
      <c r="AFO14" s="174">
        <v>550</v>
      </c>
      <c r="AFP14" s="159">
        <f t="shared" si="145"/>
        <v>6776</v>
      </c>
      <c r="AFQ14" s="9"/>
      <c r="AFR14" s="248"/>
      <c r="AFS14" s="181">
        <v>204</v>
      </c>
      <c r="AFT14" s="251">
        <v>220</v>
      </c>
      <c r="AFU14" s="244">
        <v>1</v>
      </c>
      <c r="AFV14" s="157">
        <f t="shared" si="146"/>
        <v>4.4880000000000004</v>
      </c>
      <c r="AFW14" s="158">
        <v>620</v>
      </c>
      <c r="AFX14" s="159">
        <f t="shared" si="147"/>
        <v>2782.5600000000004</v>
      </c>
      <c r="AFY14" s="9"/>
      <c r="AFZ14" s="243"/>
      <c r="AGA14" s="181">
        <v>190.7</v>
      </c>
      <c r="AGB14" s="251">
        <v>108.5</v>
      </c>
      <c r="AGC14" s="244">
        <v>1</v>
      </c>
      <c r="AGD14" s="157">
        <f t="shared" si="148"/>
        <v>2.0690949999999999</v>
      </c>
      <c r="AGE14" s="158">
        <v>300</v>
      </c>
      <c r="AGF14" s="159">
        <f t="shared" si="149"/>
        <v>620.72849999999994</v>
      </c>
      <c r="AGG14" s="9"/>
      <c r="AGH14" s="243"/>
      <c r="AGI14" s="434">
        <v>130</v>
      </c>
      <c r="AGJ14" s="287">
        <v>130</v>
      </c>
      <c r="AGK14" s="287">
        <v>1</v>
      </c>
      <c r="AGL14" s="162">
        <f t="shared" si="150"/>
        <v>1.69</v>
      </c>
      <c r="AGM14" s="163">
        <v>680</v>
      </c>
      <c r="AGN14" s="164">
        <f t="shared" si="151"/>
        <v>1149.2</v>
      </c>
      <c r="AGO14" s="9"/>
      <c r="AGP14" s="562" t="s">
        <v>352</v>
      </c>
      <c r="AGQ14" s="181">
        <v>291</v>
      </c>
      <c r="AGR14" s="182">
        <v>151</v>
      </c>
      <c r="AGS14" s="155">
        <v>2</v>
      </c>
      <c r="AGT14" s="323">
        <f t="shared" si="152"/>
        <v>8.7881999999999998</v>
      </c>
      <c r="AGU14" s="158">
        <v>280</v>
      </c>
      <c r="AGV14" s="250">
        <f t="shared" si="153"/>
        <v>2460.6959999999999</v>
      </c>
      <c r="AGW14" s="9"/>
      <c r="AGX14" s="345"/>
      <c r="AGY14" s="181">
        <v>141</v>
      </c>
      <c r="AGZ14" s="182">
        <v>204</v>
      </c>
      <c r="AHA14" s="155">
        <v>1</v>
      </c>
      <c r="AHB14" s="323">
        <f t="shared" si="154"/>
        <v>2.8763999999999998</v>
      </c>
      <c r="AHC14" s="158">
        <v>680</v>
      </c>
      <c r="AHD14" s="250">
        <f t="shared" si="155"/>
        <v>1955.952</v>
      </c>
      <c r="AHE14" s="9"/>
      <c r="AHF14" s="243"/>
      <c r="AHG14" s="181">
        <v>150</v>
      </c>
      <c r="AHH14" s="251">
        <v>240</v>
      </c>
      <c r="AHI14" s="244">
        <v>1</v>
      </c>
      <c r="AHJ14" s="157">
        <f t="shared" si="156"/>
        <v>3.6</v>
      </c>
      <c r="AHK14" s="158">
        <v>700</v>
      </c>
      <c r="AHL14" s="159">
        <f t="shared" si="157"/>
        <v>2520</v>
      </c>
      <c r="AHM14" s="9"/>
      <c r="AHN14" s="243"/>
      <c r="AHO14" s="181">
        <v>216</v>
      </c>
      <c r="AHP14" s="251">
        <v>120</v>
      </c>
      <c r="AHQ14" s="244">
        <v>1</v>
      </c>
      <c r="AHR14" s="157">
        <f t="shared" si="158"/>
        <v>2.5920000000000001</v>
      </c>
      <c r="AHS14" s="245">
        <v>300</v>
      </c>
      <c r="AHT14" s="159">
        <f t="shared" si="159"/>
        <v>777.6</v>
      </c>
      <c r="AHU14" s="9"/>
      <c r="AHV14" s="243"/>
      <c r="AHW14" s="181"/>
      <c r="AHX14" s="251"/>
      <c r="AHY14" s="244"/>
      <c r="AHZ14" s="157">
        <f t="shared" si="160"/>
        <v>0</v>
      </c>
      <c r="AIA14" s="158"/>
      <c r="AIB14" s="159">
        <f t="shared" si="161"/>
        <v>0</v>
      </c>
      <c r="AIC14" s="9"/>
      <c r="AID14" s="345" t="s">
        <v>353</v>
      </c>
      <c r="AIE14" s="181">
        <v>70</v>
      </c>
      <c r="AIF14" s="182">
        <v>203</v>
      </c>
      <c r="AIG14" s="155">
        <v>1.5</v>
      </c>
      <c r="AIH14" s="323">
        <f t="shared" si="162"/>
        <v>2.1315</v>
      </c>
      <c r="AII14" s="158">
        <v>850</v>
      </c>
      <c r="AIJ14" s="250">
        <f t="shared" si="163"/>
        <v>1811.7749999999999</v>
      </c>
      <c r="AIK14" s="9"/>
      <c r="AIL14" s="276"/>
      <c r="AIM14" s="349">
        <v>216</v>
      </c>
      <c r="AIN14" s="354">
        <v>117</v>
      </c>
      <c r="AIO14" s="268">
        <v>6</v>
      </c>
      <c r="AIP14" s="277">
        <f t="shared" si="164"/>
        <v>15.1632</v>
      </c>
      <c r="AIQ14" s="174"/>
      <c r="AIR14" s="159">
        <f t="shared" si="165"/>
        <v>0</v>
      </c>
      <c r="AIS14" s="9"/>
      <c r="AIT14" s="243"/>
      <c r="AIU14" s="181"/>
      <c r="AIV14" s="251"/>
      <c r="AIW14" s="244"/>
      <c r="AIX14" s="157">
        <f t="shared" si="166"/>
        <v>0</v>
      </c>
      <c r="AIY14" s="158"/>
      <c r="AIZ14" s="159">
        <f t="shared" si="167"/>
        <v>0</v>
      </c>
      <c r="AJA14" s="9"/>
      <c r="AJB14" s="243" t="s">
        <v>183</v>
      </c>
      <c r="AJC14" s="181">
        <v>206.8</v>
      </c>
      <c r="AJD14" s="251">
        <v>120.5</v>
      </c>
      <c r="AJE14" s="244">
        <v>1</v>
      </c>
      <c r="AJF14" s="157">
        <f t="shared" si="168"/>
        <v>2.49194</v>
      </c>
      <c r="AJG14" s="158">
        <v>850</v>
      </c>
      <c r="AJH14" s="159">
        <f t="shared" si="169"/>
        <v>2118.1489999999999</v>
      </c>
      <c r="AJI14" s="9"/>
      <c r="AJJ14" s="243"/>
      <c r="AJK14" s="181"/>
      <c r="AJL14" s="251"/>
      <c r="AJM14" s="244"/>
      <c r="AJN14" s="157">
        <f t="shared" si="170"/>
        <v>0</v>
      </c>
      <c r="AJO14" s="158"/>
      <c r="AJP14" s="159">
        <f t="shared" si="171"/>
        <v>0</v>
      </c>
      <c r="AJQ14" s="9"/>
      <c r="AJR14" s="243"/>
      <c r="AJS14" s="181"/>
      <c r="AJT14" s="251"/>
      <c r="AJU14" s="244"/>
      <c r="AJV14" s="157">
        <f t="shared" si="172"/>
        <v>0</v>
      </c>
      <c r="AJW14" s="158"/>
      <c r="AJX14" s="159">
        <f t="shared" si="173"/>
        <v>0</v>
      </c>
      <c r="AJY14" s="9"/>
      <c r="AJZ14" s="243" t="s">
        <v>354</v>
      </c>
      <c r="AKA14" s="181">
        <v>300</v>
      </c>
      <c r="AKB14" s="251">
        <v>100</v>
      </c>
      <c r="AKC14" s="244">
        <v>20</v>
      </c>
      <c r="AKD14" s="157">
        <f t="shared" si="174"/>
        <v>60</v>
      </c>
      <c r="AKE14" s="158">
        <v>8</v>
      </c>
      <c r="AKF14" s="159">
        <f t="shared" si="175"/>
        <v>480</v>
      </c>
      <c r="AKG14" s="9"/>
      <c r="AKH14" s="154" t="s">
        <v>129</v>
      </c>
      <c r="AKI14" s="181">
        <v>115.5</v>
      </c>
      <c r="AKJ14" s="251">
        <v>170.5</v>
      </c>
      <c r="AKK14" s="244">
        <v>3</v>
      </c>
      <c r="AKL14" s="157">
        <f t="shared" si="176"/>
        <v>5.9078249999999999</v>
      </c>
      <c r="AKM14" s="158">
        <v>325</v>
      </c>
      <c r="AKN14" s="159">
        <f t="shared" si="177"/>
        <v>1920.0431249999999</v>
      </c>
      <c r="AKO14" s="9"/>
      <c r="AKP14" s="243"/>
      <c r="AKQ14" s="181"/>
      <c r="AKR14" s="251"/>
      <c r="AKS14" s="244"/>
      <c r="AKT14" s="157">
        <f t="shared" si="178"/>
        <v>0</v>
      </c>
      <c r="AKU14" s="158"/>
      <c r="AKV14" s="159">
        <f t="shared" si="179"/>
        <v>0</v>
      </c>
      <c r="AKW14" s="9"/>
      <c r="AKX14" s="243"/>
      <c r="AKY14" s="181"/>
      <c r="AKZ14" s="251"/>
      <c r="ALA14" s="244"/>
      <c r="ALB14" s="157">
        <f t="shared" si="180"/>
        <v>0</v>
      </c>
      <c r="ALC14" s="158"/>
      <c r="ALD14" s="159">
        <f t="shared" si="181"/>
        <v>0</v>
      </c>
      <c r="ALE14" s="9"/>
      <c r="ALF14" s="243"/>
      <c r="ALG14" s="181">
        <v>100</v>
      </c>
      <c r="ALH14" s="251">
        <v>100</v>
      </c>
      <c r="ALI14" s="244">
        <v>1</v>
      </c>
      <c r="ALJ14" s="157">
        <f t="shared" si="182"/>
        <v>1</v>
      </c>
      <c r="ALK14" s="158">
        <v>630</v>
      </c>
      <c r="ALL14" s="159">
        <f t="shared" si="183"/>
        <v>630</v>
      </c>
      <c r="ALM14" s="9"/>
      <c r="ALN14" s="243"/>
      <c r="ALO14" s="181">
        <v>135</v>
      </c>
      <c r="ALP14" s="251">
        <v>160</v>
      </c>
      <c r="ALQ14" s="244">
        <v>1</v>
      </c>
      <c r="ALR14" s="157">
        <f t="shared" si="184"/>
        <v>2.16</v>
      </c>
      <c r="ALS14" s="158">
        <v>630</v>
      </c>
      <c r="ALT14" s="159">
        <f t="shared" si="185"/>
        <v>1360.8000000000002</v>
      </c>
      <c r="ALU14" s="9"/>
      <c r="ALV14" s="243"/>
      <c r="ALW14" s="181"/>
      <c r="ALX14" s="251"/>
      <c r="ALY14" s="244"/>
      <c r="ALZ14" s="157">
        <f t="shared" si="186"/>
        <v>0</v>
      </c>
      <c r="AMA14" s="158"/>
      <c r="AMB14" s="159">
        <f t="shared" si="187"/>
        <v>0</v>
      </c>
      <c r="AMC14" s="9"/>
      <c r="AMD14" s="243" t="s">
        <v>289</v>
      </c>
      <c r="AME14" s="278">
        <v>184</v>
      </c>
      <c r="AMF14" s="220">
        <v>250</v>
      </c>
      <c r="AMG14" s="279">
        <v>1</v>
      </c>
      <c r="AMH14" s="157">
        <f t="shared" si="188"/>
        <v>4.5999999999999996</v>
      </c>
      <c r="AMI14" s="158">
        <v>650</v>
      </c>
      <c r="AMJ14" s="159">
        <f t="shared" si="189"/>
        <v>2989.9999999999995</v>
      </c>
      <c r="AMK14" s="9"/>
      <c r="AML14" s="243"/>
      <c r="AMM14" s="280">
        <v>345</v>
      </c>
      <c r="AMN14" s="280">
        <v>137</v>
      </c>
      <c r="AMO14" s="280">
        <v>1</v>
      </c>
      <c r="AMP14" s="157">
        <f t="shared" si="190"/>
        <v>4.7264999999999997</v>
      </c>
      <c r="AMQ14" s="178">
        <v>615</v>
      </c>
      <c r="AMR14" s="159">
        <f t="shared" si="191"/>
        <v>2906.7974999999997</v>
      </c>
      <c r="AMS14" s="9"/>
      <c r="AMT14" s="243"/>
      <c r="AMU14" s="181"/>
      <c r="AMV14" s="251"/>
      <c r="AMW14" s="244"/>
      <c r="AMX14" s="157">
        <f t="shared" si="192"/>
        <v>0</v>
      </c>
      <c r="AMY14" s="158"/>
      <c r="AMZ14" s="159">
        <f t="shared" si="193"/>
        <v>0</v>
      </c>
      <c r="ANA14" s="9"/>
      <c r="ANB14" s="243"/>
      <c r="ANC14" s="181"/>
      <c r="AND14" s="251"/>
      <c r="ANE14" s="244"/>
      <c r="ANF14" s="157">
        <f t="shared" si="194"/>
        <v>0</v>
      </c>
      <c r="ANG14" s="158"/>
      <c r="ANH14" s="159">
        <f t="shared" si="195"/>
        <v>0</v>
      </c>
      <c r="ANI14" s="9"/>
      <c r="ANJ14" s="243"/>
      <c r="ANK14" s="181"/>
      <c r="ANL14" s="251"/>
      <c r="ANM14" s="244"/>
      <c r="ANN14" s="157">
        <f t="shared" si="196"/>
        <v>0</v>
      </c>
      <c r="ANO14" s="158"/>
      <c r="ANP14" s="159">
        <f t="shared" si="197"/>
        <v>0</v>
      </c>
      <c r="ANQ14" s="9"/>
      <c r="ANR14" s="243"/>
      <c r="ANS14" s="181"/>
      <c r="ANT14" s="251"/>
      <c r="ANU14" s="244"/>
      <c r="ANV14" s="157">
        <f t="shared" si="198"/>
        <v>0</v>
      </c>
      <c r="ANW14" s="158"/>
      <c r="ANX14" s="159">
        <f t="shared" si="199"/>
        <v>0</v>
      </c>
      <c r="ANY14" s="9"/>
      <c r="ANZ14" s="243"/>
      <c r="AOA14" s="181"/>
      <c r="AOB14" s="251"/>
      <c r="AOC14" s="244"/>
      <c r="AOD14" s="157">
        <f t="shared" si="200"/>
        <v>0</v>
      </c>
      <c r="AOE14" s="158"/>
      <c r="AOF14" s="159">
        <f t="shared" si="201"/>
        <v>0</v>
      </c>
      <c r="AOG14" s="9"/>
      <c r="AOH14" s="243"/>
      <c r="AOI14" s="181"/>
      <c r="AOJ14" s="251"/>
      <c r="AOK14" s="244"/>
      <c r="AOL14" s="157">
        <f t="shared" si="202"/>
        <v>0</v>
      </c>
      <c r="AOM14" s="158"/>
      <c r="AON14" s="159">
        <f t="shared" si="203"/>
        <v>0</v>
      </c>
      <c r="AOO14" s="9"/>
      <c r="AOP14" s="243"/>
      <c r="AOQ14" s="181"/>
      <c r="AOR14" s="251"/>
      <c r="AOS14" s="244"/>
      <c r="AOT14" s="157">
        <f t="shared" si="204"/>
        <v>0</v>
      </c>
      <c r="AOU14" s="158"/>
      <c r="AOV14" s="159">
        <f t="shared" si="205"/>
        <v>0</v>
      </c>
      <c r="AOW14" s="9"/>
      <c r="AOX14" s="243"/>
      <c r="AOY14" s="181"/>
      <c r="AOZ14" s="251"/>
      <c r="APA14" s="244"/>
      <c r="APB14" s="157">
        <f t="shared" si="206"/>
        <v>0</v>
      </c>
      <c r="APC14" s="158"/>
      <c r="APD14" s="159">
        <f t="shared" si="207"/>
        <v>0</v>
      </c>
      <c r="APE14" s="9"/>
      <c r="APF14" s="243"/>
      <c r="APG14" s="181"/>
      <c r="APH14" s="251"/>
      <c r="API14" s="244"/>
      <c r="APJ14" s="157">
        <f t="shared" si="208"/>
        <v>0</v>
      </c>
      <c r="APK14" s="158"/>
      <c r="APL14" s="159">
        <f t="shared" si="209"/>
        <v>0</v>
      </c>
      <c r="APM14" s="9"/>
      <c r="APN14" s="243"/>
      <c r="APO14" s="181"/>
      <c r="APP14" s="251"/>
      <c r="APQ14" s="244"/>
      <c r="APR14" s="157">
        <f t="shared" si="210"/>
        <v>0</v>
      </c>
      <c r="APS14" s="158"/>
      <c r="APT14" s="159">
        <f t="shared" si="211"/>
        <v>0</v>
      </c>
      <c r="APU14" s="9"/>
      <c r="APV14" s="243"/>
      <c r="APW14" s="181"/>
      <c r="APX14" s="251"/>
      <c r="APY14" s="244"/>
      <c r="APZ14" s="157">
        <f t="shared" si="212"/>
        <v>0</v>
      </c>
      <c r="AQA14" s="158"/>
      <c r="AQB14" s="159">
        <f t="shared" si="213"/>
        <v>0</v>
      </c>
      <c r="AQC14" s="9"/>
      <c r="AQD14" s="243"/>
      <c r="AQE14" s="181"/>
      <c r="AQF14" s="251"/>
      <c r="AQG14" s="244"/>
      <c r="AQH14" s="157">
        <f t="shared" si="214"/>
        <v>0</v>
      </c>
      <c r="AQI14" s="158"/>
      <c r="AQJ14" s="159">
        <f t="shared" si="215"/>
        <v>0</v>
      </c>
      <c r="AQK14" s="9"/>
      <c r="AQL14" s="243"/>
      <c r="AQM14" s="181"/>
      <c r="AQN14" s="251"/>
      <c r="AQO14" s="244"/>
      <c r="AQP14" s="157">
        <f t="shared" si="216"/>
        <v>0</v>
      </c>
      <c r="AQQ14" s="158"/>
      <c r="AQR14" s="159">
        <f t="shared" si="217"/>
        <v>0</v>
      </c>
      <c r="AQS14" s="9"/>
      <c r="AQT14" s="243"/>
      <c r="AQU14" s="181"/>
      <c r="AQV14" s="251"/>
      <c r="AQW14" s="244"/>
      <c r="AQX14" s="157">
        <f t="shared" si="218"/>
        <v>0</v>
      </c>
      <c r="AQY14" s="158"/>
      <c r="AQZ14" s="159">
        <f t="shared" si="219"/>
        <v>0</v>
      </c>
      <c r="ARA14" s="9"/>
      <c r="ARB14" s="243"/>
      <c r="ARC14" s="181"/>
      <c r="ARD14" s="251"/>
      <c r="ARE14" s="244"/>
      <c r="ARF14" s="157">
        <f t="shared" si="220"/>
        <v>0</v>
      </c>
      <c r="ARG14" s="158"/>
      <c r="ARH14" s="159">
        <f t="shared" si="221"/>
        <v>0</v>
      </c>
      <c r="ARI14" s="9"/>
      <c r="ARJ14" s="243"/>
      <c r="ARK14" s="181"/>
      <c r="ARL14" s="251"/>
      <c r="ARM14" s="244"/>
      <c r="ARN14" s="157">
        <f t="shared" si="222"/>
        <v>0</v>
      </c>
      <c r="ARO14" s="158"/>
      <c r="ARP14" s="159">
        <f t="shared" si="223"/>
        <v>0</v>
      </c>
      <c r="ARQ14" s="9"/>
      <c r="ARR14" s="243"/>
      <c r="ARS14" s="181"/>
      <c r="ART14" s="251"/>
      <c r="ARU14" s="244"/>
      <c r="ARV14" s="157">
        <f t="shared" si="224"/>
        <v>0</v>
      </c>
      <c r="ARW14" s="158"/>
      <c r="ARX14" s="159">
        <f t="shared" si="225"/>
        <v>0</v>
      </c>
      <c r="ARY14" s="9"/>
      <c r="ARZ14" s="243"/>
      <c r="ASA14" s="181"/>
      <c r="ASB14" s="251"/>
      <c r="ASC14" s="244"/>
      <c r="ASD14" s="157">
        <f t="shared" si="226"/>
        <v>0</v>
      </c>
      <c r="ASE14" s="158"/>
      <c r="ASF14" s="159">
        <f t="shared" si="227"/>
        <v>0</v>
      </c>
      <c r="ASG14" s="9"/>
      <c r="ASH14" s="243"/>
      <c r="ASI14" s="181"/>
      <c r="ASJ14" s="251"/>
      <c r="ASK14" s="244"/>
      <c r="ASL14" s="157">
        <f t="shared" si="228"/>
        <v>0</v>
      </c>
      <c r="ASM14" s="158"/>
      <c r="ASN14" s="159">
        <f t="shared" si="229"/>
        <v>0</v>
      </c>
      <c r="ASO14" s="9"/>
      <c r="ASP14" s="243"/>
      <c r="ASQ14" s="181"/>
      <c r="ASR14" s="251"/>
      <c r="ASS14" s="244"/>
      <c r="AST14" s="157">
        <f t="shared" si="230"/>
        <v>0</v>
      </c>
      <c r="ASU14" s="158"/>
      <c r="ASV14" s="159">
        <f t="shared" si="231"/>
        <v>0</v>
      </c>
      <c r="ASW14" s="9"/>
      <c r="ASX14" s="243"/>
      <c r="ASY14" s="181"/>
      <c r="ASZ14" s="251"/>
      <c r="ATA14" s="244"/>
      <c r="ATB14" s="157">
        <f t="shared" si="232"/>
        <v>0</v>
      </c>
      <c r="ATC14" s="158"/>
      <c r="ATD14" s="159">
        <f t="shared" si="233"/>
        <v>0</v>
      </c>
      <c r="ATE14" s="9"/>
      <c r="ATF14" s="243"/>
      <c r="ATG14" s="181"/>
      <c r="ATH14" s="251"/>
      <c r="ATI14" s="244"/>
      <c r="ATJ14" s="157">
        <f t="shared" si="234"/>
        <v>0</v>
      </c>
      <c r="ATK14" s="158"/>
      <c r="ATL14" s="159">
        <f t="shared" si="235"/>
        <v>0</v>
      </c>
      <c r="ATM14" s="9"/>
      <c r="ATN14" s="243"/>
      <c r="ATO14" s="181"/>
      <c r="ATP14" s="251"/>
      <c r="ATQ14" s="244"/>
      <c r="ATR14" s="157">
        <f t="shared" si="236"/>
        <v>0</v>
      </c>
      <c r="ATS14" s="158"/>
      <c r="ATT14" s="159">
        <f t="shared" si="237"/>
        <v>0</v>
      </c>
      <c r="ATU14" s="9"/>
      <c r="ATV14" s="243"/>
      <c r="ATW14" s="181"/>
      <c r="ATX14" s="251"/>
      <c r="ATY14" s="244"/>
      <c r="ATZ14" s="157">
        <f t="shared" si="238"/>
        <v>0</v>
      </c>
      <c r="AUA14" s="158"/>
      <c r="AUB14" s="159">
        <f t="shared" si="239"/>
        <v>0</v>
      </c>
      <c r="AUC14" s="9"/>
      <c r="AUD14" s="243"/>
      <c r="AUE14" s="181"/>
      <c r="AUF14" s="251"/>
      <c r="AUG14" s="244"/>
      <c r="AUH14" s="157">
        <f t="shared" si="240"/>
        <v>0</v>
      </c>
      <c r="AUI14" s="158"/>
      <c r="AUJ14" s="159">
        <f t="shared" si="241"/>
        <v>0</v>
      </c>
      <c r="AUK14" s="9"/>
      <c r="AUL14" s="243"/>
      <c r="AUM14" s="181"/>
      <c r="AUN14" s="251"/>
      <c r="AUO14" s="244"/>
      <c r="AUP14" s="157">
        <f t="shared" si="242"/>
        <v>0</v>
      </c>
      <c r="AUQ14" s="158"/>
      <c r="AUR14" s="159">
        <f t="shared" si="243"/>
        <v>0</v>
      </c>
      <c r="AUS14" s="9"/>
      <c r="AUT14" s="243"/>
      <c r="AUU14" s="181"/>
      <c r="AUV14" s="251"/>
      <c r="AUW14" s="244"/>
      <c r="AUX14" s="157">
        <f t="shared" si="244"/>
        <v>0</v>
      </c>
      <c r="AUY14" s="158"/>
      <c r="AUZ14" s="159">
        <f t="shared" si="245"/>
        <v>0</v>
      </c>
      <c r="AVA14" s="9"/>
      <c r="AVB14" s="243"/>
      <c r="AVC14" s="181"/>
      <c r="AVD14" s="251"/>
      <c r="AVE14" s="244"/>
      <c r="AVF14" s="157">
        <f t="shared" si="246"/>
        <v>0</v>
      </c>
      <c r="AVG14" s="158"/>
      <c r="AVH14" s="159">
        <f t="shared" si="247"/>
        <v>0</v>
      </c>
      <c r="AVI14" s="9"/>
      <c r="AVJ14" s="243"/>
      <c r="AVK14" s="181"/>
      <c r="AVL14" s="251"/>
      <c r="AVM14" s="244"/>
      <c r="AVN14" s="157">
        <f t="shared" si="248"/>
        <v>0</v>
      </c>
      <c r="AVO14" s="158"/>
      <c r="AVP14" s="159">
        <f t="shared" si="249"/>
        <v>0</v>
      </c>
      <c r="AVQ14" s="9"/>
      <c r="AVR14" s="243"/>
      <c r="AVS14" s="181"/>
      <c r="AVT14" s="251"/>
      <c r="AVU14" s="244"/>
      <c r="AVV14" s="157">
        <f t="shared" si="250"/>
        <v>0</v>
      </c>
      <c r="AVW14" s="158"/>
      <c r="AVX14" s="159">
        <f t="shared" si="251"/>
        <v>0</v>
      </c>
      <c r="AVY14" s="9"/>
      <c r="AVZ14" s="243"/>
      <c r="AWA14" s="181"/>
      <c r="AWB14" s="251"/>
      <c r="AWC14" s="244"/>
      <c r="AWD14" s="157">
        <f t="shared" si="252"/>
        <v>0</v>
      </c>
      <c r="AWE14" s="158"/>
      <c r="AWF14" s="159">
        <f t="shared" si="253"/>
        <v>0</v>
      </c>
      <c r="AWG14" s="9"/>
      <c r="AWH14" s="243"/>
      <c r="AWI14" s="181"/>
      <c r="AWJ14" s="251"/>
      <c r="AWK14" s="244"/>
      <c r="AWL14" s="157">
        <f t="shared" si="254"/>
        <v>0</v>
      </c>
      <c r="AWM14" s="158"/>
      <c r="AWN14" s="159">
        <f t="shared" si="255"/>
        <v>0</v>
      </c>
      <c r="AWO14" s="9"/>
      <c r="AWP14" s="243"/>
      <c r="AWQ14" s="181"/>
      <c r="AWR14" s="251"/>
      <c r="AWS14" s="244"/>
      <c r="AWT14" s="157">
        <f t="shared" si="256"/>
        <v>0</v>
      </c>
      <c r="AWU14" s="158"/>
      <c r="AWV14" s="159">
        <f t="shared" si="257"/>
        <v>0</v>
      </c>
      <c r="AWW14" s="9"/>
      <c r="AWX14" s="243"/>
      <c r="AWY14" s="181"/>
      <c r="AWZ14" s="251"/>
      <c r="AXA14" s="244"/>
      <c r="AXB14" s="157">
        <f t="shared" si="258"/>
        <v>0</v>
      </c>
      <c r="AXC14" s="158"/>
      <c r="AXD14" s="159">
        <f t="shared" si="259"/>
        <v>0</v>
      </c>
      <c r="AXE14" s="9"/>
      <c r="AXF14" s="243"/>
      <c r="AXG14" s="181"/>
      <c r="AXH14" s="251"/>
      <c r="AXI14" s="244"/>
      <c r="AXJ14" s="157">
        <f t="shared" si="260"/>
        <v>0</v>
      </c>
      <c r="AXK14" s="158"/>
      <c r="AXL14" s="159">
        <f t="shared" si="261"/>
        <v>0</v>
      </c>
      <c r="AXM14" s="9"/>
      <c r="AXN14" s="243"/>
      <c r="AXO14" s="181"/>
      <c r="AXP14" s="251"/>
      <c r="AXQ14" s="244"/>
      <c r="AXR14" s="157">
        <f t="shared" si="262"/>
        <v>0</v>
      </c>
      <c r="AXS14" s="158"/>
      <c r="AXT14" s="159">
        <f t="shared" si="263"/>
        <v>0</v>
      </c>
      <c r="AXU14" s="9"/>
      <c r="AXV14" s="243"/>
      <c r="AXW14" s="181"/>
      <c r="AXX14" s="251"/>
      <c r="AXY14" s="244"/>
      <c r="AXZ14" s="157">
        <f t="shared" si="264"/>
        <v>0</v>
      </c>
      <c r="AYA14" s="158"/>
      <c r="AYB14" s="159">
        <f t="shared" si="265"/>
        <v>0</v>
      </c>
      <c r="AYC14" s="9"/>
      <c r="AYD14" s="243"/>
      <c r="AYE14" s="181"/>
      <c r="AYF14" s="251"/>
      <c r="AYG14" s="244"/>
      <c r="AYH14" s="157">
        <f t="shared" si="266"/>
        <v>0</v>
      </c>
      <c r="AYI14" s="158"/>
      <c r="AYJ14" s="159">
        <f t="shared" si="267"/>
        <v>0</v>
      </c>
      <c r="AYK14" s="9"/>
      <c r="AYL14" s="243"/>
      <c r="AYM14" s="181"/>
      <c r="AYN14" s="251"/>
      <c r="AYO14" s="244"/>
      <c r="AYP14" s="157">
        <f t="shared" si="268"/>
        <v>0</v>
      </c>
      <c r="AYQ14" s="158"/>
      <c r="AYR14" s="159">
        <f t="shared" si="269"/>
        <v>0</v>
      </c>
      <c r="AYS14" s="9"/>
      <c r="AYT14" s="243"/>
      <c r="AYU14" s="181"/>
      <c r="AYV14" s="251"/>
      <c r="AYW14" s="244"/>
      <c r="AYX14" s="157">
        <f t="shared" si="270"/>
        <v>0</v>
      </c>
      <c r="AYY14" s="158"/>
      <c r="AYZ14" s="159">
        <f t="shared" si="271"/>
        <v>0</v>
      </c>
      <c r="AZA14" s="9"/>
      <c r="AZB14" s="243"/>
      <c r="AZC14" s="181"/>
      <c r="AZD14" s="251"/>
      <c r="AZE14" s="244"/>
      <c r="AZF14" s="157">
        <f t="shared" si="272"/>
        <v>0</v>
      </c>
      <c r="AZG14" s="158"/>
      <c r="AZH14" s="159">
        <f t="shared" si="273"/>
        <v>0</v>
      </c>
      <c r="AZI14" s="9"/>
      <c r="AZJ14" s="243"/>
      <c r="AZK14" s="181"/>
      <c r="AZL14" s="251"/>
      <c r="AZM14" s="244"/>
      <c r="AZN14" s="157">
        <f t="shared" si="274"/>
        <v>0</v>
      </c>
      <c r="AZO14" s="158"/>
      <c r="AZP14" s="159">
        <f t="shared" si="275"/>
        <v>0</v>
      </c>
      <c r="AZQ14" s="9"/>
      <c r="AZR14" s="243"/>
      <c r="AZS14" s="181"/>
      <c r="AZT14" s="251"/>
      <c r="AZU14" s="244"/>
      <c r="AZV14" s="157">
        <f t="shared" si="276"/>
        <v>0</v>
      </c>
      <c r="AZW14" s="158"/>
      <c r="AZX14" s="159">
        <f t="shared" si="277"/>
        <v>0</v>
      </c>
      <c r="AZY14" s="9"/>
      <c r="AZZ14" s="243"/>
      <c r="BAA14" s="181"/>
      <c r="BAB14" s="251"/>
      <c r="BAC14" s="244"/>
      <c r="BAD14" s="157">
        <f t="shared" si="278"/>
        <v>0</v>
      </c>
      <c r="BAE14" s="158"/>
      <c r="BAF14" s="159">
        <f t="shared" si="279"/>
        <v>0</v>
      </c>
      <c r="BAG14" s="9"/>
      <c r="BAH14" s="243"/>
      <c r="BAI14" s="181"/>
      <c r="BAJ14" s="251"/>
      <c r="BAK14" s="244"/>
      <c r="BAL14" s="157">
        <f t="shared" si="280"/>
        <v>0</v>
      </c>
      <c r="BAM14" s="158"/>
      <c r="BAN14" s="159">
        <f t="shared" si="281"/>
        <v>0</v>
      </c>
      <c r="BAO14" s="9"/>
      <c r="BAP14" s="243"/>
      <c r="BAQ14" s="181"/>
      <c r="BAR14" s="251"/>
      <c r="BAS14" s="244"/>
      <c r="BAT14" s="157">
        <f t="shared" si="282"/>
        <v>0</v>
      </c>
      <c r="BAU14" s="158"/>
      <c r="BAV14" s="159">
        <f t="shared" si="283"/>
        <v>0</v>
      </c>
      <c r="BAW14" s="9"/>
      <c r="BAX14" s="243"/>
      <c r="BAY14" s="181"/>
      <c r="BAZ14" s="251"/>
      <c r="BBA14" s="244"/>
      <c r="BBB14" s="157">
        <f t="shared" si="284"/>
        <v>0</v>
      </c>
      <c r="BBC14" s="158"/>
      <c r="BBD14" s="159">
        <f t="shared" si="285"/>
        <v>0</v>
      </c>
      <c r="BBE14" s="9"/>
      <c r="BBF14" s="243"/>
      <c r="BBG14" s="181"/>
      <c r="BBH14" s="251"/>
      <c r="BBI14" s="244"/>
      <c r="BBJ14" s="157">
        <f t="shared" si="286"/>
        <v>0</v>
      </c>
      <c r="BBK14" s="158"/>
      <c r="BBL14" s="159">
        <f t="shared" si="287"/>
        <v>0</v>
      </c>
      <c r="BBM14" s="9"/>
      <c r="BBN14" s="243"/>
      <c r="BBO14" s="181"/>
      <c r="BBP14" s="251"/>
      <c r="BBQ14" s="244"/>
      <c r="BBR14" s="157">
        <f t="shared" si="288"/>
        <v>0</v>
      </c>
      <c r="BBS14" s="158"/>
      <c r="BBT14" s="159">
        <f t="shared" si="289"/>
        <v>0</v>
      </c>
      <c r="BBU14" s="9"/>
      <c r="BBV14" s="243"/>
      <c r="BBW14" s="181"/>
      <c r="BBX14" s="251"/>
      <c r="BBY14" s="244"/>
      <c r="BBZ14" s="157">
        <f t="shared" si="290"/>
        <v>0</v>
      </c>
      <c r="BCA14" s="158"/>
      <c r="BCB14" s="159">
        <f t="shared" si="291"/>
        <v>0</v>
      </c>
      <c r="BCC14" s="9"/>
      <c r="BCD14" s="243"/>
      <c r="BCE14" s="181"/>
      <c r="BCF14" s="251"/>
      <c r="BCG14" s="244"/>
      <c r="BCH14" s="157">
        <f t="shared" si="292"/>
        <v>0</v>
      </c>
      <c r="BCI14" s="158"/>
      <c r="BCJ14" s="159">
        <f t="shared" si="293"/>
        <v>0</v>
      </c>
      <c r="BCK14" s="9"/>
      <c r="BCL14" s="243"/>
      <c r="BCM14" s="181"/>
      <c r="BCN14" s="251"/>
      <c r="BCO14" s="244"/>
      <c r="BCP14" s="157">
        <f t="shared" si="294"/>
        <v>0</v>
      </c>
      <c r="BCQ14" s="158"/>
      <c r="BCR14" s="159">
        <f t="shared" si="295"/>
        <v>0</v>
      </c>
      <c r="BCS14" s="9"/>
      <c r="BCT14" s="243"/>
      <c r="BCU14" s="181"/>
      <c r="BCV14" s="251"/>
      <c r="BCW14" s="244"/>
      <c r="BCX14" s="157">
        <f t="shared" si="296"/>
        <v>0</v>
      </c>
      <c r="BCY14" s="158"/>
      <c r="BCZ14" s="159">
        <f t="shared" si="297"/>
        <v>0</v>
      </c>
      <c r="BDA14" s="9"/>
      <c r="BDB14" s="243"/>
      <c r="BDC14" s="181"/>
      <c r="BDD14" s="251"/>
      <c r="BDE14" s="244"/>
      <c r="BDF14" s="157">
        <f t="shared" si="298"/>
        <v>0</v>
      </c>
      <c r="BDG14" s="158"/>
      <c r="BDH14" s="159">
        <f t="shared" si="299"/>
        <v>0</v>
      </c>
      <c r="BDI14" s="9"/>
      <c r="BDJ14" s="243"/>
      <c r="BDK14" s="181"/>
      <c r="BDL14" s="251"/>
      <c r="BDM14" s="244"/>
      <c r="BDN14" s="157">
        <f t="shared" si="300"/>
        <v>0</v>
      </c>
      <c r="BDO14" s="158"/>
      <c r="BDP14" s="159">
        <f t="shared" si="301"/>
        <v>0</v>
      </c>
      <c r="BDQ14" s="9"/>
      <c r="BDR14" s="243"/>
      <c r="BDS14" s="181"/>
      <c r="BDT14" s="251"/>
      <c r="BDU14" s="244"/>
      <c r="BDV14" s="157">
        <f t="shared" si="302"/>
        <v>0</v>
      </c>
      <c r="BDW14" s="158"/>
      <c r="BDX14" s="159">
        <f t="shared" si="303"/>
        <v>0</v>
      </c>
      <c r="BDY14" s="9"/>
      <c r="BDZ14" s="243"/>
      <c r="BEA14" s="181"/>
      <c r="BEB14" s="251"/>
      <c r="BEC14" s="244"/>
      <c r="BED14" s="157">
        <f t="shared" si="304"/>
        <v>0</v>
      </c>
      <c r="BEE14" s="158"/>
      <c r="BEF14" s="159">
        <f t="shared" si="305"/>
        <v>0</v>
      </c>
      <c r="BEG14" s="9"/>
      <c r="BEH14" s="243"/>
      <c r="BEI14" s="181"/>
      <c r="BEJ14" s="251"/>
      <c r="BEK14" s="244"/>
      <c r="BEL14" s="157">
        <f t="shared" si="306"/>
        <v>0</v>
      </c>
      <c r="BEM14" s="158"/>
      <c r="BEN14" s="159">
        <f t="shared" si="307"/>
        <v>0</v>
      </c>
      <c r="BEO14" s="9"/>
      <c r="BEP14" s="243"/>
      <c r="BEQ14" s="181"/>
      <c r="BER14" s="251"/>
      <c r="BES14" s="244"/>
      <c r="BET14" s="157">
        <f t="shared" si="308"/>
        <v>0</v>
      </c>
      <c r="BEU14" s="158"/>
      <c r="BEV14" s="159">
        <f t="shared" si="309"/>
        <v>0</v>
      </c>
      <c r="BEW14" s="9"/>
      <c r="BEX14" s="243"/>
      <c r="BEY14" s="181"/>
      <c r="BEZ14" s="251"/>
      <c r="BFA14" s="244"/>
      <c r="BFB14" s="157">
        <f t="shared" si="310"/>
        <v>0</v>
      </c>
      <c r="BFC14" s="158"/>
      <c r="BFD14" s="159">
        <f t="shared" si="311"/>
        <v>0</v>
      </c>
      <c r="BFE14" s="9"/>
      <c r="BFF14" s="243"/>
      <c r="BFG14" s="181"/>
      <c r="BFH14" s="251"/>
      <c r="BFI14" s="244"/>
      <c r="BFJ14" s="157">
        <f t="shared" si="312"/>
        <v>0</v>
      </c>
      <c r="BFK14" s="158"/>
      <c r="BFL14" s="159">
        <f t="shared" si="313"/>
        <v>0</v>
      </c>
      <c r="BFM14" s="9"/>
      <c r="BFN14" s="243"/>
      <c r="BFO14" s="181"/>
      <c r="BFP14" s="251"/>
      <c r="BFQ14" s="244"/>
      <c r="BFR14" s="157">
        <f t="shared" si="314"/>
        <v>0</v>
      </c>
      <c r="BFS14" s="158"/>
      <c r="BFT14" s="159">
        <f t="shared" si="315"/>
        <v>0</v>
      </c>
      <c r="BFU14" s="9"/>
      <c r="BFV14" s="243"/>
      <c r="BFW14" s="181"/>
      <c r="BFX14" s="251"/>
      <c r="BFY14" s="244"/>
      <c r="BFZ14" s="157">
        <f t="shared" si="316"/>
        <v>0</v>
      </c>
      <c r="BGA14" s="158"/>
      <c r="BGB14" s="159">
        <f t="shared" si="317"/>
        <v>0</v>
      </c>
      <c r="BGC14" s="9"/>
      <c r="BGD14" s="243"/>
      <c r="BGE14" s="181"/>
      <c r="BGF14" s="251"/>
      <c r="BGG14" s="244"/>
      <c r="BGH14" s="157">
        <f t="shared" si="318"/>
        <v>0</v>
      </c>
      <c r="BGI14" s="158"/>
      <c r="BGJ14" s="159">
        <f t="shared" si="319"/>
        <v>0</v>
      </c>
      <c r="BGK14" s="9"/>
      <c r="BGL14" s="243"/>
      <c r="BGM14" s="181"/>
      <c r="BGN14" s="251"/>
      <c r="BGO14" s="244"/>
      <c r="BGP14" s="157">
        <f t="shared" si="320"/>
        <v>0</v>
      </c>
      <c r="BGQ14" s="158"/>
      <c r="BGR14" s="159">
        <f t="shared" si="321"/>
        <v>0</v>
      </c>
      <c r="BGS14" s="9"/>
      <c r="BGT14" s="243"/>
      <c r="BGU14" s="181"/>
      <c r="BGV14" s="251"/>
      <c r="BGW14" s="244"/>
      <c r="BGX14" s="157">
        <f t="shared" si="322"/>
        <v>0</v>
      </c>
      <c r="BGY14" s="158"/>
      <c r="BGZ14" s="159">
        <f t="shared" si="323"/>
        <v>0</v>
      </c>
      <c r="BHA14" s="9"/>
      <c r="BHB14" s="243"/>
      <c r="BHC14" s="181"/>
      <c r="BHD14" s="251"/>
      <c r="BHE14" s="244"/>
      <c r="BHF14" s="157">
        <f t="shared" si="324"/>
        <v>0</v>
      </c>
      <c r="BHG14" s="158"/>
      <c r="BHH14" s="159">
        <f t="shared" si="325"/>
        <v>0</v>
      </c>
      <c r="BHI14" s="9"/>
      <c r="BHJ14" s="243"/>
      <c r="BHK14" s="181"/>
      <c r="BHL14" s="251"/>
      <c r="BHM14" s="244"/>
      <c r="BHN14" s="157">
        <f t="shared" si="326"/>
        <v>0</v>
      </c>
      <c r="BHO14" s="158"/>
      <c r="BHP14" s="159">
        <f t="shared" si="327"/>
        <v>0</v>
      </c>
      <c r="BHQ14" s="9"/>
      <c r="BHR14" s="243"/>
      <c r="BHS14" s="181"/>
      <c r="BHT14" s="251"/>
      <c r="BHU14" s="244"/>
      <c r="BHV14" s="157">
        <f t="shared" si="328"/>
        <v>0</v>
      </c>
      <c r="BHW14" s="158"/>
      <c r="BHX14" s="159">
        <f t="shared" si="329"/>
        <v>0</v>
      </c>
      <c r="BHY14" s="9"/>
      <c r="BHZ14" s="243"/>
      <c r="BIA14" s="181"/>
      <c r="BIB14" s="251"/>
      <c r="BIC14" s="244"/>
      <c r="BID14" s="157">
        <f t="shared" si="330"/>
        <v>0</v>
      </c>
      <c r="BIE14" s="158"/>
      <c r="BIF14" s="159">
        <f t="shared" si="331"/>
        <v>0</v>
      </c>
      <c r="BIG14" s="9"/>
      <c r="BIH14" s="243"/>
      <c r="BII14" s="181"/>
      <c r="BIJ14" s="251"/>
      <c r="BIK14" s="244"/>
      <c r="BIL14" s="157">
        <f t="shared" si="332"/>
        <v>0</v>
      </c>
      <c r="BIM14" s="158"/>
      <c r="BIN14" s="159">
        <f t="shared" si="333"/>
        <v>0</v>
      </c>
      <c r="BIO14" s="9"/>
      <c r="BIP14" s="243"/>
      <c r="BIQ14" s="181"/>
      <c r="BIR14" s="251"/>
      <c r="BIS14" s="244"/>
      <c r="BIT14" s="157">
        <f t="shared" si="334"/>
        <v>0</v>
      </c>
      <c r="BIU14" s="158"/>
      <c r="BIV14" s="159">
        <f t="shared" si="335"/>
        <v>0</v>
      </c>
      <c r="BIW14" s="9"/>
      <c r="BIX14" s="243"/>
      <c r="BIY14" s="181"/>
      <c r="BIZ14" s="251"/>
      <c r="BJA14" s="244"/>
      <c r="BJB14" s="157">
        <f t="shared" si="336"/>
        <v>0</v>
      </c>
      <c r="BJC14" s="158"/>
      <c r="BJD14" s="159">
        <f t="shared" si="337"/>
        <v>0</v>
      </c>
      <c r="BJE14" s="9"/>
      <c r="BJF14" s="243"/>
      <c r="BJG14" s="181"/>
      <c r="BJH14" s="251"/>
      <c r="BJI14" s="244"/>
      <c r="BJJ14" s="157">
        <f t="shared" si="338"/>
        <v>0</v>
      </c>
      <c r="BJK14" s="158"/>
      <c r="BJL14" s="159">
        <f t="shared" si="339"/>
        <v>0</v>
      </c>
      <c r="BJM14" s="9"/>
      <c r="BJN14" s="243"/>
      <c r="BJO14" s="181"/>
      <c r="BJP14" s="251"/>
      <c r="BJQ14" s="244"/>
      <c r="BJR14" s="157">
        <f t="shared" si="340"/>
        <v>0</v>
      </c>
      <c r="BJS14" s="158"/>
      <c r="BJT14" s="159">
        <f t="shared" si="341"/>
        <v>0</v>
      </c>
      <c r="BJU14" s="9"/>
    </row>
    <row r="15" spans="1:1633" ht="22.5" thickTop="1" thickBot="1">
      <c r="A15" s="9"/>
      <c r="B15" s="223" t="s">
        <v>129</v>
      </c>
      <c r="C15" s="224">
        <v>88</v>
      </c>
      <c r="D15" s="128">
        <v>206</v>
      </c>
      <c r="E15" s="128">
        <v>1</v>
      </c>
      <c r="F15" s="119">
        <f t="shared" si="0"/>
        <v>1.8128</v>
      </c>
      <c r="G15" s="128">
        <v>530</v>
      </c>
      <c r="H15" s="120">
        <f>IF(ISERROR(IF(ISERROR(F15),D15*E15,IF(G15=0,F15*#REF!,F15*G15))),D15*E15,IF(ISERROR(F15),D15*E15,IF(G15=0,F15*#REF!,F15*G15)))</f>
        <v>960.78399999999999</v>
      </c>
      <c r="I15" s="121"/>
      <c r="J15" s="225"/>
      <c r="K15" s="224">
        <v>110</v>
      </c>
      <c r="L15" s="128">
        <v>95</v>
      </c>
      <c r="M15" s="128">
        <v>1</v>
      </c>
      <c r="N15" s="119">
        <f t="shared" si="1"/>
        <v>1.0449999999999999</v>
      </c>
      <c r="O15" s="128">
        <v>285</v>
      </c>
      <c r="P15" s="120">
        <f>IF(ISERROR(IF(ISERROR(N15),L15*M15,IF(O15=0,N15*#REF!,N15*O15))),L15*M15,IF(ISERROR(N15),L15*M15,IF(O15=0,N15*#REF!,N15*O15)))</f>
        <v>297.82499999999999</v>
      </c>
      <c r="Q15" s="121"/>
      <c r="R15" s="225"/>
      <c r="S15" s="224" t="s">
        <v>205</v>
      </c>
      <c r="T15" s="128"/>
      <c r="U15" s="128"/>
      <c r="V15" s="119" t="str">
        <f t="shared" si="2"/>
        <v xml:space="preserve"> </v>
      </c>
      <c r="W15" s="128"/>
      <c r="X15" s="120">
        <f>IF(ISERROR(IF(ISERROR(V15),T15*U15,IF(W15=0,V15*#REF!,V15*W15))),T15*U15,IF(ISERROR(V15),T15*U15,IF(W15=0,V15*#REF!,V15*W15)))</f>
        <v>0</v>
      </c>
      <c r="Y15" s="121"/>
      <c r="Z15" s="225"/>
      <c r="AA15" s="224" t="s">
        <v>205</v>
      </c>
      <c r="AB15" s="128"/>
      <c r="AC15" s="128"/>
      <c r="AD15" s="119" t="str">
        <f t="shared" si="3"/>
        <v xml:space="preserve"> </v>
      </c>
      <c r="AE15" s="128"/>
      <c r="AF15" s="120">
        <f>IF(ISERROR(IF(ISERROR(AD15),AB15*AC15,IF(AE15=0,AD15*#REF!,AD15*AE15))),AB15*AC15,IF(ISERROR(AD15),AB15*AC15,IF(AE15=0,AD15*#REF!,AD15*AE15)))</f>
        <v>0</v>
      </c>
      <c r="AG15" s="121"/>
      <c r="AH15" s="225" t="s">
        <v>355</v>
      </c>
      <c r="AI15" s="224">
        <v>275</v>
      </c>
      <c r="AJ15" s="128">
        <v>188</v>
      </c>
      <c r="AK15" s="128">
        <v>1</v>
      </c>
      <c r="AL15" s="119">
        <f t="shared" si="4"/>
        <v>5.17</v>
      </c>
      <c r="AM15" s="128">
        <v>600</v>
      </c>
      <c r="AN15" s="120">
        <f>IF(ISERROR(IF(ISERROR(AL15),AJ15*AK15,IF(AM15=0,AL15*#REF!,AL15*AM15))),AJ15*AK15,IF(ISERROR(AL15),AJ15*AK15,IF(AM15=0,AL15*#REF!,AL15*AM15)))</f>
        <v>3102</v>
      </c>
      <c r="AO15" s="121"/>
      <c r="AP15" s="231"/>
      <c r="AQ15" s="224">
        <v>250</v>
      </c>
      <c r="AR15" s="128">
        <v>180</v>
      </c>
      <c r="AS15" s="128">
        <v>1</v>
      </c>
      <c r="AT15" s="119">
        <f t="shared" si="5"/>
        <v>4.5</v>
      </c>
      <c r="AU15" s="128">
        <v>580</v>
      </c>
      <c r="AV15" s="120">
        <f>IF(ISERROR(IF(ISERROR(AT15),AR15*AS15,IF(AU15=0,AT15*#REF!,AT15*AU15))),AR15*AS15,IF(ISERROR(AT15),AR15*AS15,IF(AU15=0,AT15*#REF!,AT15*AU15)))</f>
        <v>2610</v>
      </c>
      <c r="AW15" s="124"/>
      <c r="AX15" s="225"/>
      <c r="AY15" s="224" t="s">
        <v>205</v>
      </c>
      <c r="AZ15" s="128"/>
      <c r="BA15" s="128"/>
      <c r="BB15" s="119" t="str">
        <f t="shared" si="6"/>
        <v xml:space="preserve"> </v>
      </c>
      <c r="BC15" s="128"/>
      <c r="BD15" s="120">
        <f>IF(ISERROR(IF(ISERROR(BB15),AZ15*BA15,IF(BC15=0,BB15*#REF!,BB15*BC15))),AZ15*BA15,IF(ISERROR(BB15),AZ15*BA15,IF(BC15=0,BB15*#REF!,BB15*BC15)))</f>
        <v>0</v>
      </c>
      <c r="BE15" s="124"/>
      <c r="BF15" s="457"/>
      <c r="BG15" s="458">
        <v>54</v>
      </c>
      <c r="BH15" s="373">
        <v>136</v>
      </c>
      <c r="BI15" s="373">
        <v>1</v>
      </c>
      <c r="BJ15" s="375">
        <f t="shared" si="7"/>
        <v>1</v>
      </c>
      <c r="BK15" s="373">
        <v>775</v>
      </c>
      <c r="BL15" s="376">
        <f>IF(ISERROR(IF(ISERROR(BJ15),BH15*BI15,IF(BK15=0,BJ15*#REF!,BJ15*BK15))),BH15*BI15,IF(ISERROR(BJ15),BH15*BI15,IF(BK15=0,BJ15*#REF!,BJ15*BK15)))</f>
        <v>775</v>
      </c>
      <c r="BM15" s="124"/>
      <c r="BN15" s="225"/>
      <c r="BO15" s="224" t="s">
        <v>205</v>
      </c>
      <c r="BP15" s="128"/>
      <c r="BQ15" s="128"/>
      <c r="BR15" s="119" t="str">
        <f t="shared" si="8"/>
        <v xml:space="preserve"> </v>
      </c>
      <c r="BS15" s="128"/>
      <c r="BT15" s="120">
        <f>IF(ISERROR(IF(ISERROR(BR15),BP15*BQ15,IF(BS15=0,BR15*#REF!,BR15*BS15))),BP15*BQ15,IF(ISERROR(BR15),BP15*BQ15,IF(BS15=0,BR15*#REF!,BR15*BS15)))</f>
        <v>0</v>
      </c>
      <c r="BU15" s="124"/>
      <c r="BV15" s="225"/>
      <c r="BW15" s="224">
        <v>278</v>
      </c>
      <c r="BX15" s="128">
        <v>219</v>
      </c>
      <c r="BY15" s="128">
        <v>1</v>
      </c>
      <c r="BZ15" s="119">
        <f t="shared" si="9"/>
        <v>6.0882000000000005</v>
      </c>
      <c r="CA15" s="128">
        <v>590</v>
      </c>
      <c r="CB15" s="120">
        <f>IF(ISERROR(IF(ISERROR(BZ15),BX15*BY15,IF(CA15=0,BZ15*#REF!,BZ15*CA15))),BX15*BY15,IF(ISERROR(BZ15),BX15*BY15,IF(CA15=0,BZ15*#REF!,BZ15*CA15)))</f>
        <v>3592.0380000000005</v>
      </c>
      <c r="CC15" s="124"/>
      <c r="CD15" s="231"/>
      <c r="CE15" s="224">
        <v>189</v>
      </c>
      <c r="CF15" s="128">
        <v>143</v>
      </c>
      <c r="CG15" s="128">
        <v>1</v>
      </c>
      <c r="CH15" s="119">
        <f t="shared" si="10"/>
        <v>2.7026999999999997</v>
      </c>
      <c r="CI15" s="128">
        <v>675</v>
      </c>
      <c r="CJ15" s="120">
        <f>IF(ISERROR(IF(ISERROR(CH15),CF15*CG15,IF(CI15=0,CH15*#REF!,CH15*CI15))),CF15*CG15,IF(ISERROR(CH15),CF15*CG15,IF(CI15=0,CH15*#REF!,CH15*CI15)))</f>
        <v>1824.3224999999998</v>
      </c>
      <c r="CK15" s="124"/>
      <c r="CL15" s="225"/>
      <c r="CM15" s="224">
        <v>60</v>
      </c>
      <c r="CN15" s="128">
        <v>120</v>
      </c>
      <c r="CO15" s="128">
        <v>1</v>
      </c>
      <c r="CP15" s="119">
        <f t="shared" si="11"/>
        <v>1</v>
      </c>
      <c r="CQ15" s="128">
        <v>150</v>
      </c>
      <c r="CR15" s="120">
        <f>IF(ISERROR(IF(ISERROR(CP15),CN15*CO15,IF(CQ15=0,CP15*#REF!,CP15*CQ15))),CN15*CO15,IF(ISERROR(CP15),CN15*CO15,IF(CQ15=0,CP15*#REF!,CP15*CQ15)))</f>
        <v>150</v>
      </c>
      <c r="CS15" s="124"/>
      <c r="CT15" s="225"/>
      <c r="CU15" s="224" t="s">
        <v>205</v>
      </c>
      <c r="CV15" s="128"/>
      <c r="CW15" s="128"/>
      <c r="CX15" s="119" t="str">
        <f t="shared" si="12"/>
        <v xml:space="preserve"> </v>
      </c>
      <c r="CY15" s="128"/>
      <c r="CZ15" s="120">
        <f>IF(ISERROR(IF(ISERROR(CX15),CV15*CW15,IF(CY15=0,CX15*#REF!,CX15*CY15))),CV15*CW15,IF(ISERROR(CX15),CV15*CW15,IF(CY15=0,CX15*#REF!,CX15*CY15)))</f>
        <v>0</v>
      </c>
      <c r="DA15" s="124"/>
      <c r="DB15" s="232"/>
      <c r="DC15" s="224">
        <v>108</v>
      </c>
      <c r="DD15" s="128">
        <v>106</v>
      </c>
      <c r="DE15" s="128">
        <v>3</v>
      </c>
      <c r="DF15" s="119">
        <f t="shared" si="13"/>
        <v>3.4344000000000001</v>
      </c>
      <c r="DG15" s="128">
        <v>630</v>
      </c>
      <c r="DH15" s="120">
        <f>IF(ISERROR(IF(ISERROR(DF15),DD15*DE15,IF(DG15=0,DF15*#REF!,DF15*DG15))),DD15*DE15,IF(ISERROR(DF15),DD15*DE15,IF(DG15=0,DF15*#REF!,DF15*DG15)))</f>
        <v>2163.672</v>
      </c>
      <c r="DI15" s="124"/>
      <c r="DJ15" s="226" t="s">
        <v>356</v>
      </c>
      <c r="DK15" s="227" t="s">
        <v>356</v>
      </c>
      <c r="DL15" s="228">
        <v>210</v>
      </c>
      <c r="DM15" s="228">
        <v>3</v>
      </c>
      <c r="DN15" s="229" t="str">
        <f t="shared" si="14"/>
        <v xml:space="preserve"> </v>
      </c>
      <c r="DO15" s="228"/>
      <c r="DP15" s="230">
        <f>IF(ISERROR(IF(ISERROR(DN15),DL15*DM15,IF(DO15=0,DN15*#REF!,DN15*DO15))),DL15*DM15,IF(ISERROR(DN15),DL15*DM15,IF(DO15=0,DN15*#REF!,DN15*DO15)))</f>
        <v>630</v>
      </c>
      <c r="DQ15" s="124"/>
      <c r="DR15" s="225"/>
      <c r="DS15" s="224" t="s">
        <v>205</v>
      </c>
      <c r="DT15" s="128"/>
      <c r="DU15" s="128"/>
      <c r="DV15" s="119" t="str">
        <f t="shared" si="15"/>
        <v xml:space="preserve"> </v>
      </c>
      <c r="DW15" s="128"/>
      <c r="DX15" s="120">
        <f>IF(ISERROR(IF(ISERROR(DV15),DT15*DU15,IF(DW15=0,DV15*#REF!,DV15*DW15))),DT15*DU15,IF(ISERROR(DV15),DT15*DU15,IF(DW15=0,DV15*#REF!,DV15*DW15)))</f>
        <v>0</v>
      </c>
      <c r="DY15" s="124"/>
      <c r="DZ15" s="226" t="s">
        <v>357</v>
      </c>
      <c r="EA15" s="227">
        <v>280</v>
      </c>
      <c r="EB15" s="228">
        <v>118</v>
      </c>
      <c r="EC15" s="228">
        <v>1</v>
      </c>
      <c r="ED15" s="235">
        <f t="shared" si="342"/>
        <v>3.3039999999999998</v>
      </c>
      <c r="EE15" s="228">
        <v>550</v>
      </c>
      <c r="EF15" s="230">
        <f>IF(ISERROR(IF(ISERROR(ED15),EB15*EC15,IF(EE15=0,ED15*#REF!,ED15*EE15))),EB15*EC15,IF(ISERROR(ED15),EB15*EC15,IF(EE15=0,ED15*#REF!,ED15*EE15)))</f>
        <v>1817.1999999999998</v>
      </c>
      <c r="EG15" s="124"/>
      <c r="EH15" s="225"/>
      <c r="EI15" s="224" t="s">
        <v>205</v>
      </c>
      <c r="EJ15" s="128"/>
      <c r="EK15" s="128"/>
      <c r="EL15" s="119" t="str">
        <f t="shared" si="16"/>
        <v xml:space="preserve"> </v>
      </c>
      <c r="EM15" s="128"/>
      <c r="EN15" s="120">
        <f>IF(ISERROR(IF(ISERROR(EL15),EJ15*EK15,IF(EM15=0,EL15*#REF!,EL15*EM15))),EJ15*EK15,IF(ISERROR(EL15),EJ15*EK15,IF(EM15=0,EL15*#REF!,EL15*EM15)))</f>
        <v>0</v>
      </c>
      <c r="EO15" s="124"/>
      <c r="EP15" s="225"/>
      <c r="EQ15" s="224" t="s">
        <v>205</v>
      </c>
      <c r="ER15" s="128"/>
      <c r="ES15" s="128"/>
      <c r="ET15" s="119" t="str">
        <f t="shared" si="17"/>
        <v xml:space="preserve"> </v>
      </c>
      <c r="EU15" s="128"/>
      <c r="EV15" s="120">
        <f>IF(ISERROR(IF(ISERROR(ET15),ER15*ES15,IF(EU15=0,ET15*#REF!,ET15*EU15))),ER15*ES15,IF(ISERROR(ET15),ER15*ES15,IF(EU15=0,ET15*#REF!,ET15*EU15)))</f>
        <v>0</v>
      </c>
      <c r="EW15" s="124"/>
      <c r="EX15" s="225" t="s">
        <v>129</v>
      </c>
      <c r="EY15" s="224">
        <v>167</v>
      </c>
      <c r="EZ15" s="128">
        <v>70</v>
      </c>
      <c r="FA15" s="128">
        <v>1</v>
      </c>
      <c r="FB15" s="119">
        <f t="shared" si="18"/>
        <v>1.169</v>
      </c>
      <c r="FC15" s="128">
        <v>230</v>
      </c>
      <c r="FD15" s="120">
        <f>IF(ISERROR(IF(ISERROR(FB15),EZ15*FA15,IF(FC15=0,FB15*#REF!,FB15*FC15))),EZ15*FA15,IF(ISERROR(FB15),EZ15*FA15,IF(FC15=0,FB15*#REF!,FB15*FC15)))</f>
        <v>268.87</v>
      </c>
      <c r="FE15" s="124"/>
      <c r="FF15" s="225"/>
      <c r="FG15" s="117">
        <v>119</v>
      </c>
      <c r="FH15" s="128">
        <v>184</v>
      </c>
      <c r="FI15" s="118">
        <v>1</v>
      </c>
      <c r="FJ15" s="119">
        <f t="shared" si="19"/>
        <v>2.1896</v>
      </c>
      <c r="FK15" s="118">
        <v>550</v>
      </c>
      <c r="FL15" s="120">
        <f>IF(ISERROR(IF(ISERROR(FJ15),FH15*FI15,IF(FK15=0,FJ15*#REF!,FJ15*FK15))),FH15*FI15,IF(ISERROR(FJ15),FH15*FI15,IF(FK15=0,FJ15*#REF!,FJ15*FK15)))</f>
        <v>1204.28</v>
      </c>
      <c r="FM15" s="124"/>
      <c r="FN15" s="225"/>
      <c r="FO15" s="117" t="s">
        <v>205</v>
      </c>
      <c r="FP15" s="128"/>
      <c r="FQ15" s="128"/>
      <c r="FR15" s="119" t="str">
        <f t="shared" si="20"/>
        <v xml:space="preserve"> </v>
      </c>
      <c r="FS15" s="128"/>
      <c r="FT15" s="120">
        <f>IF(ISERROR(IF(ISERROR(FR15),FP15*FQ15,IF(FS15=0,FR15*#REF!,FR15*FS15))),FP15*FQ15,IF(ISERROR(FR15),FP15*FQ15,IF(FS15=0,FR15*#REF!,FR15*FS15)))</f>
        <v>0</v>
      </c>
      <c r="FU15" s="124"/>
      <c r="FV15" s="225"/>
      <c r="FW15" s="117">
        <v>109</v>
      </c>
      <c r="FX15" s="128">
        <v>110</v>
      </c>
      <c r="FY15" s="128">
        <v>1</v>
      </c>
      <c r="FZ15" s="119">
        <f t="shared" si="21"/>
        <v>1.1990000000000001</v>
      </c>
      <c r="GA15" s="128"/>
      <c r="GB15" s="120">
        <f>IF(ISERROR(IF(ISERROR(FZ15),FX15*FY15,IF(GA15=0,FZ15*#REF!,FZ15*GA15))),FX15*FY15,IF(ISERROR(FZ15),FX15*FY15,IF(GA15=0,FZ15*#REF!,FZ15*GA15)))</f>
        <v>110</v>
      </c>
      <c r="GC15" s="124"/>
      <c r="GD15" s="225"/>
      <c r="GE15" s="227">
        <v>280</v>
      </c>
      <c r="GF15" s="228">
        <v>118</v>
      </c>
      <c r="GG15" s="228">
        <v>1</v>
      </c>
      <c r="GH15" s="119">
        <f t="shared" si="22"/>
        <v>3.3039999999999998</v>
      </c>
      <c r="GI15" s="128"/>
      <c r="GJ15" s="120">
        <f>IF(ISERROR(IF(ISERROR(GH15),GF15*GG15,IF(GI15=0,GH15*#REF!,GH15*GI15))),GF15*GG15,IF(ISERROR(GH15),GF15*GG15,IF(GI15=0,GH15*#REF!,GH15*GI15)))</f>
        <v>118</v>
      </c>
      <c r="GK15" s="124"/>
      <c r="GL15" s="225"/>
      <c r="GM15" s="117" t="s">
        <v>205</v>
      </c>
      <c r="GN15" s="128"/>
      <c r="GO15" s="128"/>
      <c r="GP15" s="119" t="str">
        <f t="shared" si="23"/>
        <v xml:space="preserve"> </v>
      </c>
      <c r="GQ15" s="128"/>
      <c r="GR15" s="120">
        <f>IF(ISERROR(IF(ISERROR(GP15),GN15*GO15,IF(GQ15=0,GP15*#REF!,GP15*GQ15))),GN15*GO15,IF(ISERROR(GP15),GN15*GO15,IF(GQ15=0,GP15*#REF!,GP15*GQ15)))</f>
        <v>0</v>
      </c>
      <c r="GS15" s="124"/>
      <c r="GT15" s="225"/>
      <c r="GU15" s="117">
        <v>75</v>
      </c>
      <c r="GV15" s="128">
        <v>155</v>
      </c>
      <c r="GW15" s="128">
        <v>6</v>
      </c>
      <c r="GX15" s="119">
        <f t="shared" si="24"/>
        <v>6.9749999999999996</v>
      </c>
      <c r="GY15" s="234">
        <v>950</v>
      </c>
      <c r="GZ15" s="120">
        <f>IF(ISERROR(IF(ISERROR(GX15),GV15*GW15,IF(GY15=0,GX15*#REF!,GX15*GY15))),GV15*GW15,IF(ISERROR(GX15),GV15*GW15,IF(GY15=0,GX15*#REF!,GX15*GY15)))</f>
        <v>6626.25</v>
      </c>
      <c r="HA15" s="124"/>
      <c r="HB15" s="225" t="s">
        <v>358</v>
      </c>
      <c r="HC15" s="224" t="s">
        <v>196</v>
      </c>
      <c r="HD15" s="128">
        <v>1100</v>
      </c>
      <c r="HE15" s="128">
        <v>1</v>
      </c>
      <c r="HF15" s="119" t="str">
        <f>IF(IF(ISERROR((HC15*HD15*HE15)/100/100)," ",(HC15*HD15*HE15)/100/100)&lt;1,1,IF(ISERROR((HC15*HD15*HE15)/100/100)," ",(HC15*HD15*HE15)/100/100))</f>
        <v xml:space="preserve"> </v>
      </c>
      <c r="HG15" s="128">
        <v>0</v>
      </c>
      <c r="HH15" s="120">
        <f>IF(ISERROR(IF(ISERROR(HF15),HD15*HE15,IF(HG15=0,HF15*#REF!,HF15*HG15))),HD15*HE15,IF(ISERROR(HF15),HD15*HE15,IF(HG15=0,HF15*#REF!,HF15*HG15)))</f>
        <v>1100</v>
      </c>
      <c r="HI15" s="124"/>
      <c r="HJ15" s="225"/>
      <c r="HK15" s="117">
        <v>90</v>
      </c>
      <c r="HL15" s="128">
        <v>85</v>
      </c>
      <c r="HM15" s="128">
        <v>2</v>
      </c>
      <c r="HN15" s="119">
        <f t="shared" si="25"/>
        <v>1.53</v>
      </c>
      <c r="HO15" s="128">
        <v>450</v>
      </c>
      <c r="HP15" s="120">
        <f>IF(ISERROR(IF(ISERROR(HN15),HL15*HM15,IF(HO15=0,HN15*#REF!,HN15*HO15))),HL15*HM15,IF(ISERROR(HN15),HL15*HM15,IF(HO15=0,HN15*#REF!,HN15*HO15)))</f>
        <v>688.5</v>
      </c>
      <c r="HQ15" s="124"/>
      <c r="HR15" s="225"/>
      <c r="HS15" s="117">
        <v>91.5</v>
      </c>
      <c r="HT15" s="128">
        <v>99</v>
      </c>
      <c r="HU15" s="128">
        <v>1</v>
      </c>
      <c r="HV15" s="119">
        <f t="shared" si="26"/>
        <v>1</v>
      </c>
      <c r="HW15" s="128">
        <v>300</v>
      </c>
      <c r="HX15" s="120">
        <f>IF(ISERROR(IF(ISERROR(HV15),HT15*HU15,IF(HW15=0,HV15*#REF!,HV15*HW15))),HT15*HU15,IF(ISERROR(HV15),HT15*HU15,IF(HW15=0,HV15*#REF!,HV15*HW15)))</f>
        <v>300</v>
      </c>
      <c r="HY15" s="124"/>
      <c r="HZ15" s="225"/>
      <c r="IA15" s="117" t="s">
        <v>205</v>
      </c>
      <c r="IB15" s="128"/>
      <c r="IC15" s="128"/>
      <c r="ID15" s="119" t="str">
        <f t="shared" si="27"/>
        <v xml:space="preserve"> </v>
      </c>
      <c r="IE15" s="128"/>
      <c r="IF15" s="120">
        <f>IF(ISERROR(IF(ISERROR(ID15),IB15*IC15,IF(IE15=0,ID15*#REF!,ID15*IE15))),IB15*IC15,IF(ISERROR(ID15),IB15*IC15,IF(IE15=0,ID15*#REF!,ID15*IE15)))</f>
        <v>0</v>
      </c>
      <c r="IG15" s="124"/>
      <c r="IH15" s="358"/>
      <c r="II15" s="334">
        <v>116</v>
      </c>
      <c r="IJ15" s="228">
        <v>152</v>
      </c>
      <c r="IK15" s="228">
        <v>1</v>
      </c>
      <c r="IL15" s="229">
        <f t="shared" si="28"/>
        <v>1.7631999999999999</v>
      </c>
      <c r="IM15" s="228">
        <v>450</v>
      </c>
      <c r="IN15" s="230">
        <f>IF(ISERROR(IF(ISERROR(IL15),IJ15*IK15,IF(IM15=0,IL15*#REF!,IL15*IM15))),IJ15*IK15,IF(ISERROR(IL15),IJ15*IK15,IF(IM15=0,IL15*#REF!,IL15*IM15)))</f>
        <v>793.43999999999994</v>
      </c>
      <c r="IO15" s="124"/>
      <c r="IP15" s="225"/>
      <c r="IQ15" s="117">
        <v>164</v>
      </c>
      <c r="IR15" s="128">
        <v>172</v>
      </c>
      <c r="IS15" s="128">
        <v>1</v>
      </c>
      <c r="IT15" s="119">
        <f t="shared" si="29"/>
        <v>2.8207999999999998</v>
      </c>
      <c r="IU15" s="128">
        <v>500</v>
      </c>
      <c r="IV15" s="120">
        <f>IF(ISERROR(IF(ISERROR(IT15),IR15*IS15,IF(IU15=0,IT15*#REF!,IT15*IU15))),IR15*IS15,IF(ISERROR(IT15),IR15*IS15,IF(IU15=0,IT15*#REF!,IT15*IU15)))</f>
        <v>1410.3999999999999</v>
      </c>
      <c r="IW15" s="124"/>
      <c r="IX15" s="225"/>
      <c r="IY15" s="117" t="s">
        <v>205</v>
      </c>
      <c r="IZ15" s="128"/>
      <c r="JA15" s="128"/>
      <c r="JB15" s="119" t="str">
        <f t="shared" si="30"/>
        <v xml:space="preserve"> </v>
      </c>
      <c r="JC15" s="128"/>
      <c r="JD15" s="120">
        <f>IF(ISERROR(IF(ISERROR(JB15),IZ15*JA15,IF(JC15=0,JB15*#REF!,JB15*JC15))),IZ15*JA15,IF(ISERROR(JB15),IZ15*JA15,IF(JC15=0,JB15*#REF!,JB15*JC15)))</f>
        <v>0</v>
      </c>
      <c r="JE15" s="124"/>
      <c r="JF15" s="225"/>
      <c r="JG15" s="117" t="s">
        <v>185</v>
      </c>
      <c r="JH15" s="128">
        <v>500</v>
      </c>
      <c r="JI15" s="128">
        <v>10</v>
      </c>
      <c r="JJ15" s="119" t="str">
        <f t="shared" si="31"/>
        <v xml:space="preserve"> </v>
      </c>
      <c r="JK15" s="128">
        <v>500</v>
      </c>
      <c r="JL15" s="120">
        <f>IF(ISERROR(IF(ISERROR(JJ15),JH15*JI15,IF(JK15=0,JJ15*#REF!,JJ15*JK15))),JH15*JI15,IF(ISERROR(JJ15),JH15*JI15,IF(JK15=0,JJ15*#REF!,JJ15*JK15)))</f>
        <v>5000</v>
      </c>
      <c r="JM15" s="124"/>
      <c r="JN15" s="225"/>
      <c r="JO15" s="117" t="s">
        <v>205</v>
      </c>
      <c r="JP15" s="128"/>
      <c r="JQ15" s="128"/>
      <c r="JR15" s="119" t="str">
        <f t="shared" si="32"/>
        <v xml:space="preserve"> </v>
      </c>
      <c r="JS15" s="128"/>
      <c r="JT15" s="120">
        <f>IF(ISERROR(IF(ISERROR(JR15),JP15*JQ15,IF(JS15=0,JR15*#REF!,JR15*JS15))),JP15*JQ15,IF(ISERROR(JR15),JP15*JQ15,IF(JS15=0,JR15*#REF!,JR15*JS15)))</f>
        <v>0</v>
      </c>
      <c r="JU15" s="124"/>
      <c r="JV15" s="225"/>
      <c r="JW15" s="117" t="s">
        <v>205</v>
      </c>
      <c r="JX15" s="128"/>
      <c r="JY15" s="128"/>
      <c r="JZ15" s="119" t="str">
        <f t="shared" si="33"/>
        <v xml:space="preserve"> </v>
      </c>
      <c r="KA15" s="128"/>
      <c r="KB15" s="120">
        <f>IF(ISERROR(IF(ISERROR(JZ15),JX15*JY15,IF(KA15=0,JZ15*#REF!,JZ15*KA15))),JX15*JY15,IF(ISERROR(JZ15),JX15*JY15,IF(KA15=0,JZ15*#REF!,JZ15*KA15)))</f>
        <v>0</v>
      </c>
      <c r="KC15" s="124"/>
      <c r="KD15" s="225"/>
      <c r="KE15" s="117" t="s">
        <v>205</v>
      </c>
      <c r="KF15" s="128"/>
      <c r="KG15" s="128"/>
      <c r="KH15" s="119" t="str">
        <f t="shared" si="34"/>
        <v xml:space="preserve"> </v>
      </c>
      <c r="KI15" s="128"/>
      <c r="KJ15" s="120">
        <f>IF(ISERROR(IF(ISERROR(KH15),KF15*KG15,IF(KI15=0,KH15*#REF!,KH15*KI15))),KF15*KG15,IF(ISERROR(KH15),KF15*KG15,IF(KI15=0,KH15*#REF!,KH15*KI15)))</f>
        <v>0</v>
      </c>
      <c r="KK15" s="124"/>
      <c r="KL15" s="225"/>
      <c r="KM15" s="117" t="s">
        <v>205</v>
      </c>
      <c r="KN15" s="128"/>
      <c r="KO15" s="128"/>
      <c r="KP15" s="119" t="str">
        <f t="shared" si="35"/>
        <v xml:space="preserve"> </v>
      </c>
      <c r="KQ15" s="128"/>
      <c r="KR15" s="120">
        <f>IF(ISERROR(IF(ISERROR(KP15),KN15*KO15,IF(KQ15=0,KP15*#REF!,KP15*KQ15))),KN15*KO15,IF(ISERROR(KP15),KN15*KO15,IF(KQ15=0,KP15*#REF!,KP15*KQ15)))</f>
        <v>0</v>
      </c>
      <c r="KS15" s="124"/>
      <c r="KT15" s="225"/>
      <c r="KU15" s="117" t="s">
        <v>205</v>
      </c>
      <c r="KV15" s="128"/>
      <c r="KW15" s="118"/>
      <c r="KX15" s="119" t="str">
        <f t="shared" si="36"/>
        <v xml:space="preserve"> </v>
      </c>
      <c r="KY15" s="128"/>
      <c r="KZ15" s="120">
        <f>IF(ISERROR(IF(ISERROR(KX15),KV15*KW15,IF(KY15=0,KX15*#REF!,KX15*KY15))),KV15*KW15,IF(ISERROR(KX15),KV15*KW15,IF(KY15=0,KX15*#REF!,KX15*KY15)))</f>
        <v>0</v>
      </c>
      <c r="LA15" s="124"/>
      <c r="LB15" s="225"/>
      <c r="LC15" s="117" t="s">
        <v>205</v>
      </c>
      <c r="LD15" s="128"/>
      <c r="LE15" s="128"/>
      <c r="LF15" s="119" t="str">
        <f t="shared" si="37"/>
        <v xml:space="preserve"> </v>
      </c>
      <c r="LG15" s="128"/>
      <c r="LH15" s="120">
        <f>IF(ISERROR(IF(ISERROR(LF15),LD15*LE15,IF(LG15=0,LF15*#REF!,LF15*LG15))),LD15*LE15,IF(ISERROR(LF15),LD15*LE15,IF(LG15=0,LF15*#REF!,LF15*LG15)))</f>
        <v>0</v>
      </c>
      <c r="LI15" s="124"/>
      <c r="LJ15" s="225"/>
      <c r="LK15" s="117">
        <v>193</v>
      </c>
      <c r="LL15" s="128">
        <v>143</v>
      </c>
      <c r="LM15" s="128">
        <v>3</v>
      </c>
      <c r="LN15" s="119">
        <f t="shared" si="38"/>
        <v>8.2797000000000001</v>
      </c>
      <c r="LO15" s="128"/>
      <c r="LP15" s="120">
        <f>IF(ISERROR(IF(ISERROR(LN15),LL15*LM15,IF(LO15=0,LN15*#REF!,LN15*LO15))),LL15*LM15,IF(ISERROR(LN15),LL15*LM15,IF(LO15=0,LN15*#REF!,LN15*LO15)))</f>
        <v>429</v>
      </c>
      <c r="LQ15" s="124"/>
      <c r="LR15" s="225"/>
      <c r="LS15" s="117">
        <v>316.5</v>
      </c>
      <c r="LT15" s="128">
        <v>149.5</v>
      </c>
      <c r="LU15" s="128">
        <v>1</v>
      </c>
      <c r="LV15" s="119">
        <f>IF(IF(ISERROR((LS15*LT15*LU15)/100/100)," ",(LS15*LT15*LU15)/100/100)&lt;1,1,IF(ISERROR((LS15*LT15*LU15)/100/100)," ",(LS15*LT15*LU15)/100/100))</f>
        <v>4.7316750000000001</v>
      </c>
      <c r="LW15" s="128">
        <v>300</v>
      </c>
      <c r="LX15" s="120">
        <f>IF(ISERROR(IF(ISERROR(LV15),LT15*LU15,IF(LW15=0,LV15*#REF!,LV15*LW15))),LT15*LU15,IF(ISERROR(LV15),LT15*LU15,IF(LW15=0,LV15*#REF!,LV15*LW15)))</f>
        <v>1419.5025000000001</v>
      </c>
      <c r="LY15" s="124"/>
      <c r="LZ15" s="225"/>
      <c r="MA15" s="117" t="s">
        <v>205</v>
      </c>
      <c r="MB15" s="128"/>
      <c r="MC15" s="128"/>
      <c r="MD15" s="119" t="str">
        <f>IF(IF(ISERROR((MA15*MB15*MC15)/100/100)," ",(MA15*MB15*MC15)/100/100)&lt;1,1,IF(ISERROR((MA15*MB15*MC15)/100/100)," ",(MA15*MB15*MC15)/100/100))</f>
        <v xml:space="preserve"> </v>
      </c>
      <c r="ME15" s="128"/>
      <c r="MF15" s="120">
        <f>IF(ISERROR(IF(ISERROR(MD15),MB15*MC15,IF(ME15=0,MD15*#REF!,MD15*ME15))),MB15*MC15,IF(ISERROR(MD15),MB15*MC15,IF(ME15=0,MD15*#REF!,MD15*ME15)))</f>
        <v>0</v>
      </c>
      <c r="MG15" s="124"/>
      <c r="MH15" s="225"/>
      <c r="MI15" s="117">
        <v>134.5</v>
      </c>
      <c r="MJ15" s="128">
        <v>220</v>
      </c>
      <c r="MK15" s="128">
        <v>1</v>
      </c>
      <c r="ML15" s="119">
        <f>IF(IF(ISERROR((MI15*MJ15*MK15)/100/100)," ",(MI15*MJ15*MK15)/100/100)&lt;1,1,IF(ISERROR((MI15*MJ15*MK15)/100/100)," ",(MI15*MJ15*MK15)/100/100))</f>
        <v>2.9589999999999996</v>
      </c>
      <c r="MM15" s="128">
        <v>480</v>
      </c>
      <c r="MN15" s="120">
        <f>IF(ISERROR(IF(ISERROR(ML15),MJ15*MK15,IF(MM15=0,ML15*#REF!,ML15*MM15))),MJ15*MK15,IF(ISERROR(ML15),MJ15*MK15,IF(MM15=0,ML15*#REF!,ML15*MM15)))</f>
        <v>1420.3199999999997</v>
      </c>
      <c r="MO15" s="124"/>
      <c r="MP15" s="225" t="s">
        <v>172</v>
      </c>
      <c r="MQ15" s="117">
        <v>92</v>
      </c>
      <c r="MR15" s="128">
        <v>119</v>
      </c>
      <c r="MS15" s="128">
        <v>2</v>
      </c>
      <c r="MT15" s="119">
        <f>IF(IF(ISERROR((MQ15*MR15*MS15)/100/100)," ",(MQ15*MR15*MS15)/100/100)&lt;1,1,IF(ISERROR((MQ15*MR15*MS15)/100/100)," ",(MQ15*MR15*MS15)/100/100))</f>
        <v>2.1896</v>
      </c>
      <c r="MU15" s="128">
        <v>130</v>
      </c>
      <c r="MV15" s="120">
        <f>IF(ISERROR(IF(ISERROR(MT15),MR15*MS15,IF(MU15=0,MT15*#REF!,MT15*MU15))),MR15*MS15,IF(ISERROR(MT15),MR15*MS15,IF(MU15=0,MT15*#REF!,MT15*MU15)))</f>
        <v>284.64800000000002</v>
      </c>
      <c r="MW15" s="124"/>
      <c r="MX15" s="225"/>
      <c r="MY15" s="149" t="s">
        <v>205</v>
      </c>
      <c r="MZ15" s="241"/>
      <c r="NA15" s="241"/>
      <c r="NB15" s="119" t="str">
        <f t="shared" si="43"/>
        <v xml:space="preserve"> </v>
      </c>
      <c r="NC15" s="128"/>
      <c r="ND15" s="120">
        <f>IF(ISERROR(IF(ISERROR(NB15),MZ15*NA15,IF(NC15=0,NB15*#REF!,NB15*NC15))),MZ15*NA15,IF(ISERROR(NB15),MZ15*NA15,IF(NC15=0,NB15*#REF!,NB15*NC15)))</f>
        <v>0</v>
      </c>
      <c r="NE15" s="124"/>
      <c r="NF15" s="225"/>
      <c r="NG15" s="117" t="s">
        <v>205</v>
      </c>
      <c r="NH15" s="128"/>
      <c r="NI15" s="128"/>
      <c r="NJ15" s="119" t="str">
        <f t="shared" si="44"/>
        <v xml:space="preserve"> </v>
      </c>
      <c r="NK15" s="128"/>
      <c r="NL15" s="120">
        <f>IF(ISERROR(IF(ISERROR(NJ15),NH15*NI15,IF(NK15=0,NJ15*#REF!,NJ15*NK15))),NH15*NI15,IF(ISERROR(NJ15),NH15*NI15,IF(NK15=0,NJ15*#REF!,NJ15*NK15)))</f>
        <v>0</v>
      </c>
      <c r="NM15" s="124"/>
      <c r="NN15" s="225"/>
      <c r="NO15" s="117">
        <v>169</v>
      </c>
      <c r="NP15" s="128">
        <v>232</v>
      </c>
      <c r="NQ15" s="128">
        <v>1</v>
      </c>
      <c r="NR15" s="119">
        <f t="shared" si="45"/>
        <v>3.9207999999999998</v>
      </c>
      <c r="NS15" s="241">
        <v>630</v>
      </c>
      <c r="NT15" s="120">
        <f>IF(ISERROR(IF(ISERROR(NR15),NP15*NQ15,IF(NS15=0,NR15*#REF!,NR15*NS15))),NP15*NQ15,IF(ISERROR(NR15),NP15*NQ15,IF(NS15=0,NR15*#REF!,NR15*NS15)))</f>
        <v>2470.1039999999998</v>
      </c>
      <c r="NU15" s="124"/>
      <c r="NV15" s="304"/>
      <c r="NW15" s="117" t="s">
        <v>205</v>
      </c>
      <c r="NX15" s="118"/>
      <c r="NY15" s="118"/>
      <c r="NZ15" s="305" t="str">
        <f t="shared" si="46"/>
        <v xml:space="preserve"> </v>
      </c>
      <c r="OA15" s="118"/>
      <c r="OB15" s="306">
        <f>IF(ISERROR(IF(ISERROR(NZ15),NX15*NY15,IF(OA15=0,NZ15*#REF!,NZ15*OA15))),NX15*NY15,IF(ISERROR(NZ15),NX15*NY15,IF(OA15=0,NZ15*#REF!,NZ15*OA15)))</f>
        <v>0</v>
      </c>
      <c r="OC15" s="124"/>
      <c r="OD15" s="225"/>
      <c r="OE15" s="117" t="s">
        <v>205</v>
      </c>
      <c r="OF15" s="128"/>
      <c r="OG15" s="128"/>
      <c r="OH15" s="119" t="str">
        <f t="shared" si="47"/>
        <v xml:space="preserve"> </v>
      </c>
      <c r="OI15" s="128"/>
      <c r="OJ15" s="120">
        <f>IF(ISERROR(IF(ISERROR(OH15),OF15*OG15,IF(OI15=0,OH15*#REF!,OH15*OI15))),OF15*OG15,IF(ISERROR(OH15),OF15*OG15,IF(OI15=0,OH15*#REF!,OH15*OI15)))</f>
        <v>0</v>
      </c>
      <c r="OK15" s="124"/>
      <c r="OL15" s="231"/>
      <c r="OM15" s="117">
        <v>117</v>
      </c>
      <c r="ON15" s="128">
        <v>105</v>
      </c>
      <c r="OO15" s="128">
        <v>1</v>
      </c>
      <c r="OP15" s="151">
        <f t="shared" si="356"/>
        <v>1.2284999999999999</v>
      </c>
      <c r="OQ15" s="150">
        <v>220</v>
      </c>
      <c r="OR15" s="152">
        <f t="shared" si="343"/>
        <v>270.27</v>
      </c>
      <c r="OS15" s="124"/>
      <c r="OT15" s="243"/>
      <c r="OU15" s="251">
        <v>4</v>
      </c>
      <c r="OV15" s="181">
        <v>181</v>
      </c>
      <c r="OW15" s="251">
        <v>232</v>
      </c>
      <c r="OX15" s="157">
        <f t="shared" si="344"/>
        <v>16.796800000000001</v>
      </c>
      <c r="OY15" s="245">
        <v>630</v>
      </c>
      <c r="OZ15" s="159">
        <f t="shared" si="48"/>
        <v>10581.984</v>
      </c>
      <c r="PA15" s="9"/>
      <c r="PB15" s="243"/>
      <c r="PC15" s="251"/>
      <c r="PD15" s="181"/>
      <c r="PE15" s="251"/>
      <c r="PF15" s="157">
        <f t="shared" si="345"/>
        <v>0</v>
      </c>
      <c r="PG15" s="252"/>
      <c r="PH15" s="159">
        <f t="shared" si="49"/>
        <v>0</v>
      </c>
      <c r="PI15" s="9"/>
      <c r="PJ15" s="243"/>
      <c r="PK15" s="287">
        <v>1</v>
      </c>
      <c r="PL15" s="161">
        <v>169</v>
      </c>
      <c r="PM15" s="287">
        <v>107.5</v>
      </c>
      <c r="PN15" s="162">
        <f t="shared" si="346"/>
        <v>1.8167500000000001</v>
      </c>
      <c r="PO15" s="288">
        <v>630</v>
      </c>
      <c r="PP15" s="164">
        <f t="shared" si="50"/>
        <v>1144.5525</v>
      </c>
      <c r="PQ15" s="9"/>
      <c r="PR15" s="243"/>
      <c r="PS15" s="251">
        <v>1</v>
      </c>
      <c r="PT15" s="181">
        <v>74</v>
      </c>
      <c r="PU15" s="251">
        <v>217</v>
      </c>
      <c r="PV15" s="157">
        <f t="shared" si="347"/>
        <v>1.6058000000000001</v>
      </c>
      <c r="PW15" s="252"/>
      <c r="PX15" s="159">
        <f t="shared" si="51"/>
        <v>0</v>
      </c>
      <c r="PY15" s="9"/>
      <c r="PZ15" s="243"/>
      <c r="QA15" s="251"/>
      <c r="QB15" s="181"/>
      <c r="QC15" s="251"/>
      <c r="QD15" s="157">
        <f t="shared" si="348"/>
        <v>0</v>
      </c>
      <c r="QE15" s="252"/>
      <c r="QF15" s="159">
        <f t="shared" si="52"/>
        <v>0</v>
      </c>
      <c r="QG15" s="9"/>
      <c r="QH15" s="243"/>
      <c r="QI15" s="251"/>
      <c r="QJ15" s="181"/>
      <c r="QK15" s="251"/>
      <c r="QL15" s="157">
        <f t="shared" si="349"/>
        <v>0</v>
      </c>
      <c r="QM15" s="252"/>
      <c r="QN15" s="159">
        <f t="shared" si="53"/>
        <v>0</v>
      </c>
      <c r="QO15" s="9"/>
      <c r="QP15" s="246"/>
      <c r="QQ15" s="310">
        <v>1</v>
      </c>
      <c r="QR15" s="309">
        <v>100</v>
      </c>
      <c r="QS15" s="310">
        <v>201</v>
      </c>
      <c r="QT15" s="292">
        <f t="shared" si="350"/>
        <v>2.0099999999999998</v>
      </c>
      <c r="QU15" s="311">
        <v>230</v>
      </c>
      <c r="QV15" s="294">
        <f t="shared" si="54"/>
        <v>462.29999999999995</v>
      </c>
      <c r="QW15" s="9"/>
      <c r="QX15" s="243"/>
      <c r="QY15" s="251"/>
      <c r="QZ15" s="181"/>
      <c r="RA15" s="251"/>
      <c r="RB15" s="157">
        <f t="shared" si="351"/>
        <v>0</v>
      </c>
      <c r="RC15" s="252"/>
      <c r="RD15" s="159">
        <f t="shared" si="55"/>
        <v>0</v>
      </c>
      <c r="RE15" s="9"/>
      <c r="RF15" s="243"/>
      <c r="RG15" s="251">
        <v>16</v>
      </c>
      <c r="RH15" s="181">
        <v>191.5</v>
      </c>
      <c r="RI15" s="251">
        <v>121.5</v>
      </c>
      <c r="RJ15" s="157">
        <f t="shared" si="352"/>
        <v>37.227600000000002</v>
      </c>
      <c r="RK15" s="245">
        <v>300</v>
      </c>
      <c r="RL15" s="159">
        <f t="shared" si="56"/>
        <v>11168.28</v>
      </c>
      <c r="RM15" s="9"/>
      <c r="RN15" s="243"/>
      <c r="RO15" s="251"/>
      <c r="RP15" s="181"/>
      <c r="RQ15" s="251"/>
      <c r="RR15" s="157">
        <f t="shared" si="353"/>
        <v>0</v>
      </c>
      <c r="RS15" s="252"/>
      <c r="RT15" s="159">
        <f t="shared" si="57"/>
        <v>0</v>
      </c>
      <c r="RU15" s="9"/>
      <c r="RV15" s="345"/>
      <c r="RW15" s="155"/>
      <c r="RX15" s="181"/>
      <c r="RY15" s="182"/>
      <c r="RZ15" s="323">
        <f t="shared" si="354"/>
        <v>0</v>
      </c>
      <c r="SA15" s="183"/>
      <c r="SB15" s="250">
        <f t="shared" si="58"/>
        <v>0</v>
      </c>
      <c r="SC15" s="9"/>
      <c r="SD15" s="345"/>
      <c r="SE15" s="182"/>
      <c r="SF15" s="181"/>
      <c r="SG15" s="182"/>
      <c r="SH15" s="323">
        <f t="shared" si="355"/>
        <v>0</v>
      </c>
      <c r="SI15" s="183"/>
      <c r="SJ15" s="250">
        <f t="shared" si="59"/>
        <v>0</v>
      </c>
      <c r="SK15" s="9"/>
      <c r="SL15" s="243"/>
      <c r="SM15" s="181">
        <v>134.5</v>
      </c>
      <c r="SN15" s="251">
        <v>216</v>
      </c>
      <c r="SO15" s="251">
        <v>4</v>
      </c>
      <c r="SP15" s="157">
        <f t="shared" si="60"/>
        <v>11.620799999999999</v>
      </c>
      <c r="SQ15" s="252">
        <v>550</v>
      </c>
      <c r="SR15" s="159">
        <f t="shared" si="61"/>
        <v>6391.44</v>
      </c>
      <c r="SS15" s="9"/>
      <c r="ST15" s="563" t="s">
        <v>155</v>
      </c>
      <c r="SU15" s="564">
        <v>150</v>
      </c>
      <c r="SV15" s="565">
        <v>150</v>
      </c>
      <c r="SW15" s="565">
        <v>2</v>
      </c>
      <c r="SX15" s="566">
        <f t="shared" si="62"/>
        <v>4.5</v>
      </c>
      <c r="SY15" s="567">
        <v>230</v>
      </c>
      <c r="SZ15" s="568">
        <f t="shared" si="63"/>
        <v>1035</v>
      </c>
      <c r="TA15" s="9"/>
      <c r="TB15" s="243"/>
      <c r="TC15" s="181"/>
      <c r="TD15" s="251"/>
      <c r="TE15" s="251"/>
      <c r="TF15" s="157">
        <f t="shared" si="64"/>
        <v>0</v>
      </c>
      <c r="TG15" s="252"/>
      <c r="TH15" s="159">
        <f t="shared" si="65"/>
        <v>0</v>
      </c>
      <c r="TI15" s="9"/>
      <c r="TJ15" s="243"/>
      <c r="TK15" s="343">
        <v>108</v>
      </c>
      <c r="TL15" s="251">
        <v>260</v>
      </c>
      <c r="TM15" s="251">
        <v>1</v>
      </c>
      <c r="TN15" s="157">
        <f t="shared" si="66"/>
        <v>2.8080000000000003</v>
      </c>
      <c r="TO15" s="245">
        <v>330</v>
      </c>
      <c r="TP15" s="159">
        <f t="shared" si="67"/>
        <v>926.6400000000001</v>
      </c>
      <c r="TQ15" s="9"/>
      <c r="TR15" s="248"/>
      <c r="TS15" s="181">
        <v>170</v>
      </c>
      <c r="TT15" s="251">
        <v>220</v>
      </c>
      <c r="TU15" s="251">
        <v>2</v>
      </c>
      <c r="TV15" s="157">
        <f t="shared" si="68"/>
        <v>7.48</v>
      </c>
      <c r="TW15" s="252">
        <v>825</v>
      </c>
      <c r="TX15" s="159">
        <f t="shared" si="69"/>
        <v>6171</v>
      </c>
      <c r="TY15" s="9"/>
      <c r="TZ15" s="243"/>
      <c r="UA15" s="166">
        <v>221</v>
      </c>
      <c r="UB15" s="155">
        <v>96</v>
      </c>
      <c r="UC15" s="251">
        <v>1</v>
      </c>
      <c r="UD15" s="157">
        <f t="shared" si="70"/>
        <v>2.1215999999999999</v>
      </c>
      <c r="UE15" s="252">
        <v>320</v>
      </c>
      <c r="UF15" s="159">
        <f t="shared" si="71"/>
        <v>678.91200000000003</v>
      </c>
      <c r="UG15" s="9"/>
      <c r="UH15" s="246" t="s">
        <v>152</v>
      </c>
      <c r="UI15" s="290">
        <v>59</v>
      </c>
      <c r="UJ15" s="291">
        <v>91</v>
      </c>
      <c r="UK15" s="291">
        <v>1</v>
      </c>
      <c r="UL15" s="157">
        <f t="shared" si="72"/>
        <v>1</v>
      </c>
      <c r="UM15" s="293">
        <v>200</v>
      </c>
      <c r="UN15" s="159">
        <f t="shared" si="73"/>
        <v>200</v>
      </c>
      <c r="UO15" s="96"/>
      <c r="UP15" s="478" t="s">
        <v>359</v>
      </c>
      <c r="UQ15" s="569"/>
      <c r="UR15" s="570"/>
      <c r="US15" s="570"/>
      <c r="UT15" s="323">
        <f t="shared" si="74"/>
        <v>0</v>
      </c>
      <c r="UU15" s="183"/>
      <c r="UV15" s="250">
        <f t="shared" si="75"/>
        <v>0</v>
      </c>
      <c r="UW15" s="9"/>
      <c r="UX15" s="243" t="s">
        <v>280</v>
      </c>
      <c r="UY15" s="181">
        <v>98</v>
      </c>
      <c r="UZ15" s="251">
        <v>208.5</v>
      </c>
      <c r="VA15" s="251">
        <v>2</v>
      </c>
      <c r="VB15" s="157">
        <f t="shared" si="76"/>
        <v>4.0866000000000007</v>
      </c>
      <c r="VC15" s="252"/>
      <c r="VD15" s="159">
        <f t="shared" si="77"/>
        <v>0</v>
      </c>
      <c r="VE15" s="9"/>
      <c r="VF15" s="243"/>
      <c r="VG15" s="181"/>
      <c r="VH15" s="251"/>
      <c r="VI15" s="251"/>
      <c r="VJ15" s="157">
        <f t="shared" si="78"/>
        <v>0</v>
      </c>
      <c r="VK15" s="252"/>
      <c r="VL15" s="159">
        <f t="shared" si="79"/>
        <v>0</v>
      </c>
      <c r="VM15" s="9"/>
      <c r="VN15" s="243"/>
      <c r="VO15" s="181"/>
      <c r="VP15" s="251"/>
      <c r="VQ15" s="251"/>
      <c r="VR15" s="157">
        <f t="shared" si="80"/>
        <v>0</v>
      </c>
      <c r="VS15" s="252"/>
      <c r="VT15" s="159">
        <f t="shared" si="81"/>
        <v>0</v>
      </c>
      <c r="VU15" s="9"/>
      <c r="VV15" s="243"/>
      <c r="VW15" s="181"/>
      <c r="VX15" s="251"/>
      <c r="VY15" s="251"/>
      <c r="VZ15" s="157">
        <f t="shared" si="82"/>
        <v>0</v>
      </c>
      <c r="WA15" s="252"/>
      <c r="WB15" s="159">
        <f t="shared" si="83"/>
        <v>0</v>
      </c>
      <c r="WC15" s="9"/>
      <c r="WD15" s="253"/>
      <c r="WE15" s="191">
        <v>201</v>
      </c>
      <c r="WF15" s="254">
        <v>205</v>
      </c>
      <c r="WG15" s="254">
        <v>1</v>
      </c>
      <c r="WH15" s="192">
        <f t="shared" si="84"/>
        <v>4.1204999999999998</v>
      </c>
      <c r="WI15" s="193">
        <v>400</v>
      </c>
      <c r="WJ15" s="194">
        <f t="shared" si="85"/>
        <v>1648.1999999999998</v>
      </c>
      <c r="WK15" s="9"/>
      <c r="WL15" s="184"/>
      <c r="WM15" s="571">
        <v>60</v>
      </c>
      <c r="WN15" s="572">
        <v>60</v>
      </c>
      <c r="WO15" s="573">
        <v>3</v>
      </c>
      <c r="WP15" s="574">
        <f t="shared" si="86"/>
        <v>3</v>
      </c>
      <c r="WQ15" s="575">
        <v>150</v>
      </c>
      <c r="WR15" s="576">
        <f t="shared" si="87"/>
        <v>450</v>
      </c>
      <c r="WS15" s="9"/>
      <c r="WT15" s="243"/>
      <c r="WU15" s="181"/>
      <c r="WV15" s="251"/>
      <c r="WW15" s="251"/>
      <c r="WX15" s="157">
        <f t="shared" si="88"/>
        <v>0</v>
      </c>
      <c r="WY15" s="252"/>
      <c r="WZ15" s="159">
        <f t="shared" si="89"/>
        <v>0</v>
      </c>
      <c r="XA15" s="9"/>
      <c r="XB15" s="243"/>
      <c r="XC15" s="181"/>
      <c r="XD15" s="251"/>
      <c r="XE15" s="251"/>
      <c r="XF15" s="157">
        <f t="shared" si="90"/>
        <v>0</v>
      </c>
      <c r="XG15" s="252"/>
      <c r="XH15" s="159">
        <f t="shared" si="91"/>
        <v>0</v>
      </c>
      <c r="XI15" s="9"/>
      <c r="XJ15" s="243"/>
      <c r="XK15" s="181"/>
      <c r="XL15" s="251"/>
      <c r="XM15" s="251"/>
      <c r="XN15" s="157">
        <f t="shared" si="92"/>
        <v>0</v>
      </c>
      <c r="XO15" s="252"/>
      <c r="XP15" s="159">
        <f t="shared" si="93"/>
        <v>0</v>
      </c>
      <c r="XQ15" s="9"/>
      <c r="XR15" s="345"/>
      <c r="XS15" s="181"/>
      <c r="XT15" s="182"/>
      <c r="XU15" s="182"/>
      <c r="XV15" s="323">
        <f t="shared" si="94"/>
        <v>0</v>
      </c>
      <c r="XW15" s="183"/>
      <c r="XX15" s="250">
        <f t="shared" si="95"/>
        <v>0</v>
      </c>
      <c r="XY15" s="9"/>
      <c r="XZ15" s="262"/>
      <c r="YA15" s="196">
        <v>70</v>
      </c>
      <c r="YB15" s="263">
        <v>205</v>
      </c>
      <c r="YC15" s="263">
        <v>3</v>
      </c>
      <c r="YD15" s="198">
        <f t="shared" si="96"/>
        <v>4.3049999999999997</v>
      </c>
      <c r="YE15" s="264">
        <v>400</v>
      </c>
      <c r="YF15" s="200">
        <f t="shared" si="97"/>
        <v>1722</v>
      </c>
      <c r="YG15" s="9"/>
      <c r="YH15" s="243"/>
      <c r="YI15" s="181"/>
      <c r="YJ15" s="251"/>
      <c r="YK15" s="251"/>
      <c r="YL15" s="157">
        <f t="shared" si="98"/>
        <v>0</v>
      </c>
      <c r="YM15" s="252"/>
      <c r="YN15" s="159">
        <f t="shared" si="99"/>
        <v>0</v>
      </c>
      <c r="YO15" s="9"/>
      <c r="YP15" s="243"/>
      <c r="YQ15" s="181"/>
      <c r="YR15" s="251"/>
      <c r="YS15" s="251"/>
      <c r="YT15" s="157">
        <f t="shared" si="100"/>
        <v>0</v>
      </c>
      <c r="YU15" s="252"/>
      <c r="YV15" s="159">
        <f t="shared" si="101"/>
        <v>0</v>
      </c>
      <c r="YW15" s="9"/>
      <c r="YX15" s="243"/>
      <c r="YY15" s="181"/>
      <c r="YZ15" s="251"/>
      <c r="ZA15" s="251"/>
      <c r="ZB15" s="157">
        <f t="shared" si="102"/>
        <v>0</v>
      </c>
      <c r="ZC15" s="252"/>
      <c r="ZD15" s="159">
        <f t="shared" si="103"/>
        <v>0</v>
      </c>
      <c r="ZE15" s="9"/>
      <c r="ZF15" s="297"/>
      <c r="ZG15" s="412">
        <v>133</v>
      </c>
      <c r="ZH15" s="340">
        <v>139</v>
      </c>
      <c r="ZI15" s="340">
        <v>1</v>
      </c>
      <c r="ZJ15" s="300">
        <f t="shared" si="104"/>
        <v>1.8487</v>
      </c>
      <c r="ZK15" s="341">
        <v>630</v>
      </c>
      <c r="ZL15" s="302">
        <f t="shared" si="105"/>
        <v>1164.681</v>
      </c>
      <c r="ZM15" s="9"/>
      <c r="ZN15" s="243"/>
      <c r="ZO15" s="181"/>
      <c r="ZP15" s="251"/>
      <c r="ZQ15" s="251"/>
      <c r="ZR15" s="157">
        <f t="shared" si="106"/>
        <v>0</v>
      </c>
      <c r="ZS15" s="252"/>
      <c r="ZT15" s="159">
        <f t="shared" si="107"/>
        <v>0</v>
      </c>
      <c r="ZU15" s="9"/>
      <c r="ZV15" s="248"/>
      <c r="ZW15" s="181">
        <v>145</v>
      </c>
      <c r="ZX15" s="251">
        <v>175</v>
      </c>
      <c r="ZY15" s="251">
        <v>2</v>
      </c>
      <c r="ZZ15" s="157">
        <f t="shared" si="108"/>
        <v>5.0750000000000002</v>
      </c>
      <c r="AAA15" s="252">
        <v>630</v>
      </c>
      <c r="AAB15" s="159">
        <f t="shared" si="109"/>
        <v>3197.25</v>
      </c>
      <c r="AAC15" s="9"/>
      <c r="AAD15" s="345"/>
      <c r="AAE15" s="181"/>
      <c r="AAF15" s="182"/>
      <c r="AAG15" s="182"/>
      <c r="AAH15" s="323">
        <f t="shared" si="110"/>
        <v>0</v>
      </c>
      <c r="AAI15" s="183"/>
      <c r="AAJ15" s="250">
        <f t="shared" si="111"/>
        <v>0</v>
      </c>
      <c r="AAK15" s="9"/>
      <c r="AAL15" s="248"/>
      <c r="AAM15" s="181">
        <v>109</v>
      </c>
      <c r="AAN15" s="251">
        <v>206</v>
      </c>
      <c r="AAO15" s="244">
        <v>1</v>
      </c>
      <c r="AAP15" s="157">
        <f t="shared" si="112"/>
        <v>2.2454000000000001</v>
      </c>
      <c r="AAQ15" s="158">
        <v>400</v>
      </c>
      <c r="AAR15" s="159">
        <f t="shared" si="113"/>
        <v>898.16000000000008</v>
      </c>
      <c r="AAS15" s="9"/>
      <c r="AAT15" s="248"/>
      <c r="AAU15" s="156">
        <v>82</v>
      </c>
      <c r="AAV15" s="244">
        <v>207</v>
      </c>
      <c r="AAW15" s="244">
        <v>1</v>
      </c>
      <c r="AAX15" s="157">
        <f t="shared" si="114"/>
        <v>1.6974</v>
      </c>
      <c r="AAY15" s="245">
        <v>400</v>
      </c>
      <c r="AAZ15" s="159">
        <f t="shared" si="115"/>
        <v>678.96</v>
      </c>
      <c r="ABA15" s="9"/>
      <c r="ABB15" s="243"/>
      <c r="ABC15" s="156"/>
      <c r="ABD15" s="251"/>
      <c r="ABE15" s="251"/>
      <c r="ABF15" s="157">
        <f t="shared" si="116"/>
        <v>0</v>
      </c>
      <c r="ABG15" s="252"/>
      <c r="ABH15" s="159">
        <f t="shared" si="117"/>
        <v>0</v>
      </c>
      <c r="ABI15" s="9"/>
      <c r="ABJ15" s="248"/>
      <c r="ABK15" s="181">
        <v>213</v>
      </c>
      <c r="ABL15" s="251">
        <v>130</v>
      </c>
      <c r="ABM15" s="244">
        <v>2</v>
      </c>
      <c r="ABN15" s="157">
        <f t="shared" si="118"/>
        <v>5.5379999999999994</v>
      </c>
      <c r="ABO15" s="158">
        <v>650</v>
      </c>
      <c r="ABP15" s="159">
        <f t="shared" si="119"/>
        <v>3599.6999999999994</v>
      </c>
      <c r="ABQ15" s="9"/>
      <c r="ABR15" s="243"/>
      <c r="ABS15" s="181">
        <v>175</v>
      </c>
      <c r="ABT15" s="251">
        <v>244</v>
      </c>
      <c r="ABU15" s="244">
        <v>1</v>
      </c>
      <c r="ABV15" s="157">
        <f t="shared" si="120"/>
        <v>4.2699999999999996</v>
      </c>
      <c r="ABW15" s="158">
        <v>650</v>
      </c>
      <c r="ABX15" s="159">
        <f t="shared" si="121"/>
        <v>2775.4999999999995</v>
      </c>
      <c r="ABY15" s="9"/>
      <c r="ABZ15" s="243"/>
      <c r="ACA15" s="181"/>
      <c r="ACB15" s="251"/>
      <c r="ACC15" s="244"/>
      <c r="ACD15" s="157">
        <f t="shared" si="122"/>
        <v>0</v>
      </c>
      <c r="ACE15" s="158"/>
      <c r="ACF15" s="159">
        <f t="shared" si="123"/>
        <v>0</v>
      </c>
      <c r="ACG15" s="9"/>
      <c r="ACH15" s="243"/>
      <c r="ACI15" s="181"/>
      <c r="ACJ15" s="251"/>
      <c r="ACK15" s="244"/>
      <c r="ACL15" s="157">
        <f t="shared" si="124"/>
        <v>0</v>
      </c>
      <c r="ACM15" s="158"/>
      <c r="ACN15" s="159">
        <f t="shared" si="125"/>
        <v>0</v>
      </c>
      <c r="ACO15" s="9"/>
      <c r="ACP15" s="266"/>
      <c r="ACQ15" s="349">
        <v>152.5</v>
      </c>
      <c r="ACR15" s="354">
        <v>169</v>
      </c>
      <c r="ACS15" s="268">
        <v>1</v>
      </c>
      <c r="ACT15" s="269">
        <f t="shared" si="126"/>
        <v>2.5772500000000003</v>
      </c>
      <c r="ACU15" s="270">
        <v>750</v>
      </c>
      <c r="ACV15" s="271">
        <f t="shared" si="127"/>
        <v>1932.9375000000002</v>
      </c>
      <c r="ACW15" s="9"/>
      <c r="ACX15" s="555" t="s">
        <v>360</v>
      </c>
      <c r="ACY15" s="349">
        <v>148</v>
      </c>
      <c r="ACZ15" s="350">
        <v>126</v>
      </c>
      <c r="ADA15" s="351">
        <v>1</v>
      </c>
      <c r="ADB15" s="352">
        <f t="shared" si="128"/>
        <v>1.8647999999999998</v>
      </c>
      <c r="ADC15" s="270">
        <v>850</v>
      </c>
      <c r="ADD15" s="353">
        <f t="shared" si="129"/>
        <v>1585.08</v>
      </c>
      <c r="ADE15" s="9"/>
      <c r="ADF15" s="577" t="s">
        <v>361</v>
      </c>
      <c r="ADG15" s="578"/>
      <c r="ADH15" s="579"/>
      <c r="ADI15" s="580">
        <v>3</v>
      </c>
      <c r="ADJ15" s="581">
        <f t="shared" si="130"/>
        <v>0</v>
      </c>
      <c r="ADK15" s="582">
        <v>300</v>
      </c>
      <c r="ADL15" s="583">
        <f t="shared" si="131"/>
        <v>900</v>
      </c>
      <c r="ADM15" s="9"/>
      <c r="ADN15" s="243"/>
      <c r="ADO15" s="181"/>
      <c r="ADP15" s="251"/>
      <c r="ADQ15" s="244"/>
      <c r="ADR15" s="157">
        <f t="shared" si="132"/>
        <v>0</v>
      </c>
      <c r="ADS15" s="158"/>
      <c r="ADT15" s="159">
        <f t="shared" si="133"/>
        <v>0</v>
      </c>
      <c r="ADU15" s="9"/>
      <c r="ADV15" s="296" t="s">
        <v>362</v>
      </c>
      <c r="ADW15" s="181">
        <v>230</v>
      </c>
      <c r="ADX15" s="251">
        <v>130</v>
      </c>
      <c r="ADY15" s="244">
        <v>1</v>
      </c>
      <c r="ADZ15" s="157">
        <f t="shared" si="134"/>
        <v>2.99</v>
      </c>
      <c r="AEA15" s="158">
        <v>500</v>
      </c>
      <c r="AEB15" s="159">
        <f t="shared" si="135"/>
        <v>1495</v>
      </c>
      <c r="AEC15" s="9"/>
      <c r="AED15" s="243"/>
      <c r="AEE15" s="181"/>
      <c r="AEF15" s="251"/>
      <c r="AEG15" s="244"/>
      <c r="AEH15" s="157">
        <f t="shared" si="136"/>
        <v>0</v>
      </c>
      <c r="AEI15" s="158"/>
      <c r="AEJ15" s="159">
        <f t="shared" si="137"/>
        <v>0</v>
      </c>
      <c r="AEK15" s="9"/>
      <c r="AEL15" s="243"/>
      <c r="AEM15" s="181"/>
      <c r="AEN15" s="251"/>
      <c r="AEO15" s="244"/>
      <c r="AEP15" s="157">
        <f t="shared" si="138"/>
        <v>0</v>
      </c>
      <c r="AEQ15" s="158"/>
      <c r="AER15" s="159">
        <f t="shared" si="139"/>
        <v>0</v>
      </c>
      <c r="AES15" s="9"/>
      <c r="AET15" s="243" t="s">
        <v>363</v>
      </c>
      <c r="AEU15" s="181">
        <v>118</v>
      </c>
      <c r="AEV15" s="251">
        <v>220</v>
      </c>
      <c r="AEW15" s="244">
        <v>1</v>
      </c>
      <c r="AEX15" s="157">
        <f t="shared" si="140"/>
        <v>2.5960000000000001</v>
      </c>
      <c r="AEY15" s="158">
        <v>950</v>
      </c>
      <c r="AEZ15" s="159">
        <f t="shared" si="141"/>
        <v>2466.2000000000003</v>
      </c>
      <c r="AFA15" s="9"/>
      <c r="AFB15" s="243"/>
      <c r="AFC15" s="181">
        <v>130</v>
      </c>
      <c r="AFD15" s="251">
        <v>127.5</v>
      </c>
      <c r="AFE15" s="244">
        <v>1</v>
      </c>
      <c r="AFF15" s="157">
        <f t="shared" si="142"/>
        <v>1.6575</v>
      </c>
      <c r="AFG15" s="158">
        <v>550</v>
      </c>
      <c r="AFH15" s="159">
        <f t="shared" si="143"/>
        <v>911.625</v>
      </c>
      <c r="AFI15" s="9"/>
      <c r="AFJ15" s="273" t="s">
        <v>325</v>
      </c>
      <c r="AFK15" s="497">
        <v>300</v>
      </c>
      <c r="AFL15" s="244">
        <v>220</v>
      </c>
      <c r="AFM15" s="244">
        <v>2</v>
      </c>
      <c r="AFN15" s="275">
        <f t="shared" si="144"/>
        <v>13.2</v>
      </c>
      <c r="AFO15" s="174">
        <v>550</v>
      </c>
      <c r="AFP15" s="159">
        <f t="shared" si="145"/>
        <v>7260</v>
      </c>
      <c r="AFQ15" s="9"/>
      <c r="AFR15" s="248"/>
      <c r="AFS15" s="181">
        <v>199</v>
      </c>
      <c r="AFT15" s="251">
        <v>203</v>
      </c>
      <c r="AFU15" s="244">
        <v>1</v>
      </c>
      <c r="AFV15" s="157">
        <f t="shared" si="146"/>
        <v>4.0396999999999998</v>
      </c>
      <c r="AFW15" s="158">
        <v>620</v>
      </c>
      <c r="AFX15" s="159">
        <f t="shared" si="147"/>
        <v>2504.614</v>
      </c>
      <c r="AFY15" s="9"/>
      <c r="AFZ15" s="243"/>
      <c r="AGA15" s="181">
        <v>192.5</v>
      </c>
      <c r="AGB15" s="251">
        <v>109</v>
      </c>
      <c r="AGC15" s="244">
        <v>1</v>
      </c>
      <c r="AGD15" s="157">
        <f t="shared" si="148"/>
        <v>2.0982499999999997</v>
      </c>
      <c r="AGE15" s="158">
        <v>300</v>
      </c>
      <c r="AGF15" s="159">
        <f t="shared" si="149"/>
        <v>629.47499999999991</v>
      </c>
      <c r="AGG15" s="9"/>
      <c r="AGH15" s="243"/>
      <c r="AGI15" s="434">
        <v>130</v>
      </c>
      <c r="AGJ15" s="287">
        <v>129</v>
      </c>
      <c r="AGK15" s="287">
        <v>1</v>
      </c>
      <c r="AGL15" s="162">
        <f t="shared" si="150"/>
        <v>1.6769999999999998</v>
      </c>
      <c r="AGM15" s="163">
        <v>680</v>
      </c>
      <c r="AGN15" s="164">
        <f t="shared" si="151"/>
        <v>1140.3599999999999</v>
      </c>
      <c r="AGO15" s="9"/>
      <c r="AGP15" s="248"/>
      <c r="AGQ15" s="181">
        <v>369</v>
      </c>
      <c r="AGR15" s="251">
        <v>45</v>
      </c>
      <c r="AGS15" s="244">
        <v>1</v>
      </c>
      <c r="AGT15" s="157">
        <f t="shared" si="152"/>
        <v>1.6605000000000001</v>
      </c>
      <c r="AGU15" s="158">
        <v>280</v>
      </c>
      <c r="AGV15" s="159">
        <f t="shared" si="153"/>
        <v>464.94</v>
      </c>
      <c r="AGW15" s="9"/>
      <c r="AGX15" s="243"/>
      <c r="AGY15" s="181">
        <v>199</v>
      </c>
      <c r="AGZ15" s="251">
        <v>206</v>
      </c>
      <c r="AHA15" s="244">
        <v>1</v>
      </c>
      <c r="AHB15" s="157">
        <f t="shared" si="154"/>
        <v>4.0994000000000002</v>
      </c>
      <c r="AHC15" s="158">
        <v>680</v>
      </c>
      <c r="AHD15" s="159">
        <f t="shared" si="155"/>
        <v>2787.5920000000001</v>
      </c>
      <c r="AHE15" s="9"/>
      <c r="AHF15" s="243"/>
      <c r="AHG15" s="181">
        <v>150</v>
      </c>
      <c r="AHH15" s="251">
        <v>140</v>
      </c>
      <c r="AHI15" s="244">
        <v>1</v>
      </c>
      <c r="AHJ15" s="157">
        <f t="shared" si="156"/>
        <v>2.1</v>
      </c>
      <c r="AHK15" s="158">
        <v>700</v>
      </c>
      <c r="AHL15" s="159">
        <f t="shared" si="157"/>
        <v>1470</v>
      </c>
      <c r="AHM15" s="9"/>
      <c r="AHN15" s="243"/>
      <c r="AHO15" s="181">
        <v>218</v>
      </c>
      <c r="AHP15" s="251">
        <v>120</v>
      </c>
      <c r="AHQ15" s="244">
        <v>1</v>
      </c>
      <c r="AHR15" s="157">
        <f t="shared" si="158"/>
        <v>2.6160000000000001</v>
      </c>
      <c r="AHS15" s="245">
        <v>300</v>
      </c>
      <c r="AHT15" s="159">
        <f t="shared" si="159"/>
        <v>784.80000000000007</v>
      </c>
      <c r="AHU15" s="9"/>
      <c r="AHV15" s="243"/>
      <c r="AHW15" s="181"/>
      <c r="AHX15" s="251"/>
      <c r="AHY15" s="244"/>
      <c r="AHZ15" s="157">
        <f t="shared" si="160"/>
        <v>0</v>
      </c>
      <c r="AIA15" s="158"/>
      <c r="AIB15" s="159">
        <f t="shared" si="161"/>
        <v>0</v>
      </c>
      <c r="AIC15" s="9"/>
      <c r="AID15" s="397" t="s">
        <v>364</v>
      </c>
      <c r="AIE15" s="412"/>
      <c r="AIF15" s="340"/>
      <c r="AIG15" s="299">
        <v>1</v>
      </c>
      <c r="AIH15" s="300">
        <f t="shared" si="162"/>
        <v>0</v>
      </c>
      <c r="AII15" s="301">
        <v>2500</v>
      </c>
      <c r="AIJ15" s="302">
        <f t="shared" si="163"/>
        <v>2500</v>
      </c>
      <c r="AIK15" s="9"/>
      <c r="AIL15" s="276"/>
      <c r="AIM15" s="349">
        <v>194</v>
      </c>
      <c r="AIN15" s="354">
        <v>97</v>
      </c>
      <c r="AIO15" s="268">
        <v>1</v>
      </c>
      <c r="AIP15" s="277">
        <f t="shared" si="164"/>
        <v>1.8818000000000001</v>
      </c>
      <c r="AIQ15" s="174"/>
      <c r="AIR15" s="159">
        <f t="shared" si="165"/>
        <v>0</v>
      </c>
      <c r="AIS15" s="9"/>
      <c r="AIT15" s="243"/>
      <c r="AIU15" s="181"/>
      <c r="AIV15" s="251"/>
      <c r="AIW15" s="244"/>
      <c r="AIX15" s="157">
        <f t="shared" si="166"/>
        <v>0</v>
      </c>
      <c r="AIY15" s="158"/>
      <c r="AIZ15" s="159">
        <f t="shared" si="167"/>
        <v>0</v>
      </c>
      <c r="AJA15" s="9"/>
      <c r="AJB15" s="243" t="s">
        <v>183</v>
      </c>
      <c r="AJC15" s="181">
        <v>205.5</v>
      </c>
      <c r="AJD15" s="251">
        <v>121</v>
      </c>
      <c r="AJE15" s="244">
        <v>3</v>
      </c>
      <c r="AJF15" s="157">
        <f t="shared" si="168"/>
        <v>7.4596499999999999</v>
      </c>
      <c r="AJG15" s="158">
        <v>850</v>
      </c>
      <c r="AJH15" s="159">
        <f t="shared" si="169"/>
        <v>6340.7025000000003</v>
      </c>
      <c r="AJI15" s="9"/>
      <c r="AJJ15" s="243"/>
      <c r="AJK15" s="181"/>
      <c r="AJL15" s="251"/>
      <c r="AJM15" s="244"/>
      <c r="AJN15" s="157">
        <f t="shared" si="170"/>
        <v>0</v>
      </c>
      <c r="AJO15" s="158"/>
      <c r="AJP15" s="159">
        <f t="shared" si="171"/>
        <v>0</v>
      </c>
      <c r="AJQ15" s="9"/>
      <c r="AJR15" s="243"/>
      <c r="AJS15" s="181"/>
      <c r="AJT15" s="251"/>
      <c r="AJU15" s="244"/>
      <c r="AJV15" s="157">
        <f t="shared" si="172"/>
        <v>0</v>
      </c>
      <c r="AJW15" s="158"/>
      <c r="AJX15" s="159">
        <f t="shared" si="173"/>
        <v>0</v>
      </c>
      <c r="AJY15" s="9"/>
      <c r="AJZ15" s="243"/>
      <c r="AKA15" s="181"/>
      <c r="AKB15" s="251"/>
      <c r="AKC15" s="244"/>
      <c r="AKD15" s="157">
        <f t="shared" si="174"/>
        <v>0</v>
      </c>
      <c r="AKE15" s="158"/>
      <c r="AKF15" s="159">
        <f t="shared" si="175"/>
        <v>0</v>
      </c>
      <c r="AKG15" s="9"/>
      <c r="AKH15" s="154" t="s">
        <v>129</v>
      </c>
      <c r="AKI15" s="181">
        <v>112</v>
      </c>
      <c r="AKJ15" s="251">
        <v>112</v>
      </c>
      <c r="AKK15" s="244">
        <v>2</v>
      </c>
      <c r="AKL15" s="157">
        <f t="shared" si="176"/>
        <v>2.5087999999999999</v>
      </c>
      <c r="AKM15" s="158">
        <v>325</v>
      </c>
      <c r="AKN15" s="159">
        <f t="shared" si="177"/>
        <v>815.36</v>
      </c>
      <c r="AKO15" s="9"/>
      <c r="AKP15" s="243"/>
      <c r="AKQ15" s="181"/>
      <c r="AKR15" s="251"/>
      <c r="AKS15" s="244"/>
      <c r="AKT15" s="157">
        <f t="shared" si="178"/>
        <v>0</v>
      </c>
      <c r="AKU15" s="158"/>
      <c r="AKV15" s="159">
        <f t="shared" si="179"/>
        <v>0</v>
      </c>
      <c r="AKW15" s="9"/>
      <c r="AKX15" s="243"/>
      <c r="AKY15" s="181"/>
      <c r="AKZ15" s="251"/>
      <c r="ALA15" s="244"/>
      <c r="ALB15" s="157">
        <f t="shared" si="180"/>
        <v>0</v>
      </c>
      <c r="ALC15" s="158"/>
      <c r="ALD15" s="159">
        <f t="shared" si="181"/>
        <v>0</v>
      </c>
      <c r="ALE15" s="9"/>
      <c r="ALF15" s="243"/>
      <c r="ALG15" s="181">
        <v>188</v>
      </c>
      <c r="ALH15" s="251">
        <v>215</v>
      </c>
      <c r="ALI15" s="244">
        <v>2</v>
      </c>
      <c r="ALJ15" s="157">
        <f t="shared" si="182"/>
        <v>8.0839999999999996</v>
      </c>
      <c r="ALK15" s="158">
        <v>630</v>
      </c>
      <c r="ALL15" s="159">
        <f t="shared" si="183"/>
        <v>5092.92</v>
      </c>
      <c r="ALM15" s="9"/>
      <c r="ALN15" s="243"/>
      <c r="ALO15" s="181">
        <v>89</v>
      </c>
      <c r="ALP15" s="251">
        <v>105</v>
      </c>
      <c r="ALQ15" s="244">
        <v>1</v>
      </c>
      <c r="ALR15" s="157">
        <f t="shared" si="184"/>
        <v>1</v>
      </c>
      <c r="ALS15" s="158">
        <v>630</v>
      </c>
      <c r="ALT15" s="159">
        <f t="shared" si="185"/>
        <v>630</v>
      </c>
      <c r="ALU15" s="9"/>
      <c r="ALV15" s="243"/>
      <c r="ALW15" s="181"/>
      <c r="ALX15" s="251"/>
      <c r="ALY15" s="244"/>
      <c r="ALZ15" s="157">
        <f t="shared" si="186"/>
        <v>0</v>
      </c>
      <c r="AMA15" s="158"/>
      <c r="AMB15" s="159">
        <f t="shared" si="187"/>
        <v>0</v>
      </c>
      <c r="AMC15" s="9"/>
      <c r="AMD15" s="243" t="s">
        <v>289</v>
      </c>
      <c r="AME15" s="278">
        <v>53</v>
      </c>
      <c r="AMF15" s="278">
        <v>250</v>
      </c>
      <c r="AMG15" s="279">
        <v>1</v>
      </c>
      <c r="AMH15" s="157">
        <f t="shared" si="188"/>
        <v>1.325</v>
      </c>
      <c r="AMI15" s="158">
        <v>650</v>
      </c>
      <c r="AMJ15" s="159">
        <f t="shared" si="189"/>
        <v>861.25</v>
      </c>
      <c r="AMK15" s="9"/>
      <c r="AML15" s="243"/>
      <c r="AMM15" s="280">
        <v>342</v>
      </c>
      <c r="AMN15" s="280">
        <v>137</v>
      </c>
      <c r="AMO15" s="280">
        <v>1</v>
      </c>
      <c r="AMP15" s="157">
        <f t="shared" si="190"/>
        <v>4.6854000000000005</v>
      </c>
      <c r="AMQ15" s="178">
        <v>615</v>
      </c>
      <c r="AMR15" s="159">
        <f t="shared" si="191"/>
        <v>2881.5210000000002</v>
      </c>
      <c r="AMS15" s="9"/>
      <c r="AMT15" s="243"/>
      <c r="AMU15" s="181"/>
      <c r="AMV15" s="251"/>
      <c r="AMW15" s="244"/>
      <c r="AMX15" s="157">
        <f t="shared" si="192"/>
        <v>0</v>
      </c>
      <c r="AMY15" s="158"/>
      <c r="AMZ15" s="159">
        <f t="shared" si="193"/>
        <v>0</v>
      </c>
      <c r="ANA15" s="9"/>
      <c r="ANB15" s="243"/>
      <c r="ANC15" s="181"/>
      <c r="AND15" s="251"/>
      <c r="ANE15" s="244"/>
      <c r="ANF15" s="157">
        <f t="shared" si="194"/>
        <v>0</v>
      </c>
      <c r="ANG15" s="158"/>
      <c r="ANH15" s="159">
        <f t="shared" si="195"/>
        <v>0</v>
      </c>
      <c r="ANI15" s="9"/>
      <c r="ANJ15" s="243"/>
      <c r="ANK15" s="181"/>
      <c r="ANL15" s="251"/>
      <c r="ANM15" s="244"/>
      <c r="ANN15" s="157">
        <f t="shared" si="196"/>
        <v>0</v>
      </c>
      <c r="ANO15" s="158"/>
      <c r="ANP15" s="159">
        <f t="shared" si="197"/>
        <v>0</v>
      </c>
      <c r="ANQ15" s="9"/>
      <c r="ANR15" s="243"/>
      <c r="ANS15" s="181"/>
      <c r="ANT15" s="251"/>
      <c r="ANU15" s="244"/>
      <c r="ANV15" s="157">
        <f t="shared" si="198"/>
        <v>0</v>
      </c>
      <c r="ANW15" s="158"/>
      <c r="ANX15" s="159">
        <f t="shared" si="199"/>
        <v>0</v>
      </c>
      <c r="ANY15" s="9"/>
      <c r="ANZ15" s="243"/>
      <c r="AOA15" s="181"/>
      <c r="AOB15" s="251"/>
      <c r="AOC15" s="244"/>
      <c r="AOD15" s="157">
        <f t="shared" si="200"/>
        <v>0</v>
      </c>
      <c r="AOE15" s="158"/>
      <c r="AOF15" s="159">
        <f t="shared" si="201"/>
        <v>0</v>
      </c>
      <c r="AOG15" s="9"/>
      <c r="AOH15" s="243"/>
      <c r="AOI15" s="181"/>
      <c r="AOJ15" s="251"/>
      <c r="AOK15" s="244"/>
      <c r="AOL15" s="157">
        <f t="shared" si="202"/>
        <v>0</v>
      </c>
      <c r="AOM15" s="158"/>
      <c r="AON15" s="159">
        <f t="shared" si="203"/>
        <v>0</v>
      </c>
      <c r="AOO15" s="9"/>
      <c r="AOP15" s="243"/>
      <c r="AOQ15" s="181"/>
      <c r="AOR15" s="251"/>
      <c r="AOS15" s="244"/>
      <c r="AOT15" s="157">
        <f t="shared" si="204"/>
        <v>0</v>
      </c>
      <c r="AOU15" s="158"/>
      <c r="AOV15" s="159">
        <f t="shared" si="205"/>
        <v>0</v>
      </c>
      <c r="AOW15" s="9"/>
      <c r="AOX15" s="243"/>
      <c r="AOY15" s="181"/>
      <c r="AOZ15" s="251"/>
      <c r="APA15" s="244"/>
      <c r="APB15" s="157">
        <f t="shared" si="206"/>
        <v>0</v>
      </c>
      <c r="APC15" s="158"/>
      <c r="APD15" s="159">
        <f t="shared" si="207"/>
        <v>0</v>
      </c>
      <c r="APE15" s="9"/>
      <c r="APF15" s="243"/>
      <c r="APG15" s="181"/>
      <c r="APH15" s="251"/>
      <c r="API15" s="244"/>
      <c r="APJ15" s="157">
        <f t="shared" si="208"/>
        <v>0</v>
      </c>
      <c r="APK15" s="158"/>
      <c r="APL15" s="159">
        <f t="shared" si="209"/>
        <v>0</v>
      </c>
      <c r="APM15" s="9"/>
      <c r="APN15" s="243"/>
      <c r="APO15" s="181"/>
      <c r="APP15" s="251"/>
      <c r="APQ15" s="244"/>
      <c r="APR15" s="157">
        <f t="shared" si="210"/>
        <v>0</v>
      </c>
      <c r="APS15" s="158"/>
      <c r="APT15" s="159">
        <f t="shared" si="211"/>
        <v>0</v>
      </c>
      <c r="APU15" s="9"/>
      <c r="APV15" s="243"/>
      <c r="APW15" s="181"/>
      <c r="APX15" s="251"/>
      <c r="APY15" s="244"/>
      <c r="APZ15" s="157">
        <f t="shared" si="212"/>
        <v>0</v>
      </c>
      <c r="AQA15" s="158"/>
      <c r="AQB15" s="159">
        <f t="shared" si="213"/>
        <v>0</v>
      </c>
      <c r="AQC15" s="9"/>
      <c r="AQD15" s="243"/>
      <c r="AQE15" s="181"/>
      <c r="AQF15" s="251"/>
      <c r="AQG15" s="244"/>
      <c r="AQH15" s="157">
        <f t="shared" si="214"/>
        <v>0</v>
      </c>
      <c r="AQI15" s="158"/>
      <c r="AQJ15" s="159">
        <f t="shared" si="215"/>
        <v>0</v>
      </c>
      <c r="AQK15" s="9"/>
      <c r="AQL15" s="243"/>
      <c r="AQM15" s="181"/>
      <c r="AQN15" s="251"/>
      <c r="AQO15" s="244"/>
      <c r="AQP15" s="157">
        <f t="shared" si="216"/>
        <v>0</v>
      </c>
      <c r="AQQ15" s="158"/>
      <c r="AQR15" s="159">
        <f t="shared" si="217"/>
        <v>0</v>
      </c>
      <c r="AQS15" s="9"/>
      <c r="AQT15" s="243"/>
      <c r="AQU15" s="181"/>
      <c r="AQV15" s="251"/>
      <c r="AQW15" s="244"/>
      <c r="AQX15" s="157">
        <f t="shared" si="218"/>
        <v>0</v>
      </c>
      <c r="AQY15" s="158"/>
      <c r="AQZ15" s="159">
        <f t="shared" si="219"/>
        <v>0</v>
      </c>
      <c r="ARA15" s="9"/>
      <c r="ARB15" s="243"/>
      <c r="ARC15" s="181"/>
      <c r="ARD15" s="251"/>
      <c r="ARE15" s="244"/>
      <c r="ARF15" s="157">
        <f t="shared" si="220"/>
        <v>0</v>
      </c>
      <c r="ARG15" s="158"/>
      <c r="ARH15" s="159">
        <f t="shared" si="221"/>
        <v>0</v>
      </c>
      <c r="ARI15" s="9"/>
      <c r="ARJ15" s="243"/>
      <c r="ARK15" s="181"/>
      <c r="ARL15" s="251"/>
      <c r="ARM15" s="244"/>
      <c r="ARN15" s="157">
        <f t="shared" si="222"/>
        <v>0</v>
      </c>
      <c r="ARO15" s="158"/>
      <c r="ARP15" s="159">
        <f t="shared" si="223"/>
        <v>0</v>
      </c>
      <c r="ARQ15" s="9"/>
      <c r="ARR15" s="243"/>
      <c r="ARS15" s="181"/>
      <c r="ART15" s="251"/>
      <c r="ARU15" s="244"/>
      <c r="ARV15" s="157">
        <f t="shared" si="224"/>
        <v>0</v>
      </c>
      <c r="ARW15" s="158"/>
      <c r="ARX15" s="159">
        <f t="shared" si="225"/>
        <v>0</v>
      </c>
      <c r="ARY15" s="9"/>
      <c r="ARZ15" s="243"/>
      <c r="ASA15" s="181"/>
      <c r="ASB15" s="251"/>
      <c r="ASC15" s="244"/>
      <c r="ASD15" s="157">
        <f t="shared" si="226"/>
        <v>0</v>
      </c>
      <c r="ASE15" s="158"/>
      <c r="ASF15" s="159">
        <f t="shared" si="227"/>
        <v>0</v>
      </c>
      <c r="ASG15" s="9"/>
      <c r="ASH15" s="243"/>
      <c r="ASI15" s="181"/>
      <c r="ASJ15" s="251"/>
      <c r="ASK15" s="244"/>
      <c r="ASL15" s="157">
        <f t="shared" si="228"/>
        <v>0</v>
      </c>
      <c r="ASM15" s="158"/>
      <c r="ASN15" s="159">
        <f t="shared" si="229"/>
        <v>0</v>
      </c>
      <c r="ASO15" s="9"/>
      <c r="ASP15" s="243"/>
      <c r="ASQ15" s="181"/>
      <c r="ASR15" s="251"/>
      <c r="ASS15" s="244"/>
      <c r="AST15" s="157">
        <f t="shared" si="230"/>
        <v>0</v>
      </c>
      <c r="ASU15" s="158"/>
      <c r="ASV15" s="159">
        <f t="shared" si="231"/>
        <v>0</v>
      </c>
      <c r="ASW15" s="9"/>
      <c r="ASX15" s="243"/>
      <c r="ASY15" s="181"/>
      <c r="ASZ15" s="251"/>
      <c r="ATA15" s="244"/>
      <c r="ATB15" s="157">
        <f t="shared" si="232"/>
        <v>0</v>
      </c>
      <c r="ATC15" s="158"/>
      <c r="ATD15" s="159">
        <f t="shared" si="233"/>
        <v>0</v>
      </c>
      <c r="ATE15" s="9"/>
      <c r="ATF15" s="243"/>
      <c r="ATG15" s="181"/>
      <c r="ATH15" s="251"/>
      <c r="ATI15" s="244"/>
      <c r="ATJ15" s="157">
        <f t="shared" si="234"/>
        <v>0</v>
      </c>
      <c r="ATK15" s="158"/>
      <c r="ATL15" s="159">
        <f t="shared" si="235"/>
        <v>0</v>
      </c>
      <c r="ATM15" s="9"/>
      <c r="ATN15" s="243"/>
      <c r="ATO15" s="181"/>
      <c r="ATP15" s="251"/>
      <c r="ATQ15" s="244"/>
      <c r="ATR15" s="157">
        <f t="shared" si="236"/>
        <v>0</v>
      </c>
      <c r="ATS15" s="158"/>
      <c r="ATT15" s="159">
        <f t="shared" si="237"/>
        <v>0</v>
      </c>
      <c r="ATU15" s="9"/>
      <c r="ATV15" s="243"/>
      <c r="ATW15" s="181"/>
      <c r="ATX15" s="251"/>
      <c r="ATY15" s="244"/>
      <c r="ATZ15" s="157">
        <f t="shared" si="238"/>
        <v>0</v>
      </c>
      <c r="AUA15" s="158"/>
      <c r="AUB15" s="159">
        <f t="shared" si="239"/>
        <v>0</v>
      </c>
      <c r="AUC15" s="9"/>
      <c r="AUD15" s="243"/>
      <c r="AUE15" s="181"/>
      <c r="AUF15" s="251"/>
      <c r="AUG15" s="244"/>
      <c r="AUH15" s="157">
        <f t="shared" si="240"/>
        <v>0</v>
      </c>
      <c r="AUI15" s="158"/>
      <c r="AUJ15" s="159">
        <f t="shared" si="241"/>
        <v>0</v>
      </c>
      <c r="AUK15" s="9"/>
      <c r="AUL15" s="243"/>
      <c r="AUM15" s="181"/>
      <c r="AUN15" s="251"/>
      <c r="AUO15" s="244"/>
      <c r="AUP15" s="157">
        <f t="shared" si="242"/>
        <v>0</v>
      </c>
      <c r="AUQ15" s="158"/>
      <c r="AUR15" s="159">
        <f t="shared" si="243"/>
        <v>0</v>
      </c>
      <c r="AUS15" s="9"/>
      <c r="AUT15" s="243"/>
      <c r="AUU15" s="181"/>
      <c r="AUV15" s="251"/>
      <c r="AUW15" s="244"/>
      <c r="AUX15" s="157">
        <f t="shared" si="244"/>
        <v>0</v>
      </c>
      <c r="AUY15" s="158"/>
      <c r="AUZ15" s="159">
        <f t="shared" si="245"/>
        <v>0</v>
      </c>
      <c r="AVA15" s="9"/>
      <c r="AVB15" s="243"/>
      <c r="AVC15" s="181"/>
      <c r="AVD15" s="251"/>
      <c r="AVE15" s="244"/>
      <c r="AVF15" s="157">
        <f t="shared" si="246"/>
        <v>0</v>
      </c>
      <c r="AVG15" s="158"/>
      <c r="AVH15" s="159">
        <f t="shared" si="247"/>
        <v>0</v>
      </c>
      <c r="AVI15" s="9"/>
      <c r="AVJ15" s="243"/>
      <c r="AVK15" s="181"/>
      <c r="AVL15" s="251"/>
      <c r="AVM15" s="244"/>
      <c r="AVN15" s="157">
        <f t="shared" si="248"/>
        <v>0</v>
      </c>
      <c r="AVO15" s="158"/>
      <c r="AVP15" s="159">
        <f t="shared" si="249"/>
        <v>0</v>
      </c>
      <c r="AVQ15" s="9"/>
      <c r="AVR15" s="243"/>
      <c r="AVS15" s="181"/>
      <c r="AVT15" s="251"/>
      <c r="AVU15" s="244"/>
      <c r="AVV15" s="157">
        <f t="shared" si="250"/>
        <v>0</v>
      </c>
      <c r="AVW15" s="158"/>
      <c r="AVX15" s="159">
        <f t="shared" si="251"/>
        <v>0</v>
      </c>
      <c r="AVY15" s="9"/>
      <c r="AVZ15" s="243"/>
      <c r="AWA15" s="181"/>
      <c r="AWB15" s="251"/>
      <c r="AWC15" s="244"/>
      <c r="AWD15" s="157">
        <f t="shared" si="252"/>
        <v>0</v>
      </c>
      <c r="AWE15" s="158"/>
      <c r="AWF15" s="159">
        <f t="shared" si="253"/>
        <v>0</v>
      </c>
      <c r="AWG15" s="9"/>
      <c r="AWH15" s="243"/>
      <c r="AWI15" s="181"/>
      <c r="AWJ15" s="251"/>
      <c r="AWK15" s="244"/>
      <c r="AWL15" s="157">
        <f t="shared" si="254"/>
        <v>0</v>
      </c>
      <c r="AWM15" s="158"/>
      <c r="AWN15" s="159">
        <f t="shared" si="255"/>
        <v>0</v>
      </c>
      <c r="AWO15" s="9"/>
      <c r="AWP15" s="243"/>
      <c r="AWQ15" s="181"/>
      <c r="AWR15" s="251"/>
      <c r="AWS15" s="244"/>
      <c r="AWT15" s="157">
        <f t="shared" si="256"/>
        <v>0</v>
      </c>
      <c r="AWU15" s="158"/>
      <c r="AWV15" s="159">
        <f t="shared" si="257"/>
        <v>0</v>
      </c>
      <c r="AWW15" s="9"/>
      <c r="AWX15" s="243"/>
      <c r="AWY15" s="181"/>
      <c r="AWZ15" s="251"/>
      <c r="AXA15" s="244"/>
      <c r="AXB15" s="157">
        <f t="shared" si="258"/>
        <v>0</v>
      </c>
      <c r="AXC15" s="158"/>
      <c r="AXD15" s="159">
        <f t="shared" si="259"/>
        <v>0</v>
      </c>
      <c r="AXE15" s="9"/>
      <c r="AXF15" s="243"/>
      <c r="AXG15" s="181"/>
      <c r="AXH15" s="251"/>
      <c r="AXI15" s="244"/>
      <c r="AXJ15" s="157">
        <f t="shared" si="260"/>
        <v>0</v>
      </c>
      <c r="AXK15" s="158"/>
      <c r="AXL15" s="159">
        <f t="shared" si="261"/>
        <v>0</v>
      </c>
      <c r="AXM15" s="9"/>
      <c r="AXN15" s="243"/>
      <c r="AXO15" s="181"/>
      <c r="AXP15" s="251"/>
      <c r="AXQ15" s="244"/>
      <c r="AXR15" s="157">
        <f t="shared" si="262"/>
        <v>0</v>
      </c>
      <c r="AXS15" s="158"/>
      <c r="AXT15" s="159">
        <f t="shared" si="263"/>
        <v>0</v>
      </c>
      <c r="AXU15" s="9"/>
      <c r="AXV15" s="243"/>
      <c r="AXW15" s="181"/>
      <c r="AXX15" s="251"/>
      <c r="AXY15" s="244"/>
      <c r="AXZ15" s="157">
        <f t="shared" si="264"/>
        <v>0</v>
      </c>
      <c r="AYA15" s="158"/>
      <c r="AYB15" s="159">
        <f t="shared" si="265"/>
        <v>0</v>
      </c>
      <c r="AYC15" s="9"/>
      <c r="AYD15" s="243"/>
      <c r="AYE15" s="181"/>
      <c r="AYF15" s="251"/>
      <c r="AYG15" s="244"/>
      <c r="AYH15" s="157">
        <f t="shared" si="266"/>
        <v>0</v>
      </c>
      <c r="AYI15" s="158"/>
      <c r="AYJ15" s="159">
        <f t="shared" si="267"/>
        <v>0</v>
      </c>
      <c r="AYK15" s="9"/>
      <c r="AYL15" s="243"/>
      <c r="AYM15" s="181"/>
      <c r="AYN15" s="251"/>
      <c r="AYO15" s="244"/>
      <c r="AYP15" s="157">
        <f t="shared" si="268"/>
        <v>0</v>
      </c>
      <c r="AYQ15" s="158"/>
      <c r="AYR15" s="159">
        <f t="shared" si="269"/>
        <v>0</v>
      </c>
      <c r="AYS15" s="9"/>
      <c r="AYT15" s="243"/>
      <c r="AYU15" s="181"/>
      <c r="AYV15" s="251"/>
      <c r="AYW15" s="244"/>
      <c r="AYX15" s="157">
        <f t="shared" si="270"/>
        <v>0</v>
      </c>
      <c r="AYY15" s="158"/>
      <c r="AYZ15" s="159">
        <f t="shared" si="271"/>
        <v>0</v>
      </c>
      <c r="AZA15" s="9"/>
      <c r="AZB15" s="243"/>
      <c r="AZC15" s="181"/>
      <c r="AZD15" s="251"/>
      <c r="AZE15" s="244"/>
      <c r="AZF15" s="157">
        <f t="shared" si="272"/>
        <v>0</v>
      </c>
      <c r="AZG15" s="158"/>
      <c r="AZH15" s="159">
        <f t="shared" si="273"/>
        <v>0</v>
      </c>
      <c r="AZI15" s="9"/>
      <c r="AZJ15" s="243"/>
      <c r="AZK15" s="181"/>
      <c r="AZL15" s="251"/>
      <c r="AZM15" s="244"/>
      <c r="AZN15" s="157">
        <f t="shared" si="274"/>
        <v>0</v>
      </c>
      <c r="AZO15" s="158"/>
      <c r="AZP15" s="159">
        <f t="shared" si="275"/>
        <v>0</v>
      </c>
      <c r="AZQ15" s="9"/>
      <c r="AZR15" s="243"/>
      <c r="AZS15" s="181"/>
      <c r="AZT15" s="251"/>
      <c r="AZU15" s="244"/>
      <c r="AZV15" s="157">
        <f t="shared" si="276"/>
        <v>0</v>
      </c>
      <c r="AZW15" s="158"/>
      <c r="AZX15" s="159">
        <f t="shared" si="277"/>
        <v>0</v>
      </c>
      <c r="AZY15" s="9"/>
      <c r="AZZ15" s="243"/>
      <c r="BAA15" s="181"/>
      <c r="BAB15" s="251"/>
      <c r="BAC15" s="244"/>
      <c r="BAD15" s="157">
        <f t="shared" si="278"/>
        <v>0</v>
      </c>
      <c r="BAE15" s="158"/>
      <c r="BAF15" s="159">
        <f t="shared" si="279"/>
        <v>0</v>
      </c>
      <c r="BAG15" s="9"/>
      <c r="BAH15" s="243"/>
      <c r="BAI15" s="181"/>
      <c r="BAJ15" s="251"/>
      <c r="BAK15" s="244"/>
      <c r="BAL15" s="157">
        <f t="shared" si="280"/>
        <v>0</v>
      </c>
      <c r="BAM15" s="158"/>
      <c r="BAN15" s="159">
        <f t="shared" si="281"/>
        <v>0</v>
      </c>
      <c r="BAO15" s="9"/>
      <c r="BAP15" s="243"/>
      <c r="BAQ15" s="181"/>
      <c r="BAR15" s="251"/>
      <c r="BAS15" s="244"/>
      <c r="BAT15" s="157">
        <f t="shared" si="282"/>
        <v>0</v>
      </c>
      <c r="BAU15" s="158"/>
      <c r="BAV15" s="159">
        <f t="shared" si="283"/>
        <v>0</v>
      </c>
      <c r="BAW15" s="9"/>
      <c r="BAX15" s="243"/>
      <c r="BAY15" s="181"/>
      <c r="BAZ15" s="251"/>
      <c r="BBA15" s="244"/>
      <c r="BBB15" s="157">
        <f t="shared" si="284"/>
        <v>0</v>
      </c>
      <c r="BBC15" s="158"/>
      <c r="BBD15" s="159">
        <f t="shared" si="285"/>
        <v>0</v>
      </c>
      <c r="BBE15" s="9"/>
      <c r="BBF15" s="243"/>
      <c r="BBG15" s="181"/>
      <c r="BBH15" s="251"/>
      <c r="BBI15" s="244"/>
      <c r="BBJ15" s="157">
        <f t="shared" si="286"/>
        <v>0</v>
      </c>
      <c r="BBK15" s="158"/>
      <c r="BBL15" s="159">
        <f t="shared" si="287"/>
        <v>0</v>
      </c>
      <c r="BBM15" s="9"/>
      <c r="BBN15" s="243"/>
      <c r="BBO15" s="181"/>
      <c r="BBP15" s="251"/>
      <c r="BBQ15" s="244"/>
      <c r="BBR15" s="157">
        <f t="shared" si="288"/>
        <v>0</v>
      </c>
      <c r="BBS15" s="158"/>
      <c r="BBT15" s="159">
        <f t="shared" si="289"/>
        <v>0</v>
      </c>
      <c r="BBU15" s="9"/>
      <c r="BBV15" s="243"/>
      <c r="BBW15" s="181"/>
      <c r="BBX15" s="251"/>
      <c r="BBY15" s="244"/>
      <c r="BBZ15" s="157">
        <f t="shared" si="290"/>
        <v>0</v>
      </c>
      <c r="BCA15" s="158"/>
      <c r="BCB15" s="159">
        <f t="shared" si="291"/>
        <v>0</v>
      </c>
      <c r="BCC15" s="9"/>
      <c r="BCD15" s="243"/>
      <c r="BCE15" s="181"/>
      <c r="BCF15" s="251"/>
      <c r="BCG15" s="244"/>
      <c r="BCH15" s="157">
        <f t="shared" si="292"/>
        <v>0</v>
      </c>
      <c r="BCI15" s="158"/>
      <c r="BCJ15" s="159">
        <f t="shared" si="293"/>
        <v>0</v>
      </c>
      <c r="BCK15" s="9"/>
      <c r="BCL15" s="243"/>
      <c r="BCM15" s="181"/>
      <c r="BCN15" s="251"/>
      <c r="BCO15" s="244"/>
      <c r="BCP15" s="157">
        <f t="shared" si="294"/>
        <v>0</v>
      </c>
      <c r="BCQ15" s="158"/>
      <c r="BCR15" s="159">
        <f t="shared" si="295"/>
        <v>0</v>
      </c>
      <c r="BCS15" s="9"/>
      <c r="BCT15" s="243"/>
      <c r="BCU15" s="181"/>
      <c r="BCV15" s="251"/>
      <c r="BCW15" s="244"/>
      <c r="BCX15" s="157">
        <f t="shared" si="296"/>
        <v>0</v>
      </c>
      <c r="BCY15" s="158"/>
      <c r="BCZ15" s="159">
        <f t="shared" si="297"/>
        <v>0</v>
      </c>
      <c r="BDA15" s="9"/>
      <c r="BDB15" s="243"/>
      <c r="BDC15" s="181"/>
      <c r="BDD15" s="251"/>
      <c r="BDE15" s="244"/>
      <c r="BDF15" s="157">
        <f t="shared" si="298"/>
        <v>0</v>
      </c>
      <c r="BDG15" s="158"/>
      <c r="BDH15" s="159">
        <f t="shared" si="299"/>
        <v>0</v>
      </c>
      <c r="BDI15" s="9"/>
      <c r="BDJ15" s="243"/>
      <c r="BDK15" s="181"/>
      <c r="BDL15" s="251"/>
      <c r="BDM15" s="244"/>
      <c r="BDN15" s="157">
        <f t="shared" si="300"/>
        <v>0</v>
      </c>
      <c r="BDO15" s="158"/>
      <c r="BDP15" s="159">
        <f t="shared" si="301"/>
        <v>0</v>
      </c>
      <c r="BDQ15" s="9"/>
      <c r="BDR15" s="243"/>
      <c r="BDS15" s="181"/>
      <c r="BDT15" s="251"/>
      <c r="BDU15" s="244"/>
      <c r="BDV15" s="157">
        <f t="shared" si="302"/>
        <v>0</v>
      </c>
      <c r="BDW15" s="158"/>
      <c r="BDX15" s="159">
        <f t="shared" si="303"/>
        <v>0</v>
      </c>
      <c r="BDY15" s="9"/>
      <c r="BDZ15" s="243"/>
      <c r="BEA15" s="181"/>
      <c r="BEB15" s="251"/>
      <c r="BEC15" s="244"/>
      <c r="BED15" s="157">
        <f t="shared" si="304"/>
        <v>0</v>
      </c>
      <c r="BEE15" s="158"/>
      <c r="BEF15" s="159">
        <f t="shared" si="305"/>
        <v>0</v>
      </c>
      <c r="BEG15" s="9"/>
      <c r="BEH15" s="243"/>
      <c r="BEI15" s="181"/>
      <c r="BEJ15" s="251"/>
      <c r="BEK15" s="244"/>
      <c r="BEL15" s="157">
        <f t="shared" si="306"/>
        <v>0</v>
      </c>
      <c r="BEM15" s="158"/>
      <c r="BEN15" s="159">
        <f t="shared" si="307"/>
        <v>0</v>
      </c>
      <c r="BEO15" s="9"/>
      <c r="BEP15" s="243"/>
      <c r="BEQ15" s="181"/>
      <c r="BER15" s="251"/>
      <c r="BES15" s="244"/>
      <c r="BET15" s="157">
        <f t="shared" si="308"/>
        <v>0</v>
      </c>
      <c r="BEU15" s="158"/>
      <c r="BEV15" s="159">
        <f t="shared" si="309"/>
        <v>0</v>
      </c>
      <c r="BEW15" s="9"/>
      <c r="BEX15" s="243"/>
      <c r="BEY15" s="181"/>
      <c r="BEZ15" s="251"/>
      <c r="BFA15" s="244"/>
      <c r="BFB15" s="157">
        <f t="shared" si="310"/>
        <v>0</v>
      </c>
      <c r="BFC15" s="158"/>
      <c r="BFD15" s="159">
        <f t="shared" si="311"/>
        <v>0</v>
      </c>
      <c r="BFE15" s="9"/>
      <c r="BFF15" s="243"/>
      <c r="BFG15" s="181"/>
      <c r="BFH15" s="251"/>
      <c r="BFI15" s="244"/>
      <c r="BFJ15" s="157">
        <f t="shared" si="312"/>
        <v>0</v>
      </c>
      <c r="BFK15" s="158"/>
      <c r="BFL15" s="159">
        <f t="shared" si="313"/>
        <v>0</v>
      </c>
      <c r="BFM15" s="9"/>
      <c r="BFN15" s="243"/>
      <c r="BFO15" s="181"/>
      <c r="BFP15" s="251"/>
      <c r="BFQ15" s="244"/>
      <c r="BFR15" s="157">
        <f t="shared" si="314"/>
        <v>0</v>
      </c>
      <c r="BFS15" s="158"/>
      <c r="BFT15" s="159">
        <f t="shared" si="315"/>
        <v>0</v>
      </c>
      <c r="BFU15" s="9"/>
      <c r="BFV15" s="243"/>
      <c r="BFW15" s="181"/>
      <c r="BFX15" s="251"/>
      <c r="BFY15" s="244"/>
      <c r="BFZ15" s="157">
        <f t="shared" si="316"/>
        <v>0</v>
      </c>
      <c r="BGA15" s="158"/>
      <c r="BGB15" s="159">
        <f t="shared" si="317"/>
        <v>0</v>
      </c>
      <c r="BGC15" s="9"/>
      <c r="BGD15" s="243"/>
      <c r="BGE15" s="181"/>
      <c r="BGF15" s="251"/>
      <c r="BGG15" s="244"/>
      <c r="BGH15" s="157">
        <f t="shared" si="318"/>
        <v>0</v>
      </c>
      <c r="BGI15" s="158"/>
      <c r="BGJ15" s="159">
        <f t="shared" si="319"/>
        <v>0</v>
      </c>
      <c r="BGK15" s="9"/>
      <c r="BGL15" s="243"/>
      <c r="BGM15" s="181"/>
      <c r="BGN15" s="251"/>
      <c r="BGO15" s="244"/>
      <c r="BGP15" s="157">
        <f t="shared" si="320"/>
        <v>0</v>
      </c>
      <c r="BGQ15" s="158"/>
      <c r="BGR15" s="159">
        <f t="shared" si="321"/>
        <v>0</v>
      </c>
      <c r="BGS15" s="9"/>
      <c r="BGT15" s="243"/>
      <c r="BGU15" s="181"/>
      <c r="BGV15" s="251"/>
      <c r="BGW15" s="244"/>
      <c r="BGX15" s="157">
        <f t="shared" si="322"/>
        <v>0</v>
      </c>
      <c r="BGY15" s="158"/>
      <c r="BGZ15" s="159">
        <f t="shared" si="323"/>
        <v>0</v>
      </c>
      <c r="BHA15" s="9"/>
      <c r="BHB15" s="243"/>
      <c r="BHC15" s="181"/>
      <c r="BHD15" s="251"/>
      <c r="BHE15" s="244"/>
      <c r="BHF15" s="157">
        <f t="shared" si="324"/>
        <v>0</v>
      </c>
      <c r="BHG15" s="158"/>
      <c r="BHH15" s="159">
        <f t="shared" si="325"/>
        <v>0</v>
      </c>
      <c r="BHI15" s="9"/>
      <c r="BHJ15" s="243"/>
      <c r="BHK15" s="181"/>
      <c r="BHL15" s="251"/>
      <c r="BHM15" s="244"/>
      <c r="BHN15" s="157">
        <f t="shared" si="326"/>
        <v>0</v>
      </c>
      <c r="BHO15" s="158"/>
      <c r="BHP15" s="159">
        <f t="shared" si="327"/>
        <v>0</v>
      </c>
      <c r="BHQ15" s="9"/>
      <c r="BHR15" s="243"/>
      <c r="BHS15" s="181"/>
      <c r="BHT15" s="251"/>
      <c r="BHU15" s="244"/>
      <c r="BHV15" s="157">
        <f t="shared" si="328"/>
        <v>0</v>
      </c>
      <c r="BHW15" s="158"/>
      <c r="BHX15" s="159">
        <f t="shared" si="329"/>
        <v>0</v>
      </c>
      <c r="BHY15" s="9"/>
      <c r="BHZ15" s="243"/>
      <c r="BIA15" s="181"/>
      <c r="BIB15" s="251"/>
      <c r="BIC15" s="244"/>
      <c r="BID15" s="157">
        <f t="shared" si="330"/>
        <v>0</v>
      </c>
      <c r="BIE15" s="158"/>
      <c r="BIF15" s="159">
        <f t="shared" si="331"/>
        <v>0</v>
      </c>
      <c r="BIG15" s="9"/>
      <c r="BIH15" s="243"/>
      <c r="BII15" s="181"/>
      <c r="BIJ15" s="251"/>
      <c r="BIK15" s="244"/>
      <c r="BIL15" s="157">
        <f t="shared" si="332"/>
        <v>0</v>
      </c>
      <c r="BIM15" s="158"/>
      <c r="BIN15" s="159">
        <f t="shared" si="333"/>
        <v>0</v>
      </c>
      <c r="BIO15" s="9"/>
      <c r="BIP15" s="243"/>
      <c r="BIQ15" s="181"/>
      <c r="BIR15" s="251"/>
      <c r="BIS15" s="244"/>
      <c r="BIT15" s="157">
        <f t="shared" si="334"/>
        <v>0</v>
      </c>
      <c r="BIU15" s="158"/>
      <c r="BIV15" s="159">
        <f t="shared" si="335"/>
        <v>0</v>
      </c>
      <c r="BIW15" s="9"/>
      <c r="BIX15" s="243"/>
      <c r="BIY15" s="181"/>
      <c r="BIZ15" s="251"/>
      <c r="BJA15" s="244"/>
      <c r="BJB15" s="157">
        <f t="shared" si="336"/>
        <v>0</v>
      </c>
      <c r="BJC15" s="158"/>
      <c r="BJD15" s="159">
        <f t="shared" si="337"/>
        <v>0</v>
      </c>
      <c r="BJE15" s="9"/>
      <c r="BJF15" s="243"/>
      <c r="BJG15" s="181"/>
      <c r="BJH15" s="251"/>
      <c r="BJI15" s="244"/>
      <c r="BJJ15" s="157">
        <f t="shared" si="338"/>
        <v>0</v>
      </c>
      <c r="BJK15" s="158"/>
      <c r="BJL15" s="159">
        <f t="shared" si="339"/>
        <v>0</v>
      </c>
      <c r="BJM15" s="9"/>
      <c r="BJN15" s="243"/>
      <c r="BJO15" s="181"/>
      <c r="BJP15" s="251"/>
      <c r="BJQ15" s="244"/>
      <c r="BJR15" s="157">
        <f t="shared" si="340"/>
        <v>0</v>
      </c>
      <c r="BJS15" s="158"/>
      <c r="BJT15" s="159">
        <f t="shared" si="341"/>
        <v>0</v>
      </c>
      <c r="BJU15" s="9"/>
    </row>
    <row r="16" spans="1:1633" ht="22.5" thickTop="1" thickBot="1">
      <c r="A16" s="9"/>
      <c r="B16" s="223" t="s">
        <v>129</v>
      </c>
      <c r="C16" s="224">
        <v>86</v>
      </c>
      <c r="D16" s="128">
        <v>210</v>
      </c>
      <c r="E16" s="128">
        <v>1</v>
      </c>
      <c r="F16" s="119">
        <f t="shared" si="0"/>
        <v>1.806</v>
      </c>
      <c r="G16" s="128">
        <v>530</v>
      </c>
      <c r="H16" s="120">
        <f>IF(ISERROR(IF(ISERROR(F16),D16*E16,IF(G16=0,F16*#REF!,F16*G16))),D16*E16,IF(ISERROR(F16),D16*E16,IF(G16=0,F16*#REF!,F16*G16)))</f>
        <v>957.18000000000006</v>
      </c>
      <c r="I16" s="121"/>
      <c r="J16" s="225"/>
      <c r="K16" s="224">
        <v>90</v>
      </c>
      <c r="L16" s="128">
        <v>130</v>
      </c>
      <c r="M16" s="128">
        <v>1</v>
      </c>
      <c r="N16" s="119">
        <f t="shared" si="1"/>
        <v>1.17</v>
      </c>
      <c r="O16" s="128">
        <v>285</v>
      </c>
      <c r="P16" s="120">
        <f>IF(ISERROR(IF(ISERROR(N16),L16*M16,IF(O16=0,N16*#REF!,N16*O16))),L16*M16,IF(ISERROR(N16),L16*M16,IF(O16=0,N16*#REF!,N16*O16)))</f>
        <v>333.45</v>
      </c>
      <c r="Q16" s="121"/>
      <c r="R16" s="225"/>
      <c r="S16" s="224" t="s">
        <v>205</v>
      </c>
      <c r="T16" s="128"/>
      <c r="U16" s="128"/>
      <c r="V16" s="119" t="str">
        <f t="shared" si="2"/>
        <v xml:space="preserve"> </v>
      </c>
      <c r="W16" s="128"/>
      <c r="X16" s="120">
        <f>IF(ISERROR(IF(ISERROR(V16),T16*U16,IF(W16=0,V16*#REF!,V16*W16))),T16*U16,IF(ISERROR(V16),T16*U16,IF(W16=0,V16*#REF!,V16*W16)))</f>
        <v>0</v>
      </c>
      <c r="Y16" s="121"/>
      <c r="Z16" s="225"/>
      <c r="AA16" s="224" t="s">
        <v>205</v>
      </c>
      <c r="AB16" s="128"/>
      <c r="AC16" s="128"/>
      <c r="AD16" s="119" t="str">
        <f t="shared" si="3"/>
        <v xml:space="preserve"> </v>
      </c>
      <c r="AE16" s="128"/>
      <c r="AF16" s="120">
        <f>IF(ISERROR(IF(ISERROR(AD16),AB16*AC16,IF(AE16=0,AD16*#REF!,AD16*AE16))),AB16*AC16,IF(ISERROR(AD16),AB16*AC16,IF(AE16=0,AD16*#REF!,AD16*AE16)))</f>
        <v>0</v>
      </c>
      <c r="AG16" s="121"/>
      <c r="AH16" s="225" t="s">
        <v>355</v>
      </c>
      <c r="AI16" s="224">
        <v>275</v>
      </c>
      <c r="AJ16" s="128">
        <v>126</v>
      </c>
      <c r="AK16" s="128">
        <v>1</v>
      </c>
      <c r="AL16" s="119">
        <f t="shared" si="4"/>
        <v>3.4649999999999999</v>
      </c>
      <c r="AM16" s="128">
        <v>600</v>
      </c>
      <c r="AN16" s="120">
        <f>IF(ISERROR(IF(ISERROR(AL16),AJ16*AK16,IF(AM16=0,AL16*#REF!,AL16*AM16))),AJ16*AK16,IF(ISERROR(AL16),AJ16*AK16,IF(AM16=0,AL16*#REF!,AL16*AM16)))</f>
        <v>2079</v>
      </c>
      <c r="AO16" s="121"/>
      <c r="AP16" s="231"/>
      <c r="AQ16" s="224">
        <v>281</v>
      </c>
      <c r="AR16" s="128">
        <v>170</v>
      </c>
      <c r="AS16" s="128">
        <v>1</v>
      </c>
      <c r="AT16" s="119">
        <f t="shared" si="5"/>
        <v>4.7770000000000001</v>
      </c>
      <c r="AU16" s="128">
        <v>580</v>
      </c>
      <c r="AV16" s="120">
        <f>IF(ISERROR(IF(ISERROR(AT16),AR16*AS16,IF(AU16=0,AT16*#REF!,AT16*AU16))),AR16*AS16,IF(ISERROR(AT16),AR16*AS16,IF(AU16=0,AT16*#REF!,AT16*AU16)))</f>
        <v>2770.66</v>
      </c>
      <c r="AW16" s="124"/>
      <c r="AX16" s="225"/>
      <c r="AY16" s="224" t="s">
        <v>365</v>
      </c>
      <c r="AZ16" s="128"/>
      <c r="BA16" s="128"/>
      <c r="BB16" s="119" t="str">
        <f t="shared" si="6"/>
        <v xml:space="preserve"> </v>
      </c>
      <c r="BC16" s="128"/>
      <c r="BD16" s="120">
        <f>IF(ISERROR(IF(ISERROR(BB16),AZ16*BA16,IF(BC16=0,BB16*#REF!,BB16*BC16))),AZ16*BA16,IF(ISERROR(BB16),AZ16*BA16,IF(BC16=0,BB16*#REF!,BB16*BC16)))</f>
        <v>0</v>
      </c>
      <c r="BE16" s="124"/>
      <c r="BF16" s="584" t="s">
        <v>184</v>
      </c>
      <c r="BG16" s="117">
        <v>273</v>
      </c>
      <c r="BH16" s="118">
        <v>58</v>
      </c>
      <c r="BI16" s="118">
        <v>1</v>
      </c>
      <c r="BJ16" s="305">
        <f t="shared" si="7"/>
        <v>1.5834000000000001</v>
      </c>
      <c r="BK16" s="118">
        <v>300</v>
      </c>
      <c r="BL16" s="306">
        <f>IF(ISERROR(IF(ISERROR(BJ16),BH16*BI16,IF(BK16=0,BJ16*#REF!,BJ16*BK16))),BH16*BI16,IF(ISERROR(BJ16),BH16*BI16,IF(BK16=0,BJ16*#REF!,BJ16*BK16)))</f>
        <v>475.02000000000004</v>
      </c>
      <c r="BM16" s="124"/>
      <c r="BN16" s="225"/>
      <c r="BO16" s="224" t="s">
        <v>365</v>
      </c>
      <c r="BP16" s="128"/>
      <c r="BQ16" s="128"/>
      <c r="BR16" s="119" t="str">
        <f t="shared" si="8"/>
        <v xml:space="preserve"> </v>
      </c>
      <c r="BS16" s="128"/>
      <c r="BT16" s="120">
        <f>IF(ISERROR(IF(ISERROR(BR16),BP16*BQ16,IF(BS16=0,BR16*#REF!,BR16*BS16))),BP16*BQ16,IF(ISERROR(BR16),BP16*BQ16,IF(BS16=0,BR16*#REF!,BR16*BS16)))</f>
        <v>0</v>
      </c>
      <c r="BU16" s="124"/>
      <c r="BV16" s="225"/>
      <c r="BW16" s="224">
        <v>235</v>
      </c>
      <c r="BX16" s="128">
        <v>210</v>
      </c>
      <c r="BY16" s="128">
        <v>1</v>
      </c>
      <c r="BZ16" s="119">
        <f t="shared" si="9"/>
        <v>4.9349999999999996</v>
      </c>
      <c r="CA16" s="128">
        <v>590</v>
      </c>
      <c r="CB16" s="120">
        <f>IF(ISERROR(IF(ISERROR(BZ16),BX16*BY16,IF(CA16=0,BZ16*#REF!,BZ16*CA16))),BX16*BY16,IF(ISERROR(BZ16),BX16*BY16,IF(CA16=0,BZ16*#REF!,BZ16*CA16)))</f>
        <v>2911.6499999999996</v>
      </c>
      <c r="CC16" s="124"/>
      <c r="CD16" s="231"/>
      <c r="CE16" s="224">
        <v>140</v>
      </c>
      <c r="CF16" s="128">
        <v>118</v>
      </c>
      <c r="CG16" s="128">
        <v>2</v>
      </c>
      <c r="CH16" s="119">
        <f t="shared" si="10"/>
        <v>3.3039999999999998</v>
      </c>
      <c r="CI16" s="128">
        <v>675</v>
      </c>
      <c r="CJ16" s="120">
        <f>IF(ISERROR(IF(ISERROR(CH16),CF16*CG16,IF(CI16=0,CH16*#REF!,CH16*CI16))),CF16*CG16,IF(ISERROR(CH16),CF16*CG16,IF(CI16=0,CH16*#REF!,CH16*CI16)))</f>
        <v>2230.1999999999998</v>
      </c>
      <c r="CK16" s="124"/>
      <c r="CL16" s="225"/>
      <c r="CM16" s="224">
        <v>121</v>
      </c>
      <c r="CN16" s="128">
        <v>120</v>
      </c>
      <c r="CO16" s="128">
        <v>1</v>
      </c>
      <c r="CP16" s="119">
        <f t="shared" si="11"/>
        <v>1.452</v>
      </c>
      <c r="CQ16" s="128">
        <v>150</v>
      </c>
      <c r="CR16" s="120">
        <f>IF(ISERROR(IF(ISERROR(CP16),CN16*CO16,IF(CQ16=0,CP16*#REF!,CP16*CQ16))),CN16*CO16,IF(ISERROR(CP16),CN16*CO16,IF(CQ16=0,CP16*#REF!,CP16*CQ16)))</f>
        <v>217.79999999999998</v>
      </c>
      <c r="CS16" s="124"/>
      <c r="CT16" s="225"/>
      <c r="CU16" s="224" t="s">
        <v>365</v>
      </c>
      <c r="CV16" s="128"/>
      <c r="CW16" s="128"/>
      <c r="CX16" s="119" t="str">
        <f t="shared" si="12"/>
        <v xml:space="preserve"> </v>
      </c>
      <c r="CY16" s="128"/>
      <c r="CZ16" s="120">
        <f>IF(ISERROR(IF(ISERROR(CX16),CV16*CW16,IF(CY16=0,CX16*#REF!,CX16*CY16))),CV16*CW16,IF(ISERROR(CX16),CV16*CW16,IF(CY16=0,CX16*#REF!,CX16*CY16)))</f>
        <v>0</v>
      </c>
      <c r="DA16" s="124"/>
      <c r="DB16" s="585"/>
      <c r="DC16" s="227">
        <v>150</v>
      </c>
      <c r="DD16" s="228">
        <v>180</v>
      </c>
      <c r="DE16" s="228">
        <v>3</v>
      </c>
      <c r="DF16" s="229">
        <f t="shared" si="13"/>
        <v>8.1</v>
      </c>
      <c r="DG16" s="228">
        <v>630</v>
      </c>
      <c r="DH16" s="230">
        <f>IF(ISERROR(IF(ISERROR(DF16),DD16*DE16,IF(DG16=0,DF16*#REF!,DF16*DG16))),DD16*DE16,IF(ISERROR(DF16),DD16*DE16,IF(DG16=0,DF16*#REF!,DF16*DG16)))</f>
        <v>5103</v>
      </c>
      <c r="DI16" s="124"/>
      <c r="DJ16" s="134"/>
      <c r="DK16" s="135" t="s">
        <v>205</v>
      </c>
      <c r="DL16" s="136"/>
      <c r="DM16" s="136"/>
      <c r="DN16" s="421" t="str">
        <f t="shared" si="14"/>
        <v xml:space="preserve"> </v>
      </c>
      <c r="DO16" s="136"/>
      <c r="DP16" s="422">
        <f>IF(ISERROR(IF(ISERROR(DN16),DL16*DM16,IF(DO16=0,DN16*#REF!,DN16*DO16))),DL16*DM16,IF(ISERROR(DN16),DL16*DM16,IF(DO16=0,DN16*#REF!,DN16*DO16)))</f>
        <v>0</v>
      </c>
      <c r="DQ16" s="124"/>
      <c r="DR16" s="225"/>
      <c r="DS16" s="224" t="s">
        <v>365</v>
      </c>
      <c r="DT16" s="128"/>
      <c r="DU16" s="128"/>
      <c r="DV16" s="119" t="str">
        <f t="shared" si="15"/>
        <v xml:space="preserve"> </v>
      </c>
      <c r="DW16" s="128"/>
      <c r="DX16" s="120">
        <f>IF(ISERROR(IF(ISERROR(DV16),DT16*DU16,IF(DW16=0,DV16*#REF!,DV16*DW16))),DT16*DU16,IF(ISERROR(DV16),DT16*DU16,IF(DW16=0,DV16*#REF!,DV16*DW16)))</f>
        <v>0</v>
      </c>
      <c r="DY16" s="124"/>
      <c r="DZ16" s="134" t="s">
        <v>205</v>
      </c>
      <c r="EA16" s="135" t="s">
        <v>205</v>
      </c>
      <c r="EB16" s="136"/>
      <c r="EC16" s="136"/>
      <c r="ED16" s="421" t="str">
        <f t="shared" ref="ED16:ED51" si="359">IF(IF(ISERROR((EA16*EB16*EC16)/100/100)," ",(EA16*EB16*EC16)/100/100)&lt;1,1,IF(ISERROR((EA16*EB16*EC16)/100/100)," ",(EA16*EB16*EC16)/100/100))</f>
        <v xml:space="preserve"> </v>
      </c>
      <c r="EE16" s="136"/>
      <c r="EF16" s="422">
        <f>IF(ISERROR(IF(ISERROR(ED16),EB16*EC16,IF(EE16=0,ED16*#REF!,ED16*EE16))),EB16*EC16,IF(ISERROR(ED16),EB16*EC16,IF(EE16=0,ED16*#REF!,ED16*EE16)))</f>
        <v>0</v>
      </c>
      <c r="EG16" s="124"/>
      <c r="EH16" s="225"/>
      <c r="EI16" s="224" t="s">
        <v>365</v>
      </c>
      <c r="EJ16" s="128"/>
      <c r="EK16" s="128"/>
      <c r="EL16" s="119" t="str">
        <f t="shared" si="16"/>
        <v xml:space="preserve"> </v>
      </c>
      <c r="EM16" s="128"/>
      <c r="EN16" s="120">
        <f>IF(ISERROR(IF(ISERROR(EL16),EJ16*EK16,IF(EM16=0,EL16*#REF!,EL16*EM16))),EJ16*EK16,IF(ISERROR(EL16),EJ16*EK16,IF(EM16=0,EL16*#REF!,EL16*EM16)))</f>
        <v>0</v>
      </c>
      <c r="EO16" s="124"/>
      <c r="EP16" s="225"/>
      <c r="EQ16" s="224" t="s">
        <v>365</v>
      </c>
      <c r="ER16" s="128"/>
      <c r="ES16" s="128"/>
      <c r="ET16" s="119" t="str">
        <f t="shared" si="17"/>
        <v xml:space="preserve"> </v>
      </c>
      <c r="EU16" s="128"/>
      <c r="EV16" s="120">
        <f>IF(ISERROR(IF(ISERROR(ET16),ER16*ES16,IF(EU16=0,ET16*#REF!,ET16*EU16))),ER16*ES16,IF(ISERROR(ET16),ER16*ES16,IF(EU16=0,ET16*#REF!,ET16*EU16)))</f>
        <v>0</v>
      </c>
      <c r="EW16" s="124"/>
      <c r="EX16" s="226" t="s">
        <v>366</v>
      </c>
      <c r="EY16" s="227" t="s">
        <v>367</v>
      </c>
      <c r="EZ16" s="228">
        <v>150</v>
      </c>
      <c r="FA16" s="228">
        <v>1</v>
      </c>
      <c r="FB16" s="229">
        <v>0</v>
      </c>
      <c r="FC16" s="228">
        <v>0</v>
      </c>
      <c r="FD16" s="230">
        <f>IF(ISERROR(IF(ISERROR(FB16),EZ16*FA16,IF(FC16=0,FB16*#REF!,FB16*FC16))),EZ16*FA16,IF(ISERROR(FB16),EZ16*FA16,IF(FC16=0,FB16*#REF!,FB16*FC16)))</f>
        <v>150</v>
      </c>
      <c r="FE16" s="124"/>
      <c r="FF16" s="226"/>
      <c r="FG16" s="334">
        <v>50</v>
      </c>
      <c r="FH16" s="228">
        <v>188</v>
      </c>
      <c r="FI16" s="118">
        <v>1</v>
      </c>
      <c r="FJ16" s="229">
        <f>IF(IF(ISERROR((FG16*FH16*FI16)/100/100)," ",(FG16*FH16*FI16)/100/100)&lt;1,1,IF(ISERROR((FG16*FH16*FI16)/100/100)," ",(FG16*FH16*FI16)/100/100))</f>
        <v>1</v>
      </c>
      <c r="FK16" s="118">
        <v>550</v>
      </c>
      <c r="FL16" s="230">
        <f>IF(ISERROR(IF(ISERROR(FJ16),FH16*FI16,IF(FK16=0,FJ16*#REF!,FJ16*FK16))),FH16*FI16,IF(ISERROR(FJ16),FH16*FI16,IF(FK16=0,FJ16*#REF!,FJ16*FK16)))</f>
        <v>550</v>
      </c>
      <c r="FM16" s="124"/>
      <c r="FN16" s="226"/>
      <c r="FO16" s="334" t="s">
        <v>205</v>
      </c>
      <c r="FP16" s="228"/>
      <c r="FQ16" s="228"/>
      <c r="FR16" s="229" t="str">
        <f>IF(IF(ISERROR((FO16*FP16*FQ16)/100/100)," ",(FO16*FP16*FQ16)/100/100)&lt;1,1,IF(ISERROR((FO16*FP16*FQ16)/100/100)," ",(FO16*FP16*FQ16)/100/100))</f>
        <v xml:space="preserve"> </v>
      </c>
      <c r="FS16" s="228"/>
      <c r="FT16" s="230">
        <f>IF(ISERROR(IF(ISERROR(FR16),FP16*FQ16,IF(FS16=0,FR16*#REF!,FR16*FS16))),FP16*FQ16,IF(ISERROR(FR16),FP16*FQ16,IF(FS16=0,FR16*#REF!,FR16*FS16)))</f>
        <v>0</v>
      </c>
      <c r="FU16" s="124"/>
      <c r="FV16" s="226"/>
      <c r="FW16" s="334">
        <v>72</v>
      </c>
      <c r="FX16" s="228">
        <v>72</v>
      </c>
      <c r="FY16" s="128">
        <v>1</v>
      </c>
      <c r="FZ16" s="229">
        <f>IF(IF(ISERROR((FW16*FX16*FY16)/100/100)," ",(FW16*FX16*FY16)/100/100)&lt;1,1,IF(ISERROR((FW16*FX16*FY16)/100/100)," ",(FW16*FX16*FY16)/100/100))</f>
        <v>1</v>
      </c>
      <c r="GA16" s="228"/>
      <c r="GB16" s="230">
        <f>IF(ISERROR(IF(ISERROR(FZ16),FX16*FY16,IF(GA16=0,FZ16*#REF!,FZ16*GA16))),FX16*FY16,IF(ISERROR(FZ16),FX16*FY16,IF(GA16=0,FZ16*#REF!,FZ16*GA16)))</f>
        <v>72</v>
      </c>
      <c r="GC16" s="124"/>
      <c r="GD16" s="226"/>
      <c r="GE16" s="334" t="s">
        <v>205</v>
      </c>
      <c r="GF16" s="228"/>
      <c r="GG16" s="228"/>
      <c r="GH16" s="229" t="str">
        <f>IF(IF(ISERROR((GE16*GF16*GG16)/100/100)," ",(GE16*GF16*GG16)/100/100)&lt;1,1,IF(ISERROR((GE16*GF16*GG16)/100/100)," ",(GE16*GF16*GG16)/100/100))</f>
        <v xml:space="preserve"> </v>
      </c>
      <c r="GI16" s="228"/>
      <c r="GJ16" s="230">
        <f>IF(ISERROR(IF(ISERROR(GH16),GF16*GG16,IF(GI16=0,GH16*#REF!,GH16*GI16))),GF16*GG16,IF(ISERROR(GH16),GF16*GG16,IF(GI16=0,GH16*#REF!,GH16*GI16)))</f>
        <v>0</v>
      </c>
      <c r="GK16" s="124"/>
      <c r="GL16" s="226"/>
      <c r="GM16" s="334" t="s">
        <v>205</v>
      </c>
      <c r="GN16" s="228"/>
      <c r="GO16" s="228"/>
      <c r="GP16" s="229" t="str">
        <f>IF(IF(ISERROR((GM16*GN16*GO16)/100/100)," ",(GM16*GN16*GO16)/100/100)&lt;1,1,IF(ISERROR((GM16*GN16*GO16)/100/100)," ",(GM16*GN16*GO16)/100/100))</f>
        <v xml:space="preserve"> </v>
      </c>
      <c r="GQ16" s="228"/>
      <c r="GR16" s="230">
        <f>IF(ISERROR(IF(ISERROR(GP16),GN16*GO16,IF(GQ16=0,GP16*#REF!,GP16*GQ16))),GN16*GO16,IF(ISERROR(GP16),GN16*GO16,IF(GQ16=0,GP16*#REF!,GP16*GQ16)))</f>
        <v>0</v>
      </c>
      <c r="GS16" s="124"/>
      <c r="GT16" s="226"/>
      <c r="GU16" s="334">
        <v>180</v>
      </c>
      <c r="GV16" s="228">
        <v>205</v>
      </c>
      <c r="GW16" s="228">
        <v>1</v>
      </c>
      <c r="GX16" s="229">
        <f>IF(IF(ISERROR((GU16*GV16*GW16)/100/100)," ",(GU16*GV16*GW16)/100/100)&lt;1,1,IF(ISERROR((GU16*GV16*GW16)/100/100)," ",(GU16*GV16*GW16)/100/100))</f>
        <v>3.69</v>
      </c>
      <c r="GY16" s="363">
        <v>950</v>
      </c>
      <c r="GZ16" s="230">
        <f>IF(ISERROR(IF(ISERROR(GX16),GV16*GW16,IF(GY16=0,GX16*#REF!,GX16*GY16))),GV16*GW16,IF(ISERROR(GX16),GV16*GW16,IF(GY16=0,GX16*#REF!,GX16*GY16)))</f>
        <v>3505.5</v>
      </c>
      <c r="HA16" s="124"/>
      <c r="HB16" s="225" t="s">
        <v>368</v>
      </c>
      <c r="HC16" s="224" t="s">
        <v>369</v>
      </c>
      <c r="HD16" s="128">
        <v>580</v>
      </c>
      <c r="HE16" s="128">
        <v>1</v>
      </c>
      <c r="HF16" s="119" t="str">
        <f>IF(IF(ISERROR((HC16*HD16*HE16)/100/100)," ",(HC16*HD16*HE16)/100/100)&lt;1,1,IF(ISERROR((HC16*HD16*HE16)/100/100)," ",(HC16*HD16*HE16)/100/100))</f>
        <v xml:space="preserve"> </v>
      </c>
      <c r="HG16" s="128">
        <v>0</v>
      </c>
      <c r="HH16" s="230">
        <f>IF(ISERROR(IF(ISERROR(HF16),HD16*HE16,IF(HG16=0,HF16*#REF!,HF16*HG16))),HD16*HE16,IF(ISERROR(HF16),HD16*HE16,IF(HG16=0,HF16*#REF!,HF16*HG16)))</f>
        <v>580</v>
      </c>
      <c r="HI16" s="124"/>
      <c r="HJ16" s="226"/>
      <c r="HK16" s="334">
        <v>90</v>
      </c>
      <c r="HL16" s="228">
        <v>95</v>
      </c>
      <c r="HM16" s="228"/>
      <c r="HN16" s="229">
        <f>IF(IF(ISERROR((HK16*HL16*HM16)/100/100)," ",(HK16*HL16*HM16)/100/100)&lt;1,1,IF(ISERROR((HK16*HL16*HM16)/100/100)," ",(HK16*HL16*HM16)/100/100))</f>
        <v>1</v>
      </c>
      <c r="HO16" s="228">
        <v>450</v>
      </c>
      <c r="HP16" s="230">
        <f>IF(ISERROR(IF(ISERROR(HN16),HL16*HM16,IF(HO16=0,HN16*#REF!,HN16*HO16))),HL16*HM16,IF(ISERROR(HN16),HL16*HM16,IF(HO16=0,HN16*#REF!,HN16*HO16)))</f>
        <v>450</v>
      </c>
      <c r="HQ16" s="124"/>
      <c r="HR16" s="226"/>
      <c r="HS16" s="117">
        <v>91.5</v>
      </c>
      <c r="HT16" s="128">
        <v>99</v>
      </c>
      <c r="HU16" s="128">
        <v>1</v>
      </c>
      <c r="HV16" s="229">
        <f>IF(IF(ISERROR((HS16*HT16*HU16)/100/100)," ",(HS16*HT16*HU16)/100/100)&lt;1,1,IF(ISERROR((HS16*HT16*HU16)/100/100)," ",(HS16*HT16*HU16)/100/100))</f>
        <v>1</v>
      </c>
      <c r="HW16" s="128">
        <v>300</v>
      </c>
      <c r="HX16" s="230">
        <f>IF(ISERROR(IF(ISERROR(HV16),HT16*HU16,IF(HW16=0,HV16*#REF!,HV16*HW16))),HT16*HU16,IF(ISERROR(HV16),HT16*HU16,IF(HW16=0,HV16*#REF!,HV16*HW16)))</f>
        <v>300</v>
      </c>
      <c r="HY16" s="124"/>
      <c r="HZ16" s="226"/>
      <c r="IA16" s="334" t="s">
        <v>205</v>
      </c>
      <c r="IB16" s="228"/>
      <c r="IC16" s="228"/>
      <c r="ID16" s="229" t="str">
        <f>IF(IF(ISERROR((IA16*IB16*IC16)/100/100)," ",(IA16*IB16*IC16)/100/100)&lt;1,1,IF(ISERROR((IA16*IB16*IC16)/100/100)," ",(IA16*IB16*IC16)/100/100))</f>
        <v xml:space="preserve"> </v>
      </c>
      <c r="IE16" s="228"/>
      <c r="IF16" s="230">
        <f>IF(ISERROR(IF(ISERROR(ID16),IB16*IC16,IF(IE16=0,ID16*#REF!,ID16*IE16))),IB16*IC16,IF(ISERROR(ID16),IB16*IC16,IF(IE16=0,ID16*#REF!,ID16*IE16)))</f>
        <v>0</v>
      </c>
      <c r="IG16" s="124"/>
      <c r="IH16" s="480" t="s">
        <v>370</v>
      </c>
      <c r="II16" s="481" t="s">
        <v>251</v>
      </c>
      <c r="IJ16" s="482">
        <v>2950</v>
      </c>
      <c r="IK16" s="482">
        <v>1</v>
      </c>
      <c r="IL16" s="483" t="str">
        <f>IF(IF(ISERROR((II16*IJ16*IK16)/100/100)," ",(II16*IJ16*IK16)/100/100)&lt;1,1,IF(ISERROR((II16*IJ16*IK16)/100/100)," ",(II16*IJ16*IK16)/100/100))</f>
        <v xml:space="preserve"> </v>
      </c>
      <c r="IM16" s="482"/>
      <c r="IN16" s="484">
        <f>IF(ISERROR(IF(ISERROR(IL16),IJ16*IK16,IF(IM16=0,IL16*#REF!,IL16*IM16))),IJ16*IK16,IF(ISERROR(IL16),IJ16*IK16,IF(IM16=0,IL16*#REF!,IL16*IM16)))</f>
        <v>2950</v>
      </c>
      <c r="IO16" s="124"/>
      <c r="IP16" s="226"/>
      <c r="IQ16" s="334">
        <v>143</v>
      </c>
      <c r="IR16" s="228">
        <v>146.5</v>
      </c>
      <c r="IS16" s="228">
        <v>1</v>
      </c>
      <c r="IT16" s="229">
        <f>IF(IF(ISERROR((IQ16*IR16*IS16)/100/100)," ",(IQ16*IR16*IS16)/100/100)&lt;1,1,IF(ISERROR((IQ16*IR16*IS16)/100/100)," ",(IQ16*IR16*IS16)/100/100))</f>
        <v>2.0949499999999999</v>
      </c>
      <c r="IU16" s="128">
        <v>500</v>
      </c>
      <c r="IV16" s="230">
        <f>IF(ISERROR(IF(ISERROR(IT16),IR16*IS16,IF(IU16=0,IT16*#REF!,IT16*IU16))),IR16*IS16,IF(ISERROR(IT16),IR16*IS16,IF(IU16=0,IT16*#REF!,IT16*IU16)))</f>
        <v>1047.4749999999999</v>
      </c>
      <c r="IW16" s="124"/>
      <c r="IX16" s="226"/>
      <c r="IY16" s="334" t="s">
        <v>205</v>
      </c>
      <c r="IZ16" s="228"/>
      <c r="JA16" s="228"/>
      <c r="JB16" s="229" t="str">
        <f>IF(IF(ISERROR((IY16*IZ16*JA16)/100/100)," ",(IY16*IZ16*JA16)/100/100)&lt;1,1,IF(ISERROR((IY16*IZ16*JA16)/100/100)," ",(IY16*IZ16*JA16)/100/100))</f>
        <v xml:space="preserve"> </v>
      </c>
      <c r="JC16" s="228"/>
      <c r="JD16" s="230">
        <f>IF(ISERROR(IF(ISERROR(JB16),IZ16*JA16,IF(JC16=0,JB16*#REF!,JB16*JC16))),IZ16*JA16,IF(ISERROR(JB16),IZ16*JA16,IF(JC16=0,JB16*#REF!,JB16*JC16)))</f>
        <v>0</v>
      </c>
      <c r="JE16" s="124"/>
      <c r="JF16" s="226"/>
      <c r="JG16" s="334" t="s">
        <v>205</v>
      </c>
      <c r="JH16" s="228"/>
      <c r="JI16" s="228"/>
      <c r="JJ16" s="229" t="str">
        <f>IF(IF(ISERROR((JG16*JH16*JI16)/100/100)," ",(JG16*JH16*JI16)/100/100)&lt;1,1,IF(ISERROR((JG16*JH16*JI16)/100/100)," ",(JG16*JH16*JI16)/100/100))</f>
        <v xml:space="preserve"> </v>
      </c>
      <c r="JK16" s="228"/>
      <c r="JL16" s="230">
        <f>IF(ISERROR(IF(ISERROR(JJ16),JH16*JI16,IF(JK16=0,JJ16*#REF!,JJ16*JK16))),JH16*JI16,IF(ISERROR(JJ16),JH16*JI16,IF(JK16=0,JJ16*#REF!,JJ16*JK16)))</f>
        <v>0</v>
      </c>
      <c r="JM16" s="124"/>
      <c r="JN16" s="226"/>
      <c r="JO16" s="334" t="s">
        <v>205</v>
      </c>
      <c r="JP16" s="228"/>
      <c r="JQ16" s="228"/>
      <c r="JR16" s="229" t="str">
        <f>IF(IF(ISERROR((JO16*JP16*JQ16)/100/100)," ",(JO16*JP16*JQ16)/100/100)&lt;1,1,IF(ISERROR((JO16*JP16*JQ16)/100/100)," ",(JO16*JP16*JQ16)/100/100))</f>
        <v xml:space="preserve"> </v>
      </c>
      <c r="JS16" s="453"/>
      <c r="JT16" s="455">
        <f>IF(ISERROR(IF(ISERROR(JR16),JP16*JQ16,IF(JS16=0,JR16*#REF!,JR16*JS16))),JP16*JQ16,IF(ISERROR(JR16),JP16*JQ16,IF(JS16=0,JR16*#REF!,JR16*JS16)))</f>
        <v>0</v>
      </c>
      <c r="JU16" s="124"/>
      <c r="JV16" s="226"/>
      <c r="JW16" s="334" t="s">
        <v>205</v>
      </c>
      <c r="JX16" s="228"/>
      <c r="JY16" s="228"/>
      <c r="JZ16" s="229" t="str">
        <f>IF(IF(ISERROR((JW16*JX16*JY16)/100/100)," ",(JW16*JX16*JY16)/100/100)&lt;1,1,IF(ISERROR((JW16*JX16*JY16)/100/100)," ",(JW16*JX16*JY16)/100/100))</f>
        <v xml:space="preserve"> </v>
      </c>
      <c r="KA16" s="228"/>
      <c r="KB16" s="230">
        <f>IF(ISERROR(IF(ISERROR(JZ16),JX16*JY16,IF(KA16=0,JZ16*#REF!,JZ16*KA16))),JX16*JY16,IF(ISERROR(JZ16),JX16*JY16,IF(KA16=0,JZ16*#REF!,JZ16*KA16)))</f>
        <v>0</v>
      </c>
      <c r="KC16" s="124"/>
      <c r="KD16" s="226"/>
      <c r="KE16" s="334" t="s">
        <v>205</v>
      </c>
      <c r="KF16" s="228"/>
      <c r="KG16" s="228"/>
      <c r="KH16" s="229" t="str">
        <f>IF(IF(ISERROR((KE16*KF16*KG16)/100/100)," ",(KE16*KF16*KG16)/100/100)&lt;1,1,IF(ISERROR((KE16*KF16*KG16)/100/100)," ",(KE16*KF16*KG16)/100/100))</f>
        <v xml:space="preserve"> </v>
      </c>
      <c r="KI16" s="228"/>
      <c r="KJ16" s="230">
        <f>IF(ISERROR(IF(ISERROR(KH16),KF16*KG16,IF(KI16=0,KH16*#REF!,KH16*KI16))),KF16*KG16,IF(ISERROR(KH16),KF16*KG16,IF(KI16=0,KH16*#REF!,KH16*KI16)))</f>
        <v>0</v>
      </c>
      <c r="KK16" s="124"/>
      <c r="KL16" s="226"/>
      <c r="KM16" s="334" t="s">
        <v>205</v>
      </c>
      <c r="KN16" s="228"/>
      <c r="KO16" s="128"/>
      <c r="KP16" s="229" t="str">
        <f>IF(IF(ISERROR((KM16*KN16*KO16)/100/100)," ",(KM16*KN16*KO16)/100/100)&lt;1,1,IF(ISERROR((KM16*KN16*KO16)/100/100)," ",(KM16*KN16*KO16)/100/100))</f>
        <v xml:space="preserve"> </v>
      </c>
      <c r="KQ16" s="228"/>
      <c r="KR16" s="230">
        <f>IF(ISERROR(IF(ISERROR(KP16),KN16*KO16,IF(KQ16=0,KP16*#REF!,KP16*KQ16))),KN16*KO16,IF(ISERROR(KP16),KN16*KO16,IF(KQ16=0,KP16*#REF!,KP16*KQ16)))</f>
        <v>0</v>
      </c>
      <c r="KS16" s="124"/>
      <c r="KT16" s="226"/>
      <c r="KU16" s="334" t="s">
        <v>205</v>
      </c>
      <c r="KV16" s="228"/>
      <c r="KW16" s="118"/>
      <c r="KX16" s="229" t="str">
        <f>IF(IF(ISERROR((KU16*KV16*KW16)/100/100)," ",(KU16*KV16*KW16)/100/100)&lt;1,1,IF(ISERROR((KU16*KV16*KW16)/100/100)," ",(KU16*KV16*KW16)/100/100))</f>
        <v xml:space="preserve"> </v>
      </c>
      <c r="KY16" s="228"/>
      <c r="KZ16" s="230">
        <f>IF(ISERROR(IF(ISERROR(KX16),KV16*KW16,IF(KY16=0,KX16*#REF!,KX16*KY16))),KV16*KW16,IF(ISERROR(KX16),KV16*KW16,IF(KY16=0,KX16*#REF!,KX16*KY16)))</f>
        <v>0</v>
      </c>
      <c r="LA16" s="124"/>
      <c r="LB16" s="226"/>
      <c r="LC16" s="334" t="s">
        <v>205</v>
      </c>
      <c r="LD16" s="228"/>
      <c r="LE16" s="228"/>
      <c r="LF16" s="229" t="str">
        <f>IF(IF(ISERROR((LC16*LD16*LE16)/100/100)," ",(LC16*LD16*LE16)/100/100)&lt;1,1,IF(ISERROR((LC16*LD16*LE16)/100/100)," ",(LC16*LD16*LE16)/100/100))</f>
        <v xml:space="preserve"> </v>
      </c>
      <c r="LG16" s="228"/>
      <c r="LH16" s="230">
        <f>IF(ISERROR(IF(ISERROR(LF16),LD16*LE16,IF(LG16=0,LF16*#REF!,LF16*LG16))),LD16*LE16,IF(ISERROR(LF16),LD16*LE16,IF(LG16=0,LF16*#REF!,LF16*LG16)))</f>
        <v>0</v>
      </c>
      <c r="LI16" s="124"/>
      <c r="LJ16" s="226"/>
      <c r="LK16" s="334">
        <v>190</v>
      </c>
      <c r="LL16" s="228">
        <v>170</v>
      </c>
      <c r="LM16" s="228">
        <v>2</v>
      </c>
      <c r="LN16" s="229">
        <f>IF(IF(ISERROR((LK16*LL16*LM16)/100/100)," ",(LK16*LL16*LM16)/100/100)&lt;1,1,IF(ISERROR((LK16*LL16*LM16)/100/100)," ",(LK16*LL16*LM16)/100/100))</f>
        <v>6.46</v>
      </c>
      <c r="LO16" s="228"/>
      <c r="LP16" s="230">
        <f>IF(ISERROR(IF(ISERROR(LN16),LL16*LM16,IF(LO16=0,LN16*#REF!,LN16*LO16))),LL16*LM16,IF(ISERROR(LN16),LL16*LM16,IF(LO16=0,LN16*#REF!,LN16*LO16)))</f>
        <v>340</v>
      </c>
      <c r="LQ16" s="124"/>
      <c r="LR16" s="226"/>
      <c r="LS16" s="334">
        <v>178.5</v>
      </c>
      <c r="LT16" s="228">
        <v>149.5</v>
      </c>
      <c r="LU16" s="228">
        <v>1</v>
      </c>
      <c r="LV16" s="229">
        <f>IF(IF(ISERROR((LS16*LT16*LU16)/100/100)," ",(LS16*LT16*LU16)/100/100)&lt;1,1,IF(ISERROR((LS16*LT16*LU16)/100/100)," ",(LS16*LT16*LU16)/100/100))</f>
        <v>2.6685750000000001</v>
      </c>
      <c r="LW16" s="128">
        <v>300</v>
      </c>
      <c r="LX16" s="230">
        <f>IF(ISERROR(IF(ISERROR(LV16),LT16*LU16,IF(LW16=0,LV16*#REF!,LV16*LW16))),LT16*LU16,IF(ISERROR(LV16),LT16*LU16,IF(LW16=0,LV16*#REF!,LV16*LW16)))</f>
        <v>800.57249999999999</v>
      </c>
      <c r="LY16" s="124"/>
      <c r="LZ16" s="226"/>
      <c r="MA16" s="334" t="s">
        <v>205</v>
      </c>
      <c r="MB16" s="228"/>
      <c r="MC16" s="228"/>
      <c r="MD16" s="229" t="str">
        <f>IF(IF(ISERROR((MA16*MB16*MC16)/100/100)," ",(MA16*MB16*MC16)/100/100)&lt;1,1,IF(ISERROR((MA16*MB16*MC16)/100/100)," ",(MA16*MB16*MC16)/100/100))</f>
        <v xml:space="preserve"> </v>
      </c>
      <c r="ME16" s="228"/>
      <c r="MF16" s="230">
        <f>IF(ISERROR(IF(ISERROR(MD16),MB16*MC16,IF(ME16=0,MD16*#REF!,MD16*ME16))),MB16*MC16,IF(ISERROR(MD16),MB16*MC16,IF(ME16=0,MD16*#REF!,MD16*ME16)))</f>
        <v>0</v>
      </c>
      <c r="MG16" s="124"/>
      <c r="MH16" s="226"/>
      <c r="MI16" s="117">
        <v>134.5</v>
      </c>
      <c r="MJ16" s="128">
        <v>115</v>
      </c>
      <c r="MK16" s="228">
        <v>1</v>
      </c>
      <c r="ML16" s="229">
        <f>IF(IF(ISERROR((MI16*MJ16*MK16)/100/100)," ",(MI16*MJ16*MK16)/100/100)&lt;1,1,IF(ISERROR((MI16*MJ16*MK16)/100/100)," ",(MI16*MJ16*MK16)/100/100))</f>
        <v>1.5467500000000001</v>
      </c>
      <c r="MM16" s="128">
        <v>480</v>
      </c>
      <c r="MN16" s="230">
        <f>IF(ISERROR(IF(ISERROR(ML16),MJ16*MK16,IF(MM16=0,ML16*#REF!,ML16*MM16))),MJ16*MK16,IF(ISERROR(ML16),MJ16*MK16,IF(MM16=0,ML16*#REF!,ML16*MM16)))</f>
        <v>742.44</v>
      </c>
      <c r="MO16" s="124"/>
      <c r="MP16" s="226" t="s">
        <v>172</v>
      </c>
      <c r="MQ16" s="334">
        <v>121</v>
      </c>
      <c r="MR16" s="228">
        <v>207</v>
      </c>
      <c r="MS16" s="228">
        <v>1</v>
      </c>
      <c r="MT16" s="229">
        <f>IF(IF(ISERROR((MQ16*MR16*MS16)/100/100)," ",(MQ16*MR16*MS16)/100/100)&lt;1,1,IF(ISERROR((MQ16*MR16*MS16)/100/100)," ",(MQ16*MR16*MS16)/100/100))</f>
        <v>2.5047000000000001</v>
      </c>
      <c r="MU16" s="128">
        <v>130</v>
      </c>
      <c r="MV16" s="230">
        <f>IF(ISERROR(IF(ISERROR(MT16),MR16*MS16,IF(MU16=0,MT16*#REF!,MT16*MU16))),MR16*MS16,IF(ISERROR(MT16),MR16*MS16,IF(MU16=0,MT16*#REF!,MT16*MU16)))</f>
        <v>325.61100000000005</v>
      </c>
      <c r="MW16" s="124"/>
      <c r="MX16" s="226"/>
      <c r="MY16" s="149" t="s">
        <v>205</v>
      </c>
      <c r="MZ16" s="241"/>
      <c r="NA16" s="241"/>
      <c r="NB16" s="229" t="str">
        <f>IF(IF(ISERROR((MY16*MZ16*NA16)/100/100)," ",(MY16*MZ16*NA16)/100/100)&lt;1,1,IF(ISERROR((MY16*MZ16*NA16)/100/100)," ",(MY16*MZ16*NA16)/100/100))</f>
        <v xml:space="preserve"> </v>
      </c>
      <c r="NC16" s="128"/>
      <c r="ND16" s="230">
        <f>IF(ISERROR(IF(ISERROR(NB16),MZ16*NA16,IF(NC16=0,NB16*#REF!,NB16*NC16))),MZ16*NA16,IF(ISERROR(NB16),MZ16*NA16,IF(NC16=0,NB16*#REF!,NB16*NC16)))</f>
        <v>0</v>
      </c>
      <c r="NE16" s="124"/>
      <c r="NF16" s="226"/>
      <c r="NG16" s="334" t="s">
        <v>205</v>
      </c>
      <c r="NH16" s="228"/>
      <c r="NI16" s="228"/>
      <c r="NJ16" s="229" t="str">
        <f>IF(IF(ISERROR((NG16*NH16*NI16)/100/100)," ",(NG16*NH16*NI16)/100/100)&lt;1,1,IF(ISERROR((NG16*NH16*NI16)/100/100)," ",(NG16*NH16*NI16)/100/100))</f>
        <v xml:space="preserve"> </v>
      </c>
      <c r="NK16" s="128"/>
      <c r="NL16" s="230">
        <f>IF(ISERROR(IF(ISERROR(NJ16),NH16*NI16,IF(NK16=0,NJ16*#REF!,NJ16*NK16))),NH16*NI16,IF(ISERROR(NJ16),NH16*NI16,IF(NK16=0,NJ16*#REF!,NJ16*NK16)))</f>
        <v>0</v>
      </c>
      <c r="NM16" s="124"/>
      <c r="NN16" s="226"/>
      <c r="NO16" s="334">
        <v>151</v>
      </c>
      <c r="NP16" s="228">
        <v>185</v>
      </c>
      <c r="NQ16" s="228">
        <v>1</v>
      </c>
      <c r="NR16" s="229">
        <f>IF(IF(ISERROR((NO16*NP16*NQ16)/100/100)," ",(NO16*NP16*NQ16)/100/100)&lt;1,1,IF(ISERROR((NO16*NP16*NQ16)/100/100)," ",(NO16*NP16*NQ16)/100/100))</f>
        <v>2.7935000000000003</v>
      </c>
      <c r="NS16" s="241">
        <v>630</v>
      </c>
      <c r="NT16" s="230">
        <f>IF(ISERROR(IF(ISERROR(NR16),NP16*NQ16,IF(NS16=0,NR16*#REF!,NR16*NS16))),NP16*NQ16,IF(ISERROR(NR16),NP16*NQ16,IF(NS16=0,NR16*#REF!,NR16*NS16)))</f>
        <v>1759.9050000000002</v>
      </c>
      <c r="NU16" s="124"/>
      <c r="NV16" s="226"/>
      <c r="NW16" s="334" t="s">
        <v>205</v>
      </c>
      <c r="NX16" s="228"/>
      <c r="NY16" s="228"/>
      <c r="NZ16" s="229" t="str">
        <f>IF(IF(ISERROR((NW16*NX16*NY16)/100/100)," ",(NW16*NX16*NY16)/100/100)&lt;1,1,IF(ISERROR((NW16*NX16*NY16)/100/100)," ",(NW16*NX16*NY16)/100/100))</f>
        <v xml:space="preserve"> </v>
      </c>
      <c r="OA16" s="128"/>
      <c r="OB16" s="230">
        <f>IF(ISERROR(IF(ISERROR(NZ16),NX16*NY16,IF(OA16=0,NZ16*#REF!,NZ16*OA16))),NX16*NY16,IF(ISERROR(NZ16),NX16*NY16,IF(OA16=0,NZ16*#REF!,NZ16*OA16)))</f>
        <v>0</v>
      </c>
      <c r="OC16" s="124"/>
      <c r="OD16" s="226"/>
      <c r="OE16" s="334" t="s">
        <v>205</v>
      </c>
      <c r="OF16" s="228"/>
      <c r="OG16" s="228"/>
      <c r="OH16" s="229" t="str">
        <f>IF(IF(ISERROR((OE16*OF16*OG16)/100/100)," ",(OE16*OF16*OG16)/100/100)&lt;1,1,IF(ISERROR((OE16*OF16*OG16)/100/100)," ",(OE16*OF16*OG16)/100/100))</f>
        <v xml:space="preserve"> </v>
      </c>
      <c r="OI16" s="128"/>
      <c r="OJ16" s="230">
        <f>IF(ISERROR(IF(ISERROR(OH16),OF16*OG16,IF(OI16=0,OH16*#REF!,OH16*OI16))),OF16*OG16,IF(ISERROR(OH16),OF16*OG16,IF(OI16=0,OH16*#REF!,OH16*OI16)))</f>
        <v>0</v>
      </c>
      <c r="OK16" s="124"/>
      <c r="OL16" s="231"/>
      <c r="OM16" s="334">
        <v>118</v>
      </c>
      <c r="ON16" s="228">
        <v>105</v>
      </c>
      <c r="OO16" s="228">
        <v>1</v>
      </c>
      <c r="OP16" s="461">
        <f t="shared" si="356"/>
        <v>1.2390000000000001</v>
      </c>
      <c r="OQ16" s="586">
        <v>220</v>
      </c>
      <c r="OR16" s="462">
        <f t="shared" si="343"/>
        <v>272.58000000000004</v>
      </c>
      <c r="OS16" s="124"/>
      <c r="OT16" s="243"/>
      <c r="OU16" s="251">
        <v>2</v>
      </c>
      <c r="OV16" s="181">
        <v>200</v>
      </c>
      <c r="OW16" s="251">
        <v>161</v>
      </c>
      <c r="OX16" s="157">
        <f t="shared" si="344"/>
        <v>6.44</v>
      </c>
      <c r="OY16" s="245">
        <v>630</v>
      </c>
      <c r="OZ16" s="159">
        <f t="shared" si="48"/>
        <v>4057.2000000000003</v>
      </c>
      <c r="PA16" s="9"/>
      <c r="PB16" s="243"/>
      <c r="PC16" s="251"/>
      <c r="PD16" s="181"/>
      <c r="PE16" s="251"/>
      <c r="PF16" s="157">
        <f t="shared" si="345"/>
        <v>0</v>
      </c>
      <c r="PG16" s="252"/>
      <c r="PH16" s="159">
        <f t="shared" si="49"/>
        <v>0</v>
      </c>
      <c r="PI16" s="9"/>
      <c r="PJ16" s="243"/>
      <c r="PK16" s="287">
        <v>1</v>
      </c>
      <c r="PL16" s="161">
        <v>170.5</v>
      </c>
      <c r="PM16" s="287">
        <v>141</v>
      </c>
      <c r="PN16" s="162">
        <f t="shared" si="346"/>
        <v>2.4040499999999998</v>
      </c>
      <c r="PO16" s="288">
        <v>630</v>
      </c>
      <c r="PP16" s="164">
        <f t="shared" si="50"/>
        <v>1514.5514999999998</v>
      </c>
      <c r="PQ16" s="9"/>
      <c r="PR16" s="243"/>
      <c r="PS16" s="251">
        <v>2</v>
      </c>
      <c r="PT16" s="181">
        <v>75</v>
      </c>
      <c r="PU16" s="251">
        <v>153.5</v>
      </c>
      <c r="PV16" s="157">
        <f t="shared" si="347"/>
        <v>2.3025000000000002</v>
      </c>
      <c r="PW16" s="252"/>
      <c r="PX16" s="159">
        <f t="shared" si="51"/>
        <v>0</v>
      </c>
      <c r="PY16" s="9"/>
      <c r="PZ16" s="243"/>
      <c r="QA16" s="251"/>
      <c r="QB16" s="181"/>
      <c r="QC16" s="251"/>
      <c r="QD16" s="157">
        <f t="shared" si="348"/>
        <v>0</v>
      </c>
      <c r="QE16" s="252"/>
      <c r="QF16" s="159">
        <f t="shared" si="52"/>
        <v>0</v>
      </c>
      <c r="QG16" s="9"/>
      <c r="QH16" s="243"/>
      <c r="QI16" s="251"/>
      <c r="QJ16" s="181"/>
      <c r="QK16" s="251"/>
      <c r="QL16" s="157">
        <f t="shared" si="349"/>
        <v>0</v>
      </c>
      <c r="QM16" s="252"/>
      <c r="QN16" s="159">
        <f t="shared" si="53"/>
        <v>0</v>
      </c>
      <c r="QO16" s="9"/>
      <c r="QP16" s="344" t="s">
        <v>185</v>
      </c>
      <c r="QQ16" s="337">
        <v>8</v>
      </c>
      <c r="QR16" s="336"/>
      <c r="QS16" s="251"/>
      <c r="QT16" s="157">
        <f t="shared" si="350"/>
        <v>0</v>
      </c>
      <c r="QU16" s="252">
        <v>150</v>
      </c>
      <c r="QV16" s="159">
        <f t="shared" si="54"/>
        <v>1200</v>
      </c>
      <c r="QW16" s="9"/>
      <c r="QX16" s="243"/>
      <c r="QY16" s="251"/>
      <c r="QZ16" s="181"/>
      <c r="RA16" s="251"/>
      <c r="RB16" s="157">
        <f t="shared" si="351"/>
        <v>0</v>
      </c>
      <c r="RC16" s="252"/>
      <c r="RD16" s="159">
        <f t="shared" si="55"/>
        <v>0</v>
      </c>
      <c r="RE16" s="9"/>
      <c r="RF16" s="243"/>
      <c r="RG16" s="251">
        <v>19</v>
      </c>
      <c r="RH16" s="181">
        <v>72</v>
      </c>
      <c r="RI16" s="251">
        <v>102.5</v>
      </c>
      <c r="RJ16" s="157">
        <f t="shared" si="352"/>
        <v>19</v>
      </c>
      <c r="RK16" s="252">
        <v>250</v>
      </c>
      <c r="RL16" s="159">
        <f t="shared" si="56"/>
        <v>4750</v>
      </c>
      <c r="RM16" s="9"/>
      <c r="RN16" s="243"/>
      <c r="RO16" s="251"/>
      <c r="RP16" s="181"/>
      <c r="RQ16" s="251"/>
      <c r="RR16" s="157">
        <f t="shared" si="353"/>
        <v>0</v>
      </c>
      <c r="RS16" s="252"/>
      <c r="RT16" s="159">
        <f t="shared" si="57"/>
        <v>0</v>
      </c>
      <c r="RU16" s="9"/>
      <c r="RV16" s="243"/>
      <c r="RW16" s="155"/>
      <c r="RX16" s="181"/>
      <c r="RY16" s="251"/>
      <c r="RZ16" s="157">
        <f t="shared" si="354"/>
        <v>0</v>
      </c>
      <c r="SA16" s="252"/>
      <c r="SB16" s="159">
        <f t="shared" si="58"/>
        <v>0</v>
      </c>
      <c r="SC16" s="9"/>
      <c r="SD16" s="243"/>
      <c r="SE16" s="251"/>
      <c r="SF16" s="181"/>
      <c r="SG16" s="251"/>
      <c r="SH16" s="157">
        <f t="shared" si="355"/>
        <v>0</v>
      </c>
      <c r="SI16" s="252"/>
      <c r="SJ16" s="159">
        <f t="shared" si="59"/>
        <v>0</v>
      </c>
      <c r="SK16" s="9"/>
      <c r="SL16" s="243"/>
      <c r="SM16" s="181">
        <v>134.5</v>
      </c>
      <c r="SN16" s="251">
        <v>216</v>
      </c>
      <c r="SO16" s="251">
        <v>1.5</v>
      </c>
      <c r="SP16" s="157">
        <f t="shared" si="60"/>
        <v>4.3578000000000001</v>
      </c>
      <c r="SQ16" s="252">
        <v>550</v>
      </c>
      <c r="SR16" s="159">
        <f t="shared" si="61"/>
        <v>2396.79</v>
      </c>
      <c r="SS16" s="9"/>
      <c r="ST16" s="248" t="s">
        <v>371</v>
      </c>
      <c r="SU16" s="181">
        <v>210</v>
      </c>
      <c r="SV16" s="182">
        <v>210</v>
      </c>
      <c r="SW16" s="182">
        <v>1</v>
      </c>
      <c r="SX16" s="249">
        <f t="shared" si="62"/>
        <v>4.41</v>
      </c>
      <c r="SY16" s="183">
        <v>230</v>
      </c>
      <c r="SZ16" s="250">
        <f t="shared" si="63"/>
        <v>1014.3000000000001</v>
      </c>
      <c r="TA16" s="9"/>
      <c r="TB16" s="243"/>
      <c r="TC16" s="181"/>
      <c r="TD16" s="251"/>
      <c r="TE16" s="251"/>
      <c r="TF16" s="157">
        <f t="shared" si="64"/>
        <v>0</v>
      </c>
      <c r="TG16" s="252"/>
      <c r="TH16" s="159">
        <f t="shared" si="65"/>
        <v>0</v>
      </c>
      <c r="TI16" s="9"/>
      <c r="TJ16" s="243"/>
      <c r="TK16" s="343">
        <v>328</v>
      </c>
      <c r="TL16" s="251">
        <v>260</v>
      </c>
      <c r="TM16" s="251">
        <v>1</v>
      </c>
      <c r="TN16" s="157">
        <f t="shared" si="66"/>
        <v>8.5279999999999987</v>
      </c>
      <c r="TO16" s="245">
        <v>330</v>
      </c>
      <c r="TP16" s="159">
        <f t="shared" si="67"/>
        <v>2814.24</v>
      </c>
      <c r="TQ16" s="9"/>
      <c r="TR16" s="248"/>
      <c r="TS16" s="309">
        <v>142</v>
      </c>
      <c r="TT16" s="310">
        <v>220</v>
      </c>
      <c r="TU16" s="310">
        <v>2</v>
      </c>
      <c r="TV16" s="292">
        <f t="shared" si="68"/>
        <v>6.2479999999999993</v>
      </c>
      <c r="TW16" s="311">
        <v>825</v>
      </c>
      <c r="TX16" s="294">
        <f t="shared" si="69"/>
        <v>5154.5999999999995</v>
      </c>
      <c r="TY16" s="9"/>
      <c r="TZ16" s="243"/>
      <c r="UA16" s="166">
        <v>123.3</v>
      </c>
      <c r="UB16" s="155">
        <v>96.4</v>
      </c>
      <c r="UC16" s="251">
        <v>3</v>
      </c>
      <c r="UD16" s="157">
        <f t="shared" si="70"/>
        <v>3.565836</v>
      </c>
      <c r="UE16" s="252">
        <v>320</v>
      </c>
      <c r="UF16" s="159">
        <f t="shared" si="71"/>
        <v>1141.0675200000001</v>
      </c>
      <c r="UG16" s="9"/>
      <c r="UH16" s="243" t="s">
        <v>300</v>
      </c>
      <c r="UI16" s="336">
        <v>98</v>
      </c>
      <c r="UJ16" s="251">
        <v>233</v>
      </c>
      <c r="UK16" s="337">
        <v>1</v>
      </c>
      <c r="UL16" s="157">
        <f t="shared" si="72"/>
        <v>2.2833999999999999</v>
      </c>
      <c r="UM16" s="252">
        <v>230</v>
      </c>
      <c r="UN16" s="159">
        <f t="shared" si="73"/>
        <v>525.18200000000002</v>
      </c>
      <c r="UO16" s="96"/>
      <c r="UP16" s="587"/>
      <c r="UQ16" s="588"/>
      <c r="UR16" s="589"/>
      <c r="US16" s="589"/>
      <c r="UT16" s="157">
        <f t="shared" si="74"/>
        <v>0</v>
      </c>
      <c r="UU16" s="252"/>
      <c r="UV16" s="159">
        <f t="shared" si="75"/>
        <v>0</v>
      </c>
      <c r="UW16" s="9"/>
      <c r="UX16" s="243" t="s">
        <v>280</v>
      </c>
      <c r="UY16" s="181">
        <v>98</v>
      </c>
      <c r="UZ16" s="251">
        <v>210</v>
      </c>
      <c r="VA16" s="251">
        <v>1</v>
      </c>
      <c r="VB16" s="157">
        <f t="shared" si="76"/>
        <v>2.0580000000000003</v>
      </c>
      <c r="VC16" s="252"/>
      <c r="VD16" s="159">
        <f t="shared" si="77"/>
        <v>0</v>
      </c>
      <c r="VE16" s="9"/>
      <c r="VF16" s="243"/>
      <c r="VG16" s="181"/>
      <c r="VH16" s="251"/>
      <c r="VI16" s="251"/>
      <c r="VJ16" s="157">
        <f t="shared" si="78"/>
        <v>0</v>
      </c>
      <c r="VK16" s="252"/>
      <c r="VL16" s="159">
        <f t="shared" si="79"/>
        <v>0</v>
      </c>
      <c r="VM16" s="9"/>
      <c r="VN16" s="243"/>
      <c r="VO16" s="181"/>
      <c r="VP16" s="251"/>
      <c r="VQ16" s="251"/>
      <c r="VR16" s="157">
        <f t="shared" si="80"/>
        <v>0</v>
      </c>
      <c r="VS16" s="252"/>
      <c r="VT16" s="159">
        <f t="shared" si="81"/>
        <v>0</v>
      </c>
      <c r="VU16" s="9"/>
      <c r="VV16" s="243"/>
      <c r="VW16" s="181"/>
      <c r="VX16" s="251"/>
      <c r="VY16" s="251"/>
      <c r="VZ16" s="157">
        <f t="shared" si="82"/>
        <v>0</v>
      </c>
      <c r="WA16" s="252"/>
      <c r="WB16" s="159">
        <f t="shared" si="83"/>
        <v>0</v>
      </c>
      <c r="WC16" s="9"/>
      <c r="WD16" s="253"/>
      <c r="WE16" s="191">
        <v>170</v>
      </c>
      <c r="WF16" s="254">
        <v>203</v>
      </c>
      <c r="WG16" s="254">
        <v>4</v>
      </c>
      <c r="WH16" s="192">
        <f t="shared" si="84"/>
        <v>13.804</v>
      </c>
      <c r="WI16" s="193">
        <v>400</v>
      </c>
      <c r="WJ16" s="194">
        <f t="shared" si="85"/>
        <v>5521.6</v>
      </c>
      <c r="WK16" s="9"/>
      <c r="WL16" s="590" t="s">
        <v>372</v>
      </c>
      <c r="WM16" s="591">
        <v>272</v>
      </c>
      <c r="WN16" s="592">
        <v>295</v>
      </c>
      <c r="WO16" s="592">
        <v>1</v>
      </c>
      <c r="WP16" s="593">
        <f t="shared" si="86"/>
        <v>8.0239999999999991</v>
      </c>
      <c r="WQ16" s="594">
        <v>400</v>
      </c>
      <c r="WR16" s="595">
        <f t="shared" si="87"/>
        <v>3209.5999999999995</v>
      </c>
      <c r="WS16" s="9"/>
      <c r="WT16" s="243"/>
      <c r="WU16" s="181"/>
      <c r="WV16" s="251"/>
      <c r="WW16" s="251"/>
      <c r="WX16" s="157">
        <f t="shared" si="88"/>
        <v>0</v>
      </c>
      <c r="WY16" s="252"/>
      <c r="WZ16" s="159">
        <f t="shared" si="89"/>
        <v>0</v>
      </c>
      <c r="XA16" s="9"/>
      <c r="XB16" s="243"/>
      <c r="XC16" s="181"/>
      <c r="XD16" s="251"/>
      <c r="XE16" s="251"/>
      <c r="XF16" s="157">
        <f t="shared" si="90"/>
        <v>0</v>
      </c>
      <c r="XG16" s="252"/>
      <c r="XH16" s="159">
        <f t="shared" si="91"/>
        <v>0</v>
      </c>
      <c r="XI16" s="9"/>
      <c r="XJ16" s="243"/>
      <c r="XK16" s="181"/>
      <c r="XL16" s="251"/>
      <c r="XM16" s="251"/>
      <c r="XN16" s="157">
        <f t="shared" si="92"/>
        <v>0</v>
      </c>
      <c r="XO16" s="252"/>
      <c r="XP16" s="159">
        <f t="shared" si="93"/>
        <v>0</v>
      </c>
      <c r="XQ16" s="9"/>
      <c r="XR16" s="243"/>
      <c r="XS16" s="181"/>
      <c r="XT16" s="251"/>
      <c r="XU16" s="251"/>
      <c r="XV16" s="157">
        <f t="shared" si="94"/>
        <v>0</v>
      </c>
      <c r="XW16" s="252"/>
      <c r="XX16" s="159">
        <f t="shared" si="95"/>
        <v>0</v>
      </c>
      <c r="XY16" s="9"/>
      <c r="XZ16" s="257" t="s">
        <v>373</v>
      </c>
      <c r="YA16" s="196">
        <v>100</v>
      </c>
      <c r="YB16" s="197">
        <v>220</v>
      </c>
      <c r="YC16" s="197">
        <v>3</v>
      </c>
      <c r="YD16" s="258">
        <f t="shared" si="96"/>
        <v>6.6</v>
      </c>
      <c r="YE16" s="199">
        <v>155</v>
      </c>
      <c r="YF16" s="259">
        <f t="shared" si="97"/>
        <v>1023</v>
      </c>
      <c r="YG16" s="9"/>
      <c r="YH16" s="243"/>
      <c r="YI16" s="181"/>
      <c r="YJ16" s="251"/>
      <c r="YK16" s="251"/>
      <c r="YL16" s="157">
        <f t="shared" si="98"/>
        <v>0</v>
      </c>
      <c r="YM16" s="252"/>
      <c r="YN16" s="159">
        <f t="shared" si="99"/>
        <v>0</v>
      </c>
      <c r="YO16" s="9"/>
      <c r="YP16" s="243"/>
      <c r="YQ16" s="181"/>
      <c r="YR16" s="251"/>
      <c r="YS16" s="251"/>
      <c r="YT16" s="157">
        <f t="shared" si="100"/>
        <v>0</v>
      </c>
      <c r="YU16" s="252"/>
      <c r="YV16" s="159">
        <f t="shared" si="101"/>
        <v>0</v>
      </c>
      <c r="YW16" s="9"/>
      <c r="YX16" s="243"/>
      <c r="YY16" s="181"/>
      <c r="YZ16" s="251"/>
      <c r="ZA16" s="251"/>
      <c r="ZB16" s="157">
        <f t="shared" si="102"/>
        <v>0</v>
      </c>
      <c r="ZC16" s="252"/>
      <c r="ZD16" s="159">
        <f t="shared" si="103"/>
        <v>0</v>
      </c>
      <c r="ZE16" s="9"/>
      <c r="ZF16" s="248" t="s">
        <v>374</v>
      </c>
      <c r="ZG16" s="181">
        <v>200</v>
      </c>
      <c r="ZH16" s="182">
        <v>205</v>
      </c>
      <c r="ZI16" s="182">
        <v>1</v>
      </c>
      <c r="ZJ16" s="323">
        <f t="shared" si="104"/>
        <v>4.0999999999999996</v>
      </c>
      <c r="ZK16" s="183">
        <v>600</v>
      </c>
      <c r="ZL16" s="250">
        <f t="shared" si="105"/>
        <v>2460</v>
      </c>
      <c r="ZM16" s="9"/>
      <c r="ZN16" s="243"/>
      <c r="ZO16" s="181"/>
      <c r="ZP16" s="251"/>
      <c r="ZQ16" s="251"/>
      <c r="ZR16" s="157">
        <f t="shared" si="106"/>
        <v>0</v>
      </c>
      <c r="ZS16" s="252"/>
      <c r="ZT16" s="159">
        <f t="shared" si="107"/>
        <v>0</v>
      </c>
      <c r="ZU16" s="9"/>
      <c r="ZV16" s="265"/>
      <c r="ZW16" s="336">
        <v>119</v>
      </c>
      <c r="ZX16" s="251">
        <v>149</v>
      </c>
      <c r="ZY16" s="251">
        <v>2</v>
      </c>
      <c r="ZZ16" s="157">
        <f t="shared" si="108"/>
        <v>3.5462000000000002</v>
      </c>
      <c r="AAA16" s="252">
        <v>630</v>
      </c>
      <c r="AAB16" s="159">
        <f t="shared" si="109"/>
        <v>2234.1060000000002</v>
      </c>
      <c r="AAC16" s="9"/>
      <c r="AAD16" s="243"/>
      <c r="AAE16" s="181"/>
      <c r="AAF16" s="251"/>
      <c r="AAG16" s="251"/>
      <c r="AAH16" s="157">
        <f t="shared" si="110"/>
        <v>0</v>
      </c>
      <c r="AAI16" s="252"/>
      <c r="AAJ16" s="159">
        <f t="shared" si="111"/>
        <v>0</v>
      </c>
      <c r="AAK16" s="9"/>
      <c r="AAL16" s="248"/>
      <c r="AAM16" s="181">
        <v>164</v>
      </c>
      <c r="AAN16" s="251">
        <v>209</v>
      </c>
      <c r="AAO16" s="244">
        <v>1</v>
      </c>
      <c r="AAP16" s="157">
        <f t="shared" si="112"/>
        <v>3.4276</v>
      </c>
      <c r="AAQ16" s="158">
        <v>400</v>
      </c>
      <c r="AAR16" s="159">
        <f t="shared" si="113"/>
        <v>1371.04</v>
      </c>
      <c r="AAS16" s="9"/>
      <c r="AAT16" s="248"/>
      <c r="AAU16" s="156">
        <v>83</v>
      </c>
      <c r="AAV16" s="244">
        <v>205</v>
      </c>
      <c r="AAW16" s="244">
        <v>1</v>
      </c>
      <c r="AAX16" s="157">
        <f t="shared" si="114"/>
        <v>1.7015</v>
      </c>
      <c r="AAY16" s="245">
        <v>400</v>
      </c>
      <c r="AAZ16" s="159">
        <f t="shared" si="115"/>
        <v>680.6</v>
      </c>
      <c r="ABA16" s="9"/>
      <c r="ABB16" s="243"/>
      <c r="ABC16" s="156"/>
      <c r="ABD16" s="251"/>
      <c r="ABE16" s="251"/>
      <c r="ABF16" s="157">
        <f t="shared" si="116"/>
        <v>0</v>
      </c>
      <c r="ABG16" s="252"/>
      <c r="ABH16" s="159">
        <f t="shared" si="117"/>
        <v>0</v>
      </c>
      <c r="ABI16" s="9"/>
      <c r="ABJ16" s="248"/>
      <c r="ABK16" s="181">
        <v>158</v>
      </c>
      <c r="ABL16" s="251">
        <v>167</v>
      </c>
      <c r="ABM16" s="244">
        <v>2</v>
      </c>
      <c r="ABN16" s="157">
        <f t="shared" si="118"/>
        <v>5.2772000000000006</v>
      </c>
      <c r="ABO16" s="158">
        <v>650</v>
      </c>
      <c r="ABP16" s="159">
        <f t="shared" si="119"/>
        <v>3430.1800000000003</v>
      </c>
      <c r="ABQ16" s="9"/>
      <c r="ABR16" s="243"/>
      <c r="ABS16" s="181">
        <v>115</v>
      </c>
      <c r="ABT16" s="251">
        <v>209</v>
      </c>
      <c r="ABU16" s="244">
        <v>1</v>
      </c>
      <c r="ABV16" s="157">
        <f t="shared" si="120"/>
        <v>2.4034999999999997</v>
      </c>
      <c r="ABW16" s="158">
        <v>650</v>
      </c>
      <c r="ABX16" s="159">
        <f t="shared" si="121"/>
        <v>1562.2749999999999</v>
      </c>
      <c r="ABY16" s="9"/>
      <c r="ABZ16" s="243"/>
      <c r="ACA16" s="181"/>
      <c r="ACB16" s="251"/>
      <c r="ACC16" s="244"/>
      <c r="ACD16" s="157">
        <f t="shared" si="122"/>
        <v>0</v>
      </c>
      <c r="ACE16" s="158"/>
      <c r="ACF16" s="159">
        <f t="shared" si="123"/>
        <v>0</v>
      </c>
      <c r="ACG16" s="9"/>
      <c r="ACH16" s="243"/>
      <c r="ACI16" s="181"/>
      <c r="ACJ16" s="251"/>
      <c r="ACK16" s="244"/>
      <c r="ACL16" s="157">
        <f t="shared" si="124"/>
        <v>0</v>
      </c>
      <c r="ACM16" s="158"/>
      <c r="ACN16" s="159">
        <f t="shared" si="125"/>
        <v>0</v>
      </c>
      <c r="ACO16" s="9"/>
      <c r="ACP16" s="266"/>
      <c r="ACQ16" s="349">
        <v>223</v>
      </c>
      <c r="ACR16" s="354">
        <v>112</v>
      </c>
      <c r="ACS16" s="268">
        <v>1</v>
      </c>
      <c r="ACT16" s="269">
        <f t="shared" si="126"/>
        <v>2.4975999999999998</v>
      </c>
      <c r="ACU16" s="270">
        <v>750</v>
      </c>
      <c r="ACV16" s="271">
        <f t="shared" si="127"/>
        <v>1873.1999999999998</v>
      </c>
      <c r="ACW16" s="9"/>
      <c r="ACX16" s="266"/>
      <c r="ACY16" s="349">
        <v>202</v>
      </c>
      <c r="ACZ16" s="354">
        <v>142</v>
      </c>
      <c r="ADA16" s="268">
        <v>1</v>
      </c>
      <c r="ADB16" s="269">
        <f t="shared" si="128"/>
        <v>2.8683999999999998</v>
      </c>
      <c r="ADC16" s="270">
        <v>850</v>
      </c>
      <c r="ADD16" s="271">
        <f t="shared" si="129"/>
        <v>2438.14</v>
      </c>
      <c r="ADE16" s="9"/>
      <c r="ADF16" s="596" t="s">
        <v>375</v>
      </c>
      <c r="ADG16" s="597"/>
      <c r="ADH16" s="597"/>
      <c r="ADI16" s="597"/>
      <c r="ADJ16" s="597"/>
      <c r="ADK16" s="597"/>
      <c r="ADL16" s="598"/>
      <c r="ADM16" s="9"/>
      <c r="ADN16" s="243"/>
      <c r="ADO16" s="181"/>
      <c r="ADP16" s="251"/>
      <c r="ADQ16" s="244"/>
      <c r="ADR16" s="157">
        <f t="shared" si="132"/>
        <v>0</v>
      </c>
      <c r="ADS16" s="158"/>
      <c r="ADT16" s="159">
        <f t="shared" si="133"/>
        <v>0</v>
      </c>
      <c r="ADU16" s="9"/>
      <c r="ADV16" s="248"/>
      <c r="ADW16" s="181">
        <v>150</v>
      </c>
      <c r="ADX16" s="251">
        <v>150</v>
      </c>
      <c r="ADY16" s="244">
        <v>1</v>
      </c>
      <c r="ADZ16" s="157">
        <f t="shared" si="134"/>
        <v>2.25</v>
      </c>
      <c r="AEA16" s="158">
        <v>500</v>
      </c>
      <c r="AEB16" s="159">
        <f t="shared" si="135"/>
        <v>1125</v>
      </c>
      <c r="AEC16" s="9"/>
      <c r="AED16" s="243"/>
      <c r="AEE16" s="181"/>
      <c r="AEF16" s="251"/>
      <c r="AEG16" s="244"/>
      <c r="AEH16" s="157">
        <f t="shared" si="136"/>
        <v>0</v>
      </c>
      <c r="AEI16" s="158"/>
      <c r="AEJ16" s="159">
        <f t="shared" si="137"/>
        <v>0</v>
      </c>
      <c r="AEK16" s="9"/>
      <c r="AEL16" s="243"/>
      <c r="AEM16" s="181"/>
      <c r="AEN16" s="251"/>
      <c r="AEO16" s="244"/>
      <c r="AEP16" s="157">
        <f t="shared" si="138"/>
        <v>0</v>
      </c>
      <c r="AEQ16" s="158"/>
      <c r="AER16" s="159">
        <f t="shared" si="139"/>
        <v>0</v>
      </c>
      <c r="AES16" s="9"/>
      <c r="AET16" s="243" t="s">
        <v>271</v>
      </c>
      <c r="AEU16" s="181"/>
      <c r="AEV16" s="251"/>
      <c r="AEW16" s="244">
        <v>7</v>
      </c>
      <c r="AEX16" s="157">
        <f t="shared" si="140"/>
        <v>0</v>
      </c>
      <c r="AEY16" s="158">
        <v>500</v>
      </c>
      <c r="AEZ16" s="159">
        <f t="shared" si="141"/>
        <v>3500</v>
      </c>
      <c r="AFA16" s="9"/>
      <c r="AFB16" s="243"/>
      <c r="AFC16" s="181"/>
      <c r="AFD16" s="251"/>
      <c r="AFE16" s="244"/>
      <c r="AFF16" s="157">
        <f t="shared" si="142"/>
        <v>0</v>
      </c>
      <c r="AFG16" s="158"/>
      <c r="AFH16" s="159">
        <f t="shared" si="143"/>
        <v>0</v>
      </c>
      <c r="AFI16" s="9"/>
      <c r="AFJ16" s="273" t="s">
        <v>325</v>
      </c>
      <c r="AFK16" s="274">
        <v>100</v>
      </c>
      <c r="AFL16" s="251">
        <v>220</v>
      </c>
      <c r="AFM16" s="244">
        <v>1</v>
      </c>
      <c r="AFN16" s="275">
        <f t="shared" si="144"/>
        <v>2.2000000000000002</v>
      </c>
      <c r="AFO16" s="174">
        <v>550</v>
      </c>
      <c r="AFP16" s="159">
        <f t="shared" si="145"/>
        <v>1210</v>
      </c>
      <c r="AFQ16" s="9"/>
      <c r="AFR16" s="248"/>
      <c r="AFS16" s="181">
        <v>197</v>
      </c>
      <c r="AFT16" s="251">
        <v>220</v>
      </c>
      <c r="AFU16" s="244">
        <v>1</v>
      </c>
      <c r="AFV16" s="157">
        <f t="shared" si="146"/>
        <v>4.3339999999999996</v>
      </c>
      <c r="AFW16" s="158">
        <v>620</v>
      </c>
      <c r="AFX16" s="159">
        <f t="shared" si="147"/>
        <v>2687.08</v>
      </c>
      <c r="AFY16" s="9"/>
      <c r="AFZ16" s="243"/>
      <c r="AGA16" s="181">
        <v>62</v>
      </c>
      <c r="AGB16" s="251">
        <v>72</v>
      </c>
      <c r="AGC16" s="244">
        <v>1</v>
      </c>
      <c r="AGD16" s="157">
        <f t="shared" si="148"/>
        <v>1</v>
      </c>
      <c r="AGE16" s="158">
        <v>300</v>
      </c>
      <c r="AGF16" s="159">
        <f t="shared" si="149"/>
        <v>300</v>
      </c>
      <c r="AGG16" s="9"/>
      <c r="AGH16" s="243"/>
      <c r="AGI16" s="161">
        <v>291</v>
      </c>
      <c r="AGJ16" s="287">
        <v>218</v>
      </c>
      <c r="AGK16" s="287">
        <v>1</v>
      </c>
      <c r="AGL16" s="162">
        <f t="shared" si="150"/>
        <v>6.3437999999999999</v>
      </c>
      <c r="AGM16" s="163">
        <v>680</v>
      </c>
      <c r="AGN16" s="164">
        <f t="shared" si="151"/>
        <v>4313.7839999999997</v>
      </c>
      <c r="AGO16" s="9"/>
      <c r="AGP16" s="248"/>
      <c r="AGQ16" s="181">
        <v>368</v>
      </c>
      <c r="AGR16" s="251">
        <v>45</v>
      </c>
      <c r="AGS16" s="244">
        <v>1</v>
      </c>
      <c r="AGT16" s="157">
        <f t="shared" si="152"/>
        <v>1.6559999999999999</v>
      </c>
      <c r="AGU16" s="158">
        <v>280</v>
      </c>
      <c r="AGV16" s="159">
        <f t="shared" si="153"/>
        <v>463.67999999999995</v>
      </c>
      <c r="AGW16" s="9"/>
      <c r="AGX16" s="243"/>
      <c r="AGY16" s="181">
        <v>200</v>
      </c>
      <c r="AGZ16" s="251">
        <v>213</v>
      </c>
      <c r="AHA16" s="244">
        <v>1</v>
      </c>
      <c r="AHB16" s="157">
        <f t="shared" si="154"/>
        <v>4.26</v>
      </c>
      <c r="AHC16" s="158">
        <v>680</v>
      </c>
      <c r="AHD16" s="159">
        <f t="shared" si="155"/>
        <v>2896.7999999999997</v>
      </c>
      <c r="AHE16" s="9"/>
      <c r="AHF16" s="243"/>
      <c r="AHG16" s="181">
        <v>134</v>
      </c>
      <c r="AHH16" s="251">
        <v>139</v>
      </c>
      <c r="AHI16" s="244">
        <v>1</v>
      </c>
      <c r="AHJ16" s="157">
        <f t="shared" si="156"/>
        <v>1.8625999999999998</v>
      </c>
      <c r="AHK16" s="158">
        <v>900</v>
      </c>
      <c r="AHL16" s="159">
        <f t="shared" si="157"/>
        <v>1676.34</v>
      </c>
      <c r="AHM16" s="9"/>
      <c r="AHN16" s="243"/>
      <c r="AHO16" s="181">
        <v>218</v>
      </c>
      <c r="AHP16" s="251">
        <v>120</v>
      </c>
      <c r="AHQ16" s="244">
        <v>1</v>
      </c>
      <c r="AHR16" s="157">
        <f t="shared" si="158"/>
        <v>2.6160000000000001</v>
      </c>
      <c r="AHS16" s="245">
        <v>300</v>
      </c>
      <c r="AHT16" s="159">
        <f t="shared" si="159"/>
        <v>784.80000000000007</v>
      </c>
      <c r="AHU16" s="9"/>
      <c r="AHV16" s="243"/>
      <c r="AHW16" s="181"/>
      <c r="AHX16" s="251"/>
      <c r="AHY16" s="244"/>
      <c r="AHZ16" s="157">
        <f t="shared" si="160"/>
        <v>0</v>
      </c>
      <c r="AIA16" s="158"/>
      <c r="AIB16" s="159">
        <f t="shared" si="161"/>
        <v>0</v>
      </c>
      <c r="AIC16" s="9"/>
      <c r="AID16" s="345"/>
      <c r="AIE16" s="181"/>
      <c r="AIF16" s="182"/>
      <c r="AIG16" s="155"/>
      <c r="AIH16" s="323">
        <f t="shared" si="162"/>
        <v>0</v>
      </c>
      <c r="AII16" s="158"/>
      <c r="AIJ16" s="250">
        <f t="shared" si="163"/>
        <v>0</v>
      </c>
      <c r="AIK16" s="9"/>
      <c r="AIL16" s="276"/>
      <c r="AIM16" s="349">
        <v>199</v>
      </c>
      <c r="AIN16" s="354">
        <v>94</v>
      </c>
      <c r="AIO16" s="268">
        <v>1</v>
      </c>
      <c r="AIP16" s="277">
        <f t="shared" si="164"/>
        <v>1.8706</v>
      </c>
      <c r="AIQ16" s="174"/>
      <c r="AIR16" s="159">
        <f t="shared" si="165"/>
        <v>0</v>
      </c>
      <c r="AIS16" s="9"/>
      <c r="AIT16" s="243"/>
      <c r="AIU16" s="181"/>
      <c r="AIV16" s="251"/>
      <c r="AIW16" s="244"/>
      <c r="AIX16" s="157">
        <f t="shared" si="166"/>
        <v>0</v>
      </c>
      <c r="AIY16" s="158"/>
      <c r="AIZ16" s="159">
        <f t="shared" si="167"/>
        <v>0</v>
      </c>
      <c r="AJA16" s="9"/>
      <c r="AJB16" s="243" t="s">
        <v>183</v>
      </c>
      <c r="AJC16" s="181">
        <v>205</v>
      </c>
      <c r="AJD16" s="251">
        <v>121</v>
      </c>
      <c r="AJE16" s="244">
        <v>1</v>
      </c>
      <c r="AJF16" s="157">
        <f t="shared" si="168"/>
        <v>2.4805000000000001</v>
      </c>
      <c r="AJG16" s="158">
        <v>850</v>
      </c>
      <c r="AJH16" s="159">
        <f t="shared" si="169"/>
        <v>2108.4250000000002</v>
      </c>
      <c r="AJI16" s="9"/>
      <c r="AJJ16" s="243"/>
      <c r="AJK16" s="181"/>
      <c r="AJL16" s="251"/>
      <c r="AJM16" s="244"/>
      <c r="AJN16" s="157">
        <f t="shared" si="170"/>
        <v>0</v>
      </c>
      <c r="AJO16" s="158"/>
      <c r="AJP16" s="159">
        <f t="shared" si="171"/>
        <v>0</v>
      </c>
      <c r="AJQ16" s="9"/>
      <c r="AJR16" s="243"/>
      <c r="AJS16" s="181"/>
      <c r="AJT16" s="251"/>
      <c r="AJU16" s="244"/>
      <c r="AJV16" s="157">
        <f t="shared" si="172"/>
        <v>0</v>
      </c>
      <c r="AJW16" s="158"/>
      <c r="AJX16" s="159">
        <f t="shared" si="173"/>
        <v>0</v>
      </c>
      <c r="AJY16" s="9"/>
      <c r="AJZ16" s="243"/>
      <c r="AKA16" s="181"/>
      <c r="AKB16" s="251"/>
      <c r="AKC16" s="244"/>
      <c r="AKD16" s="157">
        <f t="shared" si="174"/>
        <v>0</v>
      </c>
      <c r="AKE16" s="158"/>
      <c r="AKF16" s="159">
        <f t="shared" si="175"/>
        <v>0</v>
      </c>
      <c r="AKG16" s="9"/>
      <c r="AKH16" s="154" t="s">
        <v>129</v>
      </c>
      <c r="AKI16" s="181">
        <v>78</v>
      </c>
      <c r="AKJ16" s="251">
        <v>170.5</v>
      </c>
      <c r="AKK16" s="244">
        <v>4</v>
      </c>
      <c r="AKL16" s="157">
        <f t="shared" si="176"/>
        <v>5.3196000000000003</v>
      </c>
      <c r="AKM16" s="158">
        <v>325</v>
      </c>
      <c r="AKN16" s="159">
        <f t="shared" si="177"/>
        <v>1728.8700000000001</v>
      </c>
      <c r="AKO16" s="9"/>
      <c r="AKP16" s="243"/>
      <c r="AKQ16" s="181"/>
      <c r="AKR16" s="251"/>
      <c r="AKS16" s="244"/>
      <c r="AKT16" s="157">
        <f t="shared" si="178"/>
        <v>0</v>
      </c>
      <c r="AKU16" s="158"/>
      <c r="AKV16" s="159">
        <f t="shared" si="179"/>
        <v>0</v>
      </c>
      <c r="AKW16" s="9"/>
      <c r="AKX16" s="243"/>
      <c r="AKY16" s="181"/>
      <c r="AKZ16" s="251"/>
      <c r="ALA16" s="244"/>
      <c r="ALB16" s="157">
        <f t="shared" si="180"/>
        <v>0</v>
      </c>
      <c r="ALC16" s="158"/>
      <c r="ALD16" s="159">
        <f t="shared" si="181"/>
        <v>0</v>
      </c>
      <c r="ALE16" s="9"/>
      <c r="ALF16" s="243"/>
      <c r="ALG16" s="181">
        <v>246</v>
      </c>
      <c r="ALH16" s="251">
        <v>215</v>
      </c>
      <c r="ALI16" s="244">
        <v>1</v>
      </c>
      <c r="ALJ16" s="157">
        <f t="shared" si="182"/>
        <v>5.2889999999999997</v>
      </c>
      <c r="ALK16" s="158">
        <v>630</v>
      </c>
      <c r="ALL16" s="159">
        <f t="shared" si="183"/>
        <v>3332.0699999999997</v>
      </c>
      <c r="ALM16" s="9"/>
      <c r="ALN16" s="243"/>
      <c r="ALO16" s="181">
        <v>101</v>
      </c>
      <c r="ALP16" s="251">
        <v>105</v>
      </c>
      <c r="ALQ16" s="244">
        <v>1</v>
      </c>
      <c r="ALR16" s="157">
        <f t="shared" si="184"/>
        <v>1.0605</v>
      </c>
      <c r="ALS16" s="158">
        <v>630</v>
      </c>
      <c r="ALT16" s="159">
        <f t="shared" si="185"/>
        <v>668.11500000000001</v>
      </c>
      <c r="ALU16" s="9"/>
      <c r="ALV16" s="243"/>
      <c r="ALW16" s="181"/>
      <c r="ALX16" s="251"/>
      <c r="ALY16" s="244"/>
      <c r="ALZ16" s="157">
        <f t="shared" si="186"/>
        <v>0</v>
      </c>
      <c r="AMA16" s="158"/>
      <c r="AMB16" s="159">
        <f t="shared" si="187"/>
        <v>0</v>
      </c>
      <c r="AMC16" s="9"/>
      <c r="AMD16" s="243" t="s">
        <v>289</v>
      </c>
      <c r="AME16" s="278">
        <v>174</v>
      </c>
      <c r="AMF16" s="278">
        <v>250</v>
      </c>
      <c r="AMG16" s="279">
        <v>1</v>
      </c>
      <c r="AMH16" s="157">
        <f t="shared" si="188"/>
        <v>4.3499999999999996</v>
      </c>
      <c r="AMI16" s="158">
        <v>650</v>
      </c>
      <c r="AMJ16" s="159">
        <f t="shared" si="189"/>
        <v>2827.4999999999995</v>
      </c>
      <c r="AMK16" s="9"/>
      <c r="AML16" s="243"/>
      <c r="AMM16" s="280">
        <v>344</v>
      </c>
      <c r="AMN16" s="280">
        <v>141</v>
      </c>
      <c r="AMO16" s="280">
        <v>1</v>
      </c>
      <c r="AMP16" s="157">
        <f t="shared" si="190"/>
        <v>4.8504000000000005</v>
      </c>
      <c r="AMQ16" s="178">
        <v>615</v>
      </c>
      <c r="AMR16" s="159">
        <f t="shared" si="191"/>
        <v>2982.9960000000001</v>
      </c>
      <c r="AMS16" s="9"/>
      <c r="AMT16" s="243"/>
      <c r="AMU16" s="181"/>
      <c r="AMV16" s="251"/>
      <c r="AMW16" s="244"/>
      <c r="AMX16" s="157">
        <f t="shared" si="192"/>
        <v>0</v>
      </c>
      <c r="AMY16" s="158"/>
      <c r="AMZ16" s="159">
        <f t="shared" si="193"/>
        <v>0</v>
      </c>
      <c r="ANA16" s="9"/>
      <c r="ANB16" s="243"/>
      <c r="ANC16" s="181"/>
      <c r="AND16" s="251"/>
      <c r="ANE16" s="244"/>
      <c r="ANF16" s="157">
        <f t="shared" si="194"/>
        <v>0</v>
      </c>
      <c r="ANG16" s="158"/>
      <c r="ANH16" s="159">
        <f t="shared" si="195"/>
        <v>0</v>
      </c>
      <c r="ANI16" s="9"/>
      <c r="ANJ16" s="243"/>
      <c r="ANK16" s="181"/>
      <c r="ANL16" s="251"/>
      <c r="ANM16" s="244"/>
      <c r="ANN16" s="157">
        <f t="shared" si="196"/>
        <v>0</v>
      </c>
      <c r="ANO16" s="158"/>
      <c r="ANP16" s="159">
        <f t="shared" si="197"/>
        <v>0</v>
      </c>
      <c r="ANQ16" s="9"/>
      <c r="ANR16" s="243"/>
      <c r="ANS16" s="181"/>
      <c r="ANT16" s="251"/>
      <c r="ANU16" s="244"/>
      <c r="ANV16" s="157">
        <f t="shared" si="198"/>
        <v>0</v>
      </c>
      <c r="ANW16" s="158"/>
      <c r="ANX16" s="159">
        <f t="shared" si="199"/>
        <v>0</v>
      </c>
      <c r="ANY16" s="9"/>
      <c r="ANZ16" s="243"/>
      <c r="AOA16" s="181"/>
      <c r="AOB16" s="251"/>
      <c r="AOC16" s="244"/>
      <c r="AOD16" s="157">
        <f t="shared" si="200"/>
        <v>0</v>
      </c>
      <c r="AOE16" s="158"/>
      <c r="AOF16" s="159">
        <f t="shared" si="201"/>
        <v>0</v>
      </c>
      <c r="AOG16" s="9"/>
      <c r="AOH16" s="243"/>
      <c r="AOI16" s="181"/>
      <c r="AOJ16" s="251"/>
      <c r="AOK16" s="244"/>
      <c r="AOL16" s="157">
        <f t="shared" si="202"/>
        <v>0</v>
      </c>
      <c r="AOM16" s="158"/>
      <c r="AON16" s="159">
        <f t="shared" si="203"/>
        <v>0</v>
      </c>
      <c r="AOO16" s="9"/>
      <c r="AOP16" s="243"/>
      <c r="AOQ16" s="181"/>
      <c r="AOR16" s="251"/>
      <c r="AOS16" s="244"/>
      <c r="AOT16" s="157">
        <f t="shared" si="204"/>
        <v>0</v>
      </c>
      <c r="AOU16" s="158"/>
      <c r="AOV16" s="159">
        <f t="shared" si="205"/>
        <v>0</v>
      </c>
      <c r="AOW16" s="9"/>
      <c r="AOX16" s="243"/>
      <c r="AOY16" s="181"/>
      <c r="AOZ16" s="251"/>
      <c r="APA16" s="244"/>
      <c r="APB16" s="157">
        <f t="shared" si="206"/>
        <v>0</v>
      </c>
      <c r="APC16" s="158"/>
      <c r="APD16" s="159">
        <f t="shared" si="207"/>
        <v>0</v>
      </c>
      <c r="APE16" s="9"/>
      <c r="APF16" s="243"/>
      <c r="APG16" s="181"/>
      <c r="APH16" s="251"/>
      <c r="API16" s="244"/>
      <c r="APJ16" s="157">
        <f t="shared" si="208"/>
        <v>0</v>
      </c>
      <c r="APK16" s="158"/>
      <c r="APL16" s="159">
        <f t="shared" si="209"/>
        <v>0</v>
      </c>
      <c r="APM16" s="9"/>
      <c r="APN16" s="243"/>
      <c r="APO16" s="181"/>
      <c r="APP16" s="251"/>
      <c r="APQ16" s="244"/>
      <c r="APR16" s="157">
        <f t="shared" si="210"/>
        <v>0</v>
      </c>
      <c r="APS16" s="158"/>
      <c r="APT16" s="159">
        <f t="shared" si="211"/>
        <v>0</v>
      </c>
      <c r="APU16" s="9"/>
      <c r="APV16" s="243"/>
      <c r="APW16" s="181"/>
      <c r="APX16" s="251"/>
      <c r="APY16" s="244"/>
      <c r="APZ16" s="157">
        <f t="shared" si="212"/>
        <v>0</v>
      </c>
      <c r="AQA16" s="158"/>
      <c r="AQB16" s="159">
        <f t="shared" si="213"/>
        <v>0</v>
      </c>
      <c r="AQC16" s="9"/>
      <c r="AQD16" s="243"/>
      <c r="AQE16" s="181"/>
      <c r="AQF16" s="251"/>
      <c r="AQG16" s="244"/>
      <c r="AQH16" s="157">
        <f t="shared" si="214"/>
        <v>0</v>
      </c>
      <c r="AQI16" s="158"/>
      <c r="AQJ16" s="159">
        <f t="shared" si="215"/>
        <v>0</v>
      </c>
      <c r="AQK16" s="9"/>
      <c r="AQL16" s="243"/>
      <c r="AQM16" s="181"/>
      <c r="AQN16" s="251"/>
      <c r="AQO16" s="244"/>
      <c r="AQP16" s="157">
        <f t="shared" si="216"/>
        <v>0</v>
      </c>
      <c r="AQQ16" s="158"/>
      <c r="AQR16" s="159">
        <f t="shared" si="217"/>
        <v>0</v>
      </c>
      <c r="AQS16" s="9"/>
      <c r="AQT16" s="243"/>
      <c r="AQU16" s="181"/>
      <c r="AQV16" s="251"/>
      <c r="AQW16" s="244"/>
      <c r="AQX16" s="157">
        <f t="shared" si="218"/>
        <v>0</v>
      </c>
      <c r="AQY16" s="158"/>
      <c r="AQZ16" s="159">
        <f t="shared" si="219"/>
        <v>0</v>
      </c>
      <c r="ARA16" s="9"/>
      <c r="ARB16" s="243"/>
      <c r="ARC16" s="181"/>
      <c r="ARD16" s="251"/>
      <c r="ARE16" s="244"/>
      <c r="ARF16" s="157">
        <f t="shared" si="220"/>
        <v>0</v>
      </c>
      <c r="ARG16" s="158"/>
      <c r="ARH16" s="159">
        <f t="shared" si="221"/>
        <v>0</v>
      </c>
      <c r="ARI16" s="9"/>
      <c r="ARJ16" s="243"/>
      <c r="ARK16" s="181"/>
      <c r="ARL16" s="251"/>
      <c r="ARM16" s="244"/>
      <c r="ARN16" s="157">
        <f t="shared" si="222"/>
        <v>0</v>
      </c>
      <c r="ARO16" s="158"/>
      <c r="ARP16" s="159">
        <f t="shared" si="223"/>
        <v>0</v>
      </c>
      <c r="ARQ16" s="9"/>
      <c r="ARR16" s="243"/>
      <c r="ARS16" s="181"/>
      <c r="ART16" s="251"/>
      <c r="ARU16" s="244"/>
      <c r="ARV16" s="157">
        <f t="shared" si="224"/>
        <v>0</v>
      </c>
      <c r="ARW16" s="158"/>
      <c r="ARX16" s="159">
        <f t="shared" si="225"/>
        <v>0</v>
      </c>
      <c r="ARY16" s="9"/>
      <c r="ARZ16" s="243"/>
      <c r="ASA16" s="181"/>
      <c r="ASB16" s="251"/>
      <c r="ASC16" s="244"/>
      <c r="ASD16" s="157">
        <f t="shared" si="226"/>
        <v>0</v>
      </c>
      <c r="ASE16" s="158"/>
      <c r="ASF16" s="159">
        <f t="shared" si="227"/>
        <v>0</v>
      </c>
      <c r="ASG16" s="9"/>
      <c r="ASH16" s="243"/>
      <c r="ASI16" s="181"/>
      <c r="ASJ16" s="251"/>
      <c r="ASK16" s="244"/>
      <c r="ASL16" s="157">
        <f t="shared" si="228"/>
        <v>0</v>
      </c>
      <c r="ASM16" s="158"/>
      <c r="ASN16" s="159">
        <f t="shared" si="229"/>
        <v>0</v>
      </c>
      <c r="ASO16" s="9"/>
      <c r="ASP16" s="243"/>
      <c r="ASQ16" s="181"/>
      <c r="ASR16" s="251"/>
      <c r="ASS16" s="244"/>
      <c r="AST16" s="157">
        <f t="shared" si="230"/>
        <v>0</v>
      </c>
      <c r="ASU16" s="158"/>
      <c r="ASV16" s="159">
        <f t="shared" si="231"/>
        <v>0</v>
      </c>
      <c r="ASW16" s="9"/>
      <c r="ASX16" s="243"/>
      <c r="ASY16" s="181"/>
      <c r="ASZ16" s="251"/>
      <c r="ATA16" s="244"/>
      <c r="ATB16" s="157">
        <f t="shared" si="232"/>
        <v>0</v>
      </c>
      <c r="ATC16" s="158"/>
      <c r="ATD16" s="159">
        <f t="shared" si="233"/>
        <v>0</v>
      </c>
      <c r="ATE16" s="9"/>
      <c r="ATF16" s="243"/>
      <c r="ATG16" s="181"/>
      <c r="ATH16" s="251"/>
      <c r="ATI16" s="244"/>
      <c r="ATJ16" s="157">
        <f t="shared" si="234"/>
        <v>0</v>
      </c>
      <c r="ATK16" s="158"/>
      <c r="ATL16" s="159">
        <f t="shared" si="235"/>
        <v>0</v>
      </c>
      <c r="ATM16" s="9"/>
      <c r="ATN16" s="243"/>
      <c r="ATO16" s="181"/>
      <c r="ATP16" s="251"/>
      <c r="ATQ16" s="244"/>
      <c r="ATR16" s="157">
        <f t="shared" si="236"/>
        <v>0</v>
      </c>
      <c r="ATS16" s="158"/>
      <c r="ATT16" s="159">
        <f t="shared" si="237"/>
        <v>0</v>
      </c>
      <c r="ATU16" s="9"/>
      <c r="ATV16" s="243"/>
      <c r="ATW16" s="181"/>
      <c r="ATX16" s="251"/>
      <c r="ATY16" s="244"/>
      <c r="ATZ16" s="157">
        <f t="shared" si="238"/>
        <v>0</v>
      </c>
      <c r="AUA16" s="158"/>
      <c r="AUB16" s="159">
        <f t="shared" si="239"/>
        <v>0</v>
      </c>
      <c r="AUC16" s="9"/>
      <c r="AUD16" s="243"/>
      <c r="AUE16" s="181"/>
      <c r="AUF16" s="251"/>
      <c r="AUG16" s="244"/>
      <c r="AUH16" s="157">
        <f t="shared" si="240"/>
        <v>0</v>
      </c>
      <c r="AUI16" s="158"/>
      <c r="AUJ16" s="159">
        <f t="shared" si="241"/>
        <v>0</v>
      </c>
      <c r="AUK16" s="9"/>
      <c r="AUL16" s="243"/>
      <c r="AUM16" s="181"/>
      <c r="AUN16" s="251"/>
      <c r="AUO16" s="244"/>
      <c r="AUP16" s="157">
        <f t="shared" si="242"/>
        <v>0</v>
      </c>
      <c r="AUQ16" s="158"/>
      <c r="AUR16" s="159">
        <f t="shared" si="243"/>
        <v>0</v>
      </c>
      <c r="AUS16" s="9"/>
      <c r="AUT16" s="243"/>
      <c r="AUU16" s="181"/>
      <c r="AUV16" s="251"/>
      <c r="AUW16" s="244"/>
      <c r="AUX16" s="157">
        <f t="shared" si="244"/>
        <v>0</v>
      </c>
      <c r="AUY16" s="158"/>
      <c r="AUZ16" s="159">
        <f t="shared" si="245"/>
        <v>0</v>
      </c>
      <c r="AVA16" s="9"/>
      <c r="AVB16" s="243"/>
      <c r="AVC16" s="181"/>
      <c r="AVD16" s="251"/>
      <c r="AVE16" s="244"/>
      <c r="AVF16" s="157">
        <f t="shared" si="246"/>
        <v>0</v>
      </c>
      <c r="AVG16" s="158"/>
      <c r="AVH16" s="159">
        <f t="shared" si="247"/>
        <v>0</v>
      </c>
      <c r="AVI16" s="9"/>
      <c r="AVJ16" s="243"/>
      <c r="AVK16" s="181"/>
      <c r="AVL16" s="251"/>
      <c r="AVM16" s="244"/>
      <c r="AVN16" s="157">
        <f t="shared" si="248"/>
        <v>0</v>
      </c>
      <c r="AVO16" s="158"/>
      <c r="AVP16" s="159">
        <f t="shared" si="249"/>
        <v>0</v>
      </c>
      <c r="AVQ16" s="9"/>
      <c r="AVR16" s="243"/>
      <c r="AVS16" s="181"/>
      <c r="AVT16" s="251"/>
      <c r="AVU16" s="244"/>
      <c r="AVV16" s="157">
        <f t="shared" si="250"/>
        <v>0</v>
      </c>
      <c r="AVW16" s="158"/>
      <c r="AVX16" s="159">
        <f t="shared" si="251"/>
        <v>0</v>
      </c>
      <c r="AVY16" s="9"/>
      <c r="AVZ16" s="243"/>
      <c r="AWA16" s="181"/>
      <c r="AWB16" s="251"/>
      <c r="AWC16" s="244"/>
      <c r="AWD16" s="157">
        <f t="shared" si="252"/>
        <v>0</v>
      </c>
      <c r="AWE16" s="158"/>
      <c r="AWF16" s="159">
        <f t="shared" si="253"/>
        <v>0</v>
      </c>
      <c r="AWG16" s="9"/>
      <c r="AWH16" s="243"/>
      <c r="AWI16" s="181"/>
      <c r="AWJ16" s="251"/>
      <c r="AWK16" s="244"/>
      <c r="AWL16" s="157">
        <f t="shared" si="254"/>
        <v>0</v>
      </c>
      <c r="AWM16" s="158"/>
      <c r="AWN16" s="159">
        <f t="shared" si="255"/>
        <v>0</v>
      </c>
      <c r="AWO16" s="9"/>
      <c r="AWP16" s="243"/>
      <c r="AWQ16" s="181"/>
      <c r="AWR16" s="251"/>
      <c r="AWS16" s="244"/>
      <c r="AWT16" s="157">
        <f t="shared" si="256"/>
        <v>0</v>
      </c>
      <c r="AWU16" s="158"/>
      <c r="AWV16" s="159">
        <f t="shared" si="257"/>
        <v>0</v>
      </c>
      <c r="AWW16" s="9"/>
      <c r="AWX16" s="243"/>
      <c r="AWY16" s="181"/>
      <c r="AWZ16" s="251"/>
      <c r="AXA16" s="244"/>
      <c r="AXB16" s="157">
        <f t="shared" si="258"/>
        <v>0</v>
      </c>
      <c r="AXC16" s="158"/>
      <c r="AXD16" s="159">
        <f t="shared" si="259"/>
        <v>0</v>
      </c>
      <c r="AXE16" s="9"/>
      <c r="AXF16" s="243"/>
      <c r="AXG16" s="181"/>
      <c r="AXH16" s="251"/>
      <c r="AXI16" s="244"/>
      <c r="AXJ16" s="157">
        <f t="shared" si="260"/>
        <v>0</v>
      </c>
      <c r="AXK16" s="158"/>
      <c r="AXL16" s="159">
        <f t="shared" si="261"/>
        <v>0</v>
      </c>
      <c r="AXM16" s="9"/>
      <c r="AXN16" s="243"/>
      <c r="AXO16" s="181"/>
      <c r="AXP16" s="251"/>
      <c r="AXQ16" s="244"/>
      <c r="AXR16" s="157">
        <f t="shared" si="262"/>
        <v>0</v>
      </c>
      <c r="AXS16" s="158"/>
      <c r="AXT16" s="159">
        <f t="shared" si="263"/>
        <v>0</v>
      </c>
      <c r="AXU16" s="9"/>
      <c r="AXV16" s="243"/>
      <c r="AXW16" s="181"/>
      <c r="AXX16" s="251"/>
      <c r="AXY16" s="244"/>
      <c r="AXZ16" s="157">
        <f t="shared" si="264"/>
        <v>0</v>
      </c>
      <c r="AYA16" s="158"/>
      <c r="AYB16" s="159">
        <f t="shared" si="265"/>
        <v>0</v>
      </c>
      <c r="AYC16" s="9"/>
      <c r="AYD16" s="243"/>
      <c r="AYE16" s="181"/>
      <c r="AYF16" s="251"/>
      <c r="AYG16" s="244"/>
      <c r="AYH16" s="157">
        <f t="shared" si="266"/>
        <v>0</v>
      </c>
      <c r="AYI16" s="158"/>
      <c r="AYJ16" s="159">
        <f t="shared" si="267"/>
        <v>0</v>
      </c>
      <c r="AYK16" s="9"/>
      <c r="AYL16" s="243"/>
      <c r="AYM16" s="181"/>
      <c r="AYN16" s="251"/>
      <c r="AYO16" s="244"/>
      <c r="AYP16" s="157">
        <f t="shared" si="268"/>
        <v>0</v>
      </c>
      <c r="AYQ16" s="158"/>
      <c r="AYR16" s="159">
        <f t="shared" si="269"/>
        <v>0</v>
      </c>
      <c r="AYS16" s="9"/>
      <c r="AYT16" s="243"/>
      <c r="AYU16" s="181"/>
      <c r="AYV16" s="251"/>
      <c r="AYW16" s="244"/>
      <c r="AYX16" s="157">
        <f t="shared" si="270"/>
        <v>0</v>
      </c>
      <c r="AYY16" s="158"/>
      <c r="AYZ16" s="159">
        <f t="shared" si="271"/>
        <v>0</v>
      </c>
      <c r="AZA16" s="9"/>
      <c r="AZB16" s="243"/>
      <c r="AZC16" s="181"/>
      <c r="AZD16" s="251"/>
      <c r="AZE16" s="244"/>
      <c r="AZF16" s="157">
        <f t="shared" si="272"/>
        <v>0</v>
      </c>
      <c r="AZG16" s="158"/>
      <c r="AZH16" s="159">
        <f t="shared" si="273"/>
        <v>0</v>
      </c>
      <c r="AZI16" s="9"/>
      <c r="AZJ16" s="243"/>
      <c r="AZK16" s="181"/>
      <c r="AZL16" s="251"/>
      <c r="AZM16" s="244"/>
      <c r="AZN16" s="157">
        <f t="shared" si="274"/>
        <v>0</v>
      </c>
      <c r="AZO16" s="158"/>
      <c r="AZP16" s="159">
        <f t="shared" si="275"/>
        <v>0</v>
      </c>
      <c r="AZQ16" s="9"/>
      <c r="AZR16" s="243"/>
      <c r="AZS16" s="181"/>
      <c r="AZT16" s="251"/>
      <c r="AZU16" s="244"/>
      <c r="AZV16" s="157">
        <f t="shared" si="276"/>
        <v>0</v>
      </c>
      <c r="AZW16" s="158"/>
      <c r="AZX16" s="159">
        <f t="shared" si="277"/>
        <v>0</v>
      </c>
      <c r="AZY16" s="9"/>
      <c r="AZZ16" s="243"/>
      <c r="BAA16" s="181"/>
      <c r="BAB16" s="251"/>
      <c r="BAC16" s="244"/>
      <c r="BAD16" s="157">
        <f t="shared" si="278"/>
        <v>0</v>
      </c>
      <c r="BAE16" s="158"/>
      <c r="BAF16" s="159">
        <f t="shared" si="279"/>
        <v>0</v>
      </c>
      <c r="BAG16" s="9"/>
      <c r="BAH16" s="243"/>
      <c r="BAI16" s="181"/>
      <c r="BAJ16" s="251"/>
      <c r="BAK16" s="244"/>
      <c r="BAL16" s="157">
        <f t="shared" si="280"/>
        <v>0</v>
      </c>
      <c r="BAM16" s="158"/>
      <c r="BAN16" s="159">
        <f t="shared" si="281"/>
        <v>0</v>
      </c>
      <c r="BAO16" s="9"/>
      <c r="BAP16" s="243"/>
      <c r="BAQ16" s="181"/>
      <c r="BAR16" s="251"/>
      <c r="BAS16" s="244"/>
      <c r="BAT16" s="157">
        <f t="shared" si="282"/>
        <v>0</v>
      </c>
      <c r="BAU16" s="158"/>
      <c r="BAV16" s="159">
        <f t="shared" si="283"/>
        <v>0</v>
      </c>
      <c r="BAW16" s="9"/>
      <c r="BAX16" s="243"/>
      <c r="BAY16" s="181"/>
      <c r="BAZ16" s="251"/>
      <c r="BBA16" s="244"/>
      <c r="BBB16" s="157">
        <f t="shared" si="284"/>
        <v>0</v>
      </c>
      <c r="BBC16" s="158"/>
      <c r="BBD16" s="159">
        <f t="shared" si="285"/>
        <v>0</v>
      </c>
      <c r="BBE16" s="9"/>
      <c r="BBF16" s="243"/>
      <c r="BBG16" s="181"/>
      <c r="BBH16" s="251"/>
      <c r="BBI16" s="244"/>
      <c r="BBJ16" s="157">
        <f t="shared" si="286"/>
        <v>0</v>
      </c>
      <c r="BBK16" s="158"/>
      <c r="BBL16" s="159">
        <f t="shared" si="287"/>
        <v>0</v>
      </c>
      <c r="BBM16" s="9"/>
      <c r="BBN16" s="243"/>
      <c r="BBO16" s="181"/>
      <c r="BBP16" s="251"/>
      <c r="BBQ16" s="244"/>
      <c r="BBR16" s="157">
        <f t="shared" si="288"/>
        <v>0</v>
      </c>
      <c r="BBS16" s="158"/>
      <c r="BBT16" s="159">
        <f t="shared" si="289"/>
        <v>0</v>
      </c>
      <c r="BBU16" s="9"/>
      <c r="BBV16" s="243"/>
      <c r="BBW16" s="181"/>
      <c r="BBX16" s="251"/>
      <c r="BBY16" s="244"/>
      <c r="BBZ16" s="157">
        <f t="shared" si="290"/>
        <v>0</v>
      </c>
      <c r="BCA16" s="158"/>
      <c r="BCB16" s="159">
        <f t="shared" si="291"/>
        <v>0</v>
      </c>
      <c r="BCC16" s="9"/>
      <c r="BCD16" s="243"/>
      <c r="BCE16" s="181"/>
      <c r="BCF16" s="251"/>
      <c r="BCG16" s="244"/>
      <c r="BCH16" s="157">
        <f t="shared" si="292"/>
        <v>0</v>
      </c>
      <c r="BCI16" s="158"/>
      <c r="BCJ16" s="159">
        <f t="shared" si="293"/>
        <v>0</v>
      </c>
      <c r="BCK16" s="9"/>
      <c r="BCL16" s="243"/>
      <c r="BCM16" s="181"/>
      <c r="BCN16" s="251"/>
      <c r="BCO16" s="244"/>
      <c r="BCP16" s="157">
        <f t="shared" si="294"/>
        <v>0</v>
      </c>
      <c r="BCQ16" s="158"/>
      <c r="BCR16" s="159">
        <f t="shared" si="295"/>
        <v>0</v>
      </c>
      <c r="BCS16" s="9"/>
      <c r="BCT16" s="243"/>
      <c r="BCU16" s="181"/>
      <c r="BCV16" s="251"/>
      <c r="BCW16" s="244"/>
      <c r="BCX16" s="157">
        <f t="shared" si="296"/>
        <v>0</v>
      </c>
      <c r="BCY16" s="158"/>
      <c r="BCZ16" s="159">
        <f t="shared" si="297"/>
        <v>0</v>
      </c>
      <c r="BDA16" s="9"/>
      <c r="BDB16" s="243"/>
      <c r="BDC16" s="181"/>
      <c r="BDD16" s="251"/>
      <c r="BDE16" s="244"/>
      <c r="BDF16" s="157">
        <f t="shared" si="298"/>
        <v>0</v>
      </c>
      <c r="BDG16" s="158"/>
      <c r="BDH16" s="159">
        <f t="shared" si="299"/>
        <v>0</v>
      </c>
      <c r="BDI16" s="9"/>
      <c r="BDJ16" s="243"/>
      <c r="BDK16" s="181"/>
      <c r="BDL16" s="251"/>
      <c r="BDM16" s="244"/>
      <c r="BDN16" s="157">
        <f t="shared" si="300"/>
        <v>0</v>
      </c>
      <c r="BDO16" s="158"/>
      <c r="BDP16" s="159">
        <f t="shared" si="301"/>
        <v>0</v>
      </c>
      <c r="BDQ16" s="9"/>
      <c r="BDR16" s="243"/>
      <c r="BDS16" s="181"/>
      <c r="BDT16" s="251"/>
      <c r="BDU16" s="244"/>
      <c r="BDV16" s="157">
        <f t="shared" si="302"/>
        <v>0</v>
      </c>
      <c r="BDW16" s="158"/>
      <c r="BDX16" s="159">
        <f t="shared" si="303"/>
        <v>0</v>
      </c>
      <c r="BDY16" s="9"/>
      <c r="BDZ16" s="243"/>
      <c r="BEA16" s="181"/>
      <c r="BEB16" s="251"/>
      <c r="BEC16" s="244"/>
      <c r="BED16" s="157">
        <f t="shared" si="304"/>
        <v>0</v>
      </c>
      <c r="BEE16" s="158"/>
      <c r="BEF16" s="159">
        <f t="shared" si="305"/>
        <v>0</v>
      </c>
      <c r="BEG16" s="9"/>
      <c r="BEH16" s="243"/>
      <c r="BEI16" s="181"/>
      <c r="BEJ16" s="251"/>
      <c r="BEK16" s="244"/>
      <c r="BEL16" s="157">
        <f t="shared" si="306"/>
        <v>0</v>
      </c>
      <c r="BEM16" s="158"/>
      <c r="BEN16" s="159">
        <f t="shared" si="307"/>
        <v>0</v>
      </c>
      <c r="BEO16" s="9"/>
      <c r="BEP16" s="243"/>
      <c r="BEQ16" s="181"/>
      <c r="BER16" s="251"/>
      <c r="BES16" s="244"/>
      <c r="BET16" s="157">
        <f t="shared" si="308"/>
        <v>0</v>
      </c>
      <c r="BEU16" s="158"/>
      <c r="BEV16" s="159">
        <f t="shared" si="309"/>
        <v>0</v>
      </c>
      <c r="BEW16" s="9"/>
      <c r="BEX16" s="243"/>
      <c r="BEY16" s="181"/>
      <c r="BEZ16" s="251"/>
      <c r="BFA16" s="244"/>
      <c r="BFB16" s="157">
        <f t="shared" si="310"/>
        <v>0</v>
      </c>
      <c r="BFC16" s="158"/>
      <c r="BFD16" s="159">
        <f t="shared" si="311"/>
        <v>0</v>
      </c>
      <c r="BFE16" s="9"/>
      <c r="BFF16" s="243"/>
      <c r="BFG16" s="181"/>
      <c r="BFH16" s="251"/>
      <c r="BFI16" s="244"/>
      <c r="BFJ16" s="157">
        <f t="shared" si="312"/>
        <v>0</v>
      </c>
      <c r="BFK16" s="158"/>
      <c r="BFL16" s="159">
        <f t="shared" si="313"/>
        <v>0</v>
      </c>
      <c r="BFM16" s="9"/>
      <c r="BFN16" s="243"/>
      <c r="BFO16" s="181"/>
      <c r="BFP16" s="251"/>
      <c r="BFQ16" s="244"/>
      <c r="BFR16" s="157">
        <f t="shared" si="314"/>
        <v>0</v>
      </c>
      <c r="BFS16" s="158"/>
      <c r="BFT16" s="159">
        <f t="shared" si="315"/>
        <v>0</v>
      </c>
      <c r="BFU16" s="9"/>
      <c r="BFV16" s="243"/>
      <c r="BFW16" s="181"/>
      <c r="BFX16" s="251"/>
      <c r="BFY16" s="244"/>
      <c r="BFZ16" s="157">
        <f t="shared" si="316"/>
        <v>0</v>
      </c>
      <c r="BGA16" s="158"/>
      <c r="BGB16" s="159">
        <f t="shared" si="317"/>
        <v>0</v>
      </c>
      <c r="BGC16" s="9"/>
      <c r="BGD16" s="243"/>
      <c r="BGE16" s="181"/>
      <c r="BGF16" s="251"/>
      <c r="BGG16" s="244"/>
      <c r="BGH16" s="157">
        <f t="shared" si="318"/>
        <v>0</v>
      </c>
      <c r="BGI16" s="158"/>
      <c r="BGJ16" s="159">
        <f t="shared" si="319"/>
        <v>0</v>
      </c>
      <c r="BGK16" s="9"/>
      <c r="BGL16" s="243"/>
      <c r="BGM16" s="181"/>
      <c r="BGN16" s="251"/>
      <c r="BGO16" s="244"/>
      <c r="BGP16" s="157">
        <f t="shared" si="320"/>
        <v>0</v>
      </c>
      <c r="BGQ16" s="158"/>
      <c r="BGR16" s="159">
        <f t="shared" si="321"/>
        <v>0</v>
      </c>
      <c r="BGS16" s="9"/>
      <c r="BGT16" s="243"/>
      <c r="BGU16" s="181"/>
      <c r="BGV16" s="251"/>
      <c r="BGW16" s="244"/>
      <c r="BGX16" s="157">
        <f t="shared" si="322"/>
        <v>0</v>
      </c>
      <c r="BGY16" s="158"/>
      <c r="BGZ16" s="159">
        <f t="shared" si="323"/>
        <v>0</v>
      </c>
      <c r="BHA16" s="9"/>
      <c r="BHB16" s="243"/>
      <c r="BHC16" s="181"/>
      <c r="BHD16" s="251"/>
      <c r="BHE16" s="244"/>
      <c r="BHF16" s="157">
        <f t="shared" si="324"/>
        <v>0</v>
      </c>
      <c r="BHG16" s="158"/>
      <c r="BHH16" s="159">
        <f t="shared" si="325"/>
        <v>0</v>
      </c>
      <c r="BHI16" s="9"/>
      <c r="BHJ16" s="243"/>
      <c r="BHK16" s="181"/>
      <c r="BHL16" s="251"/>
      <c r="BHM16" s="244"/>
      <c r="BHN16" s="157">
        <f t="shared" si="326"/>
        <v>0</v>
      </c>
      <c r="BHO16" s="158"/>
      <c r="BHP16" s="159">
        <f t="shared" si="327"/>
        <v>0</v>
      </c>
      <c r="BHQ16" s="9"/>
      <c r="BHR16" s="243"/>
      <c r="BHS16" s="181"/>
      <c r="BHT16" s="251"/>
      <c r="BHU16" s="244"/>
      <c r="BHV16" s="157">
        <f t="shared" si="328"/>
        <v>0</v>
      </c>
      <c r="BHW16" s="158"/>
      <c r="BHX16" s="159">
        <f t="shared" si="329"/>
        <v>0</v>
      </c>
      <c r="BHY16" s="9"/>
      <c r="BHZ16" s="243"/>
      <c r="BIA16" s="181"/>
      <c r="BIB16" s="251"/>
      <c r="BIC16" s="244"/>
      <c r="BID16" s="157">
        <f t="shared" si="330"/>
        <v>0</v>
      </c>
      <c r="BIE16" s="158"/>
      <c r="BIF16" s="159">
        <f t="shared" si="331"/>
        <v>0</v>
      </c>
      <c r="BIG16" s="9"/>
      <c r="BIH16" s="243"/>
      <c r="BII16" s="181"/>
      <c r="BIJ16" s="251"/>
      <c r="BIK16" s="244"/>
      <c r="BIL16" s="157">
        <f t="shared" si="332"/>
        <v>0</v>
      </c>
      <c r="BIM16" s="158"/>
      <c r="BIN16" s="159">
        <f t="shared" si="333"/>
        <v>0</v>
      </c>
      <c r="BIO16" s="9"/>
      <c r="BIP16" s="243"/>
      <c r="BIQ16" s="181"/>
      <c r="BIR16" s="251"/>
      <c r="BIS16" s="244"/>
      <c r="BIT16" s="157">
        <f t="shared" si="334"/>
        <v>0</v>
      </c>
      <c r="BIU16" s="158"/>
      <c r="BIV16" s="159">
        <f t="shared" si="335"/>
        <v>0</v>
      </c>
      <c r="BIW16" s="9"/>
      <c r="BIX16" s="243"/>
      <c r="BIY16" s="181"/>
      <c r="BIZ16" s="251"/>
      <c r="BJA16" s="244"/>
      <c r="BJB16" s="157">
        <f t="shared" si="336"/>
        <v>0</v>
      </c>
      <c r="BJC16" s="158"/>
      <c r="BJD16" s="159">
        <f t="shared" si="337"/>
        <v>0</v>
      </c>
      <c r="BJE16" s="9"/>
      <c r="BJF16" s="243"/>
      <c r="BJG16" s="181"/>
      <c r="BJH16" s="251"/>
      <c r="BJI16" s="244"/>
      <c r="BJJ16" s="157">
        <f t="shared" si="338"/>
        <v>0</v>
      </c>
      <c r="BJK16" s="158"/>
      <c r="BJL16" s="159">
        <f t="shared" si="339"/>
        <v>0</v>
      </c>
      <c r="BJM16" s="9"/>
      <c r="BJN16" s="243"/>
      <c r="BJO16" s="181"/>
      <c r="BJP16" s="251"/>
      <c r="BJQ16" s="244"/>
      <c r="BJR16" s="157">
        <f t="shared" si="340"/>
        <v>0</v>
      </c>
      <c r="BJS16" s="158"/>
      <c r="BJT16" s="159">
        <f t="shared" si="341"/>
        <v>0</v>
      </c>
      <c r="BJU16" s="9"/>
    </row>
    <row r="17" spans="1:1633" ht="22.5" thickTop="1" thickBot="1">
      <c r="A17" s="9"/>
      <c r="B17" s="223" t="s">
        <v>129</v>
      </c>
      <c r="C17" s="224">
        <v>87</v>
      </c>
      <c r="D17" s="128">
        <v>212</v>
      </c>
      <c r="E17" s="128">
        <v>1</v>
      </c>
      <c r="F17" s="119">
        <f t="shared" si="0"/>
        <v>1.8444</v>
      </c>
      <c r="G17" s="128">
        <v>530</v>
      </c>
      <c r="H17" s="120">
        <f>IF(ISERROR(IF(ISERROR(F17),D17*E17,IF(G17=0,F17*#REF!,F17*G17))),D17*E17,IF(ISERROR(F17),D17*E17,IF(G17=0,F17*#REF!,F17*G17)))</f>
        <v>977.53200000000004</v>
      </c>
      <c r="I17" s="121"/>
      <c r="J17" s="225"/>
      <c r="K17" s="224">
        <v>120</v>
      </c>
      <c r="L17" s="128">
        <v>105</v>
      </c>
      <c r="M17" s="128">
        <v>9</v>
      </c>
      <c r="N17" s="119">
        <f t="shared" si="1"/>
        <v>11.34</v>
      </c>
      <c r="O17" s="128">
        <v>285</v>
      </c>
      <c r="P17" s="120">
        <f>IF(ISERROR(IF(ISERROR(N17),L17*M17,IF(O17=0,N17*#REF!,N17*O17))),L17*M17,IF(ISERROR(N17),L17*M17,IF(O17=0,N17*#REF!,N17*O17)))</f>
        <v>3231.9</v>
      </c>
      <c r="Q17" s="121"/>
      <c r="R17" s="225"/>
      <c r="S17" s="224" t="s">
        <v>205</v>
      </c>
      <c r="T17" s="128"/>
      <c r="U17" s="128"/>
      <c r="V17" s="119" t="str">
        <f t="shared" si="2"/>
        <v xml:space="preserve"> </v>
      </c>
      <c r="W17" s="128"/>
      <c r="X17" s="120">
        <f>IF(ISERROR(IF(ISERROR(V17),T17*U17,IF(W17=0,V17*#REF!,V17*W17))),T17*U17,IF(ISERROR(V17),T17*U17,IF(W17=0,V17*#REF!,V17*W17)))</f>
        <v>0</v>
      </c>
      <c r="Y17" s="121"/>
      <c r="Z17" s="225"/>
      <c r="AA17" s="224" t="s">
        <v>205</v>
      </c>
      <c r="AB17" s="128"/>
      <c r="AC17" s="128"/>
      <c r="AD17" s="119" t="str">
        <f t="shared" si="3"/>
        <v xml:space="preserve"> </v>
      </c>
      <c r="AE17" s="128"/>
      <c r="AF17" s="120">
        <f>IF(ISERROR(IF(ISERROR(AD17),AB17*AC17,IF(AE17=0,AD17*#REF!,AD17*AE17))),AB17*AC17,IF(ISERROR(AD17),AB17*AC17,IF(AE17=0,AD17*#REF!,AD17*AE17)))</f>
        <v>0</v>
      </c>
      <c r="AG17" s="121"/>
      <c r="AH17" s="225" t="s">
        <v>355</v>
      </c>
      <c r="AI17" s="224">
        <v>171</v>
      </c>
      <c r="AJ17" s="128">
        <v>188</v>
      </c>
      <c r="AK17" s="128">
        <v>2</v>
      </c>
      <c r="AL17" s="119">
        <f t="shared" si="4"/>
        <v>6.4296000000000006</v>
      </c>
      <c r="AM17" s="128">
        <v>600</v>
      </c>
      <c r="AN17" s="120">
        <f>IF(ISERROR(IF(ISERROR(AL17),AJ17*AK17,IF(AM17=0,AL17*#REF!,AL17*AM17))),AJ17*AK17,IF(ISERROR(AL17),AJ17*AK17,IF(AM17=0,AL17*#REF!,AL17*AM17)))</f>
        <v>3857.76</v>
      </c>
      <c r="AO17" s="121"/>
      <c r="AP17" s="231"/>
      <c r="AQ17" s="224">
        <v>227</v>
      </c>
      <c r="AR17" s="128">
        <v>230</v>
      </c>
      <c r="AS17" s="128">
        <v>1</v>
      </c>
      <c r="AT17" s="119">
        <f t="shared" si="5"/>
        <v>5.2210000000000001</v>
      </c>
      <c r="AU17" s="128">
        <v>580</v>
      </c>
      <c r="AV17" s="120">
        <f>IF(ISERROR(IF(ISERROR(AT17),AR17*AS17,IF(AU17=0,AT17*#REF!,AT17*AU17))),AR17*AS17,IF(ISERROR(AT17),AR17*AS17,IF(AU17=0,AT17*#REF!,AT17*AU17)))</f>
        <v>3028.18</v>
      </c>
      <c r="AW17" s="124"/>
      <c r="AX17" s="225"/>
      <c r="AY17" s="224" t="s">
        <v>205</v>
      </c>
      <c r="AZ17" s="128"/>
      <c r="BA17" s="128"/>
      <c r="BB17" s="119" t="str">
        <f t="shared" si="6"/>
        <v xml:space="preserve"> </v>
      </c>
      <c r="BC17" s="128"/>
      <c r="BD17" s="120">
        <f>IF(ISERROR(IF(ISERROR(BB17),AZ17*BA17,IF(BC17=0,BB17*#REF!,BB17*BC17))),AZ17*BA17,IF(ISERROR(BB17),AZ17*BA17,IF(BC17=0,BB17*#REF!,BB17*BC17)))</f>
        <v>0</v>
      </c>
      <c r="BE17" s="124"/>
      <c r="BF17" s="231"/>
      <c r="BG17" s="224">
        <v>204</v>
      </c>
      <c r="BH17" s="128">
        <v>58</v>
      </c>
      <c r="BI17" s="128">
        <v>1</v>
      </c>
      <c r="BJ17" s="119">
        <f t="shared" si="7"/>
        <v>1.1832</v>
      </c>
      <c r="BK17" s="128">
        <v>300</v>
      </c>
      <c r="BL17" s="120">
        <f>IF(ISERROR(IF(ISERROR(BJ17),BH17*BI17,IF(BK17=0,BJ17*#REF!,BJ17*BK17))),BH17*BI17,IF(ISERROR(BJ17),BH17*BI17,IF(BK17=0,BJ17*#REF!,BJ17*BK17)))</f>
        <v>354.96000000000004</v>
      </c>
      <c r="BM17" s="124"/>
      <c r="BN17" s="225"/>
      <c r="BO17" s="224" t="s">
        <v>205</v>
      </c>
      <c r="BP17" s="128"/>
      <c r="BQ17" s="128"/>
      <c r="BR17" s="119" t="str">
        <f t="shared" si="8"/>
        <v xml:space="preserve"> </v>
      </c>
      <c r="BS17" s="128"/>
      <c r="BT17" s="120">
        <f>IF(ISERROR(IF(ISERROR(BR17),BP17*BQ17,IF(BS17=0,BR17*#REF!,BR17*BS17))),BP17*BQ17,IF(ISERROR(BR17),BP17*BQ17,IF(BS17=0,BR17*#REF!,BR17*BS17)))</f>
        <v>0</v>
      </c>
      <c r="BU17" s="124"/>
      <c r="BV17" s="225"/>
      <c r="BW17" s="224">
        <v>197</v>
      </c>
      <c r="BX17" s="128">
        <v>210</v>
      </c>
      <c r="BY17" s="128">
        <v>1</v>
      </c>
      <c r="BZ17" s="119">
        <f t="shared" si="9"/>
        <v>4.1369999999999996</v>
      </c>
      <c r="CA17" s="128">
        <v>590</v>
      </c>
      <c r="CB17" s="120">
        <f>IF(ISERROR(IF(ISERROR(BZ17),BX17*BY17,IF(CA17=0,BZ17*#REF!,BZ17*CA17))),BX17*BY17,IF(ISERROR(BZ17),BX17*BY17,IF(CA17=0,BZ17*#REF!,BZ17*CA17)))</f>
        <v>2440.83</v>
      </c>
      <c r="CC17" s="124"/>
      <c r="CD17" s="231"/>
      <c r="CE17" s="224">
        <v>72</v>
      </c>
      <c r="CF17" s="128">
        <v>219</v>
      </c>
      <c r="CG17" s="128">
        <v>1.5</v>
      </c>
      <c r="CH17" s="119">
        <f t="shared" si="10"/>
        <v>2.3652000000000002</v>
      </c>
      <c r="CI17" s="128">
        <v>675</v>
      </c>
      <c r="CJ17" s="120">
        <f>IF(ISERROR(IF(ISERROR(CH17),CF17*CG17,IF(CI17=0,CH17*#REF!,CH17*CI17))),CF17*CG17,IF(ISERROR(CH17),CF17*CG17,IF(CI17=0,CH17*#REF!,CH17*CI17)))</f>
        <v>1596.5100000000002</v>
      </c>
      <c r="CK17" s="124"/>
      <c r="CL17" s="225"/>
      <c r="CM17" s="224">
        <v>62</v>
      </c>
      <c r="CN17" s="128">
        <v>120</v>
      </c>
      <c r="CO17" s="128">
        <v>2</v>
      </c>
      <c r="CP17" s="119">
        <f t="shared" si="11"/>
        <v>1.4880000000000002</v>
      </c>
      <c r="CQ17" s="128">
        <v>150</v>
      </c>
      <c r="CR17" s="120">
        <f>IF(ISERROR(IF(ISERROR(CP17),CN17*CO17,IF(CQ17=0,CP17*#REF!,CP17*CQ17))),CN17*CO17,IF(ISERROR(CP17),CN17*CO17,IF(CQ17=0,CP17*#REF!,CP17*CQ17)))</f>
        <v>223.20000000000005</v>
      </c>
      <c r="CS17" s="124"/>
      <c r="CT17" s="225"/>
      <c r="CU17" s="224" t="s">
        <v>205</v>
      </c>
      <c r="CV17" s="128"/>
      <c r="CW17" s="128"/>
      <c r="CX17" s="119" t="str">
        <f t="shared" si="12"/>
        <v xml:space="preserve"> </v>
      </c>
      <c r="CY17" s="128"/>
      <c r="CZ17" s="120">
        <f>IF(ISERROR(IF(ISERROR(CX17),CV17*CW17,IF(CY17=0,CX17*#REF!,CX17*CY17))),CV17*CW17,IF(ISERROR(CX17),CV17*CW17,IF(CY17=0,CX17*#REF!,CX17*CY17)))</f>
        <v>0</v>
      </c>
      <c r="DA17" s="124"/>
      <c r="DB17" s="130" t="s">
        <v>376</v>
      </c>
      <c r="DC17" s="135">
        <v>199</v>
      </c>
      <c r="DD17" s="136">
        <v>213</v>
      </c>
      <c r="DE17" s="136">
        <v>1</v>
      </c>
      <c r="DF17" s="421">
        <f t="shared" si="13"/>
        <v>4.2386999999999997</v>
      </c>
      <c r="DG17" s="136">
        <v>630</v>
      </c>
      <c r="DH17" s="422">
        <f>IF(ISERROR(IF(ISERROR(DF17),DD17*DE17,IF(DG17=0,DF17*#REF!,DF17*DG17))),DD17*DE17,IF(ISERROR(DF17),DD17*DE17,IF(DG17=0,DF17*#REF!,DF17*DG17)))</f>
        <v>2670.3809999999999</v>
      </c>
      <c r="DI17" s="124"/>
      <c r="DJ17" s="225"/>
      <c r="DK17" s="224" t="s">
        <v>205</v>
      </c>
      <c r="DL17" s="128"/>
      <c r="DM17" s="128"/>
      <c r="DN17" s="119" t="str">
        <f t="shared" si="14"/>
        <v xml:space="preserve"> </v>
      </c>
      <c r="DO17" s="128"/>
      <c r="DP17" s="120">
        <f>IF(ISERROR(IF(ISERROR(DN17),DL17*DM17,IF(DO17=0,DN17*#REF!,DN17*DO17))),DL17*DM17,IF(ISERROR(DN17),DL17*DM17,IF(DO17=0,DN17*#REF!,DN17*DO17)))</f>
        <v>0</v>
      </c>
      <c r="DQ17" s="124"/>
      <c r="DR17" s="225"/>
      <c r="DS17" s="224" t="s">
        <v>205</v>
      </c>
      <c r="DT17" s="128"/>
      <c r="DU17" s="128"/>
      <c r="DV17" s="119" t="str">
        <f t="shared" si="15"/>
        <v xml:space="preserve"> </v>
      </c>
      <c r="DW17" s="128"/>
      <c r="DX17" s="120">
        <f>IF(ISERROR(IF(ISERROR(DV17),DT17*DU17,IF(DW17=0,DV17*#REF!,DV17*DW17))),DT17*DU17,IF(ISERROR(DV17),DT17*DU17,IF(DW17=0,DV17*#REF!,DV17*DW17)))</f>
        <v>0</v>
      </c>
      <c r="DY17" s="124"/>
      <c r="DZ17" s="225" t="s">
        <v>205</v>
      </c>
      <c r="EA17" s="224" t="s">
        <v>205</v>
      </c>
      <c r="EB17" s="128"/>
      <c r="EC17" s="128"/>
      <c r="ED17" s="119" t="str">
        <f t="shared" si="359"/>
        <v xml:space="preserve"> </v>
      </c>
      <c r="EE17" s="128"/>
      <c r="EF17" s="120">
        <f>IF(ISERROR(IF(ISERROR(ED17),EB17*EC17,IF(EE17=0,ED17*#REF!,ED17*EE17))),EB17*EC17,IF(ISERROR(ED17),EB17*EC17,IF(EE17=0,ED17*#REF!,ED17*EE17)))</f>
        <v>0</v>
      </c>
      <c r="EG17" s="124"/>
      <c r="EH17" s="225"/>
      <c r="EI17" s="224" t="s">
        <v>205</v>
      </c>
      <c r="EJ17" s="128"/>
      <c r="EK17" s="128"/>
      <c r="EL17" s="119" t="str">
        <f t="shared" si="16"/>
        <v xml:space="preserve"> </v>
      </c>
      <c r="EM17" s="128"/>
      <c r="EN17" s="120">
        <f>IF(ISERROR(IF(ISERROR(EL17),EJ17*EK17,IF(EM17=0,EL17*#REF!,EL17*EM17))),EJ17*EK17,IF(ISERROR(EL17),EJ17*EK17,IF(EM17=0,EL17*#REF!,EL17*EM17)))</f>
        <v>0</v>
      </c>
      <c r="EO17" s="124"/>
      <c r="EP17" s="225"/>
      <c r="EQ17" s="224" t="s">
        <v>205</v>
      </c>
      <c r="ER17" s="128"/>
      <c r="ES17" s="128"/>
      <c r="ET17" s="119" t="str">
        <f t="shared" si="17"/>
        <v xml:space="preserve"> </v>
      </c>
      <c r="EU17" s="128"/>
      <c r="EV17" s="120">
        <f>IF(ISERROR(IF(ISERROR(ET17),ER17*ES17,IF(EU17=0,ET17*#REF!,ET17*EU17))),ER17*ES17,IF(ISERROR(ET17),ER17*ES17,IF(EU17=0,ET17*#REF!,ET17*EU17)))</f>
        <v>0</v>
      </c>
      <c r="EW17" s="124"/>
      <c r="EX17" s="599"/>
      <c r="EY17" s="600" t="s">
        <v>205</v>
      </c>
      <c r="EZ17" s="601"/>
      <c r="FA17" s="601"/>
      <c r="FB17" s="602" t="str">
        <f t="shared" si="18"/>
        <v xml:space="preserve"> </v>
      </c>
      <c r="FC17" s="601"/>
      <c r="FD17" s="603">
        <f>IF(ISERROR(IF(ISERROR(FB17),EZ17*FA17,IF(FC17=0,FB17*#REF!,FB17*FC17))),EZ17*FA17,IF(ISERROR(FB17),EZ17*FA17,IF(FC17=0,FB17*#REF!,FB17*FC17)))</f>
        <v>0</v>
      </c>
      <c r="FE17" s="124"/>
      <c r="FF17" s="240"/>
      <c r="FG17" s="604">
        <v>333</v>
      </c>
      <c r="FH17" s="241">
        <v>187</v>
      </c>
      <c r="FI17" s="118">
        <v>1</v>
      </c>
      <c r="FJ17" s="151">
        <f t="shared" ref="FJ17:FJ51" si="360">IF(IF(ISERROR((FG17*FH17*FI17)/100/100)," ",(FG17*FH17*FI17)/100/100)&lt;1,1,IF(ISERROR((FG17*FH17*FI17)/100/100)," ",(FG17*FH17*FI17)/100/100))</f>
        <v>6.2271000000000001</v>
      </c>
      <c r="FK17" s="118">
        <v>550</v>
      </c>
      <c r="FL17" s="152">
        <f>IF(ISERROR(IF(ISERROR(FJ17),FH17*FI17,IF(FK17=0,FJ17*#REF!,FJ17*FK17))),FH17*FI17,IF(ISERROR(FJ17),FH17*FI17,IF(FK17=0,FJ17*#REF!,FJ17*FK17)))</f>
        <v>3424.9050000000002</v>
      </c>
      <c r="FM17" s="124"/>
      <c r="FN17" s="240"/>
      <c r="FO17" s="604" t="s">
        <v>205</v>
      </c>
      <c r="FP17" s="241"/>
      <c r="FQ17" s="241"/>
      <c r="FR17" s="151" t="str">
        <f t="shared" ref="FR17:FR51" si="361">IF(IF(ISERROR((FO17*FP17*FQ17)/100/100)," ",(FO17*FP17*FQ17)/100/100)&lt;1,1,IF(ISERROR((FO17*FP17*FQ17)/100/100)," ",(FO17*FP17*FQ17)/100/100))</f>
        <v xml:space="preserve"> </v>
      </c>
      <c r="FS17" s="241"/>
      <c r="FT17" s="152">
        <f>IF(ISERROR(IF(ISERROR(FR17),FP17*FQ17,IF(FS17=0,FR17*#REF!,FR17*FS17))),FP17*FQ17,IF(ISERROR(FR17),FP17*FQ17,IF(FS17=0,FR17*#REF!,FR17*FS17)))</f>
        <v>0</v>
      </c>
      <c r="FU17" s="124"/>
      <c r="FV17" s="240"/>
      <c r="FW17" s="604">
        <v>71</v>
      </c>
      <c r="FX17" s="241">
        <v>73</v>
      </c>
      <c r="FY17" s="128">
        <v>1</v>
      </c>
      <c r="FZ17" s="151">
        <f t="shared" ref="FZ17:FZ51" si="362">IF(IF(ISERROR((FW17*FX17*FY17)/100/100)," ",(FW17*FX17*FY17)/100/100)&lt;1,1,IF(ISERROR((FW17*FX17*FY17)/100/100)," ",(FW17*FX17*FY17)/100/100))</f>
        <v>1</v>
      </c>
      <c r="GA17" s="241"/>
      <c r="GB17" s="152">
        <f>IF(ISERROR(IF(ISERROR(FZ17),FX17*FY17,IF(GA17=0,FZ17*#REF!,FZ17*GA17))),FX17*FY17,IF(ISERROR(FZ17),FX17*FY17,IF(GA17=0,FZ17*#REF!,FZ17*GA17)))</f>
        <v>73</v>
      </c>
      <c r="GC17" s="124"/>
      <c r="GD17" s="240"/>
      <c r="GE17" s="604" t="s">
        <v>205</v>
      </c>
      <c r="GF17" s="241"/>
      <c r="GG17" s="241"/>
      <c r="GH17" s="151" t="str">
        <f t="shared" ref="GH17:GH51" si="363">IF(IF(ISERROR((GE17*GF17*GG17)/100/100)," ",(GE17*GF17*GG17)/100/100)&lt;1,1,IF(ISERROR((GE17*GF17*GG17)/100/100)," ",(GE17*GF17*GG17)/100/100))</f>
        <v xml:space="preserve"> </v>
      </c>
      <c r="GI17" s="241"/>
      <c r="GJ17" s="152">
        <f>IF(ISERROR(IF(ISERROR(GH17),GF17*GG17,IF(GI17=0,GH17*#REF!,GH17*GI17))),GF17*GG17,IF(ISERROR(GH17),GF17*GG17,IF(GI17=0,GH17*#REF!,GH17*GI17)))</f>
        <v>0</v>
      </c>
      <c r="GK17" s="124"/>
      <c r="GL17" s="240"/>
      <c r="GM17" s="604" t="s">
        <v>205</v>
      </c>
      <c r="GN17" s="241"/>
      <c r="GO17" s="241"/>
      <c r="GP17" s="151" t="str">
        <f t="shared" ref="GP17:GP51" si="364">IF(IF(ISERROR((GM17*GN17*GO17)/100/100)," ",(GM17*GN17*GO17)/100/100)&lt;1,1,IF(ISERROR((GM17*GN17*GO17)/100/100)," ",(GM17*GN17*GO17)/100/100))</f>
        <v xml:space="preserve"> </v>
      </c>
      <c r="GQ17" s="241"/>
      <c r="GR17" s="152">
        <f>IF(ISERROR(IF(ISERROR(GP17),GN17*GO17,IF(GQ17=0,GP17*#REF!,GP17*GQ17))),GN17*GO17,IF(ISERROR(GP17),GN17*GO17,IF(GQ17=0,GP17*#REF!,GP17*GQ17)))</f>
        <v>0</v>
      </c>
      <c r="GS17" s="124"/>
      <c r="GT17" s="240" t="s">
        <v>270</v>
      </c>
      <c r="GU17" s="224">
        <v>120</v>
      </c>
      <c r="GV17" s="128">
        <v>155</v>
      </c>
      <c r="GW17" s="128">
        <v>2</v>
      </c>
      <c r="GX17" s="151">
        <f t="shared" ref="GX17:GX51" si="365">IF(IF(ISERROR((GU17*GV17*GW17)/100/100)," ",(GU17*GV17*GW17)/100/100)&lt;1,1,IF(ISERROR((GU17*GV17*GW17)/100/100)," ",(GU17*GV17*GW17)/100/100))</f>
        <v>3.72</v>
      </c>
      <c r="GY17" s="605">
        <v>1200</v>
      </c>
      <c r="GZ17" s="152">
        <f>IF(ISERROR(IF(ISERROR(GX17),GV17*GW17,IF(GY17=0,GX17*#REF!,GX17*GY17))),GV17*GW17,IF(ISERROR(GX17),GV17*GW17,IF(GY17=0,GX17*#REF!,GX17*GY17)))</f>
        <v>4464</v>
      </c>
      <c r="HA17" s="124"/>
      <c r="HB17" s="225" t="s">
        <v>377</v>
      </c>
      <c r="HC17" s="224" t="s">
        <v>230</v>
      </c>
      <c r="HD17" s="128">
        <v>450</v>
      </c>
      <c r="HE17" s="128">
        <v>1</v>
      </c>
      <c r="HF17" s="119" t="str">
        <f>IF(IF(ISERROR((HC17*HD17*HE17)/100/100)," ",(HC17*HD17*HE17)/100/100)&lt;1,1,IF(ISERROR((HC17*HD17*HE17)/100/100)," ",(HC17*HD17*HE17)/100/100))</f>
        <v xml:space="preserve"> </v>
      </c>
      <c r="HG17" s="128">
        <v>0</v>
      </c>
      <c r="HH17" s="152">
        <f>IF(ISERROR(IF(ISERROR(HF17),HD17*HE17,IF(HG17=0,HF17*#REF!,HF17*HG17))),HD17*HE17,IF(ISERROR(HF17),HD17*HE17,IF(HG17=0,HF17*#REF!,HF17*HG17)))</f>
        <v>450</v>
      </c>
      <c r="HI17" s="124"/>
      <c r="HJ17" s="240"/>
      <c r="HK17" s="604">
        <v>250</v>
      </c>
      <c r="HL17" s="241">
        <v>120</v>
      </c>
      <c r="HM17" s="241">
        <v>6</v>
      </c>
      <c r="HN17" s="151">
        <f t="shared" ref="HN17:HN51" si="366">IF(IF(ISERROR((HK17*HL17*HM17)/100/100)," ",(HK17*HL17*HM17)/100/100)&lt;1,1,IF(ISERROR((HK17*HL17*HM17)/100/100)," ",(HK17*HL17*HM17)/100/100))</f>
        <v>18</v>
      </c>
      <c r="HO17" s="241">
        <v>550</v>
      </c>
      <c r="HP17" s="152">
        <f>IF(ISERROR(IF(ISERROR(HN17),HL17*HM17,IF(HO17=0,HN17*#REF!,HN17*HO17))),HL17*HM17,IF(ISERROR(HN17),HL17*HM17,IF(HO17=0,HN17*#REF!,HN17*HO17)))</f>
        <v>9900</v>
      </c>
      <c r="HQ17" s="124"/>
      <c r="HR17" s="240"/>
      <c r="HS17" s="604">
        <v>119</v>
      </c>
      <c r="HT17" s="241">
        <v>202</v>
      </c>
      <c r="HU17" s="241">
        <v>1</v>
      </c>
      <c r="HV17" s="151">
        <f t="shared" ref="HV17:HV51" si="367">IF(IF(ISERROR((HS17*HT17*HU17)/100/100)," ",(HS17*HT17*HU17)/100/100)&lt;1,1,IF(ISERROR((HS17*HT17*HU17)/100/100)," ",(HS17*HT17*HU17)/100/100))</f>
        <v>2.4037999999999999</v>
      </c>
      <c r="HW17" s="128">
        <v>300</v>
      </c>
      <c r="HX17" s="152">
        <f>IF(ISERROR(IF(ISERROR(HV17),HT17*HU17,IF(HW17=0,HV17*#REF!,HV17*HW17))),HT17*HU17,IF(ISERROR(HV17),HT17*HU17,IF(HW17=0,HV17*#REF!,HV17*HW17)))</f>
        <v>721.14</v>
      </c>
      <c r="HY17" s="124"/>
      <c r="HZ17" s="240"/>
      <c r="IA17" s="604" t="s">
        <v>205</v>
      </c>
      <c r="IB17" s="241"/>
      <c r="IC17" s="241"/>
      <c r="ID17" s="151" t="str">
        <f t="shared" ref="ID17:ID51" si="368">IF(IF(ISERROR((IA17*IB17*IC17)/100/100)," ",(IA17*IB17*IC17)/100/100)&lt;1,1,IF(ISERROR((IA17*IB17*IC17)/100/100)," ",(IA17*IB17*IC17)/100/100))</f>
        <v xml:space="preserve"> </v>
      </c>
      <c r="IE17" s="241"/>
      <c r="IF17" s="152">
        <f>IF(ISERROR(IF(ISERROR(ID17),IB17*IC17,IF(IE17=0,ID17*#REF!,ID17*IE17))),IB17*IC17,IF(ISERROR(ID17),IB17*IC17,IF(IE17=0,ID17*#REF!,ID17*IE17)))</f>
        <v>0</v>
      </c>
      <c r="IG17" s="124"/>
      <c r="IH17" s="606" t="s">
        <v>378</v>
      </c>
      <c r="II17" s="607" t="s">
        <v>379</v>
      </c>
      <c r="IJ17" s="608">
        <v>2450</v>
      </c>
      <c r="IK17" s="608">
        <v>1</v>
      </c>
      <c r="IL17" s="609" t="str">
        <f t="shared" ref="IL17:IL51" si="369">IF(IF(ISERROR((II17*IJ17*IK17)/100/100)," ",(II17*IJ17*IK17)/100/100)&lt;1,1,IF(ISERROR((II17*IJ17*IK17)/100/100)," ",(II17*IJ17*IK17)/100/100))</f>
        <v xml:space="preserve"> </v>
      </c>
      <c r="IM17" s="608"/>
      <c r="IN17" s="610">
        <f>IF(ISERROR(IF(ISERROR(IL17),IJ17*IK17,IF(IM17=0,IL17*#REF!,IL17*IM17))),IJ17*IK17,IF(ISERROR(IL17),IJ17*IK17,IF(IM17=0,IL17*#REF!,IL17*IM17)))</f>
        <v>2450</v>
      </c>
      <c r="IO17" s="124"/>
      <c r="IP17" s="240"/>
      <c r="IQ17" s="604">
        <v>144.5</v>
      </c>
      <c r="IR17" s="241">
        <v>113</v>
      </c>
      <c r="IS17" s="241">
        <v>1</v>
      </c>
      <c r="IT17" s="151">
        <f t="shared" ref="IT17:IT51" si="370">IF(IF(ISERROR((IQ17*IR17*IS17)/100/100)," ",(IQ17*IR17*IS17)/100/100)&lt;1,1,IF(ISERROR((IQ17*IR17*IS17)/100/100)," ",(IQ17*IR17*IS17)/100/100))</f>
        <v>1.6328499999999999</v>
      </c>
      <c r="IU17" s="128">
        <v>500</v>
      </c>
      <c r="IV17" s="152">
        <f>IF(ISERROR(IF(ISERROR(IT17),IR17*IS17,IF(IU17=0,IT17*#REF!,IT17*IU17))),IR17*IS17,IF(ISERROR(IT17),IR17*IS17,IF(IU17=0,IT17*#REF!,IT17*IU17)))</f>
        <v>816.42499999999995</v>
      </c>
      <c r="IW17" s="124"/>
      <c r="IX17" s="240"/>
      <c r="IY17" s="604" t="s">
        <v>205</v>
      </c>
      <c r="IZ17" s="241"/>
      <c r="JA17" s="241"/>
      <c r="JB17" s="151" t="str">
        <f t="shared" ref="JB17:JB51" si="371">IF(IF(ISERROR((IY17*IZ17*JA17)/100/100)," ",(IY17*IZ17*JA17)/100/100)&lt;1,1,IF(ISERROR((IY17*IZ17*JA17)/100/100)," ",(IY17*IZ17*JA17)/100/100))</f>
        <v xml:space="preserve"> </v>
      </c>
      <c r="JC17" s="241"/>
      <c r="JD17" s="152">
        <f>IF(ISERROR(IF(ISERROR(JB17),IZ17*JA17,IF(JC17=0,JB17*#REF!,JB17*JC17))),IZ17*JA17,IF(ISERROR(JB17),IZ17*JA17,IF(JC17=0,JB17*#REF!,JB17*JC17)))</f>
        <v>0</v>
      </c>
      <c r="JE17" s="124"/>
      <c r="JF17" s="240"/>
      <c r="JG17" s="604" t="s">
        <v>205</v>
      </c>
      <c r="JH17" s="241"/>
      <c r="JI17" s="241"/>
      <c r="JJ17" s="151" t="str">
        <f t="shared" ref="JJ17:JJ51" si="372">IF(IF(ISERROR((JG17*JH17*JI17)/100/100)," ",(JG17*JH17*JI17)/100/100)&lt;1,1,IF(ISERROR((JG17*JH17*JI17)/100/100)," ",(JG17*JH17*JI17)/100/100))</f>
        <v xml:space="preserve"> </v>
      </c>
      <c r="JK17" s="241"/>
      <c r="JL17" s="152">
        <f>IF(ISERROR(IF(ISERROR(JJ17),JH17*JI17,IF(JK17=0,JJ17*#REF!,JJ17*JK17))),JH17*JI17,IF(ISERROR(JJ17),JH17*JI17,IF(JK17=0,JJ17*#REF!,JJ17*JK17)))</f>
        <v>0</v>
      </c>
      <c r="JM17" s="124"/>
      <c r="JN17" s="240"/>
      <c r="JO17" s="604" t="s">
        <v>205</v>
      </c>
      <c r="JP17" s="241"/>
      <c r="JQ17" s="241"/>
      <c r="JR17" s="151" t="str">
        <f t="shared" ref="JR17:JR51" si="373">IF(IF(ISERROR((JO17*JP17*JQ17)/100/100)," ",(JO17*JP17*JQ17)/100/100)&lt;1,1,IF(ISERROR((JO17*JP17*JQ17)/100/100)," ",(JO17*JP17*JQ17)/100/100))</f>
        <v xml:space="preserve"> </v>
      </c>
      <c r="JS17" s="241"/>
      <c r="JT17" s="152">
        <f>IF(ISERROR(IF(ISERROR(JR17),JP17*JQ17,IF(JS17=0,JR17*#REF!,JR17*JS17))),JP17*JQ17,IF(ISERROR(JR17),JP17*JQ17,IF(JS17=0,JR17*#REF!,JR17*JS17)))</f>
        <v>0</v>
      </c>
      <c r="JU17" s="124"/>
      <c r="JV17" s="240"/>
      <c r="JW17" s="604" t="s">
        <v>205</v>
      </c>
      <c r="JX17" s="241"/>
      <c r="JY17" s="241"/>
      <c r="JZ17" s="151" t="str">
        <f t="shared" ref="JZ17:JZ51" si="374">IF(IF(ISERROR((JW17*JX17*JY17)/100/100)," ",(JW17*JX17*JY17)/100/100)&lt;1,1,IF(ISERROR((JW17*JX17*JY17)/100/100)," ",(JW17*JX17*JY17)/100/100))</f>
        <v xml:space="preserve"> </v>
      </c>
      <c r="KA17" s="241"/>
      <c r="KB17" s="152">
        <f>IF(ISERROR(IF(ISERROR(JZ17),JX17*JY17,IF(KA17=0,JZ17*#REF!,JZ17*KA17))),JX17*JY17,IF(ISERROR(JZ17),JX17*JY17,IF(KA17=0,JZ17*#REF!,JZ17*KA17)))</f>
        <v>0</v>
      </c>
      <c r="KC17" s="124"/>
      <c r="KD17" s="240"/>
      <c r="KE17" s="604" t="s">
        <v>205</v>
      </c>
      <c r="KF17" s="241"/>
      <c r="KG17" s="241"/>
      <c r="KH17" s="151" t="str">
        <f t="shared" ref="KH17:KH51" si="375">IF(IF(ISERROR((KE17*KF17*KG17)/100/100)," ",(KE17*KF17*KG17)/100/100)&lt;1,1,IF(ISERROR((KE17*KF17*KG17)/100/100)," ",(KE17*KF17*KG17)/100/100))</f>
        <v xml:space="preserve"> </v>
      </c>
      <c r="KI17" s="241"/>
      <c r="KJ17" s="152">
        <f>IF(ISERROR(IF(ISERROR(KH17),KF17*KG17,IF(KI17=0,KH17*#REF!,KH17*KI17))),KF17*KG17,IF(ISERROR(KH17),KF17*KG17,IF(KI17=0,KH17*#REF!,KH17*KI17)))</f>
        <v>0</v>
      </c>
      <c r="KK17" s="124"/>
      <c r="KL17" s="240"/>
      <c r="KM17" s="604" t="s">
        <v>205</v>
      </c>
      <c r="KN17" s="241"/>
      <c r="KO17" s="128"/>
      <c r="KP17" s="151" t="str">
        <f t="shared" ref="KP17:KP51" si="376">IF(IF(ISERROR((KM17*KN17*KO17)/100/100)," ",(KM17*KN17*KO17)/100/100)&lt;1,1,IF(ISERROR((KM17*KN17*KO17)/100/100)," ",(KM17*KN17*KO17)/100/100))</f>
        <v xml:space="preserve"> </v>
      </c>
      <c r="KQ17" s="241"/>
      <c r="KR17" s="152">
        <f>IF(ISERROR(IF(ISERROR(KP17),KN17*KO17,IF(KQ17=0,KP17*#REF!,KP17*KQ17))),KN17*KO17,IF(ISERROR(KP17),KN17*KO17,IF(KQ17=0,KP17*#REF!,KP17*KQ17)))</f>
        <v>0</v>
      </c>
      <c r="KS17" s="124"/>
      <c r="KT17" s="240"/>
      <c r="KU17" s="604" t="s">
        <v>205</v>
      </c>
      <c r="KV17" s="241"/>
      <c r="KW17" s="118"/>
      <c r="KX17" s="151" t="str">
        <f t="shared" ref="KX17:KX51" si="377">IF(IF(ISERROR((KU17*KV17*KW17)/100/100)," ",(KU17*KV17*KW17)/100/100)&lt;1,1,IF(ISERROR((KU17*KV17*KW17)/100/100)," ",(KU17*KV17*KW17)/100/100))</f>
        <v xml:space="preserve"> </v>
      </c>
      <c r="KY17" s="241"/>
      <c r="KZ17" s="152">
        <f>IF(ISERROR(IF(ISERROR(KX17),KV17*KW17,IF(KY17=0,KX17*#REF!,KX17*KY17))),KV17*KW17,IF(ISERROR(KX17),KV17*KW17,IF(KY17=0,KX17*#REF!,KX17*KY17)))</f>
        <v>0</v>
      </c>
      <c r="LA17" s="124"/>
      <c r="LB17" s="240"/>
      <c r="LC17" s="604" t="s">
        <v>205</v>
      </c>
      <c r="LD17" s="241"/>
      <c r="LE17" s="241"/>
      <c r="LF17" s="151" t="str">
        <f t="shared" ref="LF17:LF51" si="378">IF(IF(ISERROR((LC17*LD17*LE17)/100/100)," ",(LC17*LD17*LE17)/100/100)&lt;1,1,IF(ISERROR((LC17*LD17*LE17)/100/100)," ",(LC17*LD17*LE17)/100/100))</f>
        <v xml:space="preserve"> </v>
      </c>
      <c r="LG17" s="241"/>
      <c r="LH17" s="152">
        <f>IF(ISERROR(IF(ISERROR(LF17),LD17*LE17,IF(LG17=0,LF17*#REF!,LF17*LG17))),LD17*LE17,IF(ISERROR(LF17),LD17*LE17,IF(LG17=0,LF17*#REF!,LF17*LG17)))</f>
        <v>0</v>
      </c>
      <c r="LI17" s="124"/>
      <c r="LJ17" s="240"/>
      <c r="LK17" s="604">
        <v>192</v>
      </c>
      <c r="LL17" s="241">
        <v>230</v>
      </c>
      <c r="LM17" s="241">
        <v>2</v>
      </c>
      <c r="LN17" s="151">
        <f t="shared" ref="LN17:LN51" si="379">IF(IF(ISERROR((LK17*LL17*LM17)/100/100)," ",(LK17*LL17*LM17)/100/100)&lt;1,1,IF(ISERROR((LK17*LL17*LM17)/100/100)," ",(LK17*LL17*LM17)/100/100))</f>
        <v>8.8320000000000007</v>
      </c>
      <c r="LO17" s="241"/>
      <c r="LP17" s="152">
        <f>IF(ISERROR(IF(ISERROR(LN17),LL17*LM17,IF(LO17=0,LN17*#REF!,LN17*LO17))),LL17*LM17,IF(ISERROR(LN17),LL17*LM17,IF(LO17=0,LN17*#REF!,LN17*LO17)))</f>
        <v>460</v>
      </c>
      <c r="LQ17" s="124"/>
      <c r="LR17" s="240"/>
      <c r="LS17" s="604">
        <v>134</v>
      </c>
      <c r="LT17" s="241">
        <v>149</v>
      </c>
      <c r="LU17" s="241">
        <v>1</v>
      </c>
      <c r="LV17" s="151">
        <f t="shared" ref="LV17:LV51" si="380">IF(IF(ISERROR((LS17*LT17*LU17)/100/100)," ",(LS17*LT17*LU17)/100/100)&lt;1,1,IF(ISERROR((LS17*LT17*LU17)/100/100)," ",(LS17*LT17*LU17)/100/100))</f>
        <v>1.9965999999999999</v>
      </c>
      <c r="LW17" s="128">
        <v>300</v>
      </c>
      <c r="LX17" s="152">
        <f>IF(ISERROR(IF(ISERROR(LV17),LT17*LU17,IF(LW17=0,LV17*#REF!,LV17*LW17))),LT17*LU17,IF(ISERROR(LV17),LT17*LU17,IF(LW17=0,LV17*#REF!,LV17*LW17)))</f>
        <v>598.98</v>
      </c>
      <c r="LY17" s="124"/>
      <c r="LZ17" s="240"/>
      <c r="MA17" s="604" t="s">
        <v>205</v>
      </c>
      <c r="MB17" s="241"/>
      <c r="MC17" s="241"/>
      <c r="MD17" s="151" t="str">
        <f t="shared" ref="MD17:MD51" si="381">IF(IF(ISERROR((MA17*MB17*MC17)/100/100)," ",(MA17*MB17*MC17)/100/100)&lt;1,1,IF(ISERROR((MA17*MB17*MC17)/100/100)," ",(MA17*MB17*MC17)/100/100))</f>
        <v xml:space="preserve"> </v>
      </c>
      <c r="ME17" s="241"/>
      <c r="MF17" s="152">
        <f>IF(ISERROR(IF(ISERROR(MD17),MB17*MC17,IF(ME17=0,MD17*#REF!,MD17*ME17))),MB17*MC17,IF(ISERROR(MD17),MB17*MC17,IF(ME17=0,MD17*#REF!,MD17*ME17)))</f>
        <v>0</v>
      </c>
      <c r="MG17" s="124"/>
      <c r="MH17" s="225" t="s">
        <v>380</v>
      </c>
      <c r="MI17" s="117">
        <v>134.5</v>
      </c>
      <c r="MJ17" s="128">
        <v>125.5</v>
      </c>
      <c r="MK17" s="241">
        <v>1</v>
      </c>
      <c r="ML17" s="151">
        <f t="shared" ref="ML17:ML51" si="382">IF(IF(ISERROR((MI17*MJ17*MK17)/100/100)," ",(MI17*MJ17*MK17)/100/100)&lt;1,1,IF(ISERROR((MI17*MJ17*MK17)/100/100)," ",(MI17*MJ17*MK17)/100/100))</f>
        <v>1.6879750000000002</v>
      </c>
      <c r="MM17" s="128">
        <v>480</v>
      </c>
      <c r="MN17" s="152">
        <f>IF(ISERROR(IF(ISERROR(ML17),MJ17*MK17,IF(MM17=0,ML17*#REF!,ML17*MM17))),MJ17*MK17,IF(ISERROR(ML17),MJ17*MK17,IF(MM17=0,ML17*#REF!,ML17*MM17)))</f>
        <v>810.22800000000007</v>
      </c>
      <c r="MO17" s="124"/>
      <c r="MP17" s="240" t="s">
        <v>172</v>
      </c>
      <c r="MQ17" s="604">
        <v>123</v>
      </c>
      <c r="MR17" s="241">
        <v>207</v>
      </c>
      <c r="MS17" s="241">
        <v>1</v>
      </c>
      <c r="MT17" s="151">
        <f t="shared" ref="MT17:MT51" si="383">IF(IF(ISERROR((MQ17*MR17*MS17)/100/100)," ",(MQ17*MR17*MS17)/100/100)&lt;1,1,IF(ISERROR((MQ17*MR17*MS17)/100/100)," ",(MQ17*MR17*MS17)/100/100))</f>
        <v>2.5461</v>
      </c>
      <c r="MU17" s="128">
        <v>130</v>
      </c>
      <c r="MV17" s="152">
        <f>IF(ISERROR(IF(ISERROR(MT17),MR17*MS17,IF(MU17=0,MT17*#REF!,MT17*MU17))),MR17*MS17,IF(ISERROR(MT17),MR17*MS17,IF(MU17=0,MT17*#REF!,MT17*MU17)))</f>
        <v>330.99299999999999</v>
      </c>
      <c r="MW17" s="124"/>
      <c r="MX17" s="240"/>
      <c r="MY17" s="149" t="s">
        <v>205</v>
      </c>
      <c r="MZ17" s="241"/>
      <c r="NA17" s="241"/>
      <c r="NB17" s="151" t="str">
        <f t="shared" ref="NB17:NB54" si="384">IF(IF(ISERROR((MY17*MZ17*NA17)/100/100)," ",(MY17*MZ17*NA17)/100/100)&lt;1,1,IF(ISERROR((MY17*MZ17*NA17)/100/100)," ",(MY17*MZ17*NA17)/100/100))</f>
        <v xml:space="preserve"> </v>
      </c>
      <c r="NC17" s="128"/>
      <c r="ND17" s="152">
        <f>IF(ISERROR(IF(ISERROR(NB17),MZ17*NA17,IF(NC17=0,NB17*#REF!,NB17*NC17))),MZ17*NA17,IF(ISERROR(NB17),MZ17*NA17,IF(NC17=0,NB17*#REF!,NB17*NC17)))</f>
        <v>0</v>
      </c>
      <c r="NE17" s="124"/>
      <c r="NF17" s="240"/>
      <c r="NG17" s="604" t="s">
        <v>205</v>
      </c>
      <c r="NH17" s="241"/>
      <c r="NI17" s="241"/>
      <c r="NJ17" s="151" t="str">
        <f t="shared" ref="NJ17:NJ51" si="385">IF(IF(ISERROR((NG17*NH17*NI17)/100/100)," ",(NG17*NH17*NI17)/100/100)&lt;1,1,IF(ISERROR((NG17*NH17*NI17)/100/100)," ",(NG17*NH17*NI17)/100/100))</f>
        <v xml:space="preserve"> </v>
      </c>
      <c r="NK17" s="128"/>
      <c r="NL17" s="152">
        <f>IF(ISERROR(IF(ISERROR(NJ17),NH17*NI17,IF(NK17=0,NJ17*#REF!,NJ17*NK17))),NH17*NI17,IF(ISERROR(NJ17),NH17*NI17,IF(NK17=0,NJ17*#REF!,NJ17*NK17)))</f>
        <v>0</v>
      </c>
      <c r="NM17" s="124"/>
      <c r="NN17" s="240"/>
      <c r="NO17" s="224">
        <v>151.5</v>
      </c>
      <c r="NP17" s="128">
        <v>184</v>
      </c>
      <c r="NQ17" s="128">
        <v>3</v>
      </c>
      <c r="NR17" s="151">
        <f t="shared" ref="NR17:NR51" si="386">IF(IF(ISERROR((NO17*NP17*NQ17)/100/100)," ",(NO17*NP17*NQ17)/100/100)&lt;1,1,IF(ISERROR((NO17*NP17*NQ17)/100/100)," ",(NO17*NP17*NQ17)/100/100))</f>
        <v>8.3628</v>
      </c>
      <c r="NS17" s="241">
        <v>630</v>
      </c>
      <c r="NT17" s="152">
        <f>IF(ISERROR(IF(ISERROR(NR17),NP17*NQ17,IF(NS17=0,NR17*#REF!,NR17*NS17))),NP17*NQ17,IF(ISERROR(NR17),NP17*NQ17,IF(NS17=0,NR17*#REF!,NR17*NS17)))</f>
        <v>5268.5640000000003</v>
      </c>
      <c r="NU17" s="124"/>
      <c r="NV17" s="240"/>
      <c r="NW17" s="604" t="s">
        <v>205</v>
      </c>
      <c r="NX17" s="241"/>
      <c r="NY17" s="241"/>
      <c r="NZ17" s="151" t="str">
        <f t="shared" ref="NZ17:NZ51" si="387">IF(IF(ISERROR((NW17*NX17*NY17)/100/100)," ",(NW17*NX17*NY17)/100/100)&lt;1,1,IF(ISERROR((NW17*NX17*NY17)/100/100)," ",(NW17*NX17*NY17)/100/100))</f>
        <v xml:space="preserve"> </v>
      </c>
      <c r="OA17" s="128"/>
      <c r="OB17" s="152">
        <f>IF(ISERROR(IF(ISERROR(NZ17),NX17*NY17,IF(OA17=0,NZ17*#REF!,NZ17*OA17))),NX17*NY17,IF(ISERROR(NZ17),NX17*NY17,IF(OA17=0,NZ17*#REF!,NZ17*OA17)))</f>
        <v>0</v>
      </c>
      <c r="OC17" s="124"/>
      <c r="OD17" s="240"/>
      <c r="OE17" s="604" t="s">
        <v>205</v>
      </c>
      <c r="OF17" s="241"/>
      <c r="OG17" s="241"/>
      <c r="OH17" s="151" t="str">
        <f t="shared" ref="OH17:OH51" si="388">IF(IF(ISERROR((OE17*OF17*OG17)/100/100)," ",(OE17*OF17*OG17)/100/100)&lt;1,1,IF(ISERROR((OE17*OF17*OG17)/100/100)," ",(OE17*OF17*OG17)/100/100))</f>
        <v xml:space="preserve"> </v>
      </c>
      <c r="OI17" s="128"/>
      <c r="OJ17" s="152">
        <f>IF(ISERROR(IF(ISERROR(OH17),OF17*OG17,IF(OI17=0,OH17*#REF!,OH17*OI17))),OF17*OG17,IF(ISERROR(OH17),OF17*OG17,IF(OI17=0,OH17*#REF!,OH17*OI17)))</f>
        <v>0</v>
      </c>
      <c r="OK17" s="124"/>
      <c r="OL17" s="480" t="s">
        <v>381</v>
      </c>
      <c r="OM17" s="481">
        <v>121</v>
      </c>
      <c r="ON17" s="482">
        <v>79</v>
      </c>
      <c r="OO17" s="482">
        <v>1</v>
      </c>
      <c r="OP17" s="487">
        <f t="shared" si="356"/>
        <v>0.95590000000000008</v>
      </c>
      <c r="OQ17" s="482">
        <v>300</v>
      </c>
      <c r="OR17" s="489">
        <f t="shared" si="343"/>
        <v>286.77000000000004</v>
      </c>
      <c r="OS17" s="124"/>
      <c r="OT17" s="243"/>
      <c r="OU17" s="251">
        <v>2</v>
      </c>
      <c r="OV17" s="181">
        <v>200</v>
      </c>
      <c r="OW17" s="251">
        <v>170</v>
      </c>
      <c r="OX17" s="157">
        <f t="shared" si="344"/>
        <v>6.8</v>
      </c>
      <c r="OY17" s="245">
        <v>630</v>
      </c>
      <c r="OZ17" s="159">
        <f t="shared" si="48"/>
        <v>4284</v>
      </c>
      <c r="PA17" s="9"/>
      <c r="PB17" s="243"/>
      <c r="PC17" s="251"/>
      <c r="PD17" s="181"/>
      <c r="PE17" s="251"/>
      <c r="PF17" s="157">
        <f t="shared" si="345"/>
        <v>0</v>
      </c>
      <c r="PG17" s="252"/>
      <c r="PH17" s="159">
        <f t="shared" si="49"/>
        <v>0</v>
      </c>
      <c r="PI17" s="9"/>
      <c r="PJ17" s="243"/>
      <c r="PK17" s="244">
        <v>1</v>
      </c>
      <c r="PL17" s="181">
        <v>199</v>
      </c>
      <c r="PM17" s="251">
        <v>109</v>
      </c>
      <c r="PN17" s="157">
        <f t="shared" si="346"/>
        <v>2.1690999999999998</v>
      </c>
      <c r="PO17" s="245">
        <v>630</v>
      </c>
      <c r="PP17" s="159">
        <f t="shared" si="50"/>
        <v>1366.5329999999999</v>
      </c>
      <c r="PQ17" s="9"/>
      <c r="PR17" s="346"/>
      <c r="PS17" s="310">
        <v>2</v>
      </c>
      <c r="PT17" s="309">
        <v>75</v>
      </c>
      <c r="PU17" s="310">
        <v>154</v>
      </c>
      <c r="PV17" s="292">
        <f t="shared" si="347"/>
        <v>2.31</v>
      </c>
      <c r="PW17" s="252"/>
      <c r="PX17" s="159">
        <f t="shared" si="51"/>
        <v>0</v>
      </c>
      <c r="PY17" s="9"/>
      <c r="PZ17" s="243"/>
      <c r="QA17" s="251"/>
      <c r="QB17" s="181"/>
      <c r="QC17" s="251"/>
      <c r="QD17" s="157">
        <f t="shared" si="348"/>
        <v>0</v>
      </c>
      <c r="QE17" s="252"/>
      <c r="QF17" s="159">
        <f t="shared" si="52"/>
        <v>0</v>
      </c>
      <c r="QG17" s="9"/>
      <c r="QH17" s="243"/>
      <c r="QI17" s="251"/>
      <c r="QJ17" s="181"/>
      <c r="QK17" s="251"/>
      <c r="QL17" s="157">
        <f t="shared" si="349"/>
        <v>0</v>
      </c>
      <c r="QM17" s="252"/>
      <c r="QN17" s="159">
        <f t="shared" si="53"/>
        <v>0</v>
      </c>
      <c r="QO17" s="9"/>
      <c r="QP17" s="469"/>
      <c r="QQ17" s="611">
        <v>6</v>
      </c>
      <c r="QR17" s="309">
        <v>120</v>
      </c>
      <c r="QS17" s="390">
        <v>120</v>
      </c>
      <c r="QT17" s="514">
        <f t="shared" si="350"/>
        <v>8.64</v>
      </c>
      <c r="QU17" s="515">
        <v>230</v>
      </c>
      <c r="QV17" s="516">
        <f t="shared" si="54"/>
        <v>1987.2</v>
      </c>
      <c r="QW17" s="9"/>
      <c r="QX17" s="243"/>
      <c r="QY17" s="251"/>
      <c r="QZ17" s="181"/>
      <c r="RA17" s="251"/>
      <c r="RB17" s="157">
        <f t="shared" si="351"/>
        <v>0</v>
      </c>
      <c r="RC17" s="252"/>
      <c r="RD17" s="159">
        <f t="shared" si="55"/>
        <v>0</v>
      </c>
      <c r="RE17" s="9"/>
      <c r="RF17" s="243"/>
      <c r="RG17" s="251">
        <v>23</v>
      </c>
      <c r="RH17" s="181">
        <v>71.5</v>
      </c>
      <c r="RI17" s="251">
        <v>102.5</v>
      </c>
      <c r="RJ17" s="157">
        <f t="shared" si="352"/>
        <v>23</v>
      </c>
      <c r="RK17" s="252">
        <v>250</v>
      </c>
      <c r="RL17" s="159">
        <f t="shared" si="56"/>
        <v>5750</v>
      </c>
      <c r="RM17" s="9"/>
      <c r="RN17" s="243"/>
      <c r="RO17" s="251"/>
      <c r="RP17" s="181"/>
      <c r="RQ17" s="251"/>
      <c r="RR17" s="157">
        <f t="shared" si="353"/>
        <v>0</v>
      </c>
      <c r="RS17" s="252"/>
      <c r="RT17" s="159">
        <f t="shared" si="57"/>
        <v>0</v>
      </c>
      <c r="RU17" s="9"/>
      <c r="RV17" s="243"/>
      <c r="RW17" s="155"/>
      <c r="RX17" s="181"/>
      <c r="RY17" s="251"/>
      <c r="RZ17" s="157">
        <f t="shared" si="354"/>
        <v>0</v>
      </c>
      <c r="SA17" s="252"/>
      <c r="SB17" s="159">
        <f t="shared" si="58"/>
        <v>0</v>
      </c>
      <c r="SC17" s="9"/>
      <c r="SD17" s="243"/>
      <c r="SE17" s="251"/>
      <c r="SF17" s="181"/>
      <c r="SG17" s="251"/>
      <c r="SH17" s="157">
        <f t="shared" si="355"/>
        <v>0</v>
      </c>
      <c r="SI17" s="252"/>
      <c r="SJ17" s="159">
        <f t="shared" si="59"/>
        <v>0</v>
      </c>
      <c r="SK17" s="9"/>
      <c r="SL17" s="243" t="s">
        <v>326</v>
      </c>
      <c r="SM17" s="181"/>
      <c r="SN17" s="251"/>
      <c r="SO17" s="251">
        <v>6</v>
      </c>
      <c r="SP17" s="157">
        <f t="shared" si="60"/>
        <v>0</v>
      </c>
      <c r="SQ17" s="252">
        <v>250</v>
      </c>
      <c r="SR17" s="159">
        <f t="shared" si="61"/>
        <v>1500</v>
      </c>
      <c r="SS17" s="9"/>
      <c r="ST17" s="248"/>
      <c r="SU17" s="181">
        <v>110</v>
      </c>
      <c r="SV17" s="251">
        <v>219</v>
      </c>
      <c r="SW17" s="251">
        <v>2</v>
      </c>
      <c r="SX17" s="162">
        <f t="shared" si="62"/>
        <v>4.8180000000000005</v>
      </c>
      <c r="SY17" s="252">
        <v>230</v>
      </c>
      <c r="SZ17" s="159">
        <f t="shared" si="63"/>
        <v>1108.1400000000001</v>
      </c>
      <c r="TA17" s="9"/>
      <c r="TB17" s="243"/>
      <c r="TC17" s="181"/>
      <c r="TD17" s="251"/>
      <c r="TE17" s="251"/>
      <c r="TF17" s="157">
        <f t="shared" si="64"/>
        <v>0</v>
      </c>
      <c r="TG17" s="252"/>
      <c r="TH17" s="159">
        <f t="shared" si="65"/>
        <v>0</v>
      </c>
      <c r="TI17" s="9"/>
      <c r="TJ17" s="243"/>
      <c r="TK17" s="343">
        <v>144</v>
      </c>
      <c r="TL17" s="251">
        <v>260</v>
      </c>
      <c r="TM17" s="251">
        <v>1</v>
      </c>
      <c r="TN17" s="157">
        <f t="shared" si="66"/>
        <v>3.7439999999999998</v>
      </c>
      <c r="TO17" s="245">
        <v>330</v>
      </c>
      <c r="TP17" s="159">
        <f t="shared" si="67"/>
        <v>1235.52</v>
      </c>
      <c r="TQ17" s="9"/>
      <c r="TR17" s="297"/>
      <c r="TS17" s="339">
        <v>158</v>
      </c>
      <c r="TT17" s="340">
        <v>170</v>
      </c>
      <c r="TU17" s="340">
        <v>1</v>
      </c>
      <c r="TV17" s="300">
        <f t="shared" si="68"/>
        <v>2.6860000000000004</v>
      </c>
      <c r="TW17" s="341">
        <v>825</v>
      </c>
      <c r="TX17" s="302">
        <f t="shared" si="69"/>
        <v>2215.9500000000003</v>
      </c>
      <c r="TY17" s="9"/>
      <c r="TZ17" s="243"/>
      <c r="UA17" s="166">
        <v>226</v>
      </c>
      <c r="UB17" s="155">
        <v>96.5</v>
      </c>
      <c r="UC17" s="251">
        <v>2</v>
      </c>
      <c r="UD17" s="157">
        <f t="shared" si="70"/>
        <v>4.3617999999999997</v>
      </c>
      <c r="UE17" s="252">
        <v>320</v>
      </c>
      <c r="UF17" s="159">
        <f t="shared" si="71"/>
        <v>1395.7759999999998</v>
      </c>
      <c r="UG17" s="9"/>
      <c r="UH17" s="345" t="s">
        <v>300</v>
      </c>
      <c r="UI17" s="181">
        <v>248</v>
      </c>
      <c r="UJ17" s="182">
        <v>147</v>
      </c>
      <c r="UK17" s="612">
        <v>1</v>
      </c>
      <c r="UL17" s="157">
        <f t="shared" si="72"/>
        <v>3.6456</v>
      </c>
      <c r="UM17" s="183">
        <v>230</v>
      </c>
      <c r="UN17" s="159">
        <f t="shared" si="73"/>
        <v>838.48799999999994</v>
      </c>
      <c r="UO17" s="96"/>
      <c r="UP17" s="243"/>
      <c r="UQ17" s="181"/>
      <c r="UR17" s="251"/>
      <c r="US17" s="251"/>
      <c r="UT17" s="157">
        <f t="shared" si="74"/>
        <v>0</v>
      </c>
      <c r="UU17" s="252"/>
      <c r="UV17" s="159">
        <f t="shared" si="75"/>
        <v>0</v>
      </c>
      <c r="UW17" s="9"/>
      <c r="UX17" s="243" t="s">
        <v>280</v>
      </c>
      <c r="UY17" s="181">
        <v>98</v>
      </c>
      <c r="UZ17" s="251">
        <v>203</v>
      </c>
      <c r="VA17" s="251">
        <v>1</v>
      </c>
      <c r="VB17" s="157">
        <f t="shared" si="76"/>
        <v>1.9894000000000001</v>
      </c>
      <c r="VC17" s="252"/>
      <c r="VD17" s="159">
        <f t="shared" si="77"/>
        <v>0</v>
      </c>
      <c r="VE17" s="9"/>
      <c r="VF17" s="243"/>
      <c r="VG17" s="181"/>
      <c r="VH17" s="251"/>
      <c r="VI17" s="251"/>
      <c r="VJ17" s="157">
        <f t="shared" si="78"/>
        <v>0</v>
      </c>
      <c r="VK17" s="252"/>
      <c r="VL17" s="159">
        <f t="shared" si="79"/>
        <v>0</v>
      </c>
      <c r="VM17" s="9"/>
      <c r="VN17" s="243"/>
      <c r="VO17" s="181"/>
      <c r="VP17" s="251"/>
      <c r="VQ17" s="251"/>
      <c r="VR17" s="157">
        <f t="shared" si="80"/>
        <v>0</v>
      </c>
      <c r="VS17" s="252"/>
      <c r="VT17" s="159">
        <f t="shared" si="81"/>
        <v>0</v>
      </c>
      <c r="VU17" s="9"/>
      <c r="VV17" s="243"/>
      <c r="VW17" s="181"/>
      <c r="VX17" s="251"/>
      <c r="VY17" s="251"/>
      <c r="VZ17" s="157">
        <f t="shared" si="82"/>
        <v>0</v>
      </c>
      <c r="WA17" s="252"/>
      <c r="WB17" s="159">
        <f t="shared" si="83"/>
        <v>0</v>
      </c>
      <c r="WC17" s="9"/>
      <c r="WD17" s="253"/>
      <c r="WE17" s="191">
        <v>164</v>
      </c>
      <c r="WF17" s="254">
        <v>205</v>
      </c>
      <c r="WG17" s="254">
        <v>2</v>
      </c>
      <c r="WH17" s="192">
        <f t="shared" si="84"/>
        <v>6.7240000000000002</v>
      </c>
      <c r="WI17" s="193">
        <v>400</v>
      </c>
      <c r="WJ17" s="194">
        <f t="shared" si="85"/>
        <v>2689.6</v>
      </c>
      <c r="WK17" s="9"/>
      <c r="WL17" s="184" t="s">
        <v>279</v>
      </c>
      <c r="WM17" s="613">
        <v>180</v>
      </c>
      <c r="WN17" s="614">
        <v>220</v>
      </c>
      <c r="WO17" s="614">
        <v>1</v>
      </c>
      <c r="WP17" s="187">
        <f t="shared" si="86"/>
        <v>3.96</v>
      </c>
      <c r="WQ17" s="188">
        <v>750</v>
      </c>
      <c r="WR17" s="189">
        <f t="shared" si="87"/>
        <v>2970</v>
      </c>
      <c r="WS17" s="9"/>
      <c r="WT17" s="243"/>
      <c r="WU17" s="181"/>
      <c r="WV17" s="251"/>
      <c r="WW17" s="251"/>
      <c r="WX17" s="157">
        <f t="shared" si="88"/>
        <v>0</v>
      </c>
      <c r="WY17" s="252"/>
      <c r="WZ17" s="159">
        <f t="shared" si="89"/>
        <v>0</v>
      </c>
      <c r="XA17" s="9"/>
      <c r="XB17" s="243"/>
      <c r="XC17" s="181"/>
      <c r="XD17" s="251"/>
      <c r="XE17" s="251"/>
      <c r="XF17" s="157">
        <f t="shared" si="90"/>
        <v>0</v>
      </c>
      <c r="XG17" s="252"/>
      <c r="XH17" s="159">
        <f t="shared" si="91"/>
        <v>0</v>
      </c>
      <c r="XI17" s="9"/>
      <c r="XJ17" s="243"/>
      <c r="XK17" s="181"/>
      <c r="XL17" s="251"/>
      <c r="XM17" s="251"/>
      <c r="XN17" s="157">
        <f t="shared" si="92"/>
        <v>0</v>
      </c>
      <c r="XO17" s="252"/>
      <c r="XP17" s="159">
        <f t="shared" si="93"/>
        <v>0</v>
      </c>
      <c r="XQ17" s="9"/>
      <c r="XR17" s="243"/>
      <c r="XS17" s="181"/>
      <c r="XT17" s="251"/>
      <c r="XU17" s="251"/>
      <c r="XV17" s="157">
        <f t="shared" si="94"/>
        <v>0</v>
      </c>
      <c r="XW17" s="252"/>
      <c r="XX17" s="159">
        <f t="shared" si="95"/>
        <v>0</v>
      </c>
      <c r="XY17" s="9"/>
      <c r="XZ17" s="550" t="s">
        <v>200</v>
      </c>
      <c r="YA17" s="399">
        <v>100</v>
      </c>
      <c r="YB17" s="551">
        <v>220</v>
      </c>
      <c r="YC17" s="551">
        <v>3</v>
      </c>
      <c r="YD17" s="552">
        <f t="shared" si="96"/>
        <v>6.6</v>
      </c>
      <c r="YE17" s="553">
        <v>20</v>
      </c>
      <c r="YF17" s="554">
        <f t="shared" si="97"/>
        <v>132</v>
      </c>
      <c r="YG17" s="9"/>
      <c r="YH17" s="243"/>
      <c r="YI17" s="181"/>
      <c r="YJ17" s="251"/>
      <c r="YK17" s="251"/>
      <c r="YL17" s="157">
        <f t="shared" si="98"/>
        <v>0</v>
      </c>
      <c r="YM17" s="252"/>
      <c r="YN17" s="159">
        <f t="shared" si="99"/>
        <v>0</v>
      </c>
      <c r="YO17" s="9"/>
      <c r="YP17" s="243"/>
      <c r="YQ17" s="181"/>
      <c r="YR17" s="251"/>
      <c r="YS17" s="251"/>
      <c r="YT17" s="157">
        <f t="shared" si="100"/>
        <v>0</v>
      </c>
      <c r="YU17" s="252"/>
      <c r="YV17" s="159">
        <f t="shared" si="101"/>
        <v>0</v>
      </c>
      <c r="YW17" s="9"/>
      <c r="YX17" s="243"/>
      <c r="YY17" s="181"/>
      <c r="YZ17" s="251"/>
      <c r="ZA17" s="251"/>
      <c r="ZB17" s="157">
        <f t="shared" si="102"/>
        <v>0</v>
      </c>
      <c r="ZC17" s="252"/>
      <c r="ZD17" s="159">
        <f t="shared" si="103"/>
        <v>0</v>
      </c>
      <c r="ZE17" s="9"/>
      <c r="ZF17" s="297"/>
      <c r="ZG17" s="412">
        <v>200</v>
      </c>
      <c r="ZH17" s="340">
        <v>203</v>
      </c>
      <c r="ZI17" s="340">
        <v>1</v>
      </c>
      <c r="ZJ17" s="300">
        <f t="shared" si="104"/>
        <v>4.0599999999999996</v>
      </c>
      <c r="ZK17" s="341">
        <v>600</v>
      </c>
      <c r="ZL17" s="302">
        <f t="shared" si="105"/>
        <v>2435.9999999999995</v>
      </c>
      <c r="ZM17" s="9"/>
      <c r="ZN17" s="243"/>
      <c r="ZO17" s="181"/>
      <c r="ZP17" s="251"/>
      <c r="ZQ17" s="251"/>
      <c r="ZR17" s="157">
        <f t="shared" si="106"/>
        <v>0</v>
      </c>
      <c r="ZS17" s="252"/>
      <c r="ZT17" s="159">
        <f t="shared" si="107"/>
        <v>0</v>
      </c>
      <c r="ZU17" s="9"/>
      <c r="ZV17" s="345" t="s">
        <v>185</v>
      </c>
      <c r="ZW17" s="181"/>
      <c r="ZX17" s="182"/>
      <c r="ZY17" s="182">
        <v>4</v>
      </c>
      <c r="ZZ17" s="323">
        <f t="shared" si="108"/>
        <v>0</v>
      </c>
      <c r="AAA17" s="183">
        <v>450</v>
      </c>
      <c r="AAB17" s="250">
        <f t="shared" si="109"/>
        <v>1800</v>
      </c>
      <c r="AAC17" s="9"/>
      <c r="AAD17" s="243"/>
      <c r="AAE17" s="181"/>
      <c r="AAF17" s="251"/>
      <c r="AAG17" s="251"/>
      <c r="AAH17" s="157">
        <f t="shared" si="110"/>
        <v>0</v>
      </c>
      <c r="AAI17" s="252"/>
      <c r="AAJ17" s="159">
        <f t="shared" si="111"/>
        <v>0</v>
      </c>
      <c r="AAK17" s="9"/>
      <c r="AAL17" s="248"/>
      <c r="AAM17" s="181">
        <v>86</v>
      </c>
      <c r="AAN17" s="251">
        <v>208</v>
      </c>
      <c r="AAO17" s="244">
        <v>1</v>
      </c>
      <c r="AAP17" s="157">
        <f t="shared" si="112"/>
        <v>1.7887999999999999</v>
      </c>
      <c r="AAQ17" s="158">
        <v>400</v>
      </c>
      <c r="AAR17" s="159">
        <f t="shared" si="113"/>
        <v>715.52</v>
      </c>
      <c r="AAS17" s="9"/>
      <c r="AAT17" s="248"/>
      <c r="AAU17" s="156">
        <v>65</v>
      </c>
      <c r="AAV17" s="244">
        <v>173</v>
      </c>
      <c r="AAW17" s="244">
        <v>5</v>
      </c>
      <c r="AAX17" s="157">
        <f t="shared" si="114"/>
        <v>5.6224999999999996</v>
      </c>
      <c r="AAY17" s="245">
        <v>400</v>
      </c>
      <c r="AAZ17" s="159">
        <f t="shared" si="115"/>
        <v>2249</v>
      </c>
      <c r="ABA17" s="9"/>
      <c r="ABB17" s="243"/>
      <c r="ABC17" s="156"/>
      <c r="ABD17" s="251"/>
      <c r="ABE17" s="251"/>
      <c r="ABF17" s="157">
        <f t="shared" si="116"/>
        <v>0</v>
      </c>
      <c r="ABG17" s="252"/>
      <c r="ABH17" s="159">
        <f t="shared" si="117"/>
        <v>0</v>
      </c>
      <c r="ABI17" s="9"/>
      <c r="ABJ17" s="248"/>
      <c r="ABK17" s="181">
        <v>205</v>
      </c>
      <c r="ABL17" s="251">
        <v>120</v>
      </c>
      <c r="ABM17" s="244">
        <v>10</v>
      </c>
      <c r="ABN17" s="157">
        <f t="shared" si="118"/>
        <v>24.6</v>
      </c>
      <c r="ABO17" s="158">
        <v>650</v>
      </c>
      <c r="ABP17" s="159">
        <f t="shared" si="119"/>
        <v>15990.000000000002</v>
      </c>
      <c r="ABQ17" s="9"/>
      <c r="ABR17" s="243"/>
      <c r="ABS17" s="181">
        <v>145</v>
      </c>
      <c r="ABT17" s="251">
        <v>131</v>
      </c>
      <c r="ABU17" s="244">
        <v>2</v>
      </c>
      <c r="ABV17" s="157">
        <f t="shared" si="120"/>
        <v>3.7989999999999999</v>
      </c>
      <c r="ABW17" s="158">
        <v>650</v>
      </c>
      <c r="ABX17" s="159">
        <f t="shared" si="121"/>
        <v>2469.35</v>
      </c>
      <c r="ABY17" s="9"/>
      <c r="ABZ17" s="243"/>
      <c r="ACA17" s="181"/>
      <c r="ACB17" s="251"/>
      <c r="ACC17" s="244"/>
      <c r="ACD17" s="157">
        <f t="shared" si="122"/>
        <v>0</v>
      </c>
      <c r="ACE17" s="158"/>
      <c r="ACF17" s="159">
        <f t="shared" si="123"/>
        <v>0</v>
      </c>
      <c r="ACG17" s="9"/>
      <c r="ACH17" s="243"/>
      <c r="ACI17" s="181"/>
      <c r="ACJ17" s="251"/>
      <c r="ACK17" s="244"/>
      <c r="ACL17" s="157">
        <f t="shared" si="124"/>
        <v>0</v>
      </c>
      <c r="ACM17" s="158"/>
      <c r="ACN17" s="159">
        <f t="shared" si="125"/>
        <v>0</v>
      </c>
      <c r="ACO17" s="9"/>
      <c r="ACP17" s="266"/>
      <c r="ACQ17" s="406">
        <v>249</v>
      </c>
      <c r="ACR17" s="407">
        <v>168</v>
      </c>
      <c r="ACS17" s="326">
        <v>1</v>
      </c>
      <c r="ACT17" s="327">
        <f t="shared" si="126"/>
        <v>4.1832000000000003</v>
      </c>
      <c r="ACU17" s="328">
        <v>750</v>
      </c>
      <c r="ACV17" s="329">
        <f t="shared" si="127"/>
        <v>3137.4</v>
      </c>
      <c r="ACW17" s="9"/>
      <c r="ACX17" s="266"/>
      <c r="ACY17" s="349">
        <v>205</v>
      </c>
      <c r="ACZ17" s="354">
        <v>121</v>
      </c>
      <c r="ADA17" s="268">
        <v>1</v>
      </c>
      <c r="ADB17" s="269">
        <f t="shared" si="128"/>
        <v>2.4805000000000001</v>
      </c>
      <c r="ADC17" s="270">
        <v>850</v>
      </c>
      <c r="ADD17" s="271">
        <f t="shared" si="129"/>
        <v>2108.4250000000002</v>
      </c>
      <c r="ADE17" s="9"/>
      <c r="ADF17" s="243"/>
      <c r="ADG17" s="181"/>
      <c r="ADH17" s="251"/>
      <c r="ADI17" s="244"/>
      <c r="ADJ17" s="157">
        <f t="shared" si="130"/>
        <v>0</v>
      </c>
      <c r="ADK17" s="158"/>
      <c r="ADL17" s="159">
        <f t="shared" si="131"/>
        <v>0</v>
      </c>
      <c r="ADM17" s="9"/>
      <c r="ADN17" s="243"/>
      <c r="ADO17" s="181"/>
      <c r="ADP17" s="251"/>
      <c r="ADQ17" s="244"/>
      <c r="ADR17" s="157">
        <f t="shared" si="132"/>
        <v>0</v>
      </c>
      <c r="ADS17" s="158"/>
      <c r="ADT17" s="159">
        <f t="shared" si="133"/>
        <v>0</v>
      </c>
      <c r="ADU17" s="9"/>
      <c r="ADV17" s="265"/>
      <c r="ADW17" s="181">
        <v>150</v>
      </c>
      <c r="ADX17" s="251">
        <v>120</v>
      </c>
      <c r="ADY17" s="244">
        <v>1</v>
      </c>
      <c r="ADZ17" s="157">
        <f t="shared" si="134"/>
        <v>1.8</v>
      </c>
      <c r="AEA17" s="158">
        <v>500</v>
      </c>
      <c r="AEB17" s="159">
        <f t="shared" si="135"/>
        <v>900</v>
      </c>
      <c r="AEC17" s="9"/>
      <c r="AED17" s="243"/>
      <c r="AEE17" s="181"/>
      <c r="AEF17" s="251"/>
      <c r="AEG17" s="244"/>
      <c r="AEH17" s="157">
        <f t="shared" si="136"/>
        <v>0</v>
      </c>
      <c r="AEI17" s="158"/>
      <c r="AEJ17" s="159">
        <f t="shared" si="137"/>
        <v>0</v>
      </c>
      <c r="AEK17" s="9"/>
      <c r="AEL17" s="243"/>
      <c r="AEM17" s="181"/>
      <c r="AEN17" s="251"/>
      <c r="AEO17" s="244"/>
      <c r="AEP17" s="157">
        <f t="shared" si="138"/>
        <v>0</v>
      </c>
      <c r="AEQ17" s="158"/>
      <c r="AER17" s="159">
        <f t="shared" si="139"/>
        <v>0</v>
      </c>
      <c r="AES17" s="9"/>
      <c r="AET17" s="312" t="s">
        <v>382</v>
      </c>
      <c r="AEU17" s="355"/>
      <c r="AEV17" s="356"/>
      <c r="AEW17" s="314">
        <v>5</v>
      </c>
      <c r="AEX17" s="315">
        <f t="shared" si="140"/>
        <v>0</v>
      </c>
      <c r="AEY17" s="316">
        <v>500</v>
      </c>
      <c r="AEZ17" s="317">
        <f t="shared" si="141"/>
        <v>2500</v>
      </c>
      <c r="AFA17" s="9"/>
      <c r="AFB17" s="243"/>
      <c r="AFC17" s="181"/>
      <c r="AFD17" s="251"/>
      <c r="AFE17" s="244"/>
      <c r="AFF17" s="157">
        <f t="shared" si="142"/>
        <v>0</v>
      </c>
      <c r="AFG17" s="158"/>
      <c r="AFH17" s="159">
        <f t="shared" si="143"/>
        <v>0</v>
      </c>
      <c r="AFI17" s="9"/>
      <c r="AFJ17" s="273" t="s">
        <v>325</v>
      </c>
      <c r="AFK17" s="274">
        <v>85</v>
      </c>
      <c r="AFL17" s="251">
        <v>85</v>
      </c>
      <c r="AFM17" s="244">
        <v>6</v>
      </c>
      <c r="AFN17" s="275">
        <f t="shared" si="144"/>
        <v>6</v>
      </c>
      <c r="AFO17" s="174">
        <v>550</v>
      </c>
      <c r="AFP17" s="159">
        <f t="shared" si="145"/>
        <v>3300</v>
      </c>
      <c r="AFQ17" s="9"/>
      <c r="AFR17" s="248"/>
      <c r="AFS17" s="181">
        <v>159</v>
      </c>
      <c r="AFT17" s="251">
        <v>189</v>
      </c>
      <c r="AFU17" s="244">
        <v>1</v>
      </c>
      <c r="AFV17" s="157">
        <f t="shared" si="146"/>
        <v>3.0051000000000001</v>
      </c>
      <c r="AFW17" s="158">
        <v>620</v>
      </c>
      <c r="AFX17" s="159">
        <f t="shared" si="147"/>
        <v>1863.162</v>
      </c>
      <c r="AFY17" s="9"/>
      <c r="AFZ17" s="243"/>
      <c r="AGA17" s="181">
        <v>69</v>
      </c>
      <c r="AGB17" s="251">
        <v>55</v>
      </c>
      <c r="AGC17" s="244">
        <v>1</v>
      </c>
      <c r="AGD17" s="157">
        <f t="shared" si="148"/>
        <v>1</v>
      </c>
      <c r="AGE17" s="158">
        <v>300</v>
      </c>
      <c r="AGF17" s="159">
        <f t="shared" si="149"/>
        <v>300</v>
      </c>
      <c r="AGG17" s="9"/>
      <c r="AGH17" s="243"/>
      <c r="AGI17" s="161">
        <v>195</v>
      </c>
      <c r="AGJ17" s="287">
        <v>218</v>
      </c>
      <c r="AGK17" s="287">
        <v>1</v>
      </c>
      <c r="AGL17" s="162">
        <f t="shared" si="150"/>
        <v>4.2510000000000003</v>
      </c>
      <c r="AGM17" s="163">
        <v>680</v>
      </c>
      <c r="AGN17" s="164">
        <f t="shared" si="151"/>
        <v>2890.6800000000003</v>
      </c>
      <c r="AGO17" s="9"/>
      <c r="AGP17" s="248"/>
      <c r="AGQ17" s="181">
        <v>200</v>
      </c>
      <c r="AGR17" s="251">
        <v>42</v>
      </c>
      <c r="AGS17" s="244">
        <v>1</v>
      </c>
      <c r="AGT17" s="157">
        <f t="shared" si="152"/>
        <v>0.84</v>
      </c>
      <c r="AGU17" s="158">
        <v>280</v>
      </c>
      <c r="AGV17" s="159">
        <f t="shared" si="153"/>
        <v>235.2</v>
      </c>
      <c r="AGW17" s="9"/>
      <c r="AGX17" s="243"/>
      <c r="AGY17" s="181">
        <v>70</v>
      </c>
      <c r="AGZ17" s="251">
        <v>214</v>
      </c>
      <c r="AHA17" s="244">
        <v>3</v>
      </c>
      <c r="AHB17" s="157">
        <f t="shared" si="154"/>
        <v>4.4939999999999998</v>
      </c>
      <c r="AHC17" s="158">
        <v>680</v>
      </c>
      <c r="AHD17" s="159">
        <f t="shared" si="155"/>
        <v>3055.92</v>
      </c>
      <c r="AHE17" s="9"/>
      <c r="AHF17" s="243"/>
      <c r="AHG17" s="181">
        <v>130</v>
      </c>
      <c r="AHH17" s="251">
        <v>130</v>
      </c>
      <c r="AHI17" s="244">
        <v>5</v>
      </c>
      <c r="AHJ17" s="157">
        <f t="shared" si="156"/>
        <v>8.4499999999999993</v>
      </c>
      <c r="AHK17" s="158">
        <v>900</v>
      </c>
      <c r="AHL17" s="159">
        <f t="shared" si="157"/>
        <v>7604.9999999999991</v>
      </c>
      <c r="AHM17" s="9"/>
      <c r="AHN17" s="243"/>
      <c r="AHO17" s="181">
        <v>216</v>
      </c>
      <c r="AHP17" s="251">
        <v>117</v>
      </c>
      <c r="AHQ17" s="244">
        <v>6</v>
      </c>
      <c r="AHR17" s="157">
        <f t="shared" si="158"/>
        <v>15.1632</v>
      </c>
      <c r="AHS17" s="245">
        <v>300</v>
      </c>
      <c r="AHT17" s="159">
        <f t="shared" si="159"/>
        <v>4548.96</v>
      </c>
      <c r="AHU17" s="9"/>
      <c r="AHV17" s="243"/>
      <c r="AHW17" s="181"/>
      <c r="AHX17" s="251"/>
      <c r="AHY17" s="244"/>
      <c r="AHZ17" s="157">
        <f t="shared" si="160"/>
        <v>0</v>
      </c>
      <c r="AIA17" s="158"/>
      <c r="AIB17" s="159">
        <f t="shared" si="161"/>
        <v>0</v>
      </c>
      <c r="AIC17" s="9"/>
      <c r="AID17" s="243"/>
      <c r="AIE17" s="181"/>
      <c r="AIF17" s="251"/>
      <c r="AIG17" s="244"/>
      <c r="AIH17" s="157">
        <f t="shared" si="162"/>
        <v>0</v>
      </c>
      <c r="AII17" s="158"/>
      <c r="AIJ17" s="159">
        <f t="shared" si="163"/>
        <v>0</v>
      </c>
      <c r="AIK17" s="9"/>
      <c r="AIL17" s="615" t="s">
        <v>383</v>
      </c>
      <c r="AIM17" s="616">
        <v>75</v>
      </c>
      <c r="AIN17" s="557">
        <v>100</v>
      </c>
      <c r="AIO17" s="558">
        <v>15</v>
      </c>
      <c r="AIP17" s="617">
        <f t="shared" si="164"/>
        <v>15</v>
      </c>
      <c r="AIQ17" s="174"/>
      <c r="AIR17" s="159">
        <f t="shared" si="165"/>
        <v>0</v>
      </c>
      <c r="AIS17" s="9"/>
      <c r="AIT17" s="243"/>
      <c r="AIU17" s="181"/>
      <c r="AIV17" s="251"/>
      <c r="AIW17" s="244"/>
      <c r="AIX17" s="157">
        <f t="shared" si="166"/>
        <v>0</v>
      </c>
      <c r="AIY17" s="158"/>
      <c r="AIZ17" s="159">
        <f t="shared" si="167"/>
        <v>0</v>
      </c>
      <c r="AJA17" s="9"/>
      <c r="AJB17" s="243" t="s">
        <v>183</v>
      </c>
      <c r="AJC17" s="181">
        <v>201</v>
      </c>
      <c r="AJD17" s="251">
        <v>121</v>
      </c>
      <c r="AJE17" s="244">
        <v>1</v>
      </c>
      <c r="AJF17" s="157">
        <f t="shared" si="168"/>
        <v>2.4321000000000002</v>
      </c>
      <c r="AJG17" s="158">
        <v>850</v>
      </c>
      <c r="AJH17" s="159">
        <f t="shared" si="169"/>
        <v>2067.2850000000003</v>
      </c>
      <c r="AJI17" s="9"/>
      <c r="AJJ17" s="243"/>
      <c r="AJK17" s="181"/>
      <c r="AJL17" s="251"/>
      <c r="AJM17" s="244"/>
      <c r="AJN17" s="157">
        <f t="shared" si="170"/>
        <v>0</v>
      </c>
      <c r="AJO17" s="158"/>
      <c r="AJP17" s="159">
        <f t="shared" si="171"/>
        <v>0</v>
      </c>
      <c r="AJQ17" s="9"/>
      <c r="AJR17" s="243"/>
      <c r="AJS17" s="181"/>
      <c r="AJT17" s="251"/>
      <c r="AJU17" s="244"/>
      <c r="AJV17" s="157">
        <f t="shared" si="172"/>
        <v>0</v>
      </c>
      <c r="AJW17" s="158"/>
      <c r="AJX17" s="159">
        <f t="shared" si="173"/>
        <v>0</v>
      </c>
      <c r="AJY17" s="9"/>
      <c r="AJZ17" s="243"/>
      <c r="AKA17" s="181"/>
      <c r="AKB17" s="251"/>
      <c r="AKC17" s="244"/>
      <c r="AKD17" s="157">
        <f t="shared" si="174"/>
        <v>0</v>
      </c>
      <c r="AKE17" s="158"/>
      <c r="AKF17" s="159">
        <f t="shared" si="175"/>
        <v>0</v>
      </c>
      <c r="AKG17" s="9"/>
      <c r="AKH17" s="154" t="s">
        <v>129</v>
      </c>
      <c r="AKI17" s="181">
        <v>116.5</v>
      </c>
      <c r="AKJ17" s="251">
        <v>170</v>
      </c>
      <c r="AKK17" s="244">
        <v>4</v>
      </c>
      <c r="AKL17" s="157">
        <f t="shared" si="176"/>
        <v>7.9220000000000006</v>
      </c>
      <c r="AKM17" s="158">
        <v>325</v>
      </c>
      <c r="AKN17" s="159">
        <f t="shared" si="177"/>
        <v>2574.65</v>
      </c>
      <c r="AKO17" s="9"/>
      <c r="AKP17" s="243"/>
      <c r="AKQ17" s="181"/>
      <c r="AKR17" s="251"/>
      <c r="AKS17" s="244"/>
      <c r="AKT17" s="157">
        <f t="shared" si="178"/>
        <v>0</v>
      </c>
      <c r="AKU17" s="158"/>
      <c r="AKV17" s="159">
        <f t="shared" si="179"/>
        <v>0</v>
      </c>
      <c r="AKW17" s="9"/>
      <c r="AKX17" s="243"/>
      <c r="AKY17" s="181"/>
      <c r="AKZ17" s="251"/>
      <c r="ALA17" s="244"/>
      <c r="ALB17" s="157">
        <f t="shared" si="180"/>
        <v>0</v>
      </c>
      <c r="ALC17" s="158"/>
      <c r="ALD17" s="159">
        <f t="shared" si="181"/>
        <v>0</v>
      </c>
      <c r="ALE17" s="9"/>
      <c r="ALF17" s="243"/>
      <c r="ALG17" s="181">
        <v>175</v>
      </c>
      <c r="ALH17" s="251">
        <v>110</v>
      </c>
      <c r="ALI17" s="244">
        <v>1</v>
      </c>
      <c r="ALJ17" s="157">
        <f t="shared" si="182"/>
        <v>1.925</v>
      </c>
      <c r="ALK17" s="158">
        <v>630</v>
      </c>
      <c r="ALL17" s="159">
        <f t="shared" si="183"/>
        <v>1212.75</v>
      </c>
      <c r="ALM17" s="9"/>
      <c r="ALN17" s="243" t="s">
        <v>185</v>
      </c>
      <c r="ALO17" s="181"/>
      <c r="ALP17" s="251"/>
      <c r="ALQ17" s="244">
        <v>9</v>
      </c>
      <c r="ALR17" s="157">
        <f t="shared" si="184"/>
        <v>0</v>
      </c>
      <c r="ALS17" s="158">
        <v>500</v>
      </c>
      <c r="ALT17" s="159">
        <f t="shared" si="185"/>
        <v>4500</v>
      </c>
      <c r="ALU17" s="9"/>
      <c r="ALV17" s="243"/>
      <c r="ALW17" s="181"/>
      <c r="ALX17" s="251"/>
      <c r="ALY17" s="244"/>
      <c r="ALZ17" s="157">
        <f t="shared" si="186"/>
        <v>0</v>
      </c>
      <c r="AMA17" s="158"/>
      <c r="AMB17" s="159">
        <f t="shared" si="187"/>
        <v>0</v>
      </c>
      <c r="AMC17" s="9"/>
      <c r="AMD17" s="243" t="s">
        <v>289</v>
      </c>
      <c r="AME17" s="278">
        <v>130</v>
      </c>
      <c r="AMF17" s="278">
        <v>250</v>
      </c>
      <c r="AMG17" s="279">
        <v>1</v>
      </c>
      <c r="AMH17" s="157">
        <f t="shared" si="188"/>
        <v>3.25</v>
      </c>
      <c r="AMI17" s="158">
        <v>650</v>
      </c>
      <c r="AMJ17" s="159">
        <f t="shared" si="189"/>
        <v>2112.5</v>
      </c>
      <c r="AMK17" s="9"/>
      <c r="AML17" s="243"/>
      <c r="AMM17" s="280">
        <v>345</v>
      </c>
      <c r="AMN17" s="280">
        <v>133</v>
      </c>
      <c r="AMO17" s="280">
        <v>1</v>
      </c>
      <c r="AMP17" s="157">
        <f t="shared" si="190"/>
        <v>4.5884999999999998</v>
      </c>
      <c r="AMQ17" s="178">
        <v>615</v>
      </c>
      <c r="AMR17" s="159">
        <f t="shared" si="191"/>
        <v>2821.9274999999998</v>
      </c>
      <c r="AMS17" s="9"/>
      <c r="AMT17" s="243"/>
      <c r="AMU17" s="181"/>
      <c r="AMV17" s="251"/>
      <c r="AMW17" s="244"/>
      <c r="AMX17" s="157">
        <f t="shared" si="192"/>
        <v>0</v>
      </c>
      <c r="AMY17" s="158"/>
      <c r="AMZ17" s="159">
        <f t="shared" si="193"/>
        <v>0</v>
      </c>
      <c r="ANA17" s="9"/>
      <c r="ANB17" s="243"/>
      <c r="ANC17" s="181"/>
      <c r="AND17" s="251"/>
      <c r="ANE17" s="244"/>
      <c r="ANF17" s="157">
        <f t="shared" si="194"/>
        <v>0</v>
      </c>
      <c r="ANG17" s="158"/>
      <c r="ANH17" s="159">
        <f t="shared" si="195"/>
        <v>0</v>
      </c>
      <c r="ANI17" s="9"/>
      <c r="ANJ17" s="243"/>
      <c r="ANK17" s="181"/>
      <c r="ANL17" s="251"/>
      <c r="ANM17" s="244"/>
      <c r="ANN17" s="157">
        <f t="shared" si="196"/>
        <v>0</v>
      </c>
      <c r="ANO17" s="158"/>
      <c r="ANP17" s="159">
        <f t="shared" si="197"/>
        <v>0</v>
      </c>
      <c r="ANQ17" s="9"/>
      <c r="ANR17" s="243"/>
      <c r="ANS17" s="181"/>
      <c r="ANT17" s="251"/>
      <c r="ANU17" s="244"/>
      <c r="ANV17" s="157">
        <f t="shared" si="198"/>
        <v>0</v>
      </c>
      <c r="ANW17" s="158"/>
      <c r="ANX17" s="159">
        <f t="shared" si="199"/>
        <v>0</v>
      </c>
      <c r="ANY17" s="9"/>
      <c r="ANZ17" s="243"/>
      <c r="AOA17" s="181"/>
      <c r="AOB17" s="251"/>
      <c r="AOC17" s="244"/>
      <c r="AOD17" s="157">
        <f t="shared" si="200"/>
        <v>0</v>
      </c>
      <c r="AOE17" s="158"/>
      <c r="AOF17" s="159">
        <f t="shared" si="201"/>
        <v>0</v>
      </c>
      <c r="AOG17" s="9"/>
      <c r="AOH17" s="243"/>
      <c r="AOI17" s="181"/>
      <c r="AOJ17" s="251"/>
      <c r="AOK17" s="244"/>
      <c r="AOL17" s="157">
        <f t="shared" si="202"/>
        <v>0</v>
      </c>
      <c r="AOM17" s="158"/>
      <c r="AON17" s="159">
        <f t="shared" si="203"/>
        <v>0</v>
      </c>
      <c r="AOO17" s="9"/>
      <c r="AOP17" s="243"/>
      <c r="AOQ17" s="181"/>
      <c r="AOR17" s="251"/>
      <c r="AOS17" s="244"/>
      <c r="AOT17" s="157">
        <f t="shared" si="204"/>
        <v>0</v>
      </c>
      <c r="AOU17" s="158"/>
      <c r="AOV17" s="159">
        <f t="shared" si="205"/>
        <v>0</v>
      </c>
      <c r="AOW17" s="9"/>
      <c r="AOX17" s="243"/>
      <c r="AOY17" s="181"/>
      <c r="AOZ17" s="251"/>
      <c r="APA17" s="244"/>
      <c r="APB17" s="157">
        <f t="shared" si="206"/>
        <v>0</v>
      </c>
      <c r="APC17" s="158"/>
      <c r="APD17" s="159">
        <f t="shared" si="207"/>
        <v>0</v>
      </c>
      <c r="APE17" s="9"/>
      <c r="APF17" s="243"/>
      <c r="APG17" s="181"/>
      <c r="APH17" s="251"/>
      <c r="API17" s="244"/>
      <c r="APJ17" s="157">
        <f t="shared" si="208"/>
        <v>0</v>
      </c>
      <c r="APK17" s="158"/>
      <c r="APL17" s="159">
        <f t="shared" si="209"/>
        <v>0</v>
      </c>
      <c r="APM17" s="9"/>
      <c r="APN17" s="243"/>
      <c r="APO17" s="181"/>
      <c r="APP17" s="251"/>
      <c r="APQ17" s="244"/>
      <c r="APR17" s="157">
        <f t="shared" si="210"/>
        <v>0</v>
      </c>
      <c r="APS17" s="158"/>
      <c r="APT17" s="159">
        <f t="shared" si="211"/>
        <v>0</v>
      </c>
      <c r="APU17" s="9"/>
      <c r="APV17" s="243"/>
      <c r="APW17" s="181"/>
      <c r="APX17" s="251"/>
      <c r="APY17" s="244"/>
      <c r="APZ17" s="157">
        <f t="shared" si="212"/>
        <v>0</v>
      </c>
      <c r="AQA17" s="158"/>
      <c r="AQB17" s="159">
        <f t="shared" si="213"/>
        <v>0</v>
      </c>
      <c r="AQC17" s="9"/>
      <c r="AQD17" s="243"/>
      <c r="AQE17" s="181"/>
      <c r="AQF17" s="251"/>
      <c r="AQG17" s="244"/>
      <c r="AQH17" s="157">
        <f t="shared" si="214"/>
        <v>0</v>
      </c>
      <c r="AQI17" s="158"/>
      <c r="AQJ17" s="159">
        <f t="shared" si="215"/>
        <v>0</v>
      </c>
      <c r="AQK17" s="9"/>
      <c r="AQL17" s="243"/>
      <c r="AQM17" s="181"/>
      <c r="AQN17" s="251"/>
      <c r="AQO17" s="244"/>
      <c r="AQP17" s="157">
        <f t="shared" si="216"/>
        <v>0</v>
      </c>
      <c r="AQQ17" s="158"/>
      <c r="AQR17" s="159">
        <f t="shared" si="217"/>
        <v>0</v>
      </c>
      <c r="AQS17" s="9"/>
      <c r="AQT17" s="243"/>
      <c r="AQU17" s="181"/>
      <c r="AQV17" s="251"/>
      <c r="AQW17" s="244"/>
      <c r="AQX17" s="157">
        <f t="shared" si="218"/>
        <v>0</v>
      </c>
      <c r="AQY17" s="158"/>
      <c r="AQZ17" s="159">
        <f t="shared" si="219"/>
        <v>0</v>
      </c>
      <c r="ARA17" s="9"/>
      <c r="ARB17" s="243"/>
      <c r="ARC17" s="181"/>
      <c r="ARD17" s="251"/>
      <c r="ARE17" s="244"/>
      <c r="ARF17" s="157">
        <f t="shared" si="220"/>
        <v>0</v>
      </c>
      <c r="ARG17" s="158"/>
      <c r="ARH17" s="159">
        <f t="shared" si="221"/>
        <v>0</v>
      </c>
      <c r="ARI17" s="9"/>
      <c r="ARJ17" s="243"/>
      <c r="ARK17" s="181"/>
      <c r="ARL17" s="251"/>
      <c r="ARM17" s="244"/>
      <c r="ARN17" s="157">
        <f t="shared" si="222"/>
        <v>0</v>
      </c>
      <c r="ARO17" s="158"/>
      <c r="ARP17" s="159">
        <f t="shared" si="223"/>
        <v>0</v>
      </c>
      <c r="ARQ17" s="9"/>
      <c r="ARR17" s="243"/>
      <c r="ARS17" s="181"/>
      <c r="ART17" s="251"/>
      <c r="ARU17" s="244"/>
      <c r="ARV17" s="157">
        <f t="shared" si="224"/>
        <v>0</v>
      </c>
      <c r="ARW17" s="158"/>
      <c r="ARX17" s="159">
        <f t="shared" si="225"/>
        <v>0</v>
      </c>
      <c r="ARY17" s="9"/>
      <c r="ARZ17" s="243"/>
      <c r="ASA17" s="181"/>
      <c r="ASB17" s="251"/>
      <c r="ASC17" s="244"/>
      <c r="ASD17" s="157">
        <f t="shared" si="226"/>
        <v>0</v>
      </c>
      <c r="ASE17" s="158"/>
      <c r="ASF17" s="159">
        <f t="shared" si="227"/>
        <v>0</v>
      </c>
      <c r="ASG17" s="9"/>
      <c r="ASH17" s="243"/>
      <c r="ASI17" s="181"/>
      <c r="ASJ17" s="251"/>
      <c r="ASK17" s="244"/>
      <c r="ASL17" s="157">
        <f t="shared" si="228"/>
        <v>0</v>
      </c>
      <c r="ASM17" s="158"/>
      <c r="ASN17" s="159">
        <f t="shared" si="229"/>
        <v>0</v>
      </c>
      <c r="ASO17" s="9"/>
      <c r="ASP17" s="243"/>
      <c r="ASQ17" s="181"/>
      <c r="ASR17" s="251"/>
      <c r="ASS17" s="244"/>
      <c r="AST17" s="157">
        <f t="shared" si="230"/>
        <v>0</v>
      </c>
      <c r="ASU17" s="158"/>
      <c r="ASV17" s="159">
        <f t="shared" si="231"/>
        <v>0</v>
      </c>
      <c r="ASW17" s="9"/>
      <c r="ASX17" s="243"/>
      <c r="ASY17" s="181"/>
      <c r="ASZ17" s="251"/>
      <c r="ATA17" s="244"/>
      <c r="ATB17" s="157">
        <f t="shared" si="232"/>
        <v>0</v>
      </c>
      <c r="ATC17" s="158"/>
      <c r="ATD17" s="159">
        <f t="shared" si="233"/>
        <v>0</v>
      </c>
      <c r="ATE17" s="9"/>
      <c r="ATF17" s="243"/>
      <c r="ATG17" s="181"/>
      <c r="ATH17" s="251"/>
      <c r="ATI17" s="244"/>
      <c r="ATJ17" s="157">
        <f t="shared" si="234"/>
        <v>0</v>
      </c>
      <c r="ATK17" s="158"/>
      <c r="ATL17" s="159">
        <f t="shared" si="235"/>
        <v>0</v>
      </c>
      <c r="ATM17" s="9"/>
      <c r="ATN17" s="243"/>
      <c r="ATO17" s="181"/>
      <c r="ATP17" s="251"/>
      <c r="ATQ17" s="244"/>
      <c r="ATR17" s="157">
        <f t="shared" si="236"/>
        <v>0</v>
      </c>
      <c r="ATS17" s="158"/>
      <c r="ATT17" s="159">
        <f t="shared" si="237"/>
        <v>0</v>
      </c>
      <c r="ATU17" s="9"/>
      <c r="ATV17" s="243"/>
      <c r="ATW17" s="181"/>
      <c r="ATX17" s="251"/>
      <c r="ATY17" s="244"/>
      <c r="ATZ17" s="157">
        <f t="shared" si="238"/>
        <v>0</v>
      </c>
      <c r="AUA17" s="158"/>
      <c r="AUB17" s="159">
        <f t="shared" si="239"/>
        <v>0</v>
      </c>
      <c r="AUC17" s="9"/>
      <c r="AUD17" s="243"/>
      <c r="AUE17" s="181"/>
      <c r="AUF17" s="251"/>
      <c r="AUG17" s="244"/>
      <c r="AUH17" s="157">
        <f t="shared" si="240"/>
        <v>0</v>
      </c>
      <c r="AUI17" s="158"/>
      <c r="AUJ17" s="159">
        <f t="shared" si="241"/>
        <v>0</v>
      </c>
      <c r="AUK17" s="9"/>
      <c r="AUL17" s="243"/>
      <c r="AUM17" s="181"/>
      <c r="AUN17" s="251"/>
      <c r="AUO17" s="244"/>
      <c r="AUP17" s="157">
        <f t="shared" si="242"/>
        <v>0</v>
      </c>
      <c r="AUQ17" s="158"/>
      <c r="AUR17" s="159">
        <f t="shared" si="243"/>
        <v>0</v>
      </c>
      <c r="AUS17" s="9"/>
      <c r="AUT17" s="243"/>
      <c r="AUU17" s="181"/>
      <c r="AUV17" s="251"/>
      <c r="AUW17" s="244"/>
      <c r="AUX17" s="157">
        <f t="shared" si="244"/>
        <v>0</v>
      </c>
      <c r="AUY17" s="158"/>
      <c r="AUZ17" s="159">
        <f t="shared" si="245"/>
        <v>0</v>
      </c>
      <c r="AVA17" s="9"/>
      <c r="AVB17" s="243"/>
      <c r="AVC17" s="181"/>
      <c r="AVD17" s="251"/>
      <c r="AVE17" s="244"/>
      <c r="AVF17" s="157">
        <f t="shared" si="246"/>
        <v>0</v>
      </c>
      <c r="AVG17" s="158"/>
      <c r="AVH17" s="159">
        <f t="shared" si="247"/>
        <v>0</v>
      </c>
      <c r="AVI17" s="9"/>
      <c r="AVJ17" s="243"/>
      <c r="AVK17" s="181"/>
      <c r="AVL17" s="251"/>
      <c r="AVM17" s="244"/>
      <c r="AVN17" s="157">
        <f t="shared" si="248"/>
        <v>0</v>
      </c>
      <c r="AVO17" s="158"/>
      <c r="AVP17" s="159">
        <f t="shared" si="249"/>
        <v>0</v>
      </c>
      <c r="AVQ17" s="9"/>
      <c r="AVR17" s="243"/>
      <c r="AVS17" s="181"/>
      <c r="AVT17" s="251"/>
      <c r="AVU17" s="244"/>
      <c r="AVV17" s="157">
        <f t="shared" si="250"/>
        <v>0</v>
      </c>
      <c r="AVW17" s="158"/>
      <c r="AVX17" s="159">
        <f t="shared" si="251"/>
        <v>0</v>
      </c>
      <c r="AVY17" s="9"/>
      <c r="AVZ17" s="243"/>
      <c r="AWA17" s="181"/>
      <c r="AWB17" s="251"/>
      <c r="AWC17" s="244"/>
      <c r="AWD17" s="157">
        <f t="shared" si="252"/>
        <v>0</v>
      </c>
      <c r="AWE17" s="158"/>
      <c r="AWF17" s="159">
        <f t="shared" si="253"/>
        <v>0</v>
      </c>
      <c r="AWG17" s="9"/>
      <c r="AWH17" s="243"/>
      <c r="AWI17" s="181"/>
      <c r="AWJ17" s="251"/>
      <c r="AWK17" s="244"/>
      <c r="AWL17" s="157">
        <f t="shared" si="254"/>
        <v>0</v>
      </c>
      <c r="AWM17" s="158"/>
      <c r="AWN17" s="159">
        <f t="shared" si="255"/>
        <v>0</v>
      </c>
      <c r="AWO17" s="9"/>
      <c r="AWP17" s="243"/>
      <c r="AWQ17" s="181"/>
      <c r="AWR17" s="251"/>
      <c r="AWS17" s="244"/>
      <c r="AWT17" s="157">
        <f t="shared" si="256"/>
        <v>0</v>
      </c>
      <c r="AWU17" s="158"/>
      <c r="AWV17" s="159">
        <f t="shared" si="257"/>
        <v>0</v>
      </c>
      <c r="AWW17" s="9"/>
      <c r="AWX17" s="243"/>
      <c r="AWY17" s="181"/>
      <c r="AWZ17" s="251"/>
      <c r="AXA17" s="244"/>
      <c r="AXB17" s="157">
        <f t="shared" si="258"/>
        <v>0</v>
      </c>
      <c r="AXC17" s="158"/>
      <c r="AXD17" s="159">
        <f t="shared" si="259"/>
        <v>0</v>
      </c>
      <c r="AXE17" s="9"/>
      <c r="AXF17" s="243"/>
      <c r="AXG17" s="181"/>
      <c r="AXH17" s="251"/>
      <c r="AXI17" s="244"/>
      <c r="AXJ17" s="157">
        <f t="shared" si="260"/>
        <v>0</v>
      </c>
      <c r="AXK17" s="158"/>
      <c r="AXL17" s="159">
        <f t="shared" si="261"/>
        <v>0</v>
      </c>
      <c r="AXM17" s="9"/>
      <c r="AXN17" s="243"/>
      <c r="AXO17" s="181"/>
      <c r="AXP17" s="251"/>
      <c r="AXQ17" s="244"/>
      <c r="AXR17" s="157">
        <f t="shared" si="262"/>
        <v>0</v>
      </c>
      <c r="AXS17" s="158"/>
      <c r="AXT17" s="159">
        <f t="shared" si="263"/>
        <v>0</v>
      </c>
      <c r="AXU17" s="9"/>
      <c r="AXV17" s="243"/>
      <c r="AXW17" s="181"/>
      <c r="AXX17" s="251"/>
      <c r="AXY17" s="244"/>
      <c r="AXZ17" s="157">
        <f t="shared" si="264"/>
        <v>0</v>
      </c>
      <c r="AYA17" s="158"/>
      <c r="AYB17" s="159">
        <f t="shared" si="265"/>
        <v>0</v>
      </c>
      <c r="AYC17" s="9"/>
      <c r="AYD17" s="243"/>
      <c r="AYE17" s="181"/>
      <c r="AYF17" s="251"/>
      <c r="AYG17" s="244"/>
      <c r="AYH17" s="157">
        <f t="shared" si="266"/>
        <v>0</v>
      </c>
      <c r="AYI17" s="158"/>
      <c r="AYJ17" s="159">
        <f t="shared" si="267"/>
        <v>0</v>
      </c>
      <c r="AYK17" s="9"/>
      <c r="AYL17" s="243"/>
      <c r="AYM17" s="181"/>
      <c r="AYN17" s="251"/>
      <c r="AYO17" s="244"/>
      <c r="AYP17" s="157">
        <f t="shared" si="268"/>
        <v>0</v>
      </c>
      <c r="AYQ17" s="158"/>
      <c r="AYR17" s="159">
        <f t="shared" si="269"/>
        <v>0</v>
      </c>
      <c r="AYS17" s="9"/>
      <c r="AYT17" s="243"/>
      <c r="AYU17" s="181"/>
      <c r="AYV17" s="251"/>
      <c r="AYW17" s="244"/>
      <c r="AYX17" s="157">
        <f t="shared" si="270"/>
        <v>0</v>
      </c>
      <c r="AYY17" s="158"/>
      <c r="AYZ17" s="159">
        <f t="shared" si="271"/>
        <v>0</v>
      </c>
      <c r="AZA17" s="9"/>
      <c r="AZB17" s="243"/>
      <c r="AZC17" s="181"/>
      <c r="AZD17" s="251"/>
      <c r="AZE17" s="244"/>
      <c r="AZF17" s="157">
        <f t="shared" si="272"/>
        <v>0</v>
      </c>
      <c r="AZG17" s="158"/>
      <c r="AZH17" s="159">
        <f t="shared" si="273"/>
        <v>0</v>
      </c>
      <c r="AZI17" s="9"/>
      <c r="AZJ17" s="243"/>
      <c r="AZK17" s="181"/>
      <c r="AZL17" s="251"/>
      <c r="AZM17" s="244"/>
      <c r="AZN17" s="157">
        <f t="shared" si="274"/>
        <v>0</v>
      </c>
      <c r="AZO17" s="158"/>
      <c r="AZP17" s="159">
        <f t="shared" si="275"/>
        <v>0</v>
      </c>
      <c r="AZQ17" s="9"/>
      <c r="AZR17" s="243"/>
      <c r="AZS17" s="181"/>
      <c r="AZT17" s="251"/>
      <c r="AZU17" s="244"/>
      <c r="AZV17" s="157">
        <f t="shared" si="276"/>
        <v>0</v>
      </c>
      <c r="AZW17" s="158"/>
      <c r="AZX17" s="159">
        <f t="shared" si="277"/>
        <v>0</v>
      </c>
      <c r="AZY17" s="9"/>
      <c r="AZZ17" s="243"/>
      <c r="BAA17" s="181"/>
      <c r="BAB17" s="251"/>
      <c r="BAC17" s="244"/>
      <c r="BAD17" s="157">
        <f t="shared" si="278"/>
        <v>0</v>
      </c>
      <c r="BAE17" s="158"/>
      <c r="BAF17" s="159">
        <f t="shared" si="279"/>
        <v>0</v>
      </c>
      <c r="BAG17" s="9"/>
      <c r="BAH17" s="243"/>
      <c r="BAI17" s="181"/>
      <c r="BAJ17" s="251"/>
      <c r="BAK17" s="244"/>
      <c r="BAL17" s="157">
        <f t="shared" si="280"/>
        <v>0</v>
      </c>
      <c r="BAM17" s="158"/>
      <c r="BAN17" s="159">
        <f t="shared" si="281"/>
        <v>0</v>
      </c>
      <c r="BAO17" s="9"/>
      <c r="BAP17" s="243"/>
      <c r="BAQ17" s="181"/>
      <c r="BAR17" s="251"/>
      <c r="BAS17" s="244"/>
      <c r="BAT17" s="157">
        <f t="shared" si="282"/>
        <v>0</v>
      </c>
      <c r="BAU17" s="158"/>
      <c r="BAV17" s="159">
        <f t="shared" si="283"/>
        <v>0</v>
      </c>
      <c r="BAW17" s="9"/>
      <c r="BAX17" s="243"/>
      <c r="BAY17" s="181"/>
      <c r="BAZ17" s="251"/>
      <c r="BBA17" s="244"/>
      <c r="BBB17" s="157">
        <f t="shared" si="284"/>
        <v>0</v>
      </c>
      <c r="BBC17" s="158"/>
      <c r="BBD17" s="159">
        <f t="shared" si="285"/>
        <v>0</v>
      </c>
      <c r="BBE17" s="9"/>
      <c r="BBF17" s="243"/>
      <c r="BBG17" s="181"/>
      <c r="BBH17" s="251"/>
      <c r="BBI17" s="244"/>
      <c r="BBJ17" s="157">
        <f t="shared" si="286"/>
        <v>0</v>
      </c>
      <c r="BBK17" s="158"/>
      <c r="BBL17" s="159">
        <f t="shared" si="287"/>
        <v>0</v>
      </c>
      <c r="BBM17" s="9"/>
      <c r="BBN17" s="243"/>
      <c r="BBO17" s="181"/>
      <c r="BBP17" s="251"/>
      <c r="BBQ17" s="244"/>
      <c r="BBR17" s="157">
        <f t="shared" si="288"/>
        <v>0</v>
      </c>
      <c r="BBS17" s="158"/>
      <c r="BBT17" s="159">
        <f t="shared" si="289"/>
        <v>0</v>
      </c>
      <c r="BBU17" s="9"/>
      <c r="BBV17" s="243"/>
      <c r="BBW17" s="181"/>
      <c r="BBX17" s="251"/>
      <c r="BBY17" s="244"/>
      <c r="BBZ17" s="157">
        <f t="shared" si="290"/>
        <v>0</v>
      </c>
      <c r="BCA17" s="158"/>
      <c r="BCB17" s="159">
        <f t="shared" si="291"/>
        <v>0</v>
      </c>
      <c r="BCC17" s="9"/>
      <c r="BCD17" s="243"/>
      <c r="BCE17" s="181"/>
      <c r="BCF17" s="251"/>
      <c r="BCG17" s="244"/>
      <c r="BCH17" s="157">
        <f t="shared" si="292"/>
        <v>0</v>
      </c>
      <c r="BCI17" s="158"/>
      <c r="BCJ17" s="159">
        <f t="shared" si="293"/>
        <v>0</v>
      </c>
      <c r="BCK17" s="9"/>
      <c r="BCL17" s="243"/>
      <c r="BCM17" s="181"/>
      <c r="BCN17" s="251"/>
      <c r="BCO17" s="244"/>
      <c r="BCP17" s="157">
        <f t="shared" si="294"/>
        <v>0</v>
      </c>
      <c r="BCQ17" s="158"/>
      <c r="BCR17" s="159">
        <f t="shared" si="295"/>
        <v>0</v>
      </c>
      <c r="BCS17" s="9"/>
      <c r="BCT17" s="243"/>
      <c r="BCU17" s="181"/>
      <c r="BCV17" s="251"/>
      <c r="BCW17" s="244"/>
      <c r="BCX17" s="157">
        <f t="shared" si="296"/>
        <v>0</v>
      </c>
      <c r="BCY17" s="158"/>
      <c r="BCZ17" s="159">
        <f t="shared" si="297"/>
        <v>0</v>
      </c>
      <c r="BDA17" s="9"/>
      <c r="BDB17" s="243"/>
      <c r="BDC17" s="181"/>
      <c r="BDD17" s="251"/>
      <c r="BDE17" s="244"/>
      <c r="BDF17" s="157">
        <f t="shared" si="298"/>
        <v>0</v>
      </c>
      <c r="BDG17" s="158"/>
      <c r="BDH17" s="159">
        <f t="shared" si="299"/>
        <v>0</v>
      </c>
      <c r="BDI17" s="9"/>
      <c r="BDJ17" s="243"/>
      <c r="BDK17" s="181"/>
      <c r="BDL17" s="251"/>
      <c r="BDM17" s="244"/>
      <c r="BDN17" s="157">
        <f t="shared" si="300"/>
        <v>0</v>
      </c>
      <c r="BDO17" s="158"/>
      <c r="BDP17" s="159">
        <f t="shared" si="301"/>
        <v>0</v>
      </c>
      <c r="BDQ17" s="9"/>
      <c r="BDR17" s="243"/>
      <c r="BDS17" s="181"/>
      <c r="BDT17" s="251"/>
      <c r="BDU17" s="244"/>
      <c r="BDV17" s="157">
        <f t="shared" si="302"/>
        <v>0</v>
      </c>
      <c r="BDW17" s="158"/>
      <c r="BDX17" s="159">
        <f t="shared" si="303"/>
        <v>0</v>
      </c>
      <c r="BDY17" s="9"/>
      <c r="BDZ17" s="243"/>
      <c r="BEA17" s="181"/>
      <c r="BEB17" s="251"/>
      <c r="BEC17" s="244"/>
      <c r="BED17" s="157">
        <f t="shared" si="304"/>
        <v>0</v>
      </c>
      <c r="BEE17" s="158"/>
      <c r="BEF17" s="159">
        <f t="shared" si="305"/>
        <v>0</v>
      </c>
      <c r="BEG17" s="9"/>
      <c r="BEH17" s="243"/>
      <c r="BEI17" s="181"/>
      <c r="BEJ17" s="251"/>
      <c r="BEK17" s="244"/>
      <c r="BEL17" s="157">
        <f t="shared" si="306"/>
        <v>0</v>
      </c>
      <c r="BEM17" s="158"/>
      <c r="BEN17" s="159">
        <f t="shared" si="307"/>
        <v>0</v>
      </c>
      <c r="BEO17" s="9"/>
      <c r="BEP17" s="243"/>
      <c r="BEQ17" s="181"/>
      <c r="BER17" s="251"/>
      <c r="BES17" s="244"/>
      <c r="BET17" s="157">
        <f t="shared" si="308"/>
        <v>0</v>
      </c>
      <c r="BEU17" s="158"/>
      <c r="BEV17" s="159">
        <f t="shared" si="309"/>
        <v>0</v>
      </c>
      <c r="BEW17" s="9"/>
      <c r="BEX17" s="243"/>
      <c r="BEY17" s="181"/>
      <c r="BEZ17" s="251"/>
      <c r="BFA17" s="244"/>
      <c r="BFB17" s="157">
        <f t="shared" si="310"/>
        <v>0</v>
      </c>
      <c r="BFC17" s="158"/>
      <c r="BFD17" s="159">
        <f t="shared" si="311"/>
        <v>0</v>
      </c>
      <c r="BFE17" s="9"/>
      <c r="BFF17" s="243"/>
      <c r="BFG17" s="181"/>
      <c r="BFH17" s="251"/>
      <c r="BFI17" s="244"/>
      <c r="BFJ17" s="157">
        <f t="shared" si="312"/>
        <v>0</v>
      </c>
      <c r="BFK17" s="158"/>
      <c r="BFL17" s="159">
        <f t="shared" si="313"/>
        <v>0</v>
      </c>
      <c r="BFM17" s="9"/>
      <c r="BFN17" s="243"/>
      <c r="BFO17" s="181"/>
      <c r="BFP17" s="251"/>
      <c r="BFQ17" s="244"/>
      <c r="BFR17" s="157">
        <f t="shared" si="314"/>
        <v>0</v>
      </c>
      <c r="BFS17" s="158"/>
      <c r="BFT17" s="159">
        <f t="shared" si="315"/>
        <v>0</v>
      </c>
      <c r="BFU17" s="9"/>
      <c r="BFV17" s="243"/>
      <c r="BFW17" s="181"/>
      <c r="BFX17" s="251"/>
      <c r="BFY17" s="244"/>
      <c r="BFZ17" s="157">
        <f t="shared" si="316"/>
        <v>0</v>
      </c>
      <c r="BGA17" s="158"/>
      <c r="BGB17" s="159">
        <f t="shared" si="317"/>
        <v>0</v>
      </c>
      <c r="BGC17" s="9"/>
      <c r="BGD17" s="243"/>
      <c r="BGE17" s="181"/>
      <c r="BGF17" s="251"/>
      <c r="BGG17" s="244"/>
      <c r="BGH17" s="157">
        <f t="shared" si="318"/>
        <v>0</v>
      </c>
      <c r="BGI17" s="158"/>
      <c r="BGJ17" s="159">
        <f t="shared" si="319"/>
        <v>0</v>
      </c>
      <c r="BGK17" s="9"/>
      <c r="BGL17" s="243"/>
      <c r="BGM17" s="181"/>
      <c r="BGN17" s="251"/>
      <c r="BGO17" s="244"/>
      <c r="BGP17" s="157">
        <f t="shared" si="320"/>
        <v>0</v>
      </c>
      <c r="BGQ17" s="158"/>
      <c r="BGR17" s="159">
        <f t="shared" si="321"/>
        <v>0</v>
      </c>
      <c r="BGS17" s="9"/>
      <c r="BGT17" s="243"/>
      <c r="BGU17" s="181"/>
      <c r="BGV17" s="251"/>
      <c r="BGW17" s="244"/>
      <c r="BGX17" s="157">
        <f t="shared" si="322"/>
        <v>0</v>
      </c>
      <c r="BGY17" s="158"/>
      <c r="BGZ17" s="159">
        <f t="shared" si="323"/>
        <v>0</v>
      </c>
      <c r="BHA17" s="9"/>
      <c r="BHB17" s="243"/>
      <c r="BHC17" s="181"/>
      <c r="BHD17" s="251"/>
      <c r="BHE17" s="244"/>
      <c r="BHF17" s="157">
        <f t="shared" si="324"/>
        <v>0</v>
      </c>
      <c r="BHG17" s="158"/>
      <c r="BHH17" s="159">
        <f t="shared" si="325"/>
        <v>0</v>
      </c>
      <c r="BHI17" s="9"/>
      <c r="BHJ17" s="243"/>
      <c r="BHK17" s="181"/>
      <c r="BHL17" s="251"/>
      <c r="BHM17" s="244"/>
      <c r="BHN17" s="157">
        <f t="shared" si="326"/>
        <v>0</v>
      </c>
      <c r="BHO17" s="158"/>
      <c r="BHP17" s="159">
        <f t="shared" si="327"/>
        <v>0</v>
      </c>
      <c r="BHQ17" s="9"/>
      <c r="BHR17" s="243"/>
      <c r="BHS17" s="181"/>
      <c r="BHT17" s="251"/>
      <c r="BHU17" s="244"/>
      <c r="BHV17" s="157">
        <f t="shared" si="328"/>
        <v>0</v>
      </c>
      <c r="BHW17" s="158"/>
      <c r="BHX17" s="159">
        <f t="shared" si="329"/>
        <v>0</v>
      </c>
      <c r="BHY17" s="9"/>
      <c r="BHZ17" s="243"/>
      <c r="BIA17" s="181"/>
      <c r="BIB17" s="251"/>
      <c r="BIC17" s="244"/>
      <c r="BID17" s="157">
        <f t="shared" si="330"/>
        <v>0</v>
      </c>
      <c r="BIE17" s="158"/>
      <c r="BIF17" s="159">
        <f t="shared" si="331"/>
        <v>0</v>
      </c>
      <c r="BIG17" s="9"/>
      <c r="BIH17" s="243"/>
      <c r="BII17" s="181"/>
      <c r="BIJ17" s="251"/>
      <c r="BIK17" s="244"/>
      <c r="BIL17" s="157">
        <f t="shared" si="332"/>
        <v>0</v>
      </c>
      <c r="BIM17" s="158"/>
      <c r="BIN17" s="159">
        <f t="shared" si="333"/>
        <v>0</v>
      </c>
      <c r="BIO17" s="9"/>
      <c r="BIP17" s="243"/>
      <c r="BIQ17" s="181"/>
      <c r="BIR17" s="251"/>
      <c r="BIS17" s="244"/>
      <c r="BIT17" s="157">
        <f t="shared" si="334"/>
        <v>0</v>
      </c>
      <c r="BIU17" s="158"/>
      <c r="BIV17" s="159">
        <f t="shared" si="335"/>
        <v>0</v>
      </c>
      <c r="BIW17" s="9"/>
      <c r="BIX17" s="243"/>
      <c r="BIY17" s="181"/>
      <c r="BIZ17" s="251"/>
      <c r="BJA17" s="244"/>
      <c r="BJB17" s="157">
        <f t="shared" si="336"/>
        <v>0</v>
      </c>
      <c r="BJC17" s="158"/>
      <c r="BJD17" s="159">
        <f t="shared" si="337"/>
        <v>0</v>
      </c>
      <c r="BJE17" s="9"/>
      <c r="BJF17" s="243"/>
      <c r="BJG17" s="181"/>
      <c r="BJH17" s="251"/>
      <c r="BJI17" s="244"/>
      <c r="BJJ17" s="157">
        <f t="shared" si="338"/>
        <v>0</v>
      </c>
      <c r="BJK17" s="158"/>
      <c r="BJL17" s="159">
        <f t="shared" si="339"/>
        <v>0</v>
      </c>
      <c r="BJM17" s="9"/>
      <c r="BJN17" s="243"/>
      <c r="BJO17" s="181"/>
      <c r="BJP17" s="251"/>
      <c r="BJQ17" s="244"/>
      <c r="BJR17" s="157">
        <f t="shared" si="340"/>
        <v>0</v>
      </c>
      <c r="BJS17" s="158"/>
      <c r="BJT17" s="159">
        <f t="shared" si="341"/>
        <v>0</v>
      </c>
      <c r="BJU17" s="9"/>
    </row>
    <row r="18" spans="1:1633" ht="22.5" thickTop="1" thickBot="1">
      <c r="A18" s="9"/>
      <c r="B18" s="223" t="s">
        <v>129</v>
      </c>
      <c r="C18" s="224">
        <v>73</v>
      </c>
      <c r="D18" s="128">
        <v>211</v>
      </c>
      <c r="E18" s="128">
        <v>1</v>
      </c>
      <c r="F18" s="119">
        <f t="shared" si="0"/>
        <v>1.5403</v>
      </c>
      <c r="G18" s="128">
        <v>530</v>
      </c>
      <c r="H18" s="120">
        <f>IF(ISERROR(IF(ISERROR(F18),D18*E18,IF(G18=0,F18*#REF!,F18*G18))),D18*E18,IF(ISERROR(F18),D18*E18,IF(G18=0,F18*#REF!,F18*G18)))</f>
        <v>816.35900000000004</v>
      </c>
      <c r="I18" s="121"/>
      <c r="J18" s="225"/>
      <c r="K18" s="224">
        <v>219</v>
      </c>
      <c r="L18" s="128">
        <v>104</v>
      </c>
      <c r="M18" s="128">
        <v>2</v>
      </c>
      <c r="N18" s="119">
        <f t="shared" si="1"/>
        <v>4.5552000000000001</v>
      </c>
      <c r="O18" s="128">
        <v>285</v>
      </c>
      <c r="P18" s="120">
        <f>IF(ISERROR(IF(ISERROR(N18),L18*M18,IF(O18=0,N18*#REF!,N18*O18))),L18*M18,IF(ISERROR(N18),L18*M18,IF(O18=0,N18*#REF!,N18*O18)))</f>
        <v>1298.232</v>
      </c>
      <c r="Q18" s="121"/>
      <c r="R18" s="225"/>
      <c r="S18" s="224" t="s">
        <v>205</v>
      </c>
      <c r="T18" s="128"/>
      <c r="U18" s="128"/>
      <c r="V18" s="119" t="str">
        <f t="shared" si="2"/>
        <v xml:space="preserve"> </v>
      </c>
      <c r="W18" s="128"/>
      <c r="X18" s="120">
        <f>IF(ISERROR(IF(ISERROR(V18),T18*U18,IF(W18=0,V18*#REF!,V18*W18))),T18*U18,IF(ISERROR(V18),T18*U18,IF(W18=0,V18*#REF!,V18*W18)))</f>
        <v>0</v>
      </c>
      <c r="Y18" s="121"/>
      <c r="Z18" s="225"/>
      <c r="AA18" s="224" t="s">
        <v>205</v>
      </c>
      <c r="AB18" s="128"/>
      <c r="AC18" s="128"/>
      <c r="AD18" s="119" t="str">
        <f t="shared" si="3"/>
        <v xml:space="preserve"> </v>
      </c>
      <c r="AE18" s="128"/>
      <c r="AF18" s="120">
        <f>IF(ISERROR(IF(ISERROR(AD18),AB18*AC18,IF(AE18=0,AD18*#REF!,AD18*AE18))),AB18*AC18,IF(ISERROR(AD18),AB18*AC18,IF(AE18=0,AD18*#REF!,AD18*AE18)))</f>
        <v>0</v>
      </c>
      <c r="AG18" s="121"/>
      <c r="AH18" s="225" t="s">
        <v>384</v>
      </c>
      <c r="AI18" s="224">
        <v>357</v>
      </c>
      <c r="AJ18" s="128">
        <v>395</v>
      </c>
      <c r="AK18" s="128">
        <v>1</v>
      </c>
      <c r="AL18" s="119">
        <f t="shared" si="4"/>
        <v>14.101500000000001</v>
      </c>
      <c r="AM18" s="128">
        <v>450</v>
      </c>
      <c r="AN18" s="120">
        <f>IF(ISERROR(IF(ISERROR(AL18),AJ18*AK18,IF(AM18=0,AL18*#REF!,AL18*AM18))),AJ18*AK18,IF(ISERROR(AL18),AJ18*AK18,IF(AM18=0,AL18*#REF!,AL18*AM18)))</f>
        <v>6345.6750000000011</v>
      </c>
      <c r="AO18" s="121"/>
      <c r="AP18" s="231"/>
      <c r="AQ18" s="224">
        <v>225</v>
      </c>
      <c r="AR18" s="128">
        <v>171</v>
      </c>
      <c r="AS18" s="128">
        <v>1</v>
      </c>
      <c r="AT18" s="119">
        <f t="shared" si="5"/>
        <v>3.8475000000000001</v>
      </c>
      <c r="AU18" s="128">
        <v>580</v>
      </c>
      <c r="AV18" s="120">
        <f>IF(ISERROR(IF(ISERROR(AT18),AR18*AS18,IF(AU18=0,AT18*#REF!,AT18*AU18))),AR18*AS18,IF(ISERROR(AT18),AR18*AS18,IF(AU18=0,AT18*#REF!,AT18*AU18)))</f>
        <v>2231.5500000000002</v>
      </c>
      <c r="AW18" s="124"/>
      <c r="AX18" s="225"/>
      <c r="AY18" s="224" t="s">
        <v>205</v>
      </c>
      <c r="AZ18" s="128"/>
      <c r="BA18" s="128"/>
      <c r="BB18" s="119" t="str">
        <f t="shared" si="6"/>
        <v xml:space="preserve"> </v>
      </c>
      <c r="BC18" s="128"/>
      <c r="BD18" s="120">
        <f>IF(ISERROR(IF(ISERROR(BB18),AZ18*BA18,IF(BC18=0,BB18*#REF!,BB18*BC18))),AZ18*BA18,IF(ISERROR(BB18),AZ18*BA18,IF(BC18=0,BB18*#REF!,BB18*BC18)))</f>
        <v>0</v>
      </c>
      <c r="BE18" s="124"/>
      <c r="BF18" s="231"/>
      <c r="BG18" s="224">
        <v>68</v>
      </c>
      <c r="BH18" s="128">
        <v>44</v>
      </c>
      <c r="BI18" s="128">
        <v>1</v>
      </c>
      <c r="BJ18" s="119">
        <f t="shared" si="7"/>
        <v>1</v>
      </c>
      <c r="BK18" s="128">
        <v>300</v>
      </c>
      <c r="BL18" s="120">
        <f>IF(ISERROR(IF(ISERROR(BJ18),BH18*BI18,IF(BK18=0,BJ18*#REF!,BJ18*BK18))),BH18*BI18,IF(ISERROR(BJ18),BH18*BI18,IF(BK18=0,BJ18*#REF!,BJ18*BK18)))</f>
        <v>300</v>
      </c>
      <c r="BM18" s="124"/>
      <c r="BN18" s="225"/>
      <c r="BO18" s="224" t="s">
        <v>205</v>
      </c>
      <c r="BP18" s="128"/>
      <c r="BQ18" s="128"/>
      <c r="BR18" s="119" t="str">
        <f t="shared" si="8"/>
        <v xml:space="preserve"> </v>
      </c>
      <c r="BS18" s="128"/>
      <c r="BT18" s="120">
        <f>IF(ISERROR(IF(ISERROR(BR18),BP18*BQ18,IF(BS18=0,BR18*#REF!,BR18*BS18))),BP18*BQ18,IF(ISERROR(BR18),BP18*BQ18,IF(BS18=0,BR18*#REF!,BR18*BS18)))</f>
        <v>0</v>
      </c>
      <c r="BU18" s="124"/>
      <c r="BV18" s="225"/>
      <c r="BW18" s="224">
        <v>236</v>
      </c>
      <c r="BX18" s="128">
        <v>212</v>
      </c>
      <c r="BY18" s="128">
        <v>1</v>
      </c>
      <c r="BZ18" s="119">
        <f t="shared" si="9"/>
        <v>5.0031999999999996</v>
      </c>
      <c r="CA18" s="128">
        <v>590</v>
      </c>
      <c r="CB18" s="120">
        <f>IF(ISERROR(IF(ISERROR(BZ18),BX18*BY18,IF(CA18=0,BZ18*#REF!,BZ18*CA18))),BX18*BY18,IF(ISERROR(BZ18),BX18*BY18,IF(CA18=0,BZ18*#REF!,BZ18*CA18)))</f>
        <v>2951.8879999999999</v>
      </c>
      <c r="CC18" s="124"/>
      <c r="CD18" s="231"/>
      <c r="CE18" s="224">
        <v>200</v>
      </c>
      <c r="CF18" s="128">
        <v>176</v>
      </c>
      <c r="CG18" s="128">
        <v>1</v>
      </c>
      <c r="CH18" s="119">
        <f t="shared" si="10"/>
        <v>3.52</v>
      </c>
      <c r="CI18" s="128">
        <v>675</v>
      </c>
      <c r="CJ18" s="120">
        <f>IF(ISERROR(IF(ISERROR(CH18),CF18*CG18,IF(CI18=0,CH18*#REF!,CH18*CI18))),CF18*CG18,IF(ISERROR(CH18),CF18*CG18,IF(CI18=0,CH18*#REF!,CH18*CI18)))</f>
        <v>2376</v>
      </c>
      <c r="CK18" s="124"/>
      <c r="CL18" s="225"/>
      <c r="CM18" s="224" t="s">
        <v>205</v>
      </c>
      <c r="CN18" s="128"/>
      <c r="CO18" s="128"/>
      <c r="CP18" s="119" t="str">
        <f t="shared" si="11"/>
        <v xml:space="preserve"> </v>
      </c>
      <c r="CQ18" s="128"/>
      <c r="CR18" s="120">
        <f>IF(ISERROR(IF(ISERROR(CP18),CN18*CO18,IF(CQ18=0,CP18*#REF!,CP18*CQ18))),CN18*CO18,IF(ISERROR(CP18),CN18*CO18,IF(CQ18=0,CP18*#REF!,CP18*CQ18)))</f>
        <v>0</v>
      </c>
      <c r="CS18" s="124"/>
      <c r="CT18" s="225"/>
      <c r="CU18" s="224" t="s">
        <v>205</v>
      </c>
      <c r="CV18" s="128"/>
      <c r="CW18" s="128"/>
      <c r="CX18" s="119" t="str">
        <f t="shared" si="12"/>
        <v xml:space="preserve"> </v>
      </c>
      <c r="CY18" s="128"/>
      <c r="CZ18" s="120">
        <f>IF(ISERROR(IF(ISERROR(CX18),CV18*CW18,IF(CY18=0,CX18*#REF!,CX18*CY18))),CV18*CW18,IF(ISERROR(CX18),CV18*CW18,IF(CY18=0,CX18*#REF!,CX18*CY18)))</f>
        <v>0</v>
      </c>
      <c r="DA18" s="124"/>
      <c r="DB18" s="232"/>
      <c r="DC18" s="224">
        <v>130</v>
      </c>
      <c r="DD18" s="128">
        <v>134</v>
      </c>
      <c r="DE18" s="128">
        <v>1</v>
      </c>
      <c r="DF18" s="119">
        <f t="shared" si="13"/>
        <v>1.742</v>
      </c>
      <c r="DG18" s="128">
        <v>630</v>
      </c>
      <c r="DH18" s="120">
        <f>IF(ISERROR(IF(ISERROR(DF18),DD18*DE18,IF(DG18=0,DF18*#REF!,DF18*DG18))),DD18*DE18,IF(ISERROR(DF18),DD18*DE18,IF(DG18=0,DF18*#REF!,DF18*DG18)))</f>
        <v>1097.46</v>
      </c>
      <c r="DI18" s="124"/>
      <c r="DJ18" s="225"/>
      <c r="DK18" s="224" t="s">
        <v>205</v>
      </c>
      <c r="DL18" s="128"/>
      <c r="DM18" s="128"/>
      <c r="DN18" s="119" t="str">
        <f t="shared" si="14"/>
        <v xml:space="preserve"> </v>
      </c>
      <c r="DO18" s="128"/>
      <c r="DP18" s="120">
        <f>IF(ISERROR(IF(ISERROR(DN18),DL18*DM18,IF(DO18=0,DN18*#REF!,DN18*DO18))),DL18*DM18,IF(ISERROR(DN18),DL18*DM18,IF(DO18=0,DN18*#REF!,DN18*DO18)))</f>
        <v>0</v>
      </c>
      <c r="DQ18" s="124"/>
      <c r="DR18" s="225"/>
      <c r="DS18" s="224" t="s">
        <v>205</v>
      </c>
      <c r="DT18" s="128"/>
      <c r="DU18" s="128"/>
      <c r="DV18" s="119" t="str">
        <f t="shared" si="15"/>
        <v xml:space="preserve"> </v>
      </c>
      <c r="DW18" s="128"/>
      <c r="DX18" s="120">
        <f>IF(ISERROR(IF(ISERROR(DV18),DT18*DU18,IF(DW18=0,DV18*#REF!,DV18*DW18))),DT18*DU18,IF(ISERROR(DV18),DT18*DU18,IF(DW18=0,DV18*#REF!,DV18*DW18)))</f>
        <v>0</v>
      </c>
      <c r="DY18" s="124"/>
      <c r="DZ18" s="225" t="s">
        <v>205</v>
      </c>
      <c r="EA18" s="224" t="s">
        <v>205</v>
      </c>
      <c r="EB18" s="128"/>
      <c r="EC18" s="128"/>
      <c r="ED18" s="119" t="str">
        <f t="shared" si="359"/>
        <v xml:space="preserve"> </v>
      </c>
      <c r="EE18" s="128"/>
      <c r="EF18" s="120">
        <f>IF(ISERROR(IF(ISERROR(ED18),EB18*EC18,IF(EE18=0,ED18*#REF!,ED18*EE18))),EB18*EC18,IF(ISERROR(ED18),EB18*EC18,IF(EE18=0,ED18*#REF!,ED18*EE18)))</f>
        <v>0</v>
      </c>
      <c r="EG18" s="124"/>
      <c r="EH18" s="225"/>
      <c r="EI18" s="224" t="s">
        <v>205</v>
      </c>
      <c r="EJ18" s="128"/>
      <c r="EK18" s="128"/>
      <c r="EL18" s="119" t="str">
        <f t="shared" si="16"/>
        <v xml:space="preserve"> </v>
      </c>
      <c r="EM18" s="128"/>
      <c r="EN18" s="120">
        <f>IF(ISERROR(IF(ISERROR(EL18),EJ18*EK18,IF(EM18=0,EL18*#REF!,EL18*EM18))),EJ18*EK18,IF(ISERROR(EL18),EJ18*EK18,IF(EM18=0,EL18*#REF!,EL18*EM18)))</f>
        <v>0</v>
      </c>
      <c r="EO18" s="124"/>
      <c r="EP18" s="225"/>
      <c r="EQ18" s="224" t="s">
        <v>205</v>
      </c>
      <c r="ER18" s="128"/>
      <c r="ES18" s="128"/>
      <c r="ET18" s="119" t="str">
        <f t="shared" si="17"/>
        <v xml:space="preserve"> </v>
      </c>
      <c r="EU18" s="128"/>
      <c r="EV18" s="120">
        <f>IF(ISERROR(IF(ISERROR(ET18),ER18*ES18,IF(EU18=0,ET18*#REF!,ET18*EU18))),ER18*ES18,IF(ISERROR(ET18),ER18*ES18,IF(EU18=0,ET18*#REF!,ET18*EU18)))</f>
        <v>0</v>
      </c>
      <c r="EW18" s="124"/>
      <c r="EX18" s="225"/>
      <c r="EY18" s="224" t="s">
        <v>205</v>
      </c>
      <c r="EZ18" s="128"/>
      <c r="FA18" s="128"/>
      <c r="FB18" s="119" t="str">
        <f t="shared" si="18"/>
        <v xml:space="preserve"> </v>
      </c>
      <c r="FC18" s="128"/>
      <c r="FD18" s="120">
        <f>IF(ISERROR(IF(ISERROR(FB18),EZ18*FA18,IF(FC18=0,FB18*#REF!,FB18*FC18))),EZ18*FA18,IF(ISERROR(FB18),EZ18*FA18,IF(FC18=0,FB18*#REF!,FB18*FC18)))</f>
        <v>0</v>
      </c>
      <c r="FE18" s="124"/>
      <c r="FF18" s="225"/>
      <c r="FG18" s="224">
        <v>48</v>
      </c>
      <c r="FH18" s="128">
        <v>135</v>
      </c>
      <c r="FI18" s="118">
        <v>1</v>
      </c>
      <c r="FJ18" s="119">
        <f t="shared" si="360"/>
        <v>1</v>
      </c>
      <c r="FK18" s="118">
        <v>550</v>
      </c>
      <c r="FL18" s="120">
        <f>IF(ISERROR(IF(ISERROR(FJ18),FH18*FI18,IF(FK18=0,FJ18*#REF!,FJ18*FK18))),FH18*FI18,IF(ISERROR(FJ18),FH18*FI18,IF(FK18=0,FJ18*#REF!,FJ18*FK18)))</f>
        <v>550</v>
      </c>
      <c r="FM18" s="124"/>
      <c r="FN18" s="225"/>
      <c r="FO18" s="224" t="s">
        <v>205</v>
      </c>
      <c r="FP18" s="128"/>
      <c r="FQ18" s="128"/>
      <c r="FR18" s="119" t="str">
        <f t="shared" si="361"/>
        <v xml:space="preserve"> </v>
      </c>
      <c r="FS18" s="128"/>
      <c r="FT18" s="120">
        <f>IF(ISERROR(IF(ISERROR(FR18),FP18*FQ18,IF(FS18=0,FR18*#REF!,FR18*FS18))),FP18*FQ18,IF(ISERROR(FR18),FP18*FQ18,IF(FS18=0,FR18*#REF!,FR18*FS18)))</f>
        <v>0</v>
      </c>
      <c r="FU18" s="124"/>
      <c r="FV18" s="225"/>
      <c r="FW18" s="224">
        <v>169</v>
      </c>
      <c r="FX18" s="128">
        <v>139</v>
      </c>
      <c r="FY18" s="128">
        <v>1</v>
      </c>
      <c r="FZ18" s="119">
        <f t="shared" si="362"/>
        <v>2.3491</v>
      </c>
      <c r="GA18" s="128"/>
      <c r="GB18" s="120">
        <f>IF(ISERROR(IF(ISERROR(FZ18),FX18*FY18,IF(GA18=0,FZ18*#REF!,FZ18*GA18))),FX18*FY18,IF(ISERROR(FZ18),FX18*FY18,IF(GA18=0,FZ18*#REF!,FZ18*GA18)))</f>
        <v>139</v>
      </c>
      <c r="GC18" s="124"/>
      <c r="GD18" s="225"/>
      <c r="GE18" s="224" t="s">
        <v>205</v>
      </c>
      <c r="GF18" s="128"/>
      <c r="GG18" s="128"/>
      <c r="GH18" s="119" t="str">
        <f t="shared" si="363"/>
        <v xml:space="preserve"> </v>
      </c>
      <c r="GI18" s="128"/>
      <c r="GJ18" s="120">
        <f>IF(ISERROR(IF(ISERROR(GH18),GF18*GG18,IF(GI18=0,GH18*#REF!,GH18*GI18))),GF18*GG18,IF(ISERROR(GH18),GF18*GG18,IF(GI18=0,GH18*#REF!,GH18*GI18)))</f>
        <v>0</v>
      </c>
      <c r="GK18" s="124"/>
      <c r="GL18" s="225"/>
      <c r="GM18" s="224" t="s">
        <v>205</v>
      </c>
      <c r="GN18" s="128"/>
      <c r="GO18" s="128"/>
      <c r="GP18" s="119" t="str">
        <f t="shared" si="364"/>
        <v xml:space="preserve"> </v>
      </c>
      <c r="GQ18" s="128"/>
      <c r="GR18" s="120">
        <f>IF(ISERROR(IF(ISERROR(GP18),GN18*GO18,IF(GQ18=0,GP18*#REF!,GP18*GQ18))),GN18*GO18,IF(ISERROR(GP18),GN18*GO18,IF(GQ18=0,GP18*#REF!,GP18*GQ18)))</f>
        <v>0</v>
      </c>
      <c r="GS18" s="124"/>
      <c r="GT18" s="226"/>
      <c r="GU18" s="227" t="s">
        <v>185</v>
      </c>
      <c r="GV18" s="228">
        <v>500</v>
      </c>
      <c r="GW18" s="228">
        <v>4</v>
      </c>
      <c r="GX18" s="229" t="str">
        <f t="shared" si="365"/>
        <v xml:space="preserve"> </v>
      </c>
      <c r="GY18" s="363">
        <v>0</v>
      </c>
      <c r="GZ18" s="230">
        <f>IF(ISERROR(IF(ISERROR(GX18),GV18*GW18,IF(GY18=0,GX18*#REF!,GX18*GY18))),GV18*GW18,IF(ISERROR(GX18),GV18*GW18,IF(GY18=0,GX18*#REF!,GX18*GY18)))</f>
        <v>2000</v>
      </c>
      <c r="HA18" s="124"/>
      <c r="HB18" s="225"/>
      <c r="HC18" s="224">
        <v>130</v>
      </c>
      <c r="HD18" s="128">
        <v>90</v>
      </c>
      <c r="HE18" s="128">
        <v>1</v>
      </c>
      <c r="HF18" s="119">
        <f>IF(IF(ISERROR((HC18*HD18*HE18)/100/100)," ",(HC18*HD18*HE18)/100/100)&lt;1,1,IF(ISERROR((HC18*HD18*HE18)/100/100)," ",(HC18*HD18*HE18)/100/100))</f>
        <v>1.17</v>
      </c>
      <c r="HG18" s="128">
        <v>800</v>
      </c>
      <c r="HH18" s="120">
        <f>IF(ISERROR(IF(ISERROR(HF18),HD18*HE18,IF(HG18=0,HF18*#REF!,HF18*HG18))),HD18*HE18,IF(ISERROR(HF18),HD18*HE18,IF(HG18=0,HF18*#REF!,HF18*HG18)))</f>
        <v>936</v>
      </c>
      <c r="HI18" s="124"/>
      <c r="HJ18" s="225"/>
      <c r="HK18" s="224">
        <v>150</v>
      </c>
      <c r="HL18" s="128">
        <v>152</v>
      </c>
      <c r="HM18" s="128">
        <v>2</v>
      </c>
      <c r="HN18" s="119">
        <f t="shared" si="366"/>
        <v>4.5599999999999996</v>
      </c>
      <c r="HO18" s="128">
        <v>450</v>
      </c>
      <c r="HP18" s="120">
        <f>IF(ISERROR(IF(ISERROR(HN18),HL18*HM18,IF(HO18=0,HN18*#REF!,HN18*HO18))),HL18*HM18,IF(ISERROR(HN18),HL18*HM18,IF(HO18=0,HN18*#REF!,HN18*HO18)))</f>
        <v>2052</v>
      </c>
      <c r="HQ18" s="124"/>
      <c r="HR18" s="225"/>
      <c r="HS18" s="224">
        <v>110</v>
      </c>
      <c r="HT18" s="128">
        <v>110</v>
      </c>
      <c r="HU18" s="128">
        <v>1</v>
      </c>
      <c r="HV18" s="119">
        <f t="shared" si="367"/>
        <v>1.21</v>
      </c>
      <c r="HW18" s="128">
        <v>300</v>
      </c>
      <c r="HX18" s="120">
        <f>IF(ISERROR(IF(ISERROR(HV18),HT18*HU18,IF(HW18=0,HV18*#REF!,HV18*HW18))),HT18*HU18,IF(ISERROR(HV18),HT18*HU18,IF(HW18=0,HV18*#REF!,HV18*HW18)))</f>
        <v>363</v>
      </c>
      <c r="HY18" s="124"/>
      <c r="HZ18" s="225"/>
      <c r="IA18" s="224" t="s">
        <v>205</v>
      </c>
      <c r="IB18" s="128"/>
      <c r="IC18" s="128"/>
      <c r="ID18" s="119" t="str">
        <f t="shared" si="368"/>
        <v xml:space="preserve"> </v>
      </c>
      <c r="IE18" s="128"/>
      <c r="IF18" s="120">
        <f>IF(ISERROR(IF(ISERROR(ID18),IB18*IC18,IF(IE18=0,ID18*#REF!,ID18*IE18))),IB18*IC18,IF(ISERROR(ID18),IB18*IC18,IF(IE18=0,ID18*#REF!,ID18*IE18)))</f>
        <v>0</v>
      </c>
      <c r="IG18" s="124"/>
      <c r="IH18" s="618" t="s">
        <v>385</v>
      </c>
      <c r="II18" s="619" t="s">
        <v>385</v>
      </c>
      <c r="IJ18" s="620">
        <v>470</v>
      </c>
      <c r="IK18" s="620">
        <v>55</v>
      </c>
      <c r="IL18" s="621" t="str">
        <f t="shared" si="369"/>
        <v xml:space="preserve"> </v>
      </c>
      <c r="IM18" s="620"/>
      <c r="IN18" s="622">
        <f>IF(ISERROR(IF(ISERROR(IL18),IJ18*IK18,IF(IM18=0,IL18*#REF!,IL18*IM18))),IJ18*IK18,IF(ISERROR(IL18),IJ18*IK18,IF(IM18=0,IL18*#REF!,IL18*IM18)))</f>
        <v>25850</v>
      </c>
      <c r="IO18" s="124"/>
      <c r="IP18" s="225"/>
      <c r="IQ18" s="224">
        <v>164</v>
      </c>
      <c r="IR18" s="128">
        <v>174</v>
      </c>
      <c r="IS18" s="241">
        <v>1</v>
      </c>
      <c r="IT18" s="119">
        <f t="shared" si="370"/>
        <v>2.8536000000000001</v>
      </c>
      <c r="IU18" s="128">
        <v>500</v>
      </c>
      <c r="IV18" s="120">
        <f>IF(ISERROR(IF(ISERROR(IT18),IR18*IS18,IF(IU18=0,IT18*#REF!,IT18*IU18))),IR18*IS18,IF(ISERROR(IT18),IR18*IS18,IF(IU18=0,IT18*#REF!,IT18*IU18)))</f>
        <v>1426.8000000000002</v>
      </c>
      <c r="IW18" s="124"/>
      <c r="IX18" s="225"/>
      <c r="IY18" s="224" t="s">
        <v>205</v>
      </c>
      <c r="IZ18" s="128"/>
      <c r="JA18" s="128"/>
      <c r="JB18" s="119" t="str">
        <f t="shared" si="371"/>
        <v xml:space="preserve"> </v>
      </c>
      <c r="JC18" s="128"/>
      <c r="JD18" s="120">
        <f>IF(ISERROR(IF(ISERROR(JB18),IZ18*JA18,IF(JC18=0,JB18*#REF!,JB18*JC18))),IZ18*JA18,IF(ISERROR(JB18),IZ18*JA18,IF(JC18=0,JB18*#REF!,JB18*JC18)))</f>
        <v>0</v>
      </c>
      <c r="JE18" s="124"/>
      <c r="JF18" s="225"/>
      <c r="JG18" s="224" t="s">
        <v>205</v>
      </c>
      <c r="JH18" s="128"/>
      <c r="JI18" s="128"/>
      <c r="JJ18" s="119" t="str">
        <f t="shared" si="372"/>
        <v xml:space="preserve"> </v>
      </c>
      <c r="JK18" s="128"/>
      <c r="JL18" s="120">
        <f>IF(ISERROR(IF(ISERROR(JJ18),JH18*JI18,IF(JK18=0,JJ18*#REF!,JJ18*JK18))),JH18*JI18,IF(ISERROR(JJ18),JH18*JI18,IF(JK18=0,JJ18*#REF!,JJ18*JK18)))</f>
        <v>0</v>
      </c>
      <c r="JM18" s="124"/>
      <c r="JN18" s="225"/>
      <c r="JO18" s="224" t="s">
        <v>205</v>
      </c>
      <c r="JP18" s="128"/>
      <c r="JQ18" s="128"/>
      <c r="JR18" s="119" t="str">
        <f t="shared" si="373"/>
        <v xml:space="preserve"> </v>
      </c>
      <c r="JS18" s="128"/>
      <c r="JT18" s="120">
        <f>IF(ISERROR(IF(ISERROR(JR18),JP18*JQ18,IF(JS18=0,JR18*#REF!,JR18*JS18))),JP18*JQ18,IF(ISERROR(JR18),JP18*JQ18,IF(JS18=0,JR18*#REF!,JR18*JS18)))</f>
        <v>0</v>
      </c>
      <c r="JU18" s="124"/>
      <c r="JV18" s="225"/>
      <c r="JW18" s="224" t="s">
        <v>205</v>
      </c>
      <c r="JX18" s="128"/>
      <c r="JY18" s="128"/>
      <c r="JZ18" s="119" t="str">
        <f t="shared" si="374"/>
        <v xml:space="preserve"> </v>
      </c>
      <c r="KA18" s="128"/>
      <c r="KB18" s="120">
        <f>IF(ISERROR(IF(ISERROR(JZ18),JX18*JY18,IF(KA18=0,JZ18*#REF!,JZ18*KA18))),JX18*JY18,IF(ISERROR(JZ18),JX18*JY18,IF(KA18=0,JZ18*#REF!,JZ18*KA18)))</f>
        <v>0</v>
      </c>
      <c r="KC18" s="124"/>
      <c r="KD18" s="225"/>
      <c r="KE18" s="224" t="s">
        <v>205</v>
      </c>
      <c r="KF18" s="128"/>
      <c r="KG18" s="128"/>
      <c r="KH18" s="119" t="str">
        <f t="shared" si="375"/>
        <v xml:space="preserve"> </v>
      </c>
      <c r="KI18" s="128"/>
      <c r="KJ18" s="120">
        <f>IF(ISERROR(IF(ISERROR(KH18),KF18*KG18,IF(KI18=0,KH18*#REF!,KH18*KI18))),KF18*KG18,IF(ISERROR(KH18),KF18*KG18,IF(KI18=0,KH18*#REF!,KH18*KI18)))</f>
        <v>0</v>
      </c>
      <c r="KK18" s="124"/>
      <c r="KL18" s="225"/>
      <c r="KM18" s="224" t="s">
        <v>205</v>
      </c>
      <c r="KN18" s="128"/>
      <c r="KO18" s="128"/>
      <c r="KP18" s="119" t="str">
        <f t="shared" si="376"/>
        <v xml:space="preserve"> </v>
      </c>
      <c r="KQ18" s="128"/>
      <c r="KR18" s="120">
        <f>IF(ISERROR(IF(ISERROR(KP18),KN18*KO18,IF(KQ18=0,KP18*#REF!,KP18*KQ18))),KN18*KO18,IF(ISERROR(KP18),KN18*KO18,IF(KQ18=0,KP18*#REF!,KP18*KQ18)))</f>
        <v>0</v>
      </c>
      <c r="KS18" s="124"/>
      <c r="KT18" s="225"/>
      <c r="KU18" s="224" t="s">
        <v>205</v>
      </c>
      <c r="KV18" s="128"/>
      <c r="KW18" s="118"/>
      <c r="KX18" s="119" t="str">
        <f t="shared" si="377"/>
        <v xml:space="preserve"> </v>
      </c>
      <c r="KY18" s="128"/>
      <c r="KZ18" s="120">
        <f>IF(ISERROR(IF(ISERROR(KX18),KV18*KW18,IF(KY18=0,KX18*#REF!,KX18*KY18))),KV18*KW18,IF(ISERROR(KX18),KV18*KW18,IF(KY18=0,KX18*#REF!,KX18*KY18)))</f>
        <v>0</v>
      </c>
      <c r="LA18" s="124"/>
      <c r="LB18" s="225"/>
      <c r="LC18" s="224" t="s">
        <v>205</v>
      </c>
      <c r="LD18" s="128"/>
      <c r="LE18" s="128"/>
      <c r="LF18" s="119" t="str">
        <f t="shared" si="378"/>
        <v xml:space="preserve"> </v>
      </c>
      <c r="LG18" s="128"/>
      <c r="LH18" s="120">
        <f>IF(ISERROR(IF(ISERROR(LF18),LD18*LE18,IF(LG18=0,LF18*#REF!,LF18*LG18))),LD18*LE18,IF(ISERROR(LF18),LD18*LE18,IF(LG18=0,LF18*#REF!,LF18*LG18)))</f>
        <v>0</v>
      </c>
      <c r="LI18" s="124"/>
      <c r="LJ18" s="225"/>
      <c r="LK18" s="224">
        <v>193</v>
      </c>
      <c r="LL18" s="128">
        <v>118</v>
      </c>
      <c r="LM18" s="128">
        <v>2</v>
      </c>
      <c r="LN18" s="119">
        <f t="shared" si="379"/>
        <v>4.5548000000000002</v>
      </c>
      <c r="LO18" s="128"/>
      <c r="LP18" s="120">
        <f>IF(ISERROR(IF(ISERROR(LN18),LL18*LM18,IF(LO18=0,LN18*#REF!,LN18*LO18))),LL18*LM18,IF(ISERROR(LN18),LL18*LM18,IF(LO18=0,LN18*#REF!,LN18*LO18)))</f>
        <v>236</v>
      </c>
      <c r="LQ18" s="124"/>
      <c r="LR18" s="225"/>
      <c r="LS18" s="224">
        <v>175</v>
      </c>
      <c r="LT18" s="128">
        <v>149.5</v>
      </c>
      <c r="LU18" s="128">
        <v>1</v>
      </c>
      <c r="LV18" s="119">
        <f t="shared" si="380"/>
        <v>2.61625</v>
      </c>
      <c r="LW18" s="128">
        <v>300</v>
      </c>
      <c r="LX18" s="120">
        <f>IF(ISERROR(IF(ISERROR(LV18),LT18*LU18,IF(LW18=0,LV18*#REF!,LV18*LW18))),LT18*LU18,IF(ISERROR(LV18),LT18*LU18,IF(LW18=0,LV18*#REF!,LV18*LW18)))</f>
        <v>784.875</v>
      </c>
      <c r="LY18" s="124"/>
      <c r="LZ18" s="225"/>
      <c r="MA18" s="224" t="s">
        <v>205</v>
      </c>
      <c r="MB18" s="128"/>
      <c r="MC18" s="128"/>
      <c r="MD18" s="119" t="str">
        <f t="shared" si="381"/>
        <v xml:space="preserve"> </v>
      </c>
      <c r="ME18" s="128"/>
      <c r="MF18" s="120">
        <f>IF(ISERROR(IF(ISERROR(MD18),MB18*MC18,IF(ME18=0,MD18*#REF!,MD18*ME18))),MB18*MC18,IF(ISERROR(MD18),MB18*MC18,IF(ME18=0,MD18*#REF!,MD18*ME18)))</f>
        <v>0</v>
      </c>
      <c r="MG18" s="124"/>
      <c r="MH18" s="225" t="s">
        <v>143</v>
      </c>
      <c r="MI18" s="117" t="s">
        <v>143</v>
      </c>
      <c r="MJ18" s="128">
        <v>280</v>
      </c>
      <c r="MK18" s="128">
        <v>8</v>
      </c>
      <c r="ML18" s="119" t="str">
        <f t="shared" si="382"/>
        <v xml:space="preserve"> </v>
      </c>
      <c r="MM18" s="128">
        <v>280</v>
      </c>
      <c r="MN18" s="120">
        <f>IF(ISERROR(IF(ISERROR(ML18),MJ18*MK18,IF(MM18=0,ML18*#REF!,ML18*MM18))),MJ18*MK18,IF(ISERROR(ML18),MJ18*MK18,IF(MM18=0,ML18*#REF!,ML18*MM18)))</f>
        <v>2240</v>
      </c>
      <c r="MO18" s="124"/>
      <c r="MP18" s="225" t="s">
        <v>172</v>
      </c>
      <c r="MQ18" s="224">
        <v>121</v>
      </c>
      <c r="MR18" s="128">
        <v>119</v>
      </c>
      <c r="MS18" s="128">
        <v>1</v>
      </c>
      <c r="MT18" s="119">
        <f t="shared" si="383"/>
        <v>1.4399000000000002</v>
      </c>
      <c r="MU18" s="128">
        <v>130</v>
      </c>
      <c r="MV18" s="120">
        <f>IF(ISERROR(IF(ISERROR(MT18),MR18*MS18,IF(MU18=0,MT18*#REF!,MT18*MU18))),MR18*MS18,IF(ISERROR(MT18),MR18*MS18,IF(MU18=0,MT18*#REF!,MT18*MU18)))</f>
        <v>187.18700000000001</v>
      </c>
      <c r="MW18" s="124"/>
      <c r="MX18" s="225"/>
      <c r="MY18" s="149" t="s">
        <v>205</v>
      </c>
      <c r="MZ18" s="241"/>
      <c r="NA18" s="241"/>
      <c r="NB18" s="119" t="str">
        <f t="shared" si="384"/>
        <v xml:space="preserve"> </v>
      </c>
      <c r="NC18" s="128"/>
      <c r="ND18" s="120">
        <f>IF(ISERROR(IF(ISERROR(NB18),MZ18*NA18,IF(NC18=0,NB18*#REF!,NB18*NC18))),MZ18*NA18,IF(ISERROR(NB18),MZ18*NA18,IF(NC18=0,NB18*#REF!,NB18*NC18)))</f>
        <v>0</v>
      </c>
      <c r="NE18" s="124"/>
      <c r="NF18" s="225"/>
      <c r="NG18" s="224" t="s">
        <v>205</v>
      </c>
      <c r="NH18" s="128"/>
      <c r="NI18" s="128"/>
      <c r="NJ18" s="119" t="str">
        <f t="shared" si="385"/>
        <v xml:space="preserve"> </v>
      </c>
      <c r="NK18" s="128"/>
      <c r="NL18" s="120">
        <f>IF(ISERROR(IF(ISERROR(NJ18),NH18*NI18,IF(NK18=0,NJ18*#REF!,NJ18*NK18))),NH18*NI18,IF(ISERROR(NJ18),NH18*NI18,IF(NK18=0,NJ18*#REF!,NJ18*NK18)))</f>
        <v>0</v>
      </c>
      <c r="NM18" s="124"/>
      <c r="NN18" s="225"/>
      <c r="NO18" s="224">
        <v>148</v>
      </c>
      <c r="NP18" s="128">
        <v>180</v>
      </c>
      <c r="NQ18" s="128">
        <v>1</v>
      </c>
      <c r="NR18" s="119">
        <f t="shared" si="386"/>
        <v>2.6639999999999997</v>
      </c>
      <c r="NS18" s="241">
        <v>630</v>
      </c>
      <c r="NT18" s="120">
        <f>IF(ISERROR(IF(ISERROR(NR18),NP18*NQ18,IF(NS18=0,NR18*#REF!,NR18*NS18))),NP18*NQ18,IF(ISERROR(NR18),NP18*NQ18,IF(NS18=0,NR18*#REF!,NR18*NS18)))</f>
        <v>1678.3199999999997</v>
      </c>
      <c r="NU18" s="124"/>
      <c r="NV18" s="225"/>
      <c r="NW18" s="224" t="s">
        <v>205</v>
      </c>
      <c r="NX18" s="128"/>
      <c r="NY18" s="128"/>
      <c r="NZ18" s="119" t="str">
        <f t="shared" si="387"/>
        <v xml:space="preserve"> </v>
      </c>
      <c r="OA18" s="128"/>
      <c r="OB18" s="120">
        <f>IF(ISERROR(IF(ISERROR(NZ18),NX18*NY18,IF(OA18=0,NZ18*#REF!,NZ18*OA18))),NX18*NY18,IF(ISERROR(NZ18),NX18*NY18,IF(OA18=0,NZ18*#REF!,NZ18*OA18)))</f>
        <v>0</v>
      </c>
      <c r="OC18" s="124"/>
      <c r="OD18" s="225"/>
      <c r="OE18" s="224" t="s">
        <v>205</v>
      </c>
      <c r="OF18" s="128"/>
      <c r="OG18" s="128"/>
      <c r="OH18" s="119" t="str">
        <f t="shared" si="388"/>
        <v xml:space="preserve"> </v>
      </c>
      <c r="OI18" s="128"/>
      <c r="OJ18" s="120">
        <f>IF(ISERROR(IF(ISERROR(OH18),OF18*OG18,IF(OI18=0,OH18*#REF!,OH18*OI18))),OF18*OG18,IF(ISERROR(OH18),OF18*OG18,IF(OI18=0,OH18*#REF!,OH18*OI18)))</f>
        <v>0</v>
      </c>
      <c r="OK18" s="124"/>
      <c r="OL18" s="480" t="s">
        <v>386</v>
      </c>
      <c r="OM18" s="481">
        <v>290</v>
      </c>
      <c r="ON18" s="482">
        <v>200</v>
      </c>
      <c r="OO18" s="482">
        <v>1</v>
      </c>
      <c r="OP18" s="487">
        <f t="shared" si="356"/>
        <v>5.8</v>
      </c>
      <c r="OQ18" s="482">
        <v>650</v>
      </c>
      <c r="OR18" s="489">
        <f t="shared" si="343"/>
        <v>3770</v>
      </c>
      <c r="OS18" s="124"/>
      <c r="OT18" s="243"/>
      <c r="OU18" s="310">
        <v>1</v>
      </c>
      <c r="OV18" s="309">
        <v>240</v>
      </c>
      <c r="OW18" s="310">
        <v>170</v>
      </c>
      <c r="OX18" s="157">
        <f t="shared" si="344"/>
        <v>4.08</v>
      </c>
      <c r="OY18" s="245">
        <v>630</v>
      </c>
      <c r="OZ18" s="159">
        <f t="shared" si="48"/>
        <v>2570.4</v>
      </c>
      <c r="PA18" s="9"/>
      <c r="PB18" s="243"/>
      <c r="PC18" s="310"/>
      <c r="PD18" s="309"/>
      <c r="PE18" s="310"/>
      <c r="PF18" s="157">
        <f t="shared" si="345"/>
        <v>0</v>
      </c>
      <c r="PG18" s="252"/>
      <c r="PH18" s="159">
        <f t="shared" si="49"/>
        <v>0</v>
      </c>
      <c r="PI18" s="9"/>
      <c r="PJ18" s="243"/>
      <c r="PK18" s="287">
        <v>1</v>
      </c>
      <c r="PL18" s="378">
        <v>190.5</v>
      </c>
      <c r="PM18" s="379">
        <v>123</v>
      </c>
      <c r="PN18" s="162">
        <f t="shared" si="346"/>
        <v>2.3431500000000001</v>
      </c>
      <c r="PO18" s="288">
        <v>630</v>
      </c>
      <c r="PP18" s="164">
        <f t="shared" si="50"/>
        <v>1476.1845000000001</v>
      </c>
      <c r="PQ18" s="9"/>
      <c r="PR18" s="507" t="s">
        <v>350</v>
      </c>
      <c r="PS18" s="508">
        <v>1</v>
      </c>
      <c r="PT18" s="509">
        <v>100</v>
      </c>
      <c r="PU18" s="510">
        <v>154.5</v>
      </c>
      <c r="PV18" s="511">
        <f t="shared" si="347"/>
        <v>1.5449999999999999</v>
      </c>
      <c r="PW18" s="252"/>
      <c r="PX18" s="159">
        <f t="shared" si="51"/>
        <v>0</v>
      </c>
      <c r="PY18" s="9"/>
      <c r="PZ18" s="243"/>
      <c r="QA18" s="310"/>
      <c r="QB18" s="309"/>
      <c r="QC18" s="310"/>
      <c r="QD18" s="157">
        <f t="shared" si="348"/>
        <v>0</v>
      </c>
      <c r="QE18" s="252"/>
      <c r="QF18" s="159">
        <f t="shared" si="52"/>
        <v>0</v>
      </c>
      <c r="QG18" s="9"/>
      <c r="QH18" s="243"/>
      <c r="QI18" s="310"/>
      <c r="QJ18" s="309"/>
      <c r="QK18" s="310"/>
      <c r="QL18" s="157">
        <f t="shared" si="349"/>
        <v>0</v>
      </c>
      <c r="QM18" s="252"/>
      <c r="QN18" s="159">
        <f t="shared" si="53"/>
        <v>0</v>
      </c>
      <c r="QO18" s="9"/>
      <c r="QP18" s="167" t="s">
        <v>300</v>
      </c>
      <c r="QQ18" s="623">
        <v>1</v>
      </c>
      <c r="QR18" s="387">
        <v>248</v>
      </c>
      <c r="QS18" s="388">
        <v>147</v>
      </c>
      <c r="QT18" s="177">
        <f t="shared" si="350"/>
        <v>3.6456</v>
      </c>
      <c r="QU18" s="389">
        <v>230</v>
      </c>
      <c r="QV18" s="179">
        <f t="shared" si="54"/>
        <v>838.48799999999994</v>
      </c>
      <c r="QW18" s="9"/>
      <c r="QX18" s="243"/>
      <c r="QY18" s="310"/>
      <c r="QZ18" s="309"/>
      <c r="RA18" s="310"/>
      <c r="RB18" s="157">
        <f t="shared" si="351"/>
        <v>0</v>
      </c>
      <c r="RC18" s="252"/>
      <c r="RD18" s="159">
        <f t="shared" si="55"/>
        <v>0</v>
      </c>
      <c r="RE18" s="9"/>
      <c r="RF18" s="243"/>
      <c r="RG18" s="310">
        <v>15</v>
      </c>
      <c r="RH18" s="309"/>
      <c r="RI18" s="310"/>
      <c r="RJ18" s="157">
        <f t="shared" si="352"/>
        <v>0</v>
      </c>
      <c r="RK18" s="252">
        <v>250</v>
      </c>
      <c r="RL18" s="159">
        <f t="shared" si="56"/>
        <v>3750</v>
      </c>
      <c r="RM18" s="9"/>
      <c r="RN18" s="243"/>
      <c r="RO18" s="310"/>
      <c r="RP18" s="309"/>
      <c r="RQ18" s="310"/>
      <c r="RR18" s="157">
        <f t="shared" si="353"/>
        <v>0</v>
      </c>
      <c r="RS18" s="252"/>
      <c r="RT18" s="159">
        <f t="shared" si="57"/>
        <v>0</v>
      </c>
      <c r="RU18" s="9"/>
      <c r="RV18" s="243"/>
      <c r="RW18" s="155"/>
      <c r="RX18" s="309"/>
      <c r="RY18" s="310"/>
      <c r="RZ18" s="157">
        <f t="shared" si="354"/>
        <v>0</v>
      </c>
      <c r="SA18" s="252"/>
      <c r="SB18" s="159">
        <f t="shared" si="58"/>
        <v>0</v>
      </c>
      <c r="SC18" s="9"/>
      <c r="SD18" s="243"/>
      <c r="SE18" s="310"/>
      <c r="SF18" s="309"/>
      <c r="SG18" s="310"/>
      <c r="SH18" s="157">
        <f t="shared" si="355"/>
        <v>0</v>
      </c>
      <c r="SI18" s="252"/>
      <c r="SJ18" s="159">
        <f t="shared" si="59"/>
        <v>0</v>
      </c>
      <c r="SK18" s="9"/>
      <c r="SL18" s="243"/>
      <c r="SM18" s="309">
        <v>134</v>
      </c>
      <c r="SN18" s="310">
        <v>220</v>
      </c>
      <c r="SO18" s="310">
        <v>4</v>
      </c>
      <c r="SP18" s="157">
        <f t="shared" si="60"/>
        <v>11.792</v>
      </c>
      <c r="SQ18" s="252">
        <v>350</v>
      </c>
      <c r="SR18" s="159">
        <f t="shared" si="61"/>
        <v>4127.2</v>
      </c>
      <c r="SS18" s="9"/>
      <c r="ST18" s="248"/>
      <c r="SU18" s="309">
        <v>73</v>
      </c>
      <c r="SV18" s="310">
        <v>220</v>
      </c>
      <c r="SW18" s="310">
        <v>3</v>
      </c>
      <c r="SX18" s="162">
        <f t="shared" si="62"/>
        <v>4.8180000000000005</v>
      </c>
      <c r="SY18" s="252">
        <v>230</v>
      </c>
      <c r="SZ18" s="159">
        <f t="shared" si="63"/>
        <v>1108.1400000000001</v>
      </c>
      <c r="TA18" s="9"/>
      <c r="TB18" s="243"/>
      <c r="TC18" s="309"/>
      <c r="TD18" s="310"/>
      <c r="TE18" s="310"/>
      <c r="TF18" s="157">
        <f t="shared" si="64"/>
        <v>0</v>
      </c>
      <c r="TG18" s="252"/>
      <c r="TH18" s="159">
        <f t="shared" si="65"/>
        <v>0</v>
      </c>
      <c r="TI18" s="9"/>
      <c r="TJ18" s="243"/>
      <c r="TK18" s="391">
        <v>50</v>
      </c>
      <c r="TL18" s="310">
        <v>83</v>
      </c>
      <c r="TM18" s="310">
        <v>1</v>
      </c>
      <c r="TN18" s="157">
        <f t="shared" si="66"/>
        <v>1</v>
      </c>
      <c r="TO18" s="245">
        <v>330</v>
      </c>
      <c r="TP18" s="159">
        <f t="shared" si="67"/>
        <v>330</v>
      </c>
      <c r="TQ18" s="9"/>
      <c r="TR18" s="167" t="s">
        <v>387</v>
      </c>
      <c r="TS18" s="387">
        <v>142</v>
      </c>
      <c r="TT18" s="388">
        <v>220</v>
      </c>
      <c r="TU18" s="388">
        <v>3</v>
      </c>
      <c r="TV18" s="177">
        <f t="shared" si="68"/>
        <v>9.3719999999999999</v>
      </c>
      <c r="TW18" s="389">
        <v>570</v>
      </c>
      <c r="TX18" s="179">
        <f t="shared" si="69"/>
        <v>5342.04</v>
      </c>
      <c r="TY18" s="9"/>
      <c r="TZ18" s="243"/>
      <c r="UA18" s="624">
        <v>226</v>
      </c>
      <c r="UB18" s="625">
        <v>96</v>
      </c>
      <c r="UC18" s="356">
        <v>2</v>
      </c>
      <c r="UD18" s="315">
        <f t="shared" si="70"/>
        <v>4.3391999999999999</v>
      </c>
      <c r="UE18" s="405">
        <v>320</v>
      </c>
      <c r="UF18" s="317">
        <f t="shared" si="71"/>
        <v>1388.5439999999999</v>
      </c>
      <c r="UG18" s="9"/>
      <c r="UH18" s="346" t="s">
        <v>371</v>
      </c>
      <c r="UI18" s="181">
        <v>70</v>
      </c>
      <c r="UJ18" s="182">
        <v>210</v>
      </c>
      <c r="UK18" s="612">
        <v>3</v>
      </c>
      <c r="UL18" s="323">
        <f t="shared" si="72"/>
        <v>4.41</v>
      </c>
      <c r="UM18" s="183">
        <v>230</v>
      </c>
      <c r="UN18" s="159">
        <f t="shared" si="73"/>
        <v>1014.3000000000001</v>
      </c>
      <c r="UO18" s="96"/>
      <c r="UP18" s="243"/>
      <c r="UQ18" s="309"/>
      <c r="UR18" s="310"/>
      <c r="US18" s="310"/>
      <c r="UT18" s="157">
        <f t="shared" si="74"/>
        <v>0</v>
      </c>
      <c r="UU18" s="252"/>
      <c r="UV18" s="159">
        <f t="shared" si="75"/>
        <v>0</v>
      </c>
      <c r="UW18" s="9"/>
      <c r="UX18" s="243" t="s">
        <v>280</v>
      </c>
      <c r="UY18" s="309">
        <v>98</v>
      </c>
      <c r="UZ18" s="310">
        <v>213.5</v>
      </c>
      <c r="VA18" s="310">
        <v>1</v>
      </c>
      <c r="VB18" s="157">
        <f t="shared" si="76"/>
        <v>2.0922999999999998</v>
      </c>
      <c r="VC18" s="252"/>
      <c r="VD18" s="159">
        <f t="shared" si="77"/>
        <v>0</v>
      </c>
      <c r="VE18" s="9"/>
      <c r="VF18" s="243"/>
      <c r="VG18" s="309"/>
      <c r="VH18" s="310"/>
      <c r="VI18" s="310"/>
      <c r="VJ18" s="157">
        <f t="shared" si="78"/>
        <v>0</v>
      </c>
      <c r="VK18" s="252"/>
      <c r="VL18" s="159">
        <f t="shared" si="79"/>
        <v>0</v>
      </c>
      <c r="VM18" s="9"/>
      <c r="VN18" s="243"/>
      <c r="VO18" s="309"/>
      <c r="VP18" s="310"/>
      <c r="VQ18" s="310"/>
      <c r="VR18" s="157">
        <f t="shared" si="80"/>
        <v>0</v>
      </c>
      <c r="VS18" s="252"/>
      <c r="VT18" s="159">
        <f t="shared" si="81"/>
        <v>0</v>
      </c>
      <c r="VU18" s="9"/>
      <c r="VV18" s="243"/>
      <c r="VW18" s="309"/>
      <c r="VX18" s="310"/>
      <c r="VY18" s="310"/>
      <c r="VZ18" s="157">
        <f t="shared" si="82"/>
        <v>0</v>
      </c>
      <c r="WA18" s="252"/>
      <c r="WB18" s="159">
        <f t="shared" si="83"/>
        <v>0</v>
      </c>
      <c r="WC18" s="9"/>
      <c r="WD18" s="253"/>
      <c r="WE18" s="320">
        <v>96</v>
      </c>
      <c r="WF18" s="319">
        <v>206</v>
      </c>
      <c r="WG18" s="319">
        <v>1</v>
      </c>
      <c r="WH18" s="192">
        <f t="shared" si="84"/>
        <v>1.9775999999999998</v>
      </c>
      <c r="WI18" s="193">
        <v>400</v>
      </c>
      <c r="WJ18" s="194">
        <f t="shared" si="85"/>
        <v>791.04</v>
      </c>
      <c r="WK18" s="9"/>
      <c r="WL18" s="253"/>
      <c r="WM18" s="256">
        <v>170</v>
      </c>
      <c r="WN18" s="254">
        <v>215</v>
      </c>
      <c r="WO18" s="254">
        <v>1</v>
      </c>
      <c r="WP18" s="192">
        <f t="shared" si="86"/>
        <v>3.6549999999999998</v>
      </c>
      <c r="WQ18" s="255">
        <v>750</v>
      </c>
      <c r="WR18" s="194">
        <f t="shared" si="87"/>
        <v>2741.25</v>
      </c>
      <c r="WS18" s="9"/>
      <c r="WT18" s="243"/>
      <c r="WU18" s="309"/>
      <c r="WV18" s="310"/>
      <c r="WW18" s="310"/>
      <c r="WX18" s="157">
        <f t="shared" si="88"/>
        <v>0</v>
      </c>
      <c r="WY18" s="252"/>
      <c r="WZ18" s="159">
        <f t="shared" si="89"/>
        <v>0</v>
      </c>
      <c r="XA18" s="9"/>
      <c r="XB18" s="243"/>
      <c r="XC18" s="309"/>
      <c r="XD18" s="310"/>
      <c r="XE18" s="310"/>
      <c r="XF18" s="157">
        <f t="shared" si="90"/>
        <v>0</v>
      </c>
      <c r="XG18" s="252"/>
      <c r="XH18" s="159">
        <f t="shared" si="91"/>
        <v>0</v>
      </c>
      <c r="XI18" s="9"/>
      <c r="XJ18" s="243"/>
      <c r="XK18" s="309"/>
      <c r="XL18" s="310"/>
      <c r="XM18" s="310"/>
      <c r="XN18" s="157">
        <f t="shared" si="92"/>
        <v>0</v>
      </c>
      <c r="XO18" s="252"/>
      <c r="XP18" s="159">
        <f t="shared" si="93"/>
        <v>0</v>
      </c>
      <c r="XQ18" s="9"/>
      <c r="XR18" s="243"/>
      <c r="XS18" s="309"/>
      <c r="XT18" s="310"/>
      <c r="XU18" s="310"/>
      <c r="XV18" s="157">
        <f t="shared" si="94"/>
        <v>0</v>
      </c>
      <c r="XW18" s="252"/>
      <c r="XX18" s="159">
        <f t="shared" si="95"/>
        <v>0</v>
      </c>
      <c r="XY18" s="9"/>
      <c r="XZ18" s="345"/>
      <c r="YA18" s="309"/>
      <c r="YB18" s="390"/>
      <c r="YC18" s="390"/>
      <c r="YD18" s="323">
        <f t="shared" si="96"/>
        <v>0</v>
      </c>
      <c r="YE18" s="183"/>
      <c r="YF18" s="250">
        <f t="shared" si="97"/>
        <v>0</v>
      </c>
      <c r="YG18" s="9"/>
      <c r="YH18" s="243"/>
      <c r="YI18" s="309"/>
      <c r="YJ18" s="310"/>
      <c r="YK18" s="310"/>
      <c r="YL18" s="157">
        <f t="shared" si="98"/>
        <v>0</v>
      </c>
      <c r="YM18" s="252"/>
      <c r="YN18" s="159">
        <f t="shared" si="99"/>
        <v>0</v>
      </c>
      <c r="YO18" s="9"/>
      <c r="YP18" s="243"/>
      <c r="YQ18" s="309"/>
      <c r="YR18" s="310"/>
      <c r="YS18" s="310"/>
      <c r="YT18" s="157">
        <f t="shared" si="100"/>
        <v>0</v>
      </c>
      <c r="YU18" s="252"/>
      <c r="YV18" s="159">
        <f t="shared" si="101"/>
        <v>0</v>
      </c>
      <c r="YW18" s="9"/>
      <c r="YX18" s="243"/>
      <c r="YY18" s="309"/>
      <c r="YZ18" s="310"/>
      <c r="ZA18" s="310"/>
      <c r="ZB18" s="157">
        <f t="shared" si="102"/>
        <v>0</v>
      </c>
      <c r="ZC18" s="252"/>
      <c r="ZD18" s="159">
        <f t="shared" si="103"/>
        <v>0</v>
      </c>
      <c r="ZE18" s="9"/>
      <c r="ZF18" s="626" t="s">
        <v>185</v>
      </c>
      <c r="ZG18" s="382"/>
      <c r="ZH18" s="381"/>
      <c r="ZI18" s="381">
        <v>15</v>
      </c>
      <c r="ZJ18" s="383">
        <f t="shared" si="104"/>
        <v>0</v>
      </c>
      <c r="ZK18" s="384">
        <v>300</v>
      </c>
      <c r="ZL18" s="385">
        <f t="shared" si="105"/>
        <v>4500</v>
      </c>
      <c r="ZM18" s="9"/>
      <c r="ZN18" s="243"/>
      <c r="ZO18" s="309"/>
      <c r="ZP18" s="310"/>
      <c r="ZQ18" s="310"/>
      <c r="ZR18" s="157">
        <f t="shared" si="106"/>
        <v>0</v>
      </c>
      <c r="ZS18" s="252"/>
      <c r="ZT18" s="159">
        <f t="shared" si="107"/>
        <v>0</v>
      </c>
      <c r="ZU18" s="9"/>
      <c r="ZV18" s="243" t="s">
        <v>388</v>
      </c>
      <c r="ZW18" s="309">
        <v>197</v>
      </c>
      <c r="ZX18" s="310">
        <v>169</v>
      </c>
      <c r="ZY18" s="310">
        <v>2</v>
      </c>
      <c r="ZZ18" s="157">
        <f t="shared" si="108"/>
        <v>6.6585999999999999</v>
      </c>
      <c r="AAA18" s="252">
        <v>830</v>
      </c>
      <c r="AAB18" s="159">
        <f t="shared" si="109"/>
        <v>5526.6379999999999</v>
      </c>
      <c r="AAC18" s="9"/>
      <c r="AAD18" s="243"/>
      <c r="AAE18" s="309"/>
      <c r="AAF18" s="310"/>
      <c r="AAG18" s="310"/>
      <c r="AAH18" s="157">
        <f t="shared" si="110"/>
        <v>0</v>
      </c>
      <c r="AAI18" s="252"/>
      <c r="AAJ18" s="159">
        <f t="shared" si="111"/>
        <v>0</v>
      </c>
      <c r="AAK18" s="9"/>
      <c r="AAL18" s="540"/>
      <c r="AAM18" s="382">
        <v>100</v>
      </c>
      <c r="AAN18" s="356">
        <v>100</v>
      </c>
      <c r="AAO18" s="356">
        <v>1</v>
      </c>
      <c r="AAP18" s="315">
        <f t="shared" si="112"/>
        <v>1</v>
      </c>
      <c r="AAQ18" s="405">
        <v>230</v>
      </c>
      <c r="AAR18" s="317">
        <f t="shared" si="113"/>
        <v>230</v>
      </c>
      <c r="AAS18" s="9"/>
      <c r="AAT18" s="248"/>
      <c r="AAU18" s="156">
        <v>96</v>
      </c>
      <c r="AAV18" s="244">
        <v>206</v>
      </c>
      <c r="AAW18" s="244">
        <v>1</v>
      </c>
      <c r="AAX18" s="157">
        <f t="shared" si="114"/>
        <v>1.9775999999999998</v>
      </c>
      <c r="AAY18" s="245">
        <v>400</v>
      </c>
      <c r="AAZ18" s="159">
        <f t="shared" si="115"/>
        <v>791.04</v>
      </c>
      <c r="ABA18" s="9"/>
      <c r="ABB18" s="243"/>
      <c r="ABC18" s="156"/>
      <c r="ABD18" s="310"/>
      <c r="ABE18" s="310"/>
      <c r="ABF18" s="157">
        <f t="shared" si="116"/>
        <v>0</v>
      </c>
      <c r="ABG18" s="252"/>
      <c r="ABH18" s="159">
        <f t="shared" si="117"/>
        <v>0</v>
      </c>
      <c r="ABI18" s="9"/>
      <c r="ABJ18" s="248"/>
      <c r="ABK18" s="309">
        <v>250</v>
      </c>
      <c r="ABL18" s="310">
        <v>182</v>
      </c>
      <c r="ABM18" s="310">
        <v>2</v>
      </c>
      <c r="ABN18" s="157">
        <f t="shared" si="118"/>
        <v>9.1</v>
      </c>
      <c r="ABO18" s="158">
        <v>650</v>
      </c>
      <c r="ABP18" s="159">
        <f t="shared" si="119"/>
        <v>5915</v>
      </c>
      <c r="ABQ18" s="9"/>
      <c r="ABR18" s="243"/>
      <c r="ABS18" s="309">
        <v>105</v>
      </c>
      <c r="ABT18" s="310">
        <v>125</v>
      </c>
      <c r="ABU18" s="244">
        <v>1</v>
      </c>
      <c r="ABV18" s="157">
        <f t="shared" si="120"/>
        <v>1.3125</v>
      </c>
      <c r="ABW18" s="158">
        <v>650</v>
      </c>
      <c r="ABX18" s="159">
        <f t="shared" si="121"/>
        <v>853.125</v>
      </c>
      <c r="ABY18" s="9"/>
      <c r="ABZ18" s="243"/>
      <c r="ACA18" s="309"/>
      <c r="ACB18" s="310"/>
      <c r="ACC18" s="244"/>
      <c r="ACD18" s="157">
        <f t="shared" si="122"/>
        <v>0</v>
      </c>
      <c r="ACE18" s="158"/>
      <c r="ACF18" s="159">
        <f t="shared" si="123"/>
        <v>0</v>
      </c>
      <c r="ACG18" s="9"/>
      <c r="ACH18" s="243"/>
      <c r="ACI18" s="309"/>
      <c r="ACJ18" s="310"/>
      <c r="ACK18" s="244"/>
      <c r="ACL18" s="157">
        <f t="shared" si="124"/>
        <v>0</v>
      </c>
      <c r="ACM18" s="158"/>
      <c r="ACN18" s="159">
        <f t="shared" si="125"/>
        <v>0</v>
      </c>
      <c r="ACO18" s="9"/>
      <c r="ACP18" s="266"/>
      <c r="ACQ18" s="406">
        <v>80</v>
      </c>
      <c r="ACR18" s="445">
        <v>80</v>
      </c>
      <c r="ACS18" s="446">
        <v>1</v>
      </c>
      <c r="ACT18" s="447">
        <f t="shared" si="126"/>
        <v>1</v>
      </c>
      <c r="ACU18" s="328">
        <v>500</v>
      </c>
      <c r="ACV18" s="448">
        <f t="shared" si="127"/>
        <v>500</v>
      </c>
      <c r="ACW18" s="9"/>
      <c r="ACX18" s="266"/>
      <c r="ACY18" s="408">
        <v>74</v>
      </c>
      <c r="ACZ18" s="409">
        <v>73</v>
      </c>
      <c r="ADA18" s="268">
        <v>1</v>
      </c>
      <c r="ADB18" s="269">
        <f t="shared" si="128"/>
        <v>1</v>
      </c>
      <c r="ADC18" s="270">
        <v>500</v>
      </c>
      <c r="ADD18" s="271">
        <f t="shared" si="129"/>
        <v>500</v>
      </c>
      <c r="ADE18" s="9"/>
      <c r="ADF18" s="243"/>
      <c r="ADG18" s="309"/>
      <c r="ADH18" s="310"/>
      <c r="ADI18" s="244"/>
      <c r="ADJ18" s="157">
        <f t="shared" si="130"/>
        <v>0</v>
      </c>
      <c r="ADK18" s="158"/>
      <c r="ADL18" s="159">
        <f t="shared" si="131"/>
        <v>0</v>
      </c>
      <c r="ADM18" s="9"/>
      <c r="ADN18" s="243"/>
      <c r="ADO18" s="309"/>
      <c r="ADP18" s="310"/>
      <c r="ADQ18" s="244"/>
      <c r="ADR18" s="157">
        <f t="shared" si="132"/>
        <v>0</v>
      </c>
      <c r="ADS18" s="158"/>
      <c r="ADT18" s="159">
        <f t="shared" si="133"/>
        <v>0</v>
      </c>
      <c r="ADU18" s="9"/>
      <c r="ADV18" s="243" t="s">
        <v>213</v>
      </c>
      <c r="ADW18" s="309"/>
      <c r="ADX18" s="310"/>
      <c r="ADY18" s="244">
        <v>4</v>
      </c>
      <c r="ADZ18" s="157">
        <f t="shared" si="134"/>
        <v>0</v>
      </c>
      <c r="AEA18" s="158">
        <v>250</v>
      </c>
      <c r="AEB18" s="159">
        <f t="shared" si="135"/>
        <v>1000</v>
      </c>
      <c r="AEC18" s="9"/>
      <c r="AED18" s="243"/>
      <c r="AEE18" s="309"/>
      <c r="AEF18" s="310"/>
      <c r="AEG18" s="244"/>
      <c r="AEH18" s="157">
        <f t="shared" si="136"/>
        <v>0</v>
      </c>
      <c r="AEI18" s="158"/>
      <c r="AEJ18" s="159">
        <f t="shared" si="137"/>
        <v>0</v>
      </c>
      <c r="AEK18" s="9"/>
      <c r="AEL18" s="243"/>
      <c r="AEM18" s="309"/>
      <c r="AEN18" s="310"/>
      <c r="AEO18" s="244"/>
      <c r="AEP18" s="157">
        <f t="shared" si="138"/>
        <v>0</v>
      </c>
      <c r="AEQ18" s="158"/>
      <c r="AER18" s="159">
        <f t="shared" si="139"/>
        <v>0</v>
      </c>
      <c r="AES18" s="9"/>
      <c r="AET18" s="345"/>
      <c r="AEU18" s="309"/>
      <c r="AEV18" s="390"/>
      <c r="AEW18" s="155"/>
      <c r="AEX18" s="323">
        <f t="shared" si="140"/>
        <v>0</v>
      </c>
      <c r="AEY18" s="158"/>
      <c r="AEZ18" s="250">
        <f t="shared" si="141"/>
        <v>0</v>
      </c>
      <c r="AFA18" s="9"/>
      <c r="AFB18" s="243"/>
      <c r="AFC18" s="309"/>
      <c r="AFD18" s="310"/>
      <c r="AFE18" s="244"/>
      <c r="AFF18" s="157">
        <f t="shared" si="142"/>
        <v>0</v>
      </c>
      <c r="AFG18" s="158"/>
      <c r="AFH18" s="159">
        <f t="shared" si="143"/>
        <v>0</v>
      </c>
      <c r="AFI18" s="9"/>
      <c r="AFJ18" s="474" t="s">
        <v>325</v>
      </c>
      <c r="AFK18" s="627">
        <v>80</v>
      </c>
      <c r="AFL18" s="356">
        <v>130</v>
      </c>
      <c r="AFM18" s="314">
        <v>2</v>
      </c>
      <c r="AFN18" s="476">
        <f t="shared" si="144"/>
        <v>2.08</v>
      </c>
      <c r="AFO18" s="628">
        <v>550</v>
      </c>
      <c r="AFP18" s="317">
        <f t="shared" si="145"/>
        <v>1144</v>
      </c>
      <c r="AFQ18" s="9"/>
      <c r="AFR18" s="248"/>
      <c r="AFS18" s="309">
        <v>159</v>
      </c>
      <c r="AFT18" s="310">
        <v>186</v>
      </c>
      <c r="AFU18" s="244">
        <v>1</v>
      </c>
      <c r="AFV18" s="157">
        <f t="shared" si="146"/>
        <v>2.9574000000000003</v>
      </c>
      <c r="AFW18" s="158">
        <v>620</v>
      </c>
      <c r="AFX18" s="159">
        <f t="shared" si="147"/>
        <v>1833.5880000000002</v>
      </c>
      <c r="AFY18" s="9"/>
      <c r="AFZ18" s="243"/>
      <c r="AGA18" s="309"/>
      <c r="AGB18" s="310"/>
      <c r="AGC18" s="244"/>
      <c r="AGD18" s="157">
        <f t="shared" si="148"/>
        <v>0</v>
      </c>
      <c r="AGE18" s="158"/>
      <c r="AGF18" s="159">
        <f t="shared" si="149"/>
        <v>0</v>
      </c>
      <c r="AGG18" s="9"/>
      <c r="AGH18" s="243"/>
      <c r="AGI18" s="378">
        <v>194</v>
      </c>
      <c r="AGJ18" s="379">
        <v>219</v>
      </c>
      <c r="AGK18" s="287">
        <v>1</v>
      </c>
      <c r="AGL18" s="162">
        <f t="shared" si="150"/>
        <v>4.2485999999999997</v>
      </c>
      <c r="AGM18" s="163">
        <v>680</v>
      </c>
      <c r="AGN18" s="164">
        <f t="shared" si="151"/>
        <v>2889.0479999999998</v>
      </c>
      <c r="AGO18" s="9"/>
      <c r="AGP18" s="297"/>
      <c r="AGQ18" s="339">
        <v>106</v>
      </c>
      <c r="AGR18" s="340">
        <v>42</v>
      </c>
      <c r="AGS18" s="299">
        <v>1</v>
      </c>
      <c r="AGT18" s="300">
        <f t="shared" si="152"/>
        <v>1</v>
      </c>
      <c r="AGU18" s="357">
        <v>280</v>
      </c>
      <c r="AGV18" s="302">
        <f t="shared" si="153"/>
        <v>280</v>
      </c>
      <c r="AGW18" s="9"/>
      <c r="AGX18" s="243"/>
      <c r="AGY18" s="309">
        <v>80</v>
      </c>
      <c r="AGZ18" s="310">
        <v>80</v>
      </c>
      <c r="AHA18" s="244">
        <v>8</v>
      </c>
      <c r="AHB18" s="157">
        <f t="shared" si="154"/>
        <v>8</v>
      </c>
      <c r="AHC18" s="158">
        <v>500</v>
      </c>
      <c r="AHD18" s="159">
        <f t="shared" si="155"/>
        <v>4000</v>
      </c>
      <c r="AHE18" s="9"/>
      <c r="AHF18" s="243"/>
      <c r="AHG18" s="309">
        <v>149</v>
      </c>
      <c r="AHH18" s="310">
        <v>210</v>
      </c>
      <c r="AHI18" s="244">
        <v>2</v>
      </c>
      <c r="AHJ18" s="157">
        <f t="shared" si="156"/>
        <v>6.2579999999999991</v>
      </c>
      <c r="AHK18" s="158">
        <v>900</v>
      </c>
      <c r="AHL18" s="159">
        <f t="shared" si="157"/>
        <v>5632.1999999999989</v>
      </c>
      <c r="AHM18" s="9"/>
      <c r="AHN18" s="243"/>
      <c r="AHO18" s="309">
        <v>194</v>
      </c>
      <c r="AHP18" s="310">
        <v>97</v>
      </c>
      <c r="AHQ18" s="244">
        <v>1</v>
      </c>
      <c r="AHR18" s="157">
        <f t="shared" si="158"/>
        <v>1.8818000000000001</v>
      </c>
      <c r="AHS18" s="245">
        <v>300</v>
      </c>
      <c r="AHT18" s="159">
        <f t="shared" si="159"/>
        <v>564.54000000000008</v>
      </c>
      <c r="AHU18" s="9"/>
      <c r="AHV18" s="243"/>
      <c r="AHW18" s="309"/>
      <c r="AHX18" s="310"/>
      <c r="AHY18" s="244"/>
      <c r="AHZ18" s="157">
        <f t="shared" si="160"/>
        <v>0</v>
      </c>
      <c r="AIA18" s="158"/>
      <c r="AIB18" s="159">
        <f t="shared" si="161"/>
        <v>0</v>
      </c>
      <c r="AIC18" s="9"/>
      <c r="AID18" s="243"/>
      <c r="AIE18" s="309"/>
      <c r="AIF18" s="310"/>
      <c r="AIG18" s="244"/>
      <c r="AIH18" s="157">
        <f t="shared" si="162"/>
        <v>0</v>
      </c>
      <c r="AII18" s="158"/>
      <c r="AIJ18" s="159">
        <f t="shared" si="163"/>
        <v>0</v>
      </c>
      <c r="AIK18" s="9"/>
      <c r="AIL18" s="345"/>
      <c r="AIM18" s="309"/>
      <c r="AIN18" s="390"/>
      <c r="AIO18" s="155"/>
      <c r="AIP18" s="323">
        <f t="shared" si="164"/>
        <v>0</v>
      </c>
      <c r="AIQ18" s="158"/>
      <c r="AIR18" s="159">
        <f t="shared" si="165"/>
        <v>0</v>
      </c>
      <c r="AIS18" s="9"/>
      <c r="AIT18" s="243"/>
      <c r="AIU18" s="309"/>
      <c r="AIV18" s="310"/>
      <c r="AIW18" s="244"/>
      <c r="AIX18" s="157">
        <f t="shared" si="166"/>
        <v>0</v>
      </c>
      <c r="AIY18" s="158"/>
      <c r="AIZ18" s="159">
        <f t="shared" si="167"/>
        <v>0</v>
      </c>
      <c r="AJA18" s="9"/>
      <c r="AJB18" s="243" t="s">
        <v>244</v>
      </c>
      <c r="AJC18" s="309">
        <v>147.5</v>
      </c>
      <c r="AJD18" s="310">
        <v>126</v>
      </c>
      <c r="AJE18" s="244">
        <v>1</v>
      </c>
      <c r="AJF18" s="157">
        <f t="shared" si="168"/>
        <v>1.8585</v>
      </c>
      <c r="AJG18" s="158">
        <v>850</v>
      </c>
      <c r="AJH18" s="159">
        <f t="shared" si="169"/>
        <v>1579.7250000000001</v>
      </c>
      <c r="AJI18" s="9"/>
      <c r="AJJ18" s="243"/>
      <c r="AJK18" s="309"/>
      <c r="AJL18" s="310"/>
      <c r="AJM18" s="244"/>
      <c r="AJN18" s="157">
        <f t="shared" si="170"/>
        <v>0</v>
      </c>
      <c r="AJO18" s="158"/>
      <c r="AJP18" s="159">
        <f t="shared" si="171"/>
        <v>0</v>
      </c>
      <c r="AJQ18" s="9"/>
      <c r="AJR18" s="243"/>
      <c r="AJS18" s="309"/>
      <c r="AJT18" s="310"/>
      <c r="AJU18" s="244"/>
      <c r="AJV18" s="157">
        <f t="shared" si="172"/>
        <v>0</v>
      </c>
      <c r="AJW18" s="158"/>
      <c r="AJX18" s="159">
        <f t="shared" si="173"/>
        <v>0</v>
      </c>
      <c r="AJY18" s="9"/>
      <c r="AJZ18" s="243"/>
      <c r="AKA18" s="309"/>
      <c r="AKB18" s="310"/>
      <c r="AKC18" s="244"/>
      <c r="AKD18" s="157">
        <f t="shared" si="174"/>
        <v>0</v>
      </c>
      <c r="AKE18" s="158"/>
      <c r="AKF18" s="159">
        <f t="shared" si="175"/>
        <v>0</v>
      </c>
      <c r="AKG18" s="9"/>
      <c r="AKH18" s="154" t="s">
        <v>129</v>
      </c>
      <c r="AKI18" s="309">
        <v>90</v>
      </c>
      <c r="AKJ18" s="310">
        <v>210</v>
      </c>
      <c r="AKK18" s="244">
        <v>1</v>
      </c>
      <c r="AKL18" s="157">
        <f t="shared" si="176"/>
        <v>1.89</v>
      </c>
      <c r="AKM18" s="158">
        <v>325</v>
      </c>
      <c r="AKN18" s="159">
        <f t="shared" si="177"/>
        <v>614.25</v>
      </c>
      <c r="AKO18" s="9"/>
      <c r="AKP18" s="243"/>
      <c r="AKQ18" s="309"/>
      <c r="AKR18" s="310"/>
      <c r="AKS18" s="244"/>
      <c r="AKT18" s="157">
        <f t="shared" si="178"/>
        <v>0</v>
      </c>
      <c r="AKU18" s="158"/>
      <c r="AKV18" s="159">
        <f t="shared" si="179"/>
        <v>0</v>
      </c>
      <c r="AKW18" s="9"/>
      <c r="AKX18" s="243"/>
      <c r="AKY18" s="309"/>
      <c r="AKZ18" s="310"/>
      <c r="ALA18" s="244"/>
      <c r="ALB18" s="157">
        <f t="shared" si="180"/>
        <v>0</v>
      </c>
      <c r="ALC18" s="158"/>
      <c r="ALD18" s="159">
        <f t="shared" si="181"/>
        <v>0</v>
      </c>
      <c r="ALE18" s="9"/>
      <c r="ALF18" s="243"/>
      <c r="ALG18" s="309">
        <v>171</v>
      </c>
      <c r="ALH18" s="310">
        <v>142</v>
      </c>
      <c r="ALI18" s="244">
        <v>1</v>
      </c>
      <c r="ALJ18" s="157">
        <f t="shared" si="182"/>
        <v>2.4281999999999999</v>
      </c>
      <c r="ALK18" s="158">
        <v>630</v>
      </c>
      <c r="ALL18" s="159">
        <f t="shared" si="183"/>
        <v>1529.7659999999998</v>
      </c>
      <c r="ALM18" s="9"/>
      <c r="ALN18" s="243"/>
      <c r="ALO18" s="309"/>
      <c r="ALP18" s="310"/>
      <c r="ALQ18" s="244"/>
      <c r="ALR18" s="157">
        <f t="shared" si="184"/>
        <v>0</v>
      </c>
      <c r="ALS18" s="158"/>
      <c r="ALT18" s="159">
        <f t="shared" si="185"/>
        <v>0</v>
      </c>
      <c r="ALU18" s="9"/>
      <c r="ALV18" s="243"/>
      <c r="ALW18" s="309"/>
      <c r="ALX18" s="310"/>
      <c r="ALY18" s="244"/>
      <c r="ALZ18" s="157">
        <f t="shared" si="186"/>
        <v>0</v>
      </c>
      <c r="AMA18" s="158"/>
      <c r="AMB18" s="159">
        <f t="shared" si="187"/>
        <v>0</v>
      </c>
      <c r="AMC18" s="9"/>
      <c r="AMD18" s="243" t="s">
        <v>289</v>
      </c>
      <c r="AME18" s="278">
        <v>128</v>
      </c>
      <c r="AMF18" s="278">
        <v>250</v>
      </c>
      <c r="AMG18" s="279">
        <v>1</v>
      </c>
      <c r="AMH18" s="157">
        <f t="shared" si="188"/>
        <v>3.2</v>
      </c>
      <c r="AMI18" s="158">
        <v>650</v>
      </c>
      <c r="AMJ18" s="159">
        <f t="shared" si="189"/>
        <v>2080</v>
      </c>
      <c r="AMK18" s="9"/>
      <c r="AML18" s="243"/>
      <c r="AMM18" s="280">
        <v>372</v>
      </c>
      <c r="AMN18" s="280">
        <v>133</v>
      </c>
      <c r="AMO18" s="280">
        <v>1</v>
      </c>
      <c r="AMP18" s="157">
        <f t="shared" si="190"/>
        <v>4.9475999999999996</v>
      </c>
      <c r="AMQ18" s="178">
        <v>615</v>
      </c>
      <c r="AMR18" s="159">
        <f t="shared" si="191"/>
        <v>3042.7739999999999</v>
      </c>
      <c r="AMS18" s="9"/>
      <c r="AMT18" s="243"/>
      <c r="AMU18" s="309"/>
      <c r="AMV18" s="310"/>
      <c r="AMW18" s="244"/>
      <c r="AMX18" s="157">
        <f t="shared" si="192"/>
        <v>0</v>
      </c>
      <c r="AMY18" s="158"/>
      <c r="AMZ18" s="159">
        <f t="shared" si="193"/>
        <v>0</v>
      </c>
      <c r="ANA18" s="9"/>
      <c r="ANB18" s="243"/>
      <c r="ANC18" s="309"/>
      <c r="AND18" s="310"/>
      <c r="ANE18" s="244"/>
      <c r="ANF18" s="157">
        <f t="shared" si="194"/>
        <v>0</v>
      </c>
      <c r="ANG18" s="158"/>
      <c r="ANH18" s="159">
        <f t="shared" si="195"/>
        <v>0</v>
      </c>
      <c r="ANI18" s="9"/>
      <c r="ANJ18" s="243"/>
      <c r="ANK18" s="309"/>
      <c r="ANL18" s="310"/>
      <c r="ANM18" s="244"/>
      <c r="ANN18" s="157">
        <f t="shared" si="196"/>
        <v>0</v>
      </c>
      <c r="ANO18" s="158"/>
      <c r="ANP18" s="159">
        <f t="shared" si="197"/>
        <v>0</v>
      </c>
      <c r="ANQ18" s="9"/>
      <c r="ANR18" s="243"/>
      <c r="ANS18" s="309"/>
      <c r="ANT18" s="310"/>
      <c r="ANU18" s="244"/>
      <c r="ANV18" s="157">
        <f t="shared" si="198"/>
        <v>0</v>
      </c>
      <c r="ANW18" s="158"/>
      <c r="ANX18" s="159">
        <f t="shared" si="199"/>
        <v>0</v>
      </c>
      <c r="ANY18" s="9"/>
      <c r="ANZ18" s="243"/>
      <c r="AOA18" s="309"/>
      <c r="AOB18" s="310"/>
      <c r="AOC18" s="244"/>
      <c r="AOD18" s="157">
        <f t="shared" si="200"/>
        <v>0</v>
      </c>
      <c r="AOE18" s="158"/>
      <c r="AOF18" s="159">
        <f t="shared" si="201"/>
        <v>0</v>
      </c>
      <c r="AOG18" s="9"/>
      <c r="AOH18" s="243"/>
      <c r="AOI18" s="309"/>
      <c r="AOJ18" s="310"/>
      <c r="AOK18" s="244"/>
      <c r="AOL18" s="157">
        <f t="shared" si="202"/>
        <v>0</v>
      </c>
      <c r="AOM18" s="158"/>
      <c r="AON18" s="159">
        <f t="shared" si="203"/>
        <v>0</v>
      </c>
      <c r="AOO18" s="9"/>
      <c r="AOP18" s="243"/>
      <c r="AOQ18" s="309"/>
      <c r="AOR18" s="310"/>
      <c r="AOS18" s="244"/>
      <c r="AOT18" s="157">
        <f t="shared" si="204"/>
        <v>0</v>
      </c>
      <c r="AOU18" s="158"/>
      <c r="AOV18" s="159">
        <f t="shared" si="205"/>
        <v>0</v>
      </c>
      <c r="AOW18" s="9"/>
      <c r="AOX18" s="243"/>
      <c r="AOY18" s="309"/>
      <c r="AOZ18" s="310"/>
      <c r="APA18" s="244"/>
      <c r="APB18" s="157">
        <f t="shared" si="206"/>
        <v>0</v>
      </c>
      <c r="APC18" s="158"/>
      <c r="APD18" s="159">
        <f t="shared" si="207"/>
        <v>0</v>
      </c>
      <c r="APE18" s="9"/>
      <c r="APF18" s="243"/>
      <c r="APG18" s="309"/>
      <c r="APH18" s="310"/>
      <c r="API18" s="244"/>
      <c r="APJ18" s="157">
        <f t="shared" si="208"/>
        <v>0</v>
      </c>
      <c r="APK18" s="158"/>
      <c r="APL18" s="159">
        <f t="shared" si="209"/>
        <v>0</v>
      </c>
      <c r="APM18" s="9"/>
      <c r="APN18" s="243"/>
      <c r="APO18" s="309"/>
      <c r="APP18" s="310"/>
      <c r="APQ18" s="244"/>
      <c r="APR18" s="157">
        <f t="shared" si="210"/>
        <v>0</v>
      </c>
      <c r="APS18" s="158"/>
      <c r="APT18" s="159">
        <f t="shared" si="211"/>
        <v>0</v>
      </c>
      <c r="APU18" s="9"/>
      <c r="APV18" s="243"/>
      <c r="APW18" s="309"/>
      <c r="APX18" s="310"/>
      <c r="APY18" s="244"/>
      <c r="APZ18" s="157">
        <f t="shared" si="212"/>
        <v>0</v>
      </c>
      <c r="AQA18" s="158"/>
      <c r="AQB18" s="159">
        <f t="shared" si="213"/>
        <v>0</v>
      </c>
      <c r="AQC18" s="9"/>
      <c r="AQD18" s="243"/>
      <c r="AQE18" s="309"/>
      <c r="AQF18" s="310"/>
      <c r="AQG18" s="244"/>
      <c r="AQH18" s="157">
        <f t="shared" si="214"/>
        <v>0</v>
      </c>
      <c r="AQI18" s="158"/>
      <c r="AQJ18" s="159">
        <f t="shared" si="215"/>
        <v>0</v>
      </c>
      <c r="AQK18" s="9"/>
      <c r="AQL18" s="243"/>
      <c r="AQM18" s="309"/>
      <c r="AQN18" s="310"/>
      <c r="AQO18" s="244"/>
      <c r="AQP18" s="157">
        <f t="shared" si="216"/>
        <v>0</v>
      </c>
      <c r="AQQ18" s="158"/>
      <c r="AQR18" s="159">
        <f t="shared" si="217"/>
        <v>0</v>
      </c>
      <c r="AQS18" s="9"/>
      <c r="AQT18" s="243"/>
      <c r="AQU18" s="309"/>
      <c r="AQV18" s="310"/>
      <c r="AQW18" s="244"/>
      <c r="AQX18" s="157">
        <f t="shared" si="218"/>
        <v>0</v>
      </c>
      <c r="AQY18" s="158"/>
      <c r="AQZ18" s="159">
        <f t="shared" si="219"/>
        <v>0</v>
      </c>
      <c r="ARA18" s="9"/>
      <c r="ARB18" s="243"/>
      <c r="ARC18" s="309"/>
      <c r="ARD18" s="310"/>
      <c r="ARE18" s="244"/>
      <c r="ARF18" s="157">
        <f t="shared" si="220"/>
        <v>0</v>
      </c>
      <c r="ARG18" s="158"/>
      <c r="ARH18" s="159">
        <f t="shared" si="221"/>
        <v>0</v>
      </c>
      <c r="ARI18" s="9"/>
      <c r="ARJ18" s="243"/>
      <c r="ARK18" s="309"/>
      <c r="ARL18" s="310"/>
      <c r="ARM18" s="244"/>
      <c r="ARN18" s="157">
        <f t="shared" si="222"/>
        <v>0</v>
      </c>
      <c r="ARO18" s="158"/>
      <c r="ARP18" s="159">
        <f t="shared" si="223"/>
        <v>0</v>
      </c>
      <c r="ARQ18" s="9"/>
      <c r="ARR18" s="243"/>
      <c r="ARS18" s="309"/>
      <c r="ART18" s="310"/>
      <c r="ARU18" s="244"/>
      <c r="ARV18" s="157">
        <f t="shared" si="224"/>
        <v>0</v>
      </c>
      <c r="ARW18" s="158"/>
      <c r="ARX18" s="159">
        <f t="shared" si="225"/>
        <v>0</v>
      </c>
      <c r="ARY18" s="9"/>
      <c r="ARZ18" s="243"/>
      <c r="ASA18" s="309"/>
      <c r="ASB18" s="310"/>
      <c r="ASC18" s="244"/>
      <c r="ASD18" s="157">
        <f t="shared" si="226"/>
        <v>0</v>
      </c>
      <c r="ASE18" s="158"/>
      <c r="ASF18" s="159">
        <f t="shared" si="227"/>
        <v>0</v>
      </c>
      <c r="ASG18" s="9"/>
      <c r="ASH18" s="243"/>
      <c r="ASI18" s="309"/>
      <c r="ASJ18" s="310"/>
      <c r="ASK18" s="244"/>
      <c r="ASL18" s="157">
        <f t="shared" si="228"/>
        <v>0</v>
      </c>
      <c r="ASM18" s="158"/>
      <c r="ASN18" s="159">
        <f t="shared" si="229"/>
        <v>0</v>
      </c>
      <c r="ASO18" s="9"/>
      <c r="ASP18" s="243"/>
      <c r="ASQ18" s="309"/>
      <c r="ASR18" s="310"/>
      <c r="ASS18" s="244"/>
      <c r="AST18" s="157">
        <f t="shared" si="230"/>
        <v>0</v>
      </c>
      <c r="ASU18" s="158"/>
      <c r="ASV18" s="159">
        <f t="shared" si="231"/>
        <v>0</v>
      </c>
      <c r="ASW18" s="9"/>
      <c r="ASX18" s="243"/>
      <c r="ASY18" s="309"/>
      <c r="ASZ18" s="310"/>
      <c r="ATA18" s="244"/>
      <c r="ATB18" s="157">
        <f t="shared" si="232"/>
        <v>0</v>
      </c>
      <c r="ATC18" s="158"/>
      <c r="ATD18" s="159">
        <f t="shared" si="233"/>
        <v>0</v>
      </c>
      <c r="ATE18" s="9"/>
      <c r="ATF18" s="243"/>
      <c r="ATG18" s="309"/>
      <c r="ATH18" s="310"/>
      <c r="ATI18" s="244"/>
      <c r="ATJ18" s="157">
        <f t="shared" si="234"/>
        <v>0</v>
      </c>
      <c r="ATK18" s="158"/>
      <c r="ATL18" s="159">
        <f t="shared" si="235"/>
        <v>0</v>
      </c>
      <c r="ATM18" s="9"/>
      <c r="ATN18" s="243"/>
      <c r="ATO18" s="309"/>
      <c r="ATP18" s="310"/>
      <c r="ATQ18" s="244"/>
      <c r="ATR18" s="157">
        <f t="shared" si="236"/>
        <v>0</v>
      </c>
      <c r="ATS18" s="158"/>
      <c r="ATT18" s="159">
        <f t="shared" si="237"/>
        <v>0</v>
      </c>
      <c r="ATU18" s="9"/>
      <c r="ATV18" s="243"/>
      <c r="ATW18" s="309"/>
      <c r="ATX18" s="310"/>
      <c r="ATY18" s="244"/>
      <c r="ATZ18" s="157">
        <f t="shared" si="238"/>
        <v>0</v>
      </c>
      <c r="AUA18" s="158"/>
      <c r="AUB18" s="159">
        <f t="shared" si="239"/>
        <v>0</v>
      </c>
      <c r="AUC18" s="9"/>
      <c r="AUD18" s="243"/>
      <c r="AUE18" s="309"/>
      <c r="AUF18" s="310"/>
      <c r="AUG18" s="244"/>
      <c r="AUH18" s="157">
        <f t="shared" si="240"/>
        <v>0</v>
      </c>
      <c r="AUI18" s="158"/>
      <c r="AUJ18" s="159">
        <f t="shared" si="241"/>
        <v>0</v>
      </c>
      <c r="AUK18" s="9"/>
      <c r="AUL18" s="243"/>
      <c r="AUM18" s="309"/>
      <c r="AUN18" s="310"/>
      <c r="AUO18" s="244"/>
      <c r="AUP18" s="157">
        <f t="shared" si="242"/>
        <v>0</v>
      </c>
      <c r="AUQ18" s="158"/>
      <c r="AUR18" s="159">
        <f t="shared" si="243"/>
        <v>0</v>
      </c>
      <c r="AUS18" s="9"/>
      <c r="AUT18" s="243"/>
      <c r="AUU18" s="309"/>
      <c r="AUV18" s="310"/>
      <c r="AUW18" s="244"/>
      <c r="AUX18" s="157">
        <f t="shared" si="244"/>
        <v>0</v>
      </c>
      <c r="AUY18" s="158"/>
      <c r="AUZ18" s="159">
        <f t="shared" si="245"/>
        <v>0</v>
      </c>
      <c r="AVA18" s="9"/>
      <c r="AVB18" s="243"/>
      <c r="AVC18" s="309"/>
      <c r="AVD18" s="310"/>
      <c r="AVE18" s="244"/>
      <c r="AVF18" s="157">
        <f t="shared" si="246"/>
        <v>0</v>
      </c>
      <c r="AVG18" s="158"/>
      <c r="AVH18" s="159">
        <f t="shared" si="247"/>
        <v>0</v>
      </c>
      <c r="AVI18" s="9"/>
      <c r="AVJ18" s="243"/>
      <c r="AVK18" s="309"/>
      <c r="AVL18" s="310"/>
      <c r="AVM18" s="244"/>
      <c r="AVN18" s="157">
        <f t="shared" si="248"/>
        <v>0</v>
      </c>
      <c r="AVO18" s="158"/>
      <c r="AVP18" s="159">
        <f t="shared" si="249"/>
        <v>0</v>
      </c>
      <c r="AVQ18" s="9"/>
      <c r="AVR18" s="243"/>
      <c r="AVS18" s="309"/>
      <c r="AVT18" s="310"/>
      <c r="AVU18" s="244"/>
      <c r="AVV18" s="157">
        <f t="shared" si="250"/>
        <v>0</v>
      </c>
      <c r="AVW18" s="158"/>
      <c r="AVX18" s="159">
        <f t="shared" si="251"/>
        <v>0</v>
      </c>
      <c r="AVY18" s="9"/>
      <c r="AVZ18" s="243"/>
      <c r="AWA18" s="309"/>
      <c r="AWB18" s="310"/>
      <c r="AWC18" s="244"/>
      <c r="AWD18" s="157">
        <f t="shared" si="252"/>
        <v>0</v>
      </c>
      <c r="AWE18" s="158"/>
      <c r="AWF18" s="159">
        <f t="shared" si="253"/>
        <v>0</v>
      </c>
      <c r="AWG18" s="9"/>
      <c r="AWH18" s="243"/>
      <c r="AWI18" s="309"/>
      <c r="AWJ18" s="310"/>
      <c r="AWK18" s="244"/>
      <c r="AWL18" s="157">
        <f t="shared" si="254"/>
        <v>0</v>
      </c>
      <c r="AWM18" s="158"/>
      <c r="AWN18" s="159">
        <f t="shared" si="255"/>
        <v>0</v>
      </c>
      <c r="AWO18" s="9"/>
      <c r="AWP18" s="243"/>
      <c r="AWQ18" s="309"/>
      <c r="AWR18" s="310"/>
      <c r="AWS18" s="244"/>
      <c r="AWT18" s="157">
        <f t="shared" si="256"/>
        <v>0</v>
      </c>
      <c r="AWU18" s="158"/>
      <c r="AWV18" s="159">
        <f t="shared" si="257"/>
        <v>0</v>
      </c>
      <c r="AWW18" s="9"/>
      <c r="AWX18" s="243"/>
      <c r="AWY18" s="309"/>
      <c r="AWZ18" s="310"/>
      <c r="AXA18" s="244"/>
      <c r="AXB18" s="157">
        <f t="shared" si="258"/>
        <v>0</v>
      </c>
      <c r="AXC18" s="158"/>
      <c r="AXD18" s="159">
        <f t="shared" si="259"/>
        <v>0</v>
      </c>
      <c r="AXE18" s="9"/>
      <c r="AXF18" s="243"/>
      <c r="AXG18" s="309"/>
      <c r="AXH18" s="310"/>
      <c r="AXI18" s="244"/>
      <c r="AXJ18" s="157">
        <f t="shared" si="260"/>
        <v>0</v>
      </c>
      <c r="AXK18" s="158"/>
      <c r="AXL18" s="159">
        <f t="shared" si="261"/>
        <v>0</v>
      </c>
      <c r="AXM18" s="9"/>
      <c r="AXN18" s="243"/>
      <c r="AXO18" s="309"/>
      <c r="AXP18" s="310"/>
      <c r="AXQ18" s="244"/>
      <c r="AXR18" s="157">
        <f t="shared" si="262"/>
        <v>0</v>
      </c>
      <c r="AXS18" s="158"/>
      <c r="AXT18" s="159">
        <f t="shared" si="263"/>
        <v>0</v>
      </c>
      <c r="AXU18" s="9"/>
      <c r="AXV18" s="243"/>
      <c r="AXW18" s="309"/>
      <c r="AXX18" s="310"/>
      <c r="AXY18" s="244"/>
      <c r="AXZ18" s="157">
        <f t="shared" si="264"/>
        <v>0</v>
      </c>
      <c r="AYA18" s="158"/>
      <c r="AYB18" s="159">
        <f t="shared" si="265"/>
        <v>0</v>
      </c>
      <c r="AYC18" s="9"/>
      <c r="AYD18" s="243"/>
      <c r="AYE18" s="309"/>
      <c r="AYF18" s="310"/>
      <c r="AYG18" s="244"/>
      <c r="AYH18" s="157">
        <f t="shared" si="266"/>
        <v>0</v>
      </c>
      <c r="AYI18" s="158"/>
      <c r="AYJ18" s="159">
        <f t="shared" si="267"/>
        <v>0</v>
      </c>
      <c r="AYK18" s="9"/>
      <c r="AYL18" s="243"/>
      <c r="AYM18" s="309"/>
      <c r="AYN18" s="310"/>
      <c r="AYO18" s="244"/>
      <c r="AYP18" s="157">
        <f t="shared" si="268"/>
        <v>0</v>
      </c>
      <c r="AYQ18" s="158"/>
      <c r="AYR18" s="159">
        <f t="shared" si="269"/>
        <v>0</v>
      </c>
      <c r="AYS18" s="9"/>
      <c r="AYT18" s="243"/>
      <c r="AYU18" s="309"/>
      <c r="AYV18" s="310"/>
      <c r="AYW18" s="244"/>
      <c r="AYX18" s="157">
        <f t="shared" si="270"/>
        <v>0</v>
      </c>
      <c r="AYY18" s="158"/>
      <c r="AYZ18" s="159">
        <f t="shared" si="271"/>
        <v>0</v>
      </c>
      <c r="AZA18" s="9"/>
      <c r="AZB18" s="243"/>
      <c r="AZC18" s="309"/>
      <c r="AZD18" s="310"/>
      <c r="AZE18" s="244"/>
      <c r="AZF18" s="157">
        <f t="shared" si="272"/>
        <v>0</v>
      </c>
      <c r="AZG18" s="158"/>
      <c r="AZH18" s="159">
        <f t="shared" si="273"/>
        <v>0</v>
      </c>
      <c r="AZI18" s="9"/>
      <c r="AZJ18" s="243"/>
      <c r="AZK18" s="309"/>
      <c r="AZL18" s="310"/>
      <c r="AZM18" s="244"/>
      <c r="AZN18" s="157">
        <f t="shared" si="274"/>
        <v>0</v>
      </c>
      <c r="AZO18" s="158"/>
      <c r="AZP18" s="159">
        <f t="shared" si="275"/>
        <v>0</v>
      </c>
      <c r="AZQ18" s="9"/>
      <c r="AZR18" s="243"/>
      <c r="AZS18" s="309"/>
      <c r="AZT18" s="310"/>
      <c r="AZU18" s="244"/>
      <c r="AZV18" s="157">
        <f t="shared" si="276"/>
        <v>0</v>
      </c>
      <c r="AZW18" s="158"/>
      <c r="AZX18" s="159">
        <f t="shared" si="277"/>
        <v>0</v>
      </c>
      <c r="AZY18" s="9"/>
      <c r="AZZ18" s="243"/>
      <c r="BAA18" s="309"/>
      <c r="BAB18" s="310"/>
      <c r="BAC18" s="244"/>
      <c r="BAD18" s="157">
        <f t="shared" si="278"/>
        <v>0</v>
      </c>
      <c r="BAE18" s="158"/>
      <c r="BAF18" s="159">
        <f t="shared" si="279"/>
        <v>0</v>
      </c>
      <c r="BAG18" s="9"/>
      <c r="BAH18" s="243"/>
      <c r="BAI18" s="309"/>
      <c r="BAJ18" s="310"/>
      <c r="BAK18" s="244"/>
      <c r="BAL18" s="157">
        <f t="shared" si="280"/>
        <v>0</v>
      </c>
      <c r="BAM18" s="158"/>
      <c r="BAN18" s="159">
        <f t="shared" si="281"/>
        <v>0</v>
      </c>
      <c r="BAO18" s="9"/>
      <c r="BAP18" s="243"/>
      <c r="BAQ18" s="309"/>
      <c r="BAR18" s="310"/>
      <c r="BAS18" s="244"/>
      <c r="BAT18" s="157">
        <f t="shared" si="282"/>
        <v>0</v>
      </c>
      <c r="BAU18" s="158"/>
      <c r="BAV18" s="159">
        <f t="shared" si="283"/>
        <v>0</v>
      </c>
      <c r="BAW18" s="9"/>
      <c r="BAX18" s="243"/>
      <c r="BAY18" s="309"/>
      <c r="BAZ18" s="310"/>
      <c r="BBA18" s="244"/>
      <c r="BBB18" s="157">
        <f t="shared" si="284"/>
        <v>0</v>
      </c>
      <c r="BBC18" s="158"/>
      <c r="BBD18" s="159">
        <f t="shared" si="285"/>
        <v>0</v>
      </c>
      <c r="BBE18" s="9"/>
      <c r="BBF18" s="243"/>
      <c r="BBG18" s="309"/>
      <c r="BBH18" s="310"/>
      <c r="BBI18" s="244"/>
      <c r="BBJ18" s="157">
        <f t="shared" si="286"/>
        <v>0</v>
      </c>
      <c r="BBK18" s="158"/>
      <c r="BBL18" s="159">
        <f t="shared" si="287"/>
        <v>0</v>
      </c>
      <c r="BBM18" s="9"/>
      <c r="BBN18" s="243"/>
      <c r="BBO18" s="309"/>
      <c r="BBP18" s="310"/>
      <c r="BBQ18" s="244"/>
      <c r="BBR18" s="157">
        <f t="shared" si="288"/>
        <v>0</v>
      </c>
      <c r="BBS18" s="158"/>
      <c r="BBT18" s="159">
        <f t="shared" si="289"/>
        <v>0</v>
      </c>
      <c r="BBU18" s="9"/>
      <c r="BBV18" s="243"/>
      <c r="BBW18" s="309"/>
      <c r="BBX18" s="310"/>
      <c r="BBY18" s="244"/>
      <c r="BBZ18" s="157">
        <f t="shared" si="290"/>
        <v>0</v>
      </c>
      <c r="BCA18" s="158"/>
      <c r="BCB18" s="159">
        <f t="shared" si="291"/>
        <v>0</v>
      </c>
      <c r="BCC18" s="9"/>
      <c r="BCD18" s="243"/>
      <c r="BCE18" s="309"/>
      <c r="BCF18" s="310"/>
      <c r="BCG18" s="244"/>
      <c r="BCH18" s="157">
        <f t="shared" si="292"/>
        <v>0</v>
      </c>
      <c r="BCI18" s="158"/>
      <c r="BCJ18" s="159">
        <f t="shared" si="293"/>
        <v>0</v>
      </c>
      <c r="BCK18" s="9"/>
      <c r="BCL18" s="243"/>
      <c r="BCM18" s="309"/>
      <c r="BCN18" s="310"/>
      <c r="BCO18" s="244"/>
      <c r="BCP18" s="157">
        <f t="shared" si="294"/>
        <v>0</v>
      </c>
      <c r="BCQ18" s="158"/>
      <c r="BCR18" s="159">
        <f t="shared" si="295"/>
        <v>0</v>
      </c>
      <c r="BCS18" s="9"/>
      <c r="BCT18" s="243"/>
      <c r="BCU18" s="309"/>
      <c r="BCV18" s="310"/>
      <c r="BCW18" s="244"/>
      <c r="BCX18" s="157">
        <f t="shared" si="296"/>
        <v>0</v>
      </c>
      <c r="BCY18" s="158"/>
      <c r="BCZ18" s="159">
        <f t="shared" si="297"/>
        <v>0</v>
      </c>
      <c r="BDA18" s="9"/>
      <c r="BDB18" s="243"/>
      <c r="BDC18" s="309"/>
      <c r="BDD18" s="310"/>
      <c r="BDE18" s="244"/>
      <c r="BDF18" s="157">
        <f t="shared" si="298"/>
        <v>0</v>
      </c>
      <c r="BDG18" s="158"/>
      <c r="BDH18" s="159">
        <f t="shared" si="299"/>
        <v>0</v>
      </c>
      <c r="BDI18" s="9"/>
      <c r="BDJ18" s="243"/>
      <c r="BDK18" s="309"/>
      <c r="BDL18" s="310"/>
      <c r="BDM18" s="244"/>
      <c r="BDN18" s="157">
        <f t="shared" si="300"/>
        <v>0</v>
      </c>
      <c r="BDO18" s="158"/>
      <c r="BDP18" s="159">
        <f t="shared" si="301"/>
        <v>0</v>
      </c>
      <c r="BDQ18" s="9"/>
      <c r="BDR18" s="243"/>
      <c r="BDS18" s="309"/>
      <c r="BDT18" s="310"/>
      <c r="BDU18" s="244"/>
      <c r="BDV18" s="157">
        <f t="shared" si="302"/>
        <v>0</v>
      </c>
      <c r="BDW18" s="158"/>
      <c r="BDX18" s="159">
        <f t="shared" si="303"/>
        <v>0</v>
      </c>
      <c r="BDY18" s="9"/>
      <c r="BDZ18" s="243"/>
      <c r="BEA18" s="309"/>
      <c r="BEB18" s="310"/>
      <c r="BEC18" s="244"/>
      <c r="BED18" s="157">
        <f t="shared" si="304"/>
        <v>0</v>
      </c>
      <c r="BEE18" s="158"/>
      <c r="BEF18" s="159">
        <f t="shared" si="305"/>
        <v>0</v>
      </c>
      <c r="BEG18" s="9"/>
      <c r="BEH18" s="243"/>
      <c r="BEI18" s="309"/>
      <c r="BEJ18" s="310"/>
      <c r="BEK18" s="244"/>
      <c r="BEL18" s="157">
        <f t="shared" si="306"/>
        <v>0</v>
      </c>
      <c r="BEM18" s="158"/>
      <c r="BEN18" s="159">
        <f t="shared" si="307"/>
        <v>0</v>
      </c>
      <c r="BEO18" s="9"/>
      <c r="BEP18" s="243"/>
      <c r="BEQ18" s="309"/>
      <c r="BER18" s="310"/>
      <c r="BES18" s="244"/>
      <c r="BET18" s="157">
        <f t="shared" si="308"/>
        <v>0</v>
      </c>
      <c r="BEU18" s="158"/>
      <c r="BEV18" s="159">
        <f t="shared" si="309"/>
        <v>0</v>
      </c>
      <c r="BEW18" s="9"/>
      <c r="BEX18" s="243"/>
      <c r="BEY18" s="309"/>
      <c r="BEZ18" s="310"/>
      <c r="BFA18" s="244"/>
      <c r="BFB18" s="157">
        <f t="shared" si="310"/>
        <v>0</v>
      </c>
      <c r="BFC18" s="158"/>
      <c r="BFD18" s="159">
        <f t="shared" si="311"/>
        <v>0</v>
      </c>
      <c r="BFE18" s="9"/>
      <c r="BFF18" s="243"/>
      <c r="BFG18" s="309"/>
      <c r="BFH18" s="310"/>
      <c r="BFI18" s="244"/>
      <c r="BFJ18" s="157">
        <f t="shared" si="312"/>
        <v>0</v>
      </c>
      <c r="BFK18" s="158"/>
      <c r="BFL18" s="159">
        <f t="shared" si="313"/>
        <v>0</v>
      </c>
      <c r="BFM18" s="9"/>
      <c r="BFN18" s="243"/>
      <c r="BFO18" s="309"/>
      <c r="BFP18" s="310"/>
      <c r="BFQ18" s="244"/>
      <c r="BFR18" s="157">
        <f t="shared" si="314"/>
        <v>0</v>
      </c>
      <c r="BFS18" s="158"/>
      <c r="BFT18" s="159">
        <f t="shared" si="315"/>
        <v>0</v>
      </c>
      <c r="BFU18" s="9"/>
      <c r="BFV18" s="243"/>
      <c r="BFW18" s="309"/>
      <c r="BFX18" s="310"/>
      <c r="BFY18" s="244"/>
      <c r="BFZ18" s="157">
        <f t="shared" si="316"/>
        <v>0</v>
      </c>
      <c r="BGA18" s="158"/>
      <c r="BGB18" s="159">
        <f t="shared" si="317"/>
        <v>0</v>
      </c>
      <c r="BGC18" s="9"/>
      <c r="BGD18" s="243"/>
      <c r="BGE18" s="309"/>
      <c r="BGF18" s="310"/>
      <c r="BGG18" s="244"/>
      <c r="BGH18" s="157">
        <f t="shared" si="318"/>
        <v>0</v>
      </c>
      <c r="BGI18" s="158"/>
      <c r="BGJ18" s="159">
        <f t="shared" si="319"/>
        <v>0</v>
      </c>
      <c r="BGK18" s="9"/>
      <c r="BGL18" s="243"/>
      <c r="BGM18" s="309"/>
      <c r="BGN18" s="310"/>
      <c r="BGO18" s="244"/>
      <c r="BGP18" s="157">
        <f t="shared" si="320"/>
        <v>0</v>
      </c>
      <c r="BGQ18" s="158"/>
      <c r="BGR18" s="159">
        <f t="shared" si="321"/>
        <v>0</v>
      </c>
      <c r="BGS18" s="9"/>
      <c r="BGT18" s="243"/>
      <c r="BGU18" s="309"/>
      <c r="BGV18" s="310"/>
      <c r="BGW18" s="244"/>
      <c r="BGX18" s="157">
        <f t="shared" si="322"/>
        <v>0</v>
      </c>
      <c r="BGY18" s="158"/>
      <c r="BGZ18" s="159">
        <f t="shared" si="323"/>
        <v>0</v>
      </c>
      <c r="BHA18" s="9"/>
      <c r="BHB18" s="243"/>
      <c r="BHC18" s="309"/>
      <c r="BHD18" s="310"/>
      <c r="BHE18" s="244"/>
      <c r="BHF18" s="157">
        <f t="shared" si="324"/>
        <v>0</v>
      </c>
      <c r="BHG18" s="158"/>
      <c r="BHH18" s="159">
        <f t="shared" si="325"/>
        <v>0</v>
      </c>
      <c r="BHI18" s="9"/>
      <c r="BHJ18" s="243"/>
      <c r="BHK18" s="309"/>
      <c r="BHL18" s="310"/>
      <c r="BHM18" s="244"/>
      <c r="BHN18" s="157">
        <f t="shared" si="326"/>
        <v>0</v>
      </c>
      <c r="BHO18" s="158"/>
      <c r="BHP18" s="159">
        <f t="shared" si="327"/>
        <v>0</v>
      </c>
      <c r="BHQ18" s="9"/>
      <c r="BHR18" s="243"/>
      <c r="BHS18" s="309"/>
      <c r="BHT18" s="310"/>
      <c r="BHU18" s="244"/>
      <c r="BHV18" s="157">
        <f t="shared" si="328"/>
        <v>0</v>
      </c>
      <c r="BHW18" s="158"/>
      <c r="BHX18" s="159">
        <f t="shared" si="329"/>
        <v>0</v>
      </c>
      <c r="BHY18" s="9"/>
      <c r="BHZ18" s="243"/>
      <c r="BIA18" s="309"/>
      <c r="BIB18" s="310"/>
      <c r="BIC18" s="244"/>
      <c r="BID18" s="157">
        <f t="shared" si="330"/>
        <v>0</v>
      </c>
      <c r="BIE18" s="158"/>
      <c r="BIF18" s="159">
        <f t="shared" si="331"/>
        <v>0</v>
      </c>
      <c r="BIG18" s="9"/>
      <c r="BIH18" s="243"/>
      <c r="BII18" s="309"/>
      <c r="BIJ18" s="310"/>
      <c r="BIK18" s="244"/>
      <c r="BIL18" s="157">
        <f t="shared" si="332"/>
        <v>0</v>
      </c>
      <c r="BIM18" s="158"/>
      <c r="BIN18" s="159">
        <f t="shared" si="333"/>
        <v>0</v>
      </c>
      <c r="BIO18" s="9"/>
      <c r="BIP18" s="243"/>
      <c r="BIQ18" s="309"/>
      <c r="BIR18" s="310"/>
      <c r="BIS18" s="244"/>
      <c r="BIT18" s="157">
        <f t="shared" si="334"/>
        <v>0</v>
      </c>
      <c r="BIU18" s="158"/>
      <c r="BIV18" s="159">
        <f t="shared" si="335"/>
        <v>0</v>
      </c>
      <c r="BIW18" s="9"/>
      <c r="BIX18" s="243"/>
      <c r="BIY18" s="309"/>
      <c r="BIZ18" s="310"/>
      <c r="BJA18" s="244"/>
      <c r="BJB18" s="157">
        <f t="shared" si="336"/>
        <v>0</v>
      </c>
      <c r="BJC18" s="158"/>
      <c r="BJD18" s="159">
        <f t="shared" si="337"/>
        <v>0</v>
      </c>
      <c r="BJE18" s="9"/>
      <c r="BJF18" s="243"/>
      <c r="BJG18" s="309"/>
      <c r="BJH18" s="310"/>
      <c r="BJI18" s="244"/>
      <c r="BJJ18" s="157">
        <f t="shared" si="338"/>
        <v>0</v>
      </c>
      <c r="BJK18" s="158"/>
      <c r="BJL18" s="159">
        <f t="shared" si="339"/>
        <v>0</v>
      </c>
      <c r="BJM18" s="9"/>
      <c r="BJN18" s="243"/>
      <c r="BJO18" s="309"/>
      <c r="BJP18" s="310"/>
      <c r="BJQ18" s="244"/>
      <c r="BJR18" s="157">
        <f t="shared" si="340"/>
        <v>0</v>
      </c>
      <c r="BJS18" s="158"/>
      <c r="BJT18" s="159">
        <f t="shared" si="341"/>
        <v>0</v>
      </c>
      <c r="BJU18" s="9"/>
    </row>
    <row r="19" spans="1:1633" ht="19.5" customHeight="1" thickTop="1" thickBot="1">
      <c r="A19" s="9"/>
      <c r="B19" s="223" t="s">
        <v>129</v>
      </c>
      <c r="C19" s="224">
        <v>75</v>
      </c>
      <c r="D19" s="128">
        <v>210</v>
      </c>
      <c r="E19" s="128">
        <v>1</v>
      </c>
      <c r="F19" s="119">
        <f t="shared" si="0"/>
        <v>1.575</v>
      </c>
      <c r="G19" s="128">
        <v>530</v>
      </c>
      <c r="H19" s="120">
        <f>IF(ISERROR(IF(ISERROR(F19),D19*E19,IF(G19=0,F19*#REF!,F19*G19))),D19*E19,IF(ISERROR(F19),D19*E19,IF(G19=0,F19*#REF!,F19*G19)))</f>
        <v>834.75</v>
      </c>
      <c r="I19" s="121"/>
      <c r="J19" s="225"/>
      <c r="K19" s="224">
        <v>120</v>
      </c>
      <c r="L19" s="128">
        <v>92</v>
      </c>
      <c r="M19" s="128">
        <v>1</v>
      </c>
      <c r="N19" s="119">
        <f t="shared" si="1"/>
        <v>1.1040000000000001</v>
      </c>
      <c r="O19" s="128">
        <v>285</v>
      </c>
      <c r="P19" s="120">
        <f>IF(ISERROR(IF(ISERROR(N19),L19*M19,IF(O19=0,N19*#REF!,N19*O19))),L19*M19,IF(ISERROR(N19),L19*M19,IF(O19=0,N19*#REF!,N19*O19)))</f>
        <v>314.64000000000004</v>
      </c>
      <c r="Q19" s="121"/>
      <c r="R19" s="225"/>
      <c r="S19" s="224" t="s">
        <v>205</v>
      </c>
      <c r="T19" s="128"/>
      <c r="U19" s="128"/>
      <c r="V19" s="119" t="str">
        <f t="shared" si="2"/>
        <v xml:space="preserve"> </v>
      </c>
      <c r="W19" s="128"/>
      <c r="X19" s="120">
        <f>IF(ISERROR(IF(ISERROR(V19),T19*U19,IF(W19=0,V19*#REF!,V19*W19))),T19*U19,IF(ISERROR(V19),T19*U19,IF(W19=0,V19*#REF!,V19*W19)))</f>
        <v>0</v>
      </c>
      <c r="Y19" s="121"/>
      <c r="Z19" s="225"/>
      <c r="AA19" s="224" t="s">
        <v>205</v>
      </c>
      <c r="AB19" s="128"/>
      <c r="AC19" s="128"/>
      <c r="AD19" s="119" t="str">
        <f t="shared" si="3"/>
        <v xml:space="preserve"> </v>
      </c>
      <c r="AE19" s="128"/>
      <c r="AF19" s="120">
        <f>IF(ISERROR(IF(ISERROR(AD19),AB19*AC19,IF(AE19=0,AD19*#REF!,AD19*AE19))),AB19*AC19,IF(ISERROR(AD19),AB19*AC19,IF(AE19=0,AD19*#REF!,AD19*AE19)))</f>
        <v>0</v>
      </c>
      <c r="AG19" s="121"/>
      <c r="AH19" s="226" t="s">
        <v>389</v>
      </c>
      <c r="AI19" s="227">
        <v>130</v>
      </c>
      <c r="AJ19" s="228">
        <v>100</v>
      </c>
      <c r="AK19" s="228">
        <v>1</v>
      </c>
      <c r="AL19" s="229">
        <f t="shared" si="4"/>
        <v>1.3</v>
      </c>
      <c r="AM19" s="228">
        <v>320</v>
      </c>
      <c r="AN19" s="230">
        <f>IF(ISERROR(IF(ISERROR(AL19),AJ19*AK19,IF(AM19=0,AL19*#REF!,AL19*AM19))),AJ19*AK19,IF(ISERROR(AL19),AJ19*AK19,IF(AM19=0,AL19*#REF!,AL19*AM19)))</f>
        <v>416</v>
      </c>
      <c r="AO19" s="121"/>
      <c r="AP19" s="286"/>
      <c r="AQ19" s="224">
        <v>81.5</v>
      </c>
      <c r="AR19" s="128">
        <v>118.5</v>
      </c>
      <c r="AS19" s="128">
        <v>1</v>
      </c>
      <c r="AT19" s="119">
        <f t="shared" si="5"/>
        <v>1</v>
      </c>
      <c r="AU19" s="128">
        <v>580</v>
      </c>
      <c r="AV19" s="120">
        <f>IF(ISERROR(IF(ISERROR(AT19),AR19*AS19,IF(AU19=0,AT19*#REF!,AT19*AU19))),AR19*AS19,IF(ISERROR(AT19),AR19*AS19,IF(AU19=0,AT19*#REF!,AT19*AU19)))</f>
        <v>580</v>
      </c>
      <c r="AW19" s="124"/>
      <c r="AX19" s="225"/>
      <c r="AY19" s="224" t="s">
        <v>205</v>
      </c>
      <c r="AZ19" s="128"/>
      <c r="BA19" s="128"/>
      <c r="BB19" s="119" t="str">
        <f t="shared" si="6"/>
        <v xml:space="preserve"> </v>
      </c>
      <c r="BC19" s="128"/>
      <c r="BD19" s="120">
        <f>IF(ISERROR(IF(ISERROR(BB19),AZ19*BA19,IF(BC19=0,BB19*#REF!,BB19*BC19))),AZ19*BA19,IF(ISERROR(BB19),AZ19*BA19,IF(BC19=0,BB19*#REF!,BB19*BC19)))</f>
        <v>0</v>
      </c>
      <c r="BE19" s="124"/>
      <c r="BF19" s="231"/>
      <c r="BG19" s="224">
        <v>73</v>
      </c>
      <c r="BH19" s="128">
        <v>68</v>
      </c>
      <c r="BI19" s="128">
        <v>1</v>
      </c>
      <c r="BJ19" s="119">
        <f t="shared" si="7"/>
        <v>1</v>
      </c>
      <c r="BK19" s="128">
        <v>300</v>
      </c>
      <c r="BL19" s="120">
        <f>IF(ISERROR(IF(ISERROR(BJ19),BH19*BI19,IF(BK19=0,BJ19*#REF!,BJ19*BK19))),BH19*BI19,IF(ISERROR(BJ19),BH19*BI19,IF(BK19=0,BJ19*#REF!,BJ19*BK19)))</f>
        <v>300</v>
      </c>
      <c r="BM19" s="124"/>
      <c r="BN19" s="225"/>
      <c r="BO19" s="224" t="s">
        <v>205</v>
      </c>
      <c r="BP19" s="128"/>
      <c r="BQ19" s="128"/>
      <c r="BR19" s="119" t="str">
        <f t="shared" si="8"/>
        <v xml:space="preserve"> </v>
      </c>
      <c r="BS19" s="128"/>
      <c r="BT19" s="120">
        <f>IF(ISERROR(IF(ISERROR(BR19),BP19*BQ19,IF(BS19=0,BR19*#REF!,BR19*BS19))),BP19*BQ19,IF(ISERROR(BR19),BP19*BQ19,IF(BS19=0,BR19*#REF!,BR19*BS19)))</f>
        <v>0</v>
      </c>
      <c r="BU19" s="124"/>
      <c r="BV19" s="225"/>
      <c r="BW19" s="224">
        <v>200</v>
      </c>
      <c r="BX19" s="128">
        <v>208</v>
      </c>
      <c r="BY19" s="128">
        <v>1</v>
      </c>
      <c r="BZ19" s="119">
        <f t="shared" si="9"/>
        <v>4.16</v>
      </c>
      <c r="CA19" s="128">
        <v>590</v>
      </c>
      <c r="CB19" s="120">
        <f>IF(ISERROR(IF(ISERROR(BZ19),BX19*BY19,IF(CA19=0,BZ19*#REF!,BZ19*CA19))),BX19*BY19,IF(ISERROR(BZ19),BX19*BY19,IF(CA19=0,BZ19*#REF!,BZ19*CA19)))</f>
        <v>2454.4</v>
      </c>
      <c r="CC19" s="124"/>
      <c r="CD19" s="231"/>
      <c r="CE19" s="224">
        <v>190</v>
      </c>
      <c r="CF19" s="128">
        <v>245</v>
      </c>
      <c r="CG19" s="128">
        <v>1</v>
      </c>
      <c r="CH19" s="119">
        <f t="shared" si="10"/>
        <v>4.6550000000000002</v>
      </c>
      <c r="CI19" s="128">
        <v>675</v>
      </c>
      <c r="CJ19" s="120">
        <f>IF(ISERROR(IF(ISERROR(CH19),CF19*CG19,IF(CI19=0,CH19*#REF!,CH19*CI19))),CF19*CG19,IF(ISERROR(CH19),CF19*CG19,IF(CI19=0,CH19*#REF!,CH19*CI19)))</f>
        <v>3142.125</v>
      </c>
      <c r="CK19" s="124"/>
      <c r="CL19" s="225"/>
      <c r="CM19" s="224" t="s">
        <v>205</v>
      </c>
      <c r="CN19" s="128"/>
      <c r="CO19" s="128"/>
      <c r="CP19" s="119" t="str">
        <f t="shared" si="11"/>
        <v xml:space="preserve"> </v>
      </c>
      <c r="CQ19" s="128"/>
      <c r="CR19" s="120">
        <f>IF(ISERROR(IF(ISERROR(CP19),CN19*CO19,IF(CQ19=0,CP19*#REF!,CP19*CQ19))),CN19*CO19,IF(ISERROR(CP19),CN19*CO19,IF(CQ19=0,CP19*#REF!,CP19*CQ19)))</f>
        <v>0</v>
      </c>
      <c r="CS19" s="124"/>
      <c r="CT19" s="225"/>
      <c r="CU19" s="224" t="s">
        <v>205</v>
      </c>
      <c r="CV19" s="128"/>
      <c r="CW19" s="128"/>
      <c r="CX19" s="119" t="str">
        <f t="shared" si="12"/>
        <v xml:space="preserve"> </v>
      </c>
      <c r="CY19" s="128"/>
      <c r="CZ19" s="120">
        <f>IF(ISERROR(IF(ISERROR(CX19),CV19*CW19,IF(CY19=0,CX19*#REF!,CX19*CY19))),CV19*CW19,IF(ISERROR(CX19),CV19*CW19,IF(CY19=0,CX19*#REF!,CX19*CY19)))</f>
        <v>0</v>
      </c>
      <c r="DA19" s="124"/>
      <c r="DB19" s="232"/>
      <c r="DC19" s="224">
        <v>130</v>
      </c>
      <c r="DD19" s="128">
        <v>130</v>
      </c>
      <c r="DE19" s="128">
        <v>1</v>
      </c>
      <c r="DF19" s="119">
        <f t="shared" si="13"/>
        <v>1.69</v>
      </c>
      <c r="DG19" s="128">
        <v>630</v>
      </c>
      <c r="DH19" s="120">
        <f>IF(ISERROR(IF(ISERROR(DF19),DD19*DE19,IF(DG19=0,DF19*#REF!,DF19*DG19))),DD19*DE19,IF(ISERROR(DF19),DD19*DE19,IF(DG19=0,DF19*#REF!,DF19*DG19)))</f>
        <v>1064.7</v>
      </c>
      <c r="DI19" s="124"/>
      <c r="DJ19" s="225"/>
      <c r="DK19" s="224" t="s">
        <v>205</v>
      </c>
      <c r="DL19" s="128"/>
      <c r="DM19" s="128"/>
      <c r="DN19" s="119" t="str">
        <f t="shared" si="14"/>
        <v xml:space="preserve"> </v>
      </c>
      <c r="DO19" s="128"/>
      <c r="DP19" s="120">
        <f>IF(ISERROR(IF(ISERROR(DN19),DL19*DM19,IF(DO19=0,DN19*#REF!,DN19*DO19))),DL19*DM19,IF(ISERROR(DN19),DL19*DM19,IF(DO19=0,DN19*#REF!,DN19*DO19)))</f>
        <v>0</v>
      </c>
      <c r="DQ19" s="124"/>
      <c r="DR19" s="225"/>
      <c r="DS19" s="224" t="s">
        <v>205</v>
      </c>
      <c r="DT19" s="128"/>
      <c r="DU19" s="128"/>
      <c r="DV19" s="119" t="str">
        <f t="shared" si="15"/>
        <v xml:space="preserve"> </v>
      </c>
      <c r="DW19" s="128"/>
      <c r="DX19" s="120">
        <f>IF(ISERROR(IF(ISERROR(DV19),DT19*DU19,IF(DW19=0,DV19*#REF!,DV19*DW19))),DT19*DU19,IF(ISERROR(DV19),DT19*DU19,IF(DW19=0,DV19*#REF!,DV19*DW19)))</f>
        <v>0</v>
      </c>
      <c r="DY19" s="124"/>
      <c r="DZ19" s="225" t="s">
        <v>205</v>
      </c>
      <c r="EA19" s="224" t="s">
        <v>205</v>
      </c>
      <c r="EB19" s="128"/>
      <c r="EC19" s="128"/>
      <c r="ED19" s="119" t="str">
        <f t="shared" si="359"/>
        <v xml:space="preserve"> </v>
      </c>
      <c r="EE19" s="128"/>
      <c r="EF19" s="120">
        <f>IF(ISERROR(IF(ISERROR(ED19),EB19*EC19,IF(EE19=0,ED19*#REF!,ED19*EE19))),EB19*EC19,IF(ISERROR(ED19),EB19*EC19,IF(EE19=0,ED19*#REF!,ED19*EE19)))</f>
        <v>0</v>
      </c>
      <c r="EG19" s="124"/>
      <c r="EH19" s="225"/>
      <c r="EI19" s="224" t="s">
        <v>205</v>
      </c>
      <c r="EJ19" s="128"/>
      <c r="EK19" s="128"/>
      <c r="EL19" s="119" t="str">
        <f t="shared" si="16"/>
        <v xml:space="preserve"> </v>
      </c>
      <c r="EM19" s="128"/>
      <c r="EN19" s="120">
        <f>IF(ISERROR(IF(ISERROR(EL19),EJ19*EK19,IF(EM19=0,EL19*#REF!,EL19*EM19))),EJ19*EK19,IF(ISERROR(EL19),EJ19*EK19,IF(EM19=0,EL19*#REF!,EL19*EM19)))</f>
        <v>0</v>
      </c>
      <c r="EO19" s="124"/>
      <c r="EP19" s="225"/>
      <c r="EQ19" s="224" t="s">
        <v>205</v>
      </c>
      <c r="ER19" s="128"/>
      <c r="ES19" s="128"/>
      <c r="ET19" s="119" t="str">
        <f t="shared" si="17"/>
        <v xml:space="preserve"> </v>
      </c>
      <c r="EU19" s="128"/>
      <c r="EV19" s="120">
        <f>IF(ISERROR(IF(ISERROR(ET19),ER19*ES19,IF(EU19=0,ET19*#REF!,ET19*EU19))),ER19*ES19,IF(ISERROR(ET19),ER19*ES19,IF(EU19=0,ET19*#REF!,ET19*EU19)))</f>
        <v>0</v>
      </c>
      <c r="EW19" s="124"/>
      <c r="EX19" s="225"/>
      <c r="EY19" s="224" t="s">
        <v>205</v>
      </c>
      <c r="EZ19" s="128"/>
      <c r="FA19" s="128"/>
      <c r="FB19" s="119" t="str">
        <f t="shared" si="18"/>
        <v xml:space="preserve"> </v>
      </c>
      <c r="FC19" s="128"/>
      <c r="FD19" s="120">
        <f>IF(ISERROR(IF(ISERROR(FB19),EZ19*FA19,IF(FC19=0,FB19*#REF!,FB19*FC19))),EZ19*FA19,IF(ISERROR(FB19),EZ19*FA19,IF(FC19=0,FB19*#REF!,FB19*FC19)))</f>
        <v>0</v>
      </c>
      <c r="FE19" s="124"/>
      <c r="FF19" s="225"/>
      <c r="FG19" s="224">
        <v>180</v>
      </c>
      <c r="FH19" s="128">
        <v>149</v>
      </c>
      <c r="FI19" s="118">
        <v>1</v>
      </c>
      <c r="FJ19" s="119">
        <f t="shared" si="360"/>
        <v>2.6819999999999999</v>
      </c>
      <c r="FK19" s="118">
        <v>550</v>
      </c>
      <c r="FL19" s="120">
        <f>IF(ISERROR(IF(ISERROR(FJ19),FH19*FI19,IF(FK19=0,FJ19*#REF!,FJ19*FK19))),FH19*FI19,IF(ISERROR(FJ19),FH19*FI19,IF(FK19=0,FJ19*#REF!,FJ19*FK19)))</f>
        <v>1475.1</v>
      </c>
      <c r="FM19" s="124"/>
      <c r="FN19" s="225"/>
      <c r="FO19" s="224" t="s">
        <v>205</v>
      </c>
      <c r="FP19" s="128"/>
      <c r="FQ19" s="128"/>
      <c r="FR19" s="119" t="str">
        <f t="shared" si="361"/>
        <v xml:space="preserve"> </v>
      </c>
      <c r="FS19" s="128"/>
      <c r="FT19" s="120">
        <f>IF(ISERROR(IF(ISERROR(FR19),FP19*FQ19,IF(FS19=0,FR19*#REF!,FR19*FS19))),FP19*FQ19,IF(ISERROR(FR19),FP19*FQ19,IF(FS19=0,FR19*#REF!,FR19*FS19)))</f>
        <v>0</v>
      </c>
      <c r="FU19" s="124"/>
      <c r="FV19" s="225"/>
      <c r="FW19" s="224">
        <v>69</v>
      </c>
      <c r="FX19" s="128">
        <v>101</v>
      </c>
      <c r="FY19" s="128">
        <v>1</v>
      </c>
      <c r="FZ19" s="119">
        <f t="shared" si="362"/>
        <v>1</v>
      </c>
      <c r="GA19" s="128"/>
      <c r="GB19" s="120">
        <f>IF(ISERROR(IF(ISERROR(FZ19),FX19*FY19,IF(GA19=0,FZ19*#REF!,FZ19*GA19))),FX19*FY19,IF(ISERROR(FZ19),FX19*FY19,IF(GA19=0,FZ19*#REF!,FZ19*GA19)))</f>
        <v>101</v>
      </c>
      <c r="GC19" s="124"/>
      <c r="GD19" s="225"/>
      <c r="GE19" s="224" t="s">
        <v>205</v>
      </c>
      <c r="GF19" s="128"/>
      <c r="GG19" s="128"/>
      <c r="GH19" s="119" t="str">
        <f t="shared" si="363"/>
        <v xml:space="preserve"> </v>
      </c>
      <c r="GI19" s="128"/>
      <c r="GJ19" s="120">
        <f>IF(ISERROR(IF(ISERROR(GH19),GF19*GG19,IF(GI19=0,GH19*#REF!,GH19*GI19))),GF19*GG19,IF(ISERROR(GH19),GF19*GG19,IF(GI19=0,GH19*#REF!,GH19*GI19)))</f>
        <v>0</v>
      </c>
      <c r="GK19" s="124"/>
      <c r="GL19" s="225"/>
      <c r="GM19" s="224" t="s">
        <v>205</v>
      </c>
      <c r="GN19" s="128"/>
      <c r="GO19" s="128"/>
      <c r="GP19" s="119" t="str">
        <f t="shared" si="364"/>
        <v xml:space="preserve"> </v>
      </c>
      <c r="GQ19" s="128"/>
      <c r="GR19" s="120">
        <f>IF(ISERROR(IF(ISERROR(GP19),GN19*GO19,IF(GQ19=0,GP19*#REF!,GP19*GQ19))),GN19*GO19,IF(ISERROR(GP19),GN19*GO19,IF(GQ19=0,GP19*#REF!,GP19*GQ19)))</f>
        <v>0</v>
      </c>
      <c r="GS19" s="124"/>
      <c r="GT19" s="134"/>
      <c r="GU19" s="135" t="s">
        <v>205</v>
      </c>
      <c r="GV19" s="136"/>
      <c r="GW19" s="136"/>
      <c r="GX19" s="421" t="str">
        <f t="shared" si="365"/>
        <v xml:space="preserve"> </v>
      </c>
      <c r="GY19" s="479"/>
      <c r="GZ19" s="422">
        <f>IF(ISERROR(IF(ISERROR(GX19),GV19*GW19,IF(GY19=0,GX19*#REF!,GX19*GY19))),GV19*GW19,IF(ISERROR(GX19),GV19*GW19,IF(GY19=0,GX19*#REF!,GX19*GY19)))</f>
        <v>0</v>
      </c>
      <c r="HA19" s="124"/>
      <c r="HB19" s="225"/>
      <c r="HC19" s="224" t="s">
        <v>205</v>
      </c>
      <c r="HD19" s="128"/>
      <c r="HE19" s="128"/>
      <c r="HF19" s="119" t="str">
        <f t="shared" ref="HF19:HF51" si="389">IF(IF(ISERROR((HC19*HD19*HE19)/100/100)," ",(HC19*HD19*HE19)/100/100)&lt;1,1,IF(ISERROR((HC19*HD19*HE19)/100/100)," ",(HC19*HD19*HE19)/100/100))</f>
        <v xml:space="preserve"> </v>
      </c>
      <c r="HG19" s="128"/>
      <c r="HH19" s="120">
        <f>IF(ISERROR(IF(ISERROR(HF19),HD19*HE19,IF(HG19=0,HF19*#REF!,HF19*HG19))),HD19*HE19,IF(ISERROR(HF19),HD19*HE19,IF(HG19=0,HF19*#REF!,HF19*HG19)))</f>
        <v>0</v>
      </c>
      <c r="HI19" s="124"/>
      <c r="HJ19" s="225"/>
      <c r="HK19" s="224">
        <v>116</v>
      </c>
      <c r="HL19" s="128">
        <v>152</v>
      </c>
      <c r="HM19" s="128"/>
      <c r="HN19" s="119">
        <f t="shared" si="366"/>
        <v>1</v>
      </c>
      <c r="HO19" s="128">
        <v>450</v>
      </c>
      <c r="HP19" s="120">
        <f>IF(ISERROR(IF(ISERROR(HN19),HL19*HM19,IF(HO19=0,HN19*#REF!,HN19*HO19))),HL19*HM19,IF(ISERROR(HN19),HL19*HM19,IF(HO19=0,HN19*#REF!,HN19*HO19)))</f>
        <v>450</v>
      </c>
      <c r="HQ19" s="124"/>
      <c r="HR19" s="225"/>
      <c r="HS19" s="224">
        <v>48</v>
      </c>
      <c r="HT19" s="128">
        <v>66</v>
      </c>
      <c r="HU19" s="128">
        <v>1</v>
      </c>
      <c r="HV19" s="119">
        <f t="shared" si="367"/>
        <v>1</v>
      </c>
      <c r="HW19" s="128">
        <v>300</v>
      </c>
      <c r="HX19" s="120">
        <f>IF(ISERROR(IF(ISERROR(HV19),HT19*HU19,IF(HW19=0,HV19*#REF!,HV19*HW19))),HT19*HU19,IF(ISERROR(HV19),HT19*HU19,IF(HW19=0,HV19*#REF!,HV19*HW19)))</f>
        <v>300</v>
      </c>
      <c r="HY19" s="124"/>
      <c r="HZ19" s="225"/>
      <c r="IA19" s="224" t="s">
        <v>205</v>
      </c>
      <c r="IB19" s="128"/>
      <c r="IC19" s="128"/>
      <c r="ID19" s="119" t="str">
        <f t="shared" si="368"/>
        <v xml:space="preserve"> </v>
      </c>
      <c r="IE19" s="128"/>
      <c r="IF19" s="120">
        <f>IF(ISERROR(IF(ISERROR(ID19),IB19*IC19,IF(IE19=0,ID19*#REF!,ID19*IE19))),IB19*IC19,IF(ISERROR(ID19),IB19*IC19,IF(IE19=0,ID19*#REF!,ID19*IE19)))</f>
        <v>0</v>
      </c>
      <c r="IG19" s="124"/>
      <c r="IH19" s="629" t="s">
        <v>388</v>
      </c>
      <c r="II19" s="334" t="s">
        <v>388</v>
      </c>
      <c r="IJ19" s="453">
        <v>150</v>
      </c>
      <c r="IK19" s="453">
        <v>35.76</v>
      </c>
      <c r="IL19" s="454" t="str">
        <f t="shared" si="369"/>
        <v xml:space="preserve"> </v>
      </c>
      <c r="IM19" s="453"/>
      <c r="IN19" s="455">
        <f>IF(ISERROR(IF(ISERROR(IL19),IJ19*IK19,IF(IM19=0,IL19*#REF!,IL19*IM19))),IJ19*IK19,IF(ISERROR(IL19),IJ19*IK19,IF(IM19=0,IL19*#REF!,IL19*IM19)))</f>
        <v>5364</v>
      </c>
      <c r="IO19" s="124"/>
      <c r="IP19" s="225"/>
      <c r="IQ19" s="224">
        <v>142</v>
      </c>
      <c r="IR19" s="128">
        <v>144</v>
      </c>
      <c r="IS19" s="241">
        <v>1</v>
      </c>
      <c r="IT19" s="119">
        <f t="shared" si="370"/>
        <v>2.0448</v>
      </c>
      <c r="IU19" s="128">
        <v>500</v>
      </c>
      <c r="IV19" s="120">
        <f>IF(ISERROR(IF(ISERROR(IT19),IR19*IS19,IF(IU19=0,IT19*#REF!,IT19*IU19))),IR19*IS19,IF(ISERROR(IT19),IR19*IS19,IF(IU19=0,IT19*#REF!,IT19*IU19)))</f>
        <v>1022.4</v>
      </c>
      <c r="IW19" s="124"/>
      <c r="IX19" s="225"/>
      <c r="IY19" s="224" t="s">
        <v>205</v>
      </c>
      <c r="IZ19" s="128"/>
      <c r="JA19" s="128"/>
      <c r="JB19" s="119" t="str">
        <f t="shared" si="371"/>
        <v xml:space="preserve"> </v>
      </c>
      <c r="JC19" s="128"/>
      <c r="JD19" s="120">
        <f>IF(ISERROR(IF(ISERROR(JB19),IZ19*JA19,IF(JC19=0,JB19*#REF!,JB19*JC19))),IZ19*JA19,IF(ISERROR(JB19),IZ19*JA19,IF(JC19=0,JB19*#REF!,JB19*JC19)))</f>
        <v>0</v>
      </c>
      <c r="JE19" s="124"/>
      <c r="JF19" s="225"/>
      <c r="JG19" s="224" t="s">
        <v>205</v>
      </c>
      <c r="JH19" s="128"/>
      <c r="JI19" s="128"/>
      <c r="JJ19" s="119" t="str">
        <f t="shared" si="372"/>
        <v xml:space="preserve"> </v>
      </c>
      <c r="JK19" s="128"/>
      <c r="JL19" s="120">
        <f>IF(ISERROR(IF(ISERROR(JJ19),JH19*JI19,IF(JK19=0,JJ19*#REF!,JJ19*JK19))),JH19*JI19,IF(ISERROR(JJ19),JH19*JI19,IF(JK19=0,JJ19*#REF!,JJ19*JK19)))</f>
        <v>0</v>
      </c>
      <c r="JM19" s="124"/>
      <c r="JN19" s="225"/>
      <c r="JO19" s="224" t="s">
        <v>205</v>
      </c>
      <c r="JP19" s="128"/>
      <c r="JQ19" s="128"/>
      <c r="JR19" s="119" t="str">
        <f t="shared" si="373"/>
        <v xml:space="preserve"> </v>
      </c>
      <c r="JS19" s="128"/>
      <c r="JT19" s="120">
        <f>IF(ISERROR(IF(ISERROR(JR19),JP19*JQ19,IF(JS19=0,JR19*#REF!,JR19*JS19))),JP19*JQ19,IF(ISERROR(JR19),JP19*JQ19,IF(JS19=0,JR19*#REF!,JR19*JS19)))</f>
        <v>0</v>
      </c>
      <c r="JU19" s="124"/>
      <c r="JV19" s="225"/>
      <c r="JW19" s="224" t="s">
        <v>205</v>
      </c>
      <c r="JX19" s="128"/>
      <c r="JY19" s="128"/>
      <c r="JZ19" s="119" t="str">
        <f t="shared" si="374"/>
        <v xml:space="preserve"> </v>
      </c>
      <c r="KA19" s="128"/>
      <c r="KB19" s="120">
        <f>IF(ISERROR(IF(ISERROR(JZ19),JX19*JY19,IF(KA19=0,JZ19*#REF!,JZ19*KA19))),JX19*JY19,IF(ISERROR(JZ19),JX19*JY19,IF(KA19=0,JZ19*#REF!,JZ19*KA19)))</f>
        <v>0</v>
      </c>
      <c r="KC19" s="124"/>
      <c r="KD19" s="225"/>
      <c r="KE19" s="224" t="s">
        <v>205</v>
      </c>
      <c r="KF19" s="128"/>
      <c r="KG19" s="128"/>
      <c r="KH19" s="119" t="str">
        <f t="shared" si="375"/>
        <v xml:space="preserve"> </v>
      </c>
      <c r="KI19" s="128"/>
      <c r="KJ19" s="120">
        <f>IF(ISERROR(IF(ISERROR(KH19),KF19*KG19,IF(KI19=0,KH19*#REF!,KH19*KI19))),KF19*KG19,IF(ISERROR(KH19),KF19*KG19,IF(KI19=0,KH19*#REF!,KH19*KI19)))</f>
        <v>0</v>
      </c>
      <c r="KK19" s="124"/>
      <c r="KL19" s="225"/>
      <c r="KM19" s="224" t="s">
        <v>205</v>
      </c>
      <c r="KN19" s="128"/>
      <c r="KO19" s="128"/>
      <c r="KP19" s="119" t="str">
        <f t="shared" si="376"/>
        <v xml:space="preserve"> </v>
      </c>
      <c r="KQ19" s="128"/>
      <c r="KR19" s="120">
        <f>IF(ISERROR(IF(ISERROR(KP19),KN19*KO19,IF(KQ19=0,KP19*#REF!,KP19*KQ19))),KN19*KO19,IF(ISERROR(KP19),KN19*KO19,IF(KQ19=0,KP19*#REF!,KP19*KQ19)))</f>
        <v>0</v>
      </c>
      <c r="KS19" s="124"/>
      <c r="KT19" s="225"/>
      <c r="KU19" s="224" t="s">
        <v>205</v>
      </c>
      <c r="KV19" s="128"/>
      <c r="KW19" s="118"/>
      <c r="KX19" s="119" t="str">
        <f t="shared" si="377"/>
        <v xml:space="preserve"> </v>
      </c>
      <c r="KY19" s="128"/>
      <c r="KZ19" s="120">
        <f>IF(ISERROR(IF(ISERROR(KX19),KV19*KW19,IF(KY19=0,KX19*#REF!,KX19*KY19))),KV19*KW19,IF(ISERROR(KX19),KV19*KW19,IF(KY19=0,KX19*#REF!,KX19*KY19)))</f>
        <v>0</v>
      </c>
      <c r="LA19" s="124"/>
      <c r="LB19" s="225"/>
      <c r="LC19" s="224" t="s">
        <v>205</v>
      </c>
      <c r="LD19" s="128"/>
      <c r="LE19" s="128"/>
      <c r="LF19" s="119" t="str">
        <f t="shared" si="378"/>
        <v xml:space="preserve"> </v>
      </c>
      <c r="LG19" s="128"/>
      <c r="LH19" s="120">
        <f>IF(ISERROR(IF(ISERROR(LF19),LD19*LE19,IF(LG19=0,LF19*#REF!,LF19*LG19))),LD19*LE19,IF(ISERROR(LF19),LD19*LE19,IF(LG19=0,LF19*#REF!,LF19*LG19)))</f>
        <v>0</v>
      </c>
      <c r="LI19" s="124"/>
      <c r="LJ19" s="225"/>
      <c r="LK19" s="224">
        <v>193</v>
      </c>
      <c r="LL19" s="128">
        <v>172</v>
      </c>
      <c r="LM19" s="128">
        <v>2</v>
      </c>
      <c r="LN19" s="119">
        <f t="shared" si="379"/>
        <v>6.6391999999999998</v>
      </c>
      <c r="LO19" s="128"/>
      <c r="LP19" s="120">
        <f>IF(ISERROR(IF(ISERROR(LN19),LL19*LM19,IF(LO19=0,LN19*#REF!,LN19*LO19))),LL19*LM19,IF(ISERROR(LN19),LL19*LM19,IF(LO19=0,LN19*#REF!,LN19*LO19)))</f>
        <v>344</v>
      </c>
      <c r="LQ19" s="124"/>
      <c r="LR19" s="225"/>
      <c r="LS19" s="224">
        <v>313.5</v>
      </c>
      <c r="LT19" s="128">
        <v>149.5</v>
      </c>
      <c r="LU19" s="128">
        <v>1</v>
      </c>
      <c r="LV19" s="119">
        <f t="shared" si="380"/>
        <v>4.6868249999999998</v>
      </c>
      <c r="LW19" s="128">
        <v>300</v>
      </c>
      <c r="LX19" s="120">
        <f>IF(ISERROR(IF(ISERROR(LV19),LT19*LU19,IF(LW19=0,LV19*#REF!,LV19*LW19))),LT19*LU19,IF(ISERROR(LV19),LT19*LU19,IF(LW19=0,LV19*#REF!,LV19*LW19)))</f>
        <v>1406.0474999999999</v>
      </c>
      <c r="LY19" s="124"/>
      <c r="LZ19" s="225"/>
      <c r="MA19" s="224" t="s">
        <v>205</v>
      </c>
      <c r="MB19" s="128"/>
      <c r="MC19" s="128"/>
      <c r="MD19" s="119" t="str">
        <f t="shared" si="381"/>
        <v xml:space="preserve"> </v>
      </c>
      <c r="ME19" s="128"/>
      <c r="MF19" s="120">
        <f>IF(ISERROR(IF(ISERROR(MD19),MB19*MC19,IF(ME19=0,MD19*#REF!,MD19*ME19))),MB19*MC19,IF(ISERROR(MD19),MB19*MC19,IF(ME19=0,MD19*#REF!,MD19*ME19)))</f>
        <v>0</v>
      </c>
      <c r="MG19" s="124"/>
      <c r="MH19" s="225" t="s">
        <v>390</v>
      </c>
      <c r="MI19" s="117">
        <v>115</v>
      </c>
      <c r="MJ19" s="128">
        <v>115</v>
      </c>
      <c r="MK19" s="128">
        <v>10</v>
      </c>
      <c r="ML19" s="119">
        <f t="shared" si="382"/>
        <v>13.225</v>
      </c>
      <c r="MM19" s="128">
        <v>480</v>
      </c>
      <c r="MN19" s="120">
        <f>IF(ISERROR(IF(ISERROR(ML19),MJ19*MK19,IF(MM19=0,ML19*#REF!,ML19*MM19))),MJ19*MK19,IF(ISERROR(ML19),MJ19*MK19,IF(MM19=0,ML19*#REF!,ML19*MM19)))</f>
        <v>6348</v>
      </c>
      <c r="MO19" s="124"/>
      <c r="MP19" s="225" t="s">
        <v>172</v>
      </c>
      <c r="MQ19" s="224">
        <v>62</v>
      </c>
      <c r="MR19" s="128">
        <v>119</v>
      </c>
      <c r="MS19" s="128">
        <v>1</v>
      </c>
      <c r="MT19" s="119">
        <f t="shared" si="383"/>
        <v>1</v>
      </c>
      <c r="MU19" s="128">
        <v>130</v>
      </c>
      <c r="MV19" s="120">
        <f>IF(ISERROR(IF(ISERROR(MT19),MR19*MS19,IF(MU19=0,MT19*#REF!,MT19*MU19))),MR19*MS19,IF(ISERROR(MT19),MR19*MS19,IF(MU19=0,MT19*#REF!,MT19*MU19)))</f>
        <v>130</v>
      </c>
      <c r="MW19" s="124"/>
      <c r="MX19" s="225"/>
      <c r="MY19" s="149" t="s">
        <v>205</v>
      </c>
      <c r="MZ19" s="241"/>
      <c r="NA19" s="241"/>
      <c r="NB19" s="119" t="str">
        <f t="shared" si="384"/>
        <v xml:space="preserve"> </v>
      </c>
      <c r="NC19" s="128"/>
      <c r="ND19" s="120">
        <f>IF(ISERROR(IF(ISERROR(NB19),MZ19*NA19,IF(NC19=0,NB19*#REF!,NB19*NC19))),MZ19*NA19,IF(ISERROR(NB19),MZ19*NA19,IF(NC19=0,NB19*#REF!,NB19*NC19)))</f>
        <v>0</v>
      </c>
      <c r="NE19" s="124"/>
      <c r="NF19" s="225"/>
      <c r="NG19" s="224" t="s">
        <v>205</v>
      </c>
      <c r="NH19" s="128"/>
      <c r="NI19" s="128"/>
      <c r="NJ19" s="119" t="str">
        <f t="shared" si="385"/>
        <v xml:space="preserve"> </v>
      </c>
      <c r="NK19" s="128"/>
      <c r="NL19" s="120">
        <f>IF(ISERROR(IF(ISERROR(NJ19),NH19*NI19,IF(NK19=0,NJ19*#REF!,NJ19*NK19))),NH19*NI19,IF(ISERROR(NJ19),NH19*NI19,IF(NK19=0,NJ19*#REF!,NJ19*NK19)))</f>
        <v>0</v>
      </c>
      <c r="NM19" s="124"/>
      <c r="NN19" s="225"/>
      <c r="NO19" s="224">
        <v>119</v>
      </c>
      <c r="NP19" s="128">
        <v>113</v>
      </c>
      <c r="NQ19" s="128">
        <v>1</v>
      </c>
      <c r="NR19" s="119">
        <f t="shared" si="386"/>
        <v>1.3447</v>
      </c>
      <c r="NS19" s="241">
        <v>630</v>
      </c>
      <c r="NT19" s="120">
        <f>IF(ISERROR(IF(ISERROR(NR19),NP19*NQ19,IF(NS19=0,NR19*#REF!,NR19*NS19))),NP19*NQ19,IF(ISERROR(NR19),NP19*NQ19,IF(NS19=0,NR19*#REF!,NR19*NS19)))</f>
        <v>847.16100000000006</v>
      </c>
      <c r="NU19" s="124"/>
      <c r="NV19" s="225"/>
      <c r="NW19" s="224" t="s">
        <v>205</v>
      </c>
      <c r="NX19" s="128"/>
      <c r="NY19" s="128"/>
      <c r="NZ19" s="119" t="str">
        <f t="shared" si="387"/>
        <v xml:space="preserve"> </v>
      </c>
      <c r="OA19" s="128"/>
      <c r="OB19" s="120">
        <f>IF(ISERROR(IF(ISERROR(NZ19),NX19*NY19,IF(OA19=0,NZ19*#REF!,NZ19*OA19))),NX19*NY19,IF(ISERROR(NZ19),NX19*NY19,IF(OA19=0,NZ19*#REF!,NZ19*OA19)))</f>
        <v>0</v>
      </c>
      <c r="OC19" s="124"/>
      <c r="OD19" s="225"/>
      <c r="OE19" s="224" t="s">
        <v>205</v>
      </c>
      <c r="OF19" s="128"/>
      <c r="OG19" s="128"/>
      <c r="OH19" s="119" t="str">
        <f t="shared" si="388"/>
        <v xml:space="preserve"> </v>
      </c>
      <c r="OI19" s="128"/>
      <c r="OJ19" s="120">
        <f>IF(ISERROR(IF(ISERROR(OH19),OF19*OG19,IF(OI19=0,OH19*#REF!,OH19*OI19))),OF19*OG19,IF(ISERROR(OH19),OF19*OG19,IF(OI19=0,OH19*#REF!,OH19*OI19)))</f>
        <v>0</v>
      </c>
      <c r="OK19" s="124"/>
      <c r="OL19" s="231" t="s">
        <v>391</v>
      </c>
      <c r="OM19" s="117">
        <v>54</v>
      </c>
      <c r="ON19" s="118">
        <v>66</v>
      </c>
      <c r="OO19" s="118">
        <v>1</v>
      </c>
      <c r="OP19" s="543">
        <f t="shared" si="356"/>
        <v>0.35639999999999999</v>
      </c>
      <c r="OQ19" s="118">
        <v>650</v>
      </c>
      <c r="OR19" s="544">
        <f t="shared" si="343"/>
        <v>231.66</v>
      </c>
      <c r="OS19" s="124"/>
      <c r="OT19" s="243"/>
      <c r="OU19" s="251">
        <v>1</v>
      </c>
      <c r="OV19" s="336">
        <v>250</v>
      </c>
      <c r="OW19" s="251">
        <v>265</v>
      </c>
      <c r="OX19" s="157">
        <f t="shared" si="344"/>
        <v>6.625</v>
      </c>
      <c r="OY19" s="245">
        <v>630</v>
      </c>
      <c r="OZ19" s="159">
        <f t="shared" si="48"/>
        <v>4173.75</v>
      </c>
      <c r="PA19" s="9"/>
      <c r="PB19" s="243"/>
      <c r="PC19" s="251"/>
      <c r="PD19" s="336"/>
      <c r="PE19" s="251"/>
      <c r="PF19" s="157">
        <f t="shared" si="345"/>
        <v>0</v>
      </c>
      <c r="PG19" s="252"/>
      <c r="PH19" s="159">
        <f t="shared" si="49"/>
        <v>0</v>
      </c>
      <c r="PI19" s="9"/>
      <c r="PJ19" s="243"/>
      <c r="PK19" s="287">
        <v>1</v>
      </c>
      <c r="PL19" s="434">
        <v>180</v>
      </c>
      <c r="PM19" s="287">
        <v>129</v>
      </c>
      <c r="PN19" s="162">
        <f t="shared" si="346"/>
        <v>2.3220000000000001</v>
      </c>
      <c r="PO19" s="288">
        <v>630</v>
      </c>
      <c r="PP19" s="164">
        <f t="shared" si="50"/>
        <v>1462.8600000000001</v>
      </c>
      <c r="PQ19" s="9"/>
      <c r="PR19" s="243"/>
      <c r="PS19" s="251">
        <v>1</v>
      </c>
      <c r="PT19" s="336">
        <v>88.5</v>
      </c>
      <c r="PU19" s="251">
        <v>144</v>
      </c>
      <c r="PV19" s="157">
        <f t="shared" si="347"/>
        <v>1.2744</v>
      </c>
      <c r="PW19" s="252"/>
      <c r="PX19" s="159">
        <f t="shared" si="51"/>
        <v>0</v>
      </c>
      <c r="PY19" s="9"/>
      <c r="PZ19" s="243"/>
      <c r="QA19" s="251"/>
      <c r="QB19" s="336"/>
      <c r="QC19" s="251"/>
      <c r="QD19" s="157">
        <f t="shared" si="348"/>
        <v>0</v>
      </c>
      <c r="QE19" s="252"/>
      <c r="QF19" s="159">
        <f t="shared" si="52"/>
        <v>0</v>
      </c>
      <c r="QG19" s="9"/>
      <c r="QH19" s="243"/>
      <c r="QI19" s="251"/>
      <c r="QJ19" s="336"/>
      <c r="QK19" s="251"/>
      <c r="QL19" s="157">
        <f t="shared" si="349"/>
        <v>0</v>
      </c>
      <c r="QM19" s="252"/>
      <c r="QN19" s="159">
        <f t="shared" si="53"/>
        <v>0</v>
      </c>
      <c r="QO19" s="9"/>
      <c r="QP19" s="297"/>
      <c r="QQ19" s="630">
        <v>1</v>
      </c>
      <c r="QR19" s="412">
        <v>98</v>
      </c>
      <c r="QS19" s="340">
        <v>233</v>
      </c>
      <c r="QT19" s="300">
        <f t="shared" si="350"/>
        <v>2.2833999999999999</v>
      </c>
      <c r="QU19" s="341">
        <v>230</v>
      </c>
      <c r="QV19" s="302">
        <f t="shared" si="54"/>
        <v>525.18200000000002</v>
      </c>
      <c r="QW19" s="9"/>
      <c r="QX19" s="243"/>
      <c r="QY19" s="251"/>
      <c r="QZ19" s="336"/>
      <c r="RA19" s="251"/>
      <c r="RB19" s="157">
        <f t="shared" si="351"/>
        <v>0</v>
      </c>
      <c r="RC19" s="252"/>
      <c r="RD19" s="159">
        <f t="shared" si="55"/>
        <v>0</v>
      </c>
      <c r="RE19" s="9"/>
      <c r="RF19" s="243"/>
      <c r="RG19" s="251">
        <v>59</v>
      </c>
      <c r="RH19" s="336">
        <v>71.5</v>
      </c>
      <c r="RI19" s="251">
        <v>71.5</v>
      </c>
      <c r="RJ19" s="157">
        <f t="shared" si="352"/>
        <v>59</v>
      </c>
      <c r="RK19" s="252">
        <v>250</v>
      </c>
      <c r="RL19" s="159">
        <f t="shared" si="56"/>
        <v>14750</v>
      </c>
      <c r="RM19" s="9"/>
      <c r="RN19" s="243"/>
      <c r="RO19" s="251"/>
      <c r="RP19" s="336"/>
      <c r="RQ19" s="251"/>
      <c r="RR19" s="157">
        <f t="shared" si="353"/>
        <v>0</v>
      </c>
      <c r="RS19" s="252"/>
      <c r="RT19" s="159">
        <f t="shared" si="57"/>
        <v>0</v>
      </c>
      <c r="RU19" s="9"/>
      <c r="RV19" s="243"/>
      <c r="RW19" s="155"/>
      <c r="RX19" s="336"/>
      <c r="RY19" s="251"/>
      <c r="RZ19" s="157">
        <f t="shared" si="354"/>
        <v>0</v>
      </c>
      <c r="SA19" s="252"/>
      <c r="SB19" s="159">
        <f t="shared" si="58"/>
        <v>0</v>
      </c>
      <c r="SC19" s="9"/>
      <c r="SD19" s="243"/>
      <c r="SE19" s="251"/>
      <c r="SF19" s="336"/>
      <c r="SG19" s="251"/>
      <c r="SH19" s="157">
        <f t="shared" si="355"/>
        <v>0</v>
      </c>
      <c r="SI19" s="252"/>
      <c r="SJ19" s="159">
        <f t="shared" si="59"/>
        <v>0</v>
      </c>
      <c r="SK19" s="9"/>
      <c r="SL19" s="243"/>
      <c r="SM19" s="336">
        <v>134</v>
      </c>
      <c r="SN19" s="251">
        <v>240</v>
      </c>
      <c r="SO19" s="251">
        <v>2</v>
      </c>
      <c r="SP19" s="157">
        <f t="shared" si="60"/>
        <v>6.4320000000000004</v>
      </c>
      <c r="SQ19" s="252">
        <v>350</v>
      </c>
      <c r="SR19" s="159">
        <f t="shared" si="61"/>
        <v>2251.2000000000003</v>
      </c>
      <c r="SS19" s="9"/>
      <c r="ST19" s="248"/>
      <c r="SU19" s="336">
        <v>279</v>
      </c>
      <c r="SV19" s="251">
        <v>58</v>
      </c>
      <c r="SW19" s="251">
        <v>1</v>
      </c>
      <c r="SX19" s="162">
        <f t="shared" si="62"/>
        <v>1.6181999999999999</v>
      </c>
      <c r="SY19" s="252">
        <v>230</v>
      </c>
      <c r="SZ19" s="159">
        <f t="shared" si="63"/>
        <v>372.18599999999998</v>
      </c>
      <c r="TA19" s="9"/>
      <c r="TB19" s="243"/>
      <c r="TC19" s="336"/>
      <c r="TD19" s="251"/>
      <c r="TE19" s="251"/>
      <c r="TF19" s="157">
        <f t="shared" si="64"/>
        <v>0</v>
      </c>
      <c r="TG19" s="252"/>
      <c r="TH19" s="159">
        <f t="shared" si="65"/>
        <v>0</v>
      </c>
      <c r="TI19" s="9"/>
      <c r="TJ19" s="243"/>
      <c r="TK19" s="436">
        <v>70</v>
      </c>
      <c r="TL19" s="251">
        <v>83</v>
      </c>
      <c r="TM19" s="251">
        <v>1</v>
      </c>
      <c r="TN19" s="157">
        <f t="shared" si="66"/>
        <v>1</v>
      </c>
      <c r="TO19" s="245">
        <v>330</v>
      </c>
      <c r="TP19" s="159">
        <f t="shared" si="67"/>
        <v>330</v>
      </c>
      <c r="TQ19" s="9"/>
      <c r="TR19" s="248"/>
      <c r="TS19" s="309">
        <v>114</v>
      </c>
      <c r="TT19" s="310">
        <v>113</v>
      </c>
      <c r="TU19" s="310">
        <v>1</v>
      </c>
      <c r="TV19" s="157">
        <f t="shared" si="68"/>
        <v>1.2882</v>
      </c>
      <c r="TW19" s="252">
        <v>570</v>
      </c>
      <c r="TX19" s="159">
        <f t="shared" si="69"/>
        <v>734.274</v>
      </c>
      <c r="TY19" s="9"/>
      <c r="TZ19" s="243"/>
      <c r="UA19" s="181"/>
      <c r="UB19" s="182"/>
      <c r="UC19" s="182"/>
      <c r="UD19" s="323">
        <f t="shared" si="70"/>
        <v>0</v>
      </c>
      <c r="UE19" s="183"/>
      <c r="UF19" s="250">
        <f t="shared" si="71"/>
        <v>0</v>
      </c>
      <c r="UG19" s="9"/>
      <c r="UH19" s="345" t="s">
        <v>371</v>
      </c>
      <c r="UI19" s="336">
        <v>100</v>
      </c>
      <c r="UJ19" s="251">
        <v>215</v>
      </c>
      <c r="UK19" s="337">
        <v>2</v>
      </c>
      <c r="UL19" s="157">
        <f t="shared" si="72"/>
        <v>4.3</v>
      </c>
      <c r="UM19" s="252">
        <v>230</v>
      </c>
      <c r="UN19" s="159">
        <f t="shared" si="73"/>
        <v>989</v>
      </c>
      <c r="UO19" s="96"/>
      <c r="UP19" s="243"/>
      <c r="UQ19" s="336"/>
      <c r="UR19" s="251"/>
      <c r="US19" s="251"/>
      <c r="UT19" s="157">
        <f t="shared" si="74"/>
        <v>0</v>
      </c>
      <c r="UU19" s="252"/>
      <c r="UV19" s="159">
        <f t="shared" si="75"/>
        <v>0</v>
      </c>
      <c r="UW19" s="9"/>
      <c r="UX19" s="243" t="s">
        <v>280</v>
      </c>
      <c r="UY19" s="336">
        <v>47.5</v>
      </c>
      <c r="UZ19" s="251">
        <v>117.5</v>
      </c>
      <c r="VA19" s="251">
        <v>1</v>
      </c>
      <c r="VB19" s="157">
        <f t="shared" si="76"/>
        <v>1</v>
      </c>
      <c r="VC19" s="252"/>
      <c r="VD19" s="159">
        <f t="shared" si="77"/>
        <v>0</v>
      </c>
      <c r="VE19" s="9"/>
      <c r="VF19" s="243"/>
      <c r="VG19" s="336"/>
      <c r="VH19" s="251"/>
      <c r="VI19" s="251"/>
      <c r="VJ19" s="157">
        <f t="shared" si="78"/>
        <v>0</v>
      </c>
      <c r="VK19" s="252"/>
      <c r="VL19" s="159">
        <f t="shared" si="79"/>
        <v>0</v>
      </c>
      <c r="VM19" s="9"/>
      <c r="VN19" s="243"/>
      <c r="VO19" s="336"/>
      <c r="VP19" s="251"/>
      <c r="VQ19" s="251"/>
      <c r="VR19" s="157">
        <f t="shared" si="80"/>
        <v>0</v>
      </c>
      <c r="VS19" s="252"/>
      <c r="VT19" s="159">
        <f t="shared" si="81"/>
        <v>0</v>
      </c>
      <c r="VU19" s="9"/>
      <c r="VV19" s="243"/>
      <c r="VW19" s="336"/>
      <c r="VX19" s="251"/>
      <c r="VY19" s="251"/>
      <c r="VZ19" s="157">
        <f t="shared" si="82"/>
        <v>0</v>
      </c>
      <c r="WA19" s="252"/>
      <c r="WB19" s="159">
        <f t="shared" si="83"/>
        <v>0</v>
      </c>
      <c r="WC19" s="9"/>
      <c r="WD19" s="253"/>
      <c r="WE19" s="256">
        <v>82</v>
      </c>
      <c r="WF19" s="254">
        <v>205</v>
      </c>
      <c r="WG19" s="254">
        <v>11</v>
      </c>
      <c r="WH19" s="192">
        <f t="shared" si="84"/>
        <v>18.491</v>
      </c>
      <c r="WI19" s="193">
        <v>400</v>
      </c>
      <c r="WJ19" s="194">
        <f t="shared" si="85"/>
        <v>7396.4</v>
      </c>
      <c r="WK19" s="9"/>
      <c r="WL19" s="253"/>
      <c r="WM19" s="256">
        <v>175</v>
      </c>
      <c r="WN19" s="254">
        <v>145</v>
      </c>
      <c r="WO19" s="254">
        <v>1</v>
      </c>
      <c r="WP19" s="192">
        <f t="shared" si="86"/>
        <v>2.5375000000000001</v>
      </c>
      <c r="WQ19" s="255">
        <v>750</v>
      </c>
      <c r="WR19" s="194">
        <f t="shared" si="87"/>
        <v>1903.125</v>
      </c>
      <c r="WS19" s="9"/>
      <c r="WT19" s="243"/>
      <c r="WU19" s="336"/>
      <c r="WV19" s="251"/>
      <c r="WW19" s="251"/>
      <c r="WX19" s="157">
        <f t="shared" si="88"/>
        <v>0</v>
      </c>
      <c r="WY19" s="252"/>
      <c r="WZ19" s="159">
        <f t="shared" si="89"/>
        <v>0</v>
      </c>
      <c r="XA19" s="9"/>
      <c r="XB19" s="243"/>
      <c r="XC19" s="336"/>
      <c r="XD19" s="251"/>
      <c r="XE19" s="251"/>
      <c r="XF19" s="157">
        <f t="shared" si="90"/>
        <v>0</v>
      </c>
      <c r="XG19" s="252"/>
      <c r="XH19" s="159">
        <f t="shared" si="91"/>
        <v>0</v>
      </c>
      <c r="XI19" s="9"/>
      <c r="XJ19" s="243"/>
      <c r="XK19" s="336"/>
      <c r="XL19" s="251"/>
      <c r="XM19" s="251"/>
      <c r="XN19" s="157">
        <f t="shared" si="92"/>
        <v>0</v>
      </c>
      <c r="XO19" s="252"/>
      <c r="XP19" s="159">
        <f t="shared" si="93"/>
        <v>0</v>
      </c>
      <c r="XQ19" s="9"/>
      <c r="XR19" s="243"/>
      <c r="XS19" s="336"/>
      <c r="XT19" s="251"/>
      <c r="XU19" s="251"/>
      <c r="XV19" s="157">
        <f t="shared" si="94"/>
        <v>0</v>
      </c>
      <c r="XW19" s="252"/>
      <c r="XX19" s="159">
        <f t="shared" si="95"/>
        <v>0</v>
      </c>
      <c r="XY19" s="9"/>
      <c r="XZ19" s="243"/>
      <c r="YA19" s="336"/>
      <c r="YB19" s="251"/>
      <c r="YC19" s="251"/>
      <c r="YD19" s="157">
        <f t="shared" si="96"/>
        <v>0</v>
      </c>
      <c r="YE19" s="252"/>
      <c r="YF19" s="159">
        <f t="shared" si="97"/>
        <v>0</v>
      </c>
      <c r="YG19" s="9"/>
      <c r="YH19" s="243"/>
      <c r="YI19" s="336"/>
      <c r="YJ19" s="251"/>
      <c r="YK19" s="251"/>
      <c r="YL19" s="157">
        <f t="shared" si="98"/>
        <v>0</v>
      </c>
      <c r="YM19" s="252"/>
      <c r="YN19" s="159">
        <f t="shared" si="99"/>
        <v>0</v>
      </c>
      <c r="YO19" s="9"/>
      <c r="YP19" s="243"/>
      <c r="YQ19" s="336"/>
      <c r="YR19" s="251"/>
      <c r="YS19" s="251"/>
      <c r="YT19" s="157">
        <f t="shared" si="100"/>
        <v>0</v>
      </c>
      <c r="YU19" s="252"/>
      <c r="YV19" s="159">
        <f t="shared" si="101"/>
        <v>0</v>
      </c>
      <c r="YW19" s="9"/>
      <c r="YX19" s="243"/>
      <c r="YY19" s="336"/>
      <c r="YZ19" s="251"/>
      <c r="ZA19" s="251"/>
      <c r="ZB19" s="157">
        <f t="shared" si="102"/>
        <v>0</v>
      </c>
      <c r="ZC19" s="252"/>
      <c r="ZD19" s="159">
        <f t="shared" si="103"/>
        <v>0</v>
      </c>
      <c r="ZE19" s="9"/>
      <c r="ZF19" s="248" t="s">
        <v>143</v>
      </c>
      <c r="ZG19" s="181"/>
      <c r="ZH19" s="182"/>
      <c r="ZI19" s="182">
        <v>6</v>
      </c>
      <c r="ZJ19" s="323">
        <f t="shared" si="104"/>
        <v>0</v>
      </c>
      <c r="ZK19" s="183">
        <v>325</v>
      </c>
      <c r="ZL19" s="250">
        <f t="shared" si="105"/>
        <v>1950</v>
      </c>
      <c r="ZM19" s="9"/>
      <c r="ZN19" s="243"/>
      <c r="ZO19" s="336"/>
      <c r="ZP19" s="251"/>
      <c r="ZQ19" s="251"/>
      <c r="ZR19" s="157">
        <f t="shared" si="106"/>
        <v>0</v>
      </c>
      <c r="ZS19" s="252"/>
      <c r="ZT19" s="159">
        <f t="shared" si="107"/>
        <v>0</v>
      </c>
      <c r="ZU19" s="9"/>
      <c r="ZV19" s="243"/>
      <c r="ZW19" s="336">
        <v>249</v>
      </c>
      <c r="ZX19" s="251">
        <v>213</v>
      </c>
      <c r="ZY19" s="251">
        <v>2</v>
      </c>
      <c r="ZZ19" s="157">
        <f t="shared" si="108"/>
        <v>10.6074</v>
      </c>
      <c r="AAA19" s="252">
        <v>830</v>
      </c>
      <c r="AAB19" s="159">
        <f t="shared" si="109"/>
        <v>8804.1419999999998</v>
      </c>
      <c r="AAC19" s="9"/>
      <c r="AAD19" s="243"/>
      <c r="AAE19" s="336"/>
      <c r="AAF19" s="251"/>
      <c r="AAG19" s="251"/>
      <c r="AAH19" s="157">
        <f t="shared" si="110"/>
        <v>0</v>
      </c>
      <c r="AAI19" s="252"/>
      <c r="AAJ19" s="159">
        <f t="shared" si="111"/>
        <v>0</v>
      </c>
      <c r="AAK19" s="9"/>
      <c r="AAL19" s="345"/>
      <c r="AAM19" s="181"/>
      <c r="AAN19" s="182"/>
      <c r="AAO19" s="182"/>
      <c r="AAP19" s="323">
        <f t="shared" si="112"/>
        <v>0</v>
      </c>
      <c r="AAQ19" s="183"/>
      <c r="AAR19" s="250">
        <f t="shared" si="113"/>
        <v>0</v>
      </c>
      <c r="AAS19" s="9"/>
      <c r="AAT19" s="248"/>
      <c r="AAU19" s="156"/>
      <c r="AAV19" s="244"/>
      <c r="AAW19" s="244"/>
      <c r="AAX19" s="157">
        <f t="shared" si="114"/>
        <v>0</v>
      </c>
      <c r="AAY19" s="245"/>
      <c r="AAZ19" s="159">
        <f t="shared" si="115"/>
        <v>0</v>
      </c>
      <c r="ABA19" s="9"/>
      <c r="ABB19" s="243"/>
      <c r="ABC19" s="156"/>
      <c r="ABD19" s="251"/>
      <c r="ABE19" s="251"/>
      <c r="ABF19" s="157">
        <f t="shared" si="116"/>
        <v>0</v>
      </c>
      <c r="ABG19" s="252"/>
      <c r="ABH19" s="159">
        <f t="shared" si="117"/>
        <v>0</v>
      </c>
      <c r="ABI19" s="9"/>
      <c r="ABJ19" s="248"/>
      <c r="ABK19" s="336">
        <v>150</v>
      </c>
      <c r="ABL19" s="251">
        <v>130</v>
      </c>
      <c r="ABM19" s="251">
        <v>1</v>
      </c>
      <c r="ABN19" s="157">
        <f t="shared" si="118"/>
        <v>1.95</v>
      </c>
      <c r="ABO19" s="158">
        <v>650</v>
      </c>
      <c r="ABP19" s="159">
        <f t="shared" si="119"/>
        <v>1267.5</v>
      </c>
      <c r="ABQ19" s="9"/>
      <c r="ABR19" s="243"/>
      <c r="ABS19" s="336"/>
      <c r="ABT19" s="251"/>
      <c r="ABU19" s="244">
        <v>1</v>
      </c>
      <c r="ABV19" s="157">
        <f t="shared" si="120"/>
        <v>0</v>
      </c>
      <c r="ABW19" s="158">
        <v>650</v>
      </c>
      <c r="ABX19" s="159">
        <f t="shared" si="121"/>
        <v>650</v>
      </c>
      <c r="ABY19" s="9"/>
      <c r="ABZ19" s="243"/>
      <c r="ACA19" s="336"/>
      <c r="ACB19" s="251"/>
      <c r="ACC19" s="244"/>
      <c r="ACD19" s="157">
        <f t="shared" si="122"/>
        <v>0</v>
      </c>
      <c r="ACE19" s="158"/>
      <c r="ACF19" s="159">
        <f t="shared" si="123"/>
        <v>0</v>
      </c>
      <c r="ACG19" s="9"/>
      <c r="ACH19" s="243"/>
      <c r="ACI19" s="336"/>
      <c r="ACJ19" s="251"/>
      <c r="ACK19" s="244"/>
      <c r="ACL19" s="157">
        <f t="shared" si="124"/>
        <v>0</v>
      </c>
      <c r="ACM19" s="158"/>
      <c r="ACN19" s="159">
        <f t="shared" si="125"/>
        <v>0</v>
      </c>
      <c r="ACO19" s="9"/>
      <c r="ACP19" s="266"/>
      <c r="ACQ19" s="406">
        <v>75</v>
      </c>
      <c r="ACR19" s="445">
        <v>79</v>
      </c>
      <c r="ACS19" s="446">
        <v>1</v>
      </c>
      <c r="ACT19" s="447">
        <f t="shared" si="126"/>
        <v>1</v>
      </c>
      <c r="ACU19" s="328">
        <v>500</v>
      </c>
      <c r="ACV19" s="448">
        <f t="shared" si="127"/>
        <v>500</v>
      </c>
      <c r="ACW19" s="9"/>
      <c r="ACX19" s="533"/>
      <c r="ACY19" s="556">
        <v>205</v>
      </c>
      <c r="ACZ19" s="557">
        <v>121</v>
      </c>
      <c r="ADA19" s="558">
        <v>1</v>
      </c>
      <c r="ADB19" s="559">
        <f t="shared" si="128"/>
        <v>2.4805000000000001</v>
      </c>
      <c r="ADC19" s="560">
        <v>850</v>
      </c>
      <c r="ADD19" s="561">
        <f t="shared" si="129"/>
        <v>2108.4250000000002</v>
      </c>
      <c r="ADE19" s="9"/>
      <c r="ADF19" s="243"/>
      <c r="ADG19" s="336"/>
      <c r="ADH19" s="251"/>
      <c r="ADI19" s="244"/>
      <c r="ADJ19" s="157">
        <f t="shared" si="130"/>
        <v>0</v>
      </c>
      <c r="ADK19" s="158"/>
      <c r="ADL19" s="159">
        <f t="shared" si="131"/>
        <v>0</v>
      </c>
      <c r="ADM19" s="9"/>
      <c r="ADN19" s="243"/>
      <c r="ADO19" s="336"/>
      <c r="ADP19" s="251"/>
      <c r="ADQ19" s="244"/>
      <c r="ADR19" s="157">
        <f t="shared" si="132"/>
        <v>0</v>
      </c>
      <c r="ADS19" s="158"/>
      <c r="ADT19" s="159">
        <f t="shared" si="133"/>
        <v>0</v>
      </c>
      <c r="ADU19" s="9"/>
      <c r="ADV19" s="312" t="s">
        <v>392</v>
      </c>
      <c r="ADW19" s="355"/>
      <c r="ADX19" s="356"/>
      <c r="ADY19" s="314">
        <v>4</v>
      </c>
      <c r="ADZ19" s="315">
        <f t="shared" si="134"/>
        <v>0</v>
      </c>
      <c r="AEA19" s="316">
        <v>1500</v>
      </c>
      <c r="AEB19" s="317">
        <f t="shared" si="135"/>
        <v>6000</v>
      </c>
      <c r="AEC19" s="9"/>
      <c r="AED19" s="243"/>
      <c r="AEE19" s="336"/>
      <c r="AEF19" s="251"/>
      <c r="AEG19" s="244"/>
      <c r="AEH19" s="157">
        <f t="shared" si="136"/>
        <v>0</v>
      </c>
      <c r="AEI19" s="158"/>
      <c r="AEJ19" s="159">
        <f t="shared" si="137"/>
        <v>0</v>
      </c>
      <c r="AEK19" s="9"/>
      <c r="AEL19" s="243"/>
      <c r="AEM19" s="336"/>
      <c r="AEN19" s="251"/>
      <c r="AEO19" s="244"/>
      <c r="AEP19" s="157">
        <f t="shared" si="138"/>
        <v>0</v>
      </c>
      <c r="AEQ19" s="158"/>
      <c r="AER19" s="159">
        <f t="shared" si="139"/>
        <v>0</v>
      </c>
      <c r="AES19" s="9"/>
      <c r="AET19" s="243"/>
      <c r="AEU19" s="336"/>
      <c r="AEV19" s="251"/>
      <c r="AEW19" s="244"/>
      <c r="AEX19" s="157">
        <f t="shared" si="140"/>
        <v>0</v>
      </c>
      <c r="AEY19" s="158"/>
      <c r="AEZ19" s="159">
        <f t="shared" si="141"/>
        <v>0</v>
      </c>
      <c r="AFA19" s="9"/>
      <c r="AFB19" s="243"/>
      <c r="AFC19" s="336"/>
      <c r="AFD19" s="251"/>
      <c r="AFE19" s="244"/>
      <c r="AFF19" s="157">
        <f t="shared" si="142"/>
        <v>0</v>
      </c>
      <c r="AFG19" s="158"/>
      <c r="AFH19" s="159">
        <f t="shared" si="143"/>
        <v>0</v>
      </c>
      <c r="AFI19" s="9"/>
      <c r="AFJ19" s="345"/>
      <c r="AFK19" s="181"/>
      <c r="AFL19" s="182"/>
      <c r="AFM19" s="155"/>
      <c r="AFN19" s="323">
        <f t="shared" si="144"/>
        <v>0</v>
      </c>
      <c r="AFO19" s="158"/>
      <c r="AFP19" s="250">
        <f t="shared" si="145"/>
        <v>0</v>
      </c>
      <c r="AFQ19" s="9"/>
      <c r="AFR19" s="248"/>
      <c r="AFS19" s="336">
        <v>200</v>
      </c>
      <c r="AFT19" s="251">
        <v>260</v>
      </c>
      <c r="AFU19" s="244">
        <v>1</v>
      </c>
      <c r="AFV19" s="157">
        <f t="shared" si="146"/>
        <v>5.2</v>
      </c>
      <c r="AFW19" s="158">
        <v>620</v>
      </c>
      <c r="AFX19" s="159">
        <f t="shared" si="147"/>
        <v>3224</v>
      </c>
      <c r="AFY19" s="9"/>
      <c r="AFZ19" s="243"/>
      <c r="AGA19" s="336"/>
      <c r="AGB19" s="251"/>
      <c r="AGC19" s="244"/>
      <c r="AGD19" s="157">
        <f t="shared" si="148"/>
        <v>0</v>
      </c>
      <c r="AGE19" s="158"/>
      <c r="AGF19" s="159">
        <f t="shared" si="149"/>
        <v>0</v>
      </c>
      <c r="AGG19" s="9"/>
      <c r="AGH19" s="243"/>
      <c r="AGI19" s="434">
        <v>199</v>
      </c>
      <c r="AGJ19" s="287">
        <v>219</v>
      </c>
      <c r="AGK19" s="287">
        <v>1</v>
      </c>
      <c r="AGL19" s="162">
        <f t="shared" si="150"/>
        <v>4.3581000000000003</v>
      </c>
      <c r="AGM19" s="163">
        <v>680</v>
      </c>
      <c r="AGN19" s="164">
        <f t="shared" si="151"/>
        <v>2963.5080000000003</v>
      </c>
      <c r="AGO19" s="9"/>
      <c r="AGP19" s="345" t="s">
        <v>393</v>
      </c>
      <c r="AGQ19" s="181"/>
      <c r="AGR19" s="182"/>
      <c r="AGS19" s="155">
        <v>1</v>
      </c>
      <c r="AGT19" s="323">
        <f t="shared" si="152"/>
        <v>0</v>
      </c>
      <c r="AGU19" s="158">
        <v>20000</v>
      </c>
      <c r="AGV19" s="250">
        <f t="shared" si="153"/>
        <v>20000</v>
      </c>
      <c r="AGW19" s="9"/>
      <c r="AGX19" s="243"/>
      <c r="AGY19" s="336">
        <v>145</v>
      </c>
      <c r="AGZ19" s="251">
        <v>207</v>
      </c>
      <c r="AHA19" s="244">
        <v>1</v>
      </c>
      <c r="AHB19" s="157">
        <f t="shared" si="154"/>
        <v>3.0014999999999996</v>
      </c>
      <c r="AHC19" s="158">
        <v>680</v>
      </c>
      <c r="AHD19" s="159">
        <f t="shared" si="155"/>
        <v>2041.0199999999998</v>
      </c>
      <c r="AHE19" s="9"/>
      <c r="AHF19" s="243"/>
      <c r="AHG19" s="336">
        <v>149</v>
      </c>
      <c r="AHH19" s="251">
        <v>139</v>
      </c>
      <c r="AHI19" s="244">
        <v>1</v>
      </c>
      <c r="AHJ19" s="157">
        <f t="shared" si="156"/>
        <v>2.0710999999999999</v>
      </c>
      <c r="AHK19" s="158">
        <v>700</v>
      </c>
      <c r="AHL19" s="159">
        <f t="shared" si="157"/>
        <v>1449.77</v>
      </c>
      <c r="AHM19" s="9"/>
      <c r="AHN19" s="243"/>
      <c r="AHO19" s="336">
        <v>189</v>
      </c>
      <c r="AHP19" s="251">
        <v>94</v>
      </c>
      <c r="AHQ19" s="244">
        <v>1</v>
      </c>
      <c r="AHR19" s="157">
        <f t="shared" si="158"/>
        <v>1.7766</v>
      </c>
      <c r="AHS19" s="245">
        <v>300</v>
      </c>
      <c r="AHT19" s="159">
        <f t="shared" si="159"/>
        <v>532.98</v>
      </c>
      <c r="AHU19" s="9"/>
      <c r="AHV19" s="243"/>
      <c r="AHW19" s="336"/>
      <c r="AHX19" s="251"/>
      <c r="AHY19" s="244"/>
      <c r="AHZ19" s="157">
        <f t="shared" si="160"/>
        <v>0</v>
      </c>
      <c r="AIA19" s="158"/>
      <c r="AIB19" s="159">
        <f t="shared" si="161"/>
        <v>0</v>
      </c>
      <c r="AIC19" s="9"/>
      <c r="AID19" s="243"/>
      <c r="AIE19" s="336"/>
      <c r="AIF19" s="251"/>
      <c r="AIG19" s="244"/>
      <c r="AIH19" s="157">
        <f t="shared" si="162"/>
        <v>0</v>
      </c>
      <c r="AII19" s="158"/>
      <c r="AIJ19" s="159">
        <f t="shared" si="163"/>
        <v>0</v>
      </c>
      <c r="AIK19" s="9"/>
      <c r="AIL19" s="243"/>
      <c r="AIM19" s="336"/>
      <c r="AIN19" s="251"/>
      <c r="AIO19" s="244"/>
      <c r="AIP19" s="157">
        <f t="shared" si="164"/>
        <v>0</v>
      </c>
      <c r="AIQ19" s="158"/>
      <c r="AIR19" s="159">
        <f t="shared" si="165"/>
        <v>0</v>
      </c>
      <c r="AIS19" s="9"/>
      <c r="AIT19" s="243"/>
      <c r="AIU19" s="336"/>
      <c r="AIV19" s="251"/>
      <c r="AIW19" s="244"/>
      <c r="AIX19" s="157">
        <f t="shared" si="166"/>
        <v>0</v>
      </c>
      <c r="AIY19" s="158"/>
      <c r="AIZ19" s="159">
        <f t="shared" si="167"/>
        <v>0</v>
      </c>
      <c r="AJA19" s="9"/>
      <c r="AJB19" s="243" t="s">
        <v>183</v>
      </c>
      <c r="AJC19" s="336">
        <v>279</v>
      </c>
      <c r="AJD19" s="251">
        <v>216</v>
      </c>
      <c r="AJE19" s="244">
        <v>1</v>
      </c>
      <c r="AJF19" s="157">
        <f t="shared" si="168"/>
        <v>6.0263999999999998</v>
      </c>
      <c r="AJG19" s="158">
        <v>850</v>
      </c>
      <c r="AJH19" s="159">
        <f t="shared" si="169"/>
        <v>5122.4399999999996</v>
      </c>
      <c r="AJI19" s="9"/>
      <c r="AJJ19" s="243"/>
      <c r="AJK19" s="336"/>
      <c r="AJL19" s="251"/>
      <c r="AJM19" s="244"/>
      <c r="AJN19" s="157">
        <f t="shared" si="170"/>
        <v>0</v>
      </c>
      <c r="AJO19" s="158"/>
      <c r="AJP19" s="159">
        <f t="shared" si="171"/>
        <v>0</v>
      </c>
      <c r="AJQ19" s="9"/>
      <c r="AJR19" s="243"/>
      <c r="AJS19" s="336"/>
      <c r="AJT19" s="251"/>
      <c r="AJU19" s="244"/>
      <c r="AJV19" s="157">
        <f t="shared" si="172"/>
        <v>0</v>
      </c>
      <c r="AJW19" s="158"/>
      <c r="AJX19" s="159">
        <f t="shared" si="173"/>
        <v>0</v>
      </c>
      <c r="AJY19" s="9"/>
      <c r="AJZ19" s="243"/>
      <c r="AKA19" s="336"/>
      <c r="AKB19" s="251"/>
      <c r="AKC19" s="244"/>
      <c r="AKD19" s="157">
        <f t="shared" si="174"/>
        <v>0</v>
      </c>
      <c r="AKE19" s="158"/>
      <c r="AKF19" s="159">
        <f t="shared" si="175"/>
        <v>0</v>
      </c>
      <c r="AKG19" s="9"/>
      <c r="AKH19" s="154" t="s">
        <v>129</v>
      </c>
      <c r="AKI19" s="336">
        <v>62.5</v>
      </c>
      <c r="AKJ19" s="251">
        <v>62</v>
      </c>
      <c r="AKK19" s="244">
        <v>3</v>
      </c>
      <c r="AKL19" s="157">
        <f t="shared" si="176"/>
        <v>3</v>
      </c>
      <c r="AKM19" s="158">
        <v>325</v>
      </c>
      <c r="AKN19" s="159">
        <f t="shared" si="177"/>
        <v>975</v>
      </c>
      <c r="AKO19" s="9"/>
      <c r="AKP19" s="243"/>
      <c r="AKQ19" s="336"/>
      <c r="AKR19" s="251"/>
      <c r="AKS19" s="244"/>
      <c r="AKT19" s="157">
        <f t="shared" si="178"/>
        <v>0</v>
      </c>
      <c r="AKU19" s="158"/>
      <c r="AKV19" s="159">
        <f t="shared" si="179"/>
        <v>0</v>
      </c>
      <c r="AKW19" s="9"/>
      <c r="AKX19" s="243"/>
      <c r="AKY19" s="336"/>
      <c r="AKZ19" s="251"/>
      <c r="ALA19" s="244"/>
      <c r="ALB19" s="157">
        <f t="shared" si="180"/>
        <v>0</v>
      </c>
      <c r="ALC19" s="158"/>
      <c r="ALD19" s="159">
        <f t="shared" si="181"/>
        <v>0</v>
      </c>
      <c r="ALE19" s="9"/>
      <c r="ALF19" s="243"/>
      <c r="ALG19" s="336">
        <v>178</v>
      </c>
      <c r="ALH19" s="251">
        <v>170</v>
      </c>
      <c r="ALI19" s="244">
        <v>1</v>
      </c>
      <c r="ALJ19" s="157">
        <f t="shared" si="182"/>
        <v>3.0260000000000002</v>
      </c>
      <c r="ALK19" s="158">
        <v>630</v>
      </c>
      <c r="ALL19" s="159">
        <f t="shared" si="183"/>
        <v>1906.38</v>
      </c>
      <c r="ALM19" s="9"/>
      <c r="ALN19" s="243"/>
      <c r="ALO19" s="336"/>
      <c r="ALP19" s="251"/>
      <c r="ALQ19" s="244"/>
      <c r="ALR19" s="157">
        <f t="shared" si="184"/>
        <v>0</v>
      </c>
      <c r="ALS19" s="158"/>
      <c r="ALT19" s="159">
        <f t="shared" si="185"/>
        <v>0</v>
      </c>
      <c r="ALU19" s="9"/>
      <c r="ALV19" s="243"/>
      <c r="ALW19" s="336"/>
      <c r="ALX19" s="251"/>
      <c r="ALY19" s="244"/>
      <c r="ALZ19" s="157">
        <f t="shared" si="186"/>
        <v>0</v>
      </c>
      <c r="AMA19" s="158"/>
      <c r="AMB19" s="159">
        <f t="shared" si="187"/>
        <v>0</v>
      </c>
      <c r="AMC19" s="9"/>
      <c r="AMD19" s="243" t="s">
        <v>289</v>
      </c>
      <c r="AME19" s="278">
        <v>150</v>
      </c>
      <c r="AMF19" s="278">
        <v>250</v>
      </c>
      <c r="AMG19" s="279">
        <v>1</v>
      </c>
      <c r="AMH19" s="157">
        <f t="shared" si="188"/>
        <v>3.75</v>
      </c>
      <c r="AMI19" s="158">
        <v>650</v>
      </c>
      <c r="AMJ19" s="159">
        <f t="shared" si="189"/>
        <v>2437.5</v>
      </c>
      <c r="AMK19" s="9"/>
      <c r="AML19" s="243"/>
      <c r="AMM19" s="280">
        <v>417</v>
      </c>
      <c r="AMN19" s="280">
        <v>133</v>
      </c>
      <c r="AMO19" s="280">
        <v>2</v>
      </c>
      <c r="AMP19" s="157">
        <f t="shared" si="190"/>
        <v>11.0922</v>
      </c>
      <c r="AMQ19" s="178">
        <v>615</v>
      </c>
      <c r="AMR19" s="159">
        <f t="shared" si="191"/>
        <v>6821.7030000000004</v>
      </c>
      <c r="AMS19" s="9"/>
      <c r="AMT19" s="243"/>
      <c r="AMU19" s="336"/>
      <c r="AMV19" s="251"/>
      <c r="AMW19" s="244"/>
      <c r="AMX19" s="157">
        <f t="shared" si="192"/>
        <v>0</v>
      </c>
      <c r="AMY19" s="158"/>
      <c r="AMZ19" s="159">
        <f t="shared" si="193"/>
        <v>0</v>
      </c>
      <c r="ANA19" s="9"/>
      <c r="ANB19" s="243"/>
      <c r="ANC19" s="336"/>
      <c r="AND19" s="251"/>
      <c r="ANE19" s="244"/>
      <c r="ANF19" s="157">
        <f t="shared" si="194"/>
        <v>0</v>
      </c>
      <c r="ANG19" s="158"/>
      <c r="ANH19" s="159">
        <f t="shared" si="195"/>
        <v>0</v>
      </c>
      <c r="ANI19" s="9"/>
      <c r="ANJ19" s="243"/>
      <c r="ANK19" s="336"/>
      <c r="ANL19" s="251"/>
      <c r="ANM19" s="244"/>
      <c r="ANN19" s="157">
        <f t="shared" si="196"/>
        <v>0</v>
      </c>
      <c r="ANO19" s="158"/>
      <c r="ANP19" s="159">
        <f t="shared" si="197"/>
        <v>0</v>
      </c>
      <c r="ANQ19" s="9"/>
      <c r="ANR19" s="243"/>
      <c r="ANS19" s="336"/>
      <c r="ANT19" s="251"/>
      <c r="ANU19" s="244"/>
      <c r="ANV19" s="157">
        <f t="shared" si="198"/>
        <v>0</v>
      </c>
      <c r="ANW19" s="158"/>
      <c r="ANX19" s="159">
        <f t="shared" si="199"/>
        <v>0</v>
      </c>
      <c r="ANY19" s="9"/>
      <c r="ANZ19" s="243"/>
      <c r="AOA19" s="336"/>
      <c r="AOB19" s="251"/>
      <c r="AOC19" s="244"/>
      <c r="AOD19" s="157">
        <f t="shared" si="200"/>
        <v>0</v>
      </c>
      <c r="AOE19" s="158"/>
      <c r="AOF19" s="159">
        <f t="shared" si="201"/>
        <v>0</v>
      </c>
      <c r="AOG19" s="9"/>
      <c r="AOH19" s="243"/>
      <c r="AOI19" s="336"/>
      <c r="AOJ19" s="251"/>
      <c r="AOK19" s="244"/>
      <c r="AOL19" s="157">
        <f t="shared" si="202"/>
        <v>0</v>
      </c>
      <c r="AOM19" s="158"/>
      <c r="AON19" s="159">
        <f t="shared" si="203"/>
        <v>0</v>
      </c>
      <c r="AOO19" s="9"/>
      <c r="AOP19" s="243"/>
      <c r="AOQ19" s="336"/>
      <c r="AOR19" s="251"/>
      <c r="AOS19" s="244"/>
      <c r="AOT19" s="157">
        <f t="shared" si="204"/>
        <v>0</v>
      </c>
      <c r="AOU19" s="158"/>
      <c r="AOV19" s="159">
        <f t="shared" si="205"/>
        <v>0</v>
      </c>
      <c r="AOW19" s="9"/>
      <c r="AOX19" s="243"/>
      <c r="AOY19" s="336"/>
      <c r="AOZ19" s="251"/>
      <c r="APA19" s="244"/>
      <c r="APB19" s="157">
        <f t="shared" si="206"/>
        <v>0</v>
      </c>
      <c r="APC19" s="158"/>
      <c r="APD19" s="159">
        <f t="shared" si="207"/>
        <v>0</v>
      </c>
      <c r="APE19" s="9"/>
      <c r="APF19" s="243"/>
      <c r="APG19" s="336"/>
      <c r="APH19" s="251"/>
      <c r="API19" s="244"/>
      <c r="APJ19" s="157">
        <f t="shared" si="208"/>
        <v>0</v>
      </c>
      <c r="APK19" s="158"/>
      <c r="APL19" s="159">
        <f t="shared" si="209"/>
        <v>0</v>
      </c>
      <c r="APM19" s="9"/>
      <c r="APN19" s="243"/>
      <c r="APO19" s="336"/>
      <c r="APP19" s="251"/>
      <c r="APQ19" s="244"/>
      <c r="APR19" s="157">
        <f t="shared" si="210"/>
        <v>0</v>
      </c>
      <c r="APS19" s="158"/>
      <c r="APT19" s="159">
        <f t="shared" si="211"/>
        <v>0</v>
      </c>
      <c r="APU19" s="9"/>
      <c r="APV19" s="243"/>
      <c r="APW19" s="336"/>
      <c r="APX19" s="251"/>
      <c r="APY19" s="244"/>
      <c r="APZ19" s="157">
        <f t="shared" si="212"/>
        <v>0</v>
      </c>
      <c r="AQA19" s="158"/>
      <c r="AQB19" s="159">
        <f t="shared" si="213"/>
        <v>0</v>
      </c>
      <c r="AQC19" s="9"/>
      <c r="AQD19" s="243"/>
      <c r="AQE19" s="336"/>
      <c r="AQF19" s="251"/>
      <c r="AQG19" s="244"/>
      <c r="AQH19" s="157">
        <f t="shared" si="214"/>
        <v>0</v>
      </c>
      <c r="AQI19" s="158"/>
      <c r="AQJ19" s="159">
        <f t="shared" si="215"/>
        <v>0</v>
      </c>
      <c r="AQK19" s="9"/>
      <c r="AQL19" s="243"/>
      <c r="AQM19" s="336"/>
      <c r="AQN19" s="251"/>
      <c r="AQO19" s="244"/>
      <c r="AQP19" s="157">
        <f t="shared" si="216"/>
        <v>0</v>
      </c>
      <c r="AQQ19" s="158"/>
      <c r="AQR19" s="159">
        <f t="shared" si="217"/>
        <v>0</v>
      </c>
      <c r="AQS19" s="9"/>
      <c r="AQT19" s="243"/>
      <c r="AQU19" s="336"/>
      <c r="AQV19" s="251"/>
      <c r="AQW19" s="244"/>
      <c r="AQX19" s="157">
        <f t="shared" si="218"/>
        <v>0</v>
      </c>
      <c r="AQY19" s="158"/>
      <c r="AQZ19" s="159">
        <f t="shared" si="219"/>
        <v>0</v>
      </c>
      <c r="ARA19" s="9"/>
      <c r="ARB19" s="243"/>
      <c r="ARC19" s="336"/>
      <c r="ARD19" s="251"/>
      <c r="ARE19" s="244"/>
      <c r="ARF19" s="157">
        <f t="shared" si="220"/>
        <v>0</v>
      </c>
      <c r="ARG19" s="158"/>
      <c r="ARH19" s="159">
        <f t="shared" si="221"/>
        <v>0</v>
      </c>
      <c r="ARI19" s="9"/>
      <c r="ARJ19" s="243"/>
      <c r="ARK19" s="336"/>
      <c r="ARL19" s="251"/>
      <c r="ARM19" s="244"/>
      <c r="ARN19" s="157">
        <f t="shared" si="222"/>
        <v>0</v>
      </c>
      <c r="ARO19" s="158"/>
      <c r="ARP19" s="159">
        <f t="shared" si="223"/>
        <v>0</v>
      </c>
      <c r="ARQ19" s="9"/>
      <c r="ARR19" s="243"/>
      <c r="ARS19" s="336"/>
      <c r="ART19" s="251"/>
      <c r="ARU19" s="244"/>
      <c r="ARV19" s="157">
        <f t="shared" si="224"/>
        <v>0</v>
      </c>
      <c r="ARW19" s="158"/>
      <c r="ARX19" s="159">
        <f t="shared" si="225"/>
        <v>0</v>
      </c>
      <c r="ARY19" s="9"/>
      <c r="ARZ19" s="243"/>
      <c r="ASA19" s="336"/>
      <c r="ASB19" s="251"/>
      <c r="ASC19" s="244"/>
      <c r="ASD19" s="157">
        <f t="shared" si="226"/>
        <v>0</v>
      </c>
      <c r="ASE19" s="158"/>
      <c r="ASF19" s="159">
        <f t="shared" si="227"/>
        <v>0</v>
      </c>
      <c r="ASG19" s="9"/>
      <c r="ASH19" s="243"/>
      <c r="ASI19" s="336"/>
      <c r="ASJ19" s="251"/>
      <c r="ASK19" s="244"/>
      <c r="ASL19" s="157">
        <f t="shared" si="228"/>
        <v>0</v>
      </c>
      <c r="ASM19" s="158"/>
      <c r="ASN19" s="159">
        <f t="shared" si="229"/>
        <v>0</v>
      </c>
      <c r="ASO19" s="9"/>
      <c r="ASP19" s="243"/>
      <c r="ASQ19" s="336"/>
      <c r="ASR19" s="251"/>
      <c r="ASS19" s="244"/>
      <c r="AST19" s="157">
        <f t="shared" si="230"/>
        <v>0</v>
      </c>
      <c r="ASU19" s="158"/>
      <c r="ASV19" s="159">
        <f t="shared" si="231"/>
        <v>0</v>
      </c>
      <c r="ASW19" s="9"/>
      <c r="ASX19" s="243"/>
      <c r="ASY19" s="336"/>
      <c r="ASZ19" s="251"/>
      <c r="ATA19" s="244"/>
      <c r="ATB19" s="157">
        <f t="shared" si="232"/>
        <v>0</v>
      </c>
      <c r="ATC19" s="158"/>
      <c r="ATD19" s="159">
        <f t="shared" si="233"/>
        <v>0</v>
      </c>
      <c r="ATE19" s="9"/>
      <c r="ATF19" s="243"/>
      <c r="ATG19" s="336"/>
      <c r="ATH19" s="251"/>
      <c r="ATI19" s="244"/>
      <c r="ATJ19" s="157">
        <f t="shared" si="234"/>
        <v>0</v>
      </c>
      <c r="ATK19" s="158"/>
      <c r="ATL19" s="159">
        <f t="shared" si="235"/>
        <v>0</v>
      </c>
      <c r="ATM19" s="9"/>
      <c r="ATN19" s="243"/>
      <c r="ATO19" s="336"/>
      <c r="ATP19" s="251"/>
      <c r="ATQ19" s="244"/>
      <c r="ATR19" s="157">
        <f t="shared" si="236"/>
        <v>0</v>
      </c>
      <c r="ATS19" s="158"/>
      <c r="ATT19" s="159">
        <f t="shared" si="237"/>
        <v>0</v>
      </c>
      <c r="ATU19" s="9"/>
      <c r="ATV19" s="243"/>
      <c r="ATW19" s="336"/>
      <c r="ATX19" s="251"/>
      <c r="ATY19" s="244"/>
      <c r="ATZ19" s="157">
        <f t="shared" si="238"/>
        <v>0</v>
      </c>
      <c r="AUA19" s="158"/>
      <c r="AUB19" s="159">
        <f t="shared" si="239"/>
        <v>0</v>
      </c>
      <c r="AUC19" s="9"/>
      <c r="AUD19" s="243"/>
      <c r="AUE19" s="336"/>
      <c r="AUF19" s="251"/>
      <c r="AUG19" s="244"/>
      <c r="AUH19" s="157">
        <f t="shared" si="240"/>
        <v>0</v>
      </c>
      <c r="AUI19" s="158"/>
      <c r="AUJ19" s="159">
        <f t="shared" si="241"/>
        <v>0</v>
      </c>
      <c r="AUK19" s="9"/>
      <c r="AUL19" s="243"/>
      <c r="AUM19" s="336"/>
      <c r="AUN19" s="251"/>
      <c r="AUO19" s="244"/>
      <c r="AUP19" s="157">
        <f t="shared" si="242"/>
        <v>0</v>
      </c>
      <c r="AUQ19" s="158"/>
      <c r="AUR19" s="159">
        <f t="shared" si="243"/>
        <v>0</v>
      </c>
      <c r="AUS19" s="9"/>
      <c r="AUT19" s="243"/>
      <c r="AUU19" s="336"/>
      <c r="AUV19" s="251"/>
      <c r="AUW19" s="244"/>
      <c r="AUX19" s="157">
        <f t="shared" si="244"/>
        <v>0</v>
      </c>
      <c r="AUY19" s="158"/>
      <c r="AUZ19" s="159">
        <f t="shared" si="245"/>
        <v>0</v>
      </c>
      <c r="AVA19" s="9"/>
      <c r="AVB19" s="243"/>
      <c r="AVC19" s="336"/>
      <c r="AVD19" s="251"/>
      <c r="AVE19" s="244"/>
      <c r="AVF19" s="157">
        <f t="shared" si="246"/>
        <v>0</v>
      </c>
      <c r="AVG19" s="158"/>
      <c r="AVH19" s="159">
        <f t="shared" si="247"/>
        <v>0</v>
      </c>
      <c r="AVI19" s="9"/>
      <c r="AVJ19" s="243"/>
      <c r="AVK19" s="336"/>
      <c r="AVL19" s="251"/>
      <c r="AVM19" s="244"/>
      <c r="AVN19" s="157">
        <f t="shared" si="248"/>
        <v>0</v>
      </c>
      <c r="AVO19" s="158"/>
      <c r="AVP19" s="159">
        <f t="shared" si="249"/>
        <v>0</v>
      </c>
      <c r="AVQ19" s="9"/>
      <c r="AVR19" s="243"/>
      <c r="AVS19" s="336"/>
      <c r="AVT19" s="251"/>
      <c r="AVU19" s="244"/>
      <c r="AVV19" s="157">
        <f t="shared" si="250"/>
        <v>0</v>
      </c>
      <c r="AVW19" s="158"/>
      <c r="AVX19" s="159">
        <f t="shared" si="251"/>
        <v>0</v>
      </c>
      <c r="AVY19" s="9"/>
      <c r="AVZ19" s="243"/>
      <c r="AWA19" s="336"/>
      <c r="AWB19" s="251"/>
      <c r="AWC19" s="244"/>
      <c r="AWD19" s="157">
        <f t="shared" si="252"/>
        <v>0</v>
      </c>
      <c r="AWE19" s="158"/>
      <c r="AWF19" s="159">
        <f t="shared" si="253"/>
        <v>0</v>
      </c>
      <c r="AWG19" s="9"/>
      <c r="AWH19" s="243"/>
      <c r="AWI19" s="336"/>
      <c r="AWJ19" s="251"/>
      <c r="AWK19" s="244"/>
      <c r="AWL19" s="157">
        <f t="shared" si="254"/>
        <v>0</v>
      </c>
      <c r="AWM19" s="158"/>
      <c r="AWN19" s="159">
        <f t="shared" si="255"/>
        <v>0</v>
      </c>
      <c r="AWO19" s="9"/>
      <c r="AWP19" s="243"/>
      <c r="AWQ19" s="336"/>
      <c r="AWR19" s="251"/>
      <c r="AWS19" s="244"/>
      <c r="AWT19" s="157">
        <f t="shared" si="256"/>
        <v>0</v>
      </c>
      <c r="AWU19" s="158"/>
      <c r="AWV19" s="159">
        <f t="shared" si="257"/>
        <v>0</v>
      </c>
      <c r="AWW19" s="9"/>
      <c r="AWX19" s="243"/>
      <c r="AWY19" s="336"/>
      <c r="AWZ19" s="251"/>
      <c r="AXA19" s="244"/>
      <c r="AXB19" s="157">
        <f t="shared" si="258"/>
        <v>0</v>
      </c>
      <c r="AXC19" s="158"/>
      <c r="AXD19" s="159">
        <f t="shared" si="259"/>
        <v>0</v>
      </c>
      <c r="AXE19" s="9"/>
      <c r="AXF19" s="243"/>
      <c r="AXG19" s="336"/>
      <c r="AXH19" s="251"/>
      <c r="AXI19" s="244"/>
      <c r="AXJ19" s="157">
        <f t="shared" si="260"/>
        <v>0</v>
      </c>
      <c r="AXK19" s="158"/>
      <c r="AXL19" s="159">
        <f t="shared" si="261"/>
        <v>0</v>
      </c>
      <c r="AXM19" s="9"/>
      <c r="AXN19" s="243"/>
      <c r="AXO19" s="336"/>
      <c r="AXP19" s="251"/>
      <c r="AXQ19" s="244"/>
      <c r="AXR19" s="157">
        <f t="shared" si="262"/>
        <v>0</v>
      </c>
      <c r="AXS19" s="158"/>
      <c r="AXT19" s="159">
        <f t="shared" si="263"/>
        <v>0</v>
      </c>
      <c r="AXU19" s="9"/>
      <c r="AXV19" s="243"/>
      <c r="AXW19" s="336"/>
      <c r="AXX19" s="251"/>
      <c r="AXY19" s="244"/>
      <c r="AXZ19" s="157">
        <f t="shared" si="264"/>
        <v>0</v>
      </c>
      <c r="AYA19" s="158"/>
      <c r="AYB19" s="159">
        <f t="shared" si="265"/>
        <v>0</v>
      </c>
      <c r="AYC19" s="9"/>
      <c r="AYD19" s="243"/>
      <c r="AYE19" s="336"/>
      <c r="AYF19" s="251"/>
      <c r="AYG19" s="244"/>
      <c r="AYH19" s="157">
        <f t="shared" si="266"/>
        <v>0</v>
      </c>
      <c r="AYI19" s="158"/>
      <c r="AYJ19" s="159">
        <f t="shared" si="267"/>
        <v>0</v>
      </c>
      <c r="AYK19" s="9"/>
      <c r="AYL19" s="243"/>
      <c r="AYM19" s="336"/>
      <c r="AYN19" s="251"/>
      <c r="AYO19" s="244"/>
      <c r="AYP19" s="157">
        <f t="shared" si="268"/>
        <v>0</v>
      </c>
      <c r="AYQ19" s="158"/>
      <c r="AYR19" s="159">
        <f t="shared" si="269"/>
        <v>0</v>
      </c>
      <c r="AYS19" s="9"/>
      <c r="AYT19" s="243"/>
      <c r="AYU19" s="336"/>
      <c r="AYV19" s="251"/>
      <c r="AYW19" s="244"/>
      <c r="AYX19" s="157">
        <f t="shared" si="270"/>
        <v>0</v>
      </c>
      <c r="AYY19" s="158"/>
      <c r="AYZ19" s="159">
        <f t="shared" si="271"/>
        <v>0</v>
      </c>
      <c r="AZA19" s="9"/>
      <c r="AZB19" s="243"/>
      <c r="AZC19" s="336"/>
      <c r="AZD19" s="251"/>
      <c r="AZE19" s="244"/>
      <c r="AZF19" s="157">
        <f t="shared" si="272"/>
        <v>0</v>
      </c>
      <c r="AZG19" s="158"/>
      <c r="AZH19" s="159">
        <f t="shared" si="273"/>
        <v>0</v>
      </c>
      <c r="AZI19" s="9"/>
      <c r="AZJ19" s="243"/>
      <c r="AZK19" s="336"/>
      <c r="AZL19" s="251"/>
      <c r="AZM19" s="244"/>
      <c r="AZN19" s="157">
        <f t="shared" si="274"/>
        <v>0</v>
      </c>
      <c r="AZO19" s="158"/>
      <c r="AZP19" s="159">
        <f t="shared" si="275"/>
        <v>0</v>
      </c>
      <c r="AZQ19" s="9"/>
      <c r="AZR19" s="243"/>
      <c r="AZS19" s="336"/>
      <c r="AZT19" s="251"/>
      <c r="AZU19" s="244"/>
      <c r="AZV19" s="157">
        <f t="shared" si="276"/>
        <v>0</v>
      </c>
      <c r="AZW19" s="158"/>
      <c r="AZX19" s="159">
        <f t="shared" si="277"/>
        <v>0</v>
      </c>
      <c r="AZY19" s="9"/>
      <c r="AZZ19" s="243"/>
      <c r="BAA19" s="336"/>
      <c r="BAB19" s="251"/>
      <c r="BAC19" s="244"/>
      <c r="BAD19" s="157">
        <f t="shared" si="278"/>
        <v>0</v>
      </c>
      <c r="BAE19" s="158"/>
      <c r="BAF19" s="159">
        <f t="shared" si="279"/>
        <v>0</v>
      </c>
      <c r="BAG19" s="9"/>
      <c r="BAH19" s="243"/>
      <c r="BAI19" s="336"/>
      <c r="BAJ19" s="251"/>
      <c r="BAK19" s="244"/>
      <c r="BAL19" s="157">
        <f t="shared" si="280"/>
        <v>0</v>
      </c>
      <c r="BAM19" s="158"/>
      <c r="BAN19" s="159">
        <f t="shared" si="281"/>
        <v>0</v>
      </c>
      <c r="BAO19" s="9"/>
      <c r="BAP19" s="243"/>
      <c r="BAQ19" s="336"/>
      <c r="BAR19" s="251"/>
      <c r="BAS19" s="244"/>
      <c r="BAT19" s="157">
        <f t="shared" si="282"/>
        <v>0</v>
      </c>
      <c r="BAU19" s="158"/>
      <c r="BAV19" s="159">
        <f t="shared" si="283"/>
        <v>0</v>
      </c>
      <c r="BAW19" s="9"/>
      <c r="BAX19" s="243"/>
      <c r="BAY19" s="336"/>
      <c r="BAZ19" s="251"/>
      <c r="BBA19" s="244"/>
      <c r="BBB19" s="157">
        <f t="shared" si="284"/>
        <v>0</v>
      </c>
      <c r="BBC19" s="158"/>
      <c r="BBD19" s="159">
        <f t="shared" si="285"/>
        <v>0</v>
      </c>
      <c r="BBE19" s="9"/>
      <c r="BBF19" s="243"/>
      <c r="BBG19" s="336"/>
      <c r="BBH19" s="251"/>
      <c r="BBI19" s="244"/>
      <c r="BBJ19" s="157">
        <f t="shared" si="286"/>
        <v>0</v>
      </c>
      <c r="BBK19" s="158"/>
      <c r="BBL19" s="159">
        <f t="shared" si="287"/>
        <v>0</v>
      </c>
      <c r="BBM19" s="9"/>
      <c r="BBN19" s="243"/>
      <c r="BBO19" s="336"/>
      <c r="BBP19" s="251"/>
      <c r="BBQ19" s="244"/>
      <c r="BBR19" s="157">
        <f t="shared" si="288"/>
        <v>0</v>
      </c>
      <c r="BBS19" s="158"/>
      <c r="BBT19" s="159">
        <f t="shared" si="289"/>
        <v>0</v>
      </c>
      <c r="BBU19" s="9"/>
      <c r="BBV19" s="243"/>
      <c r="BBW19" s="336"/>
      <c r="BBX19" s="251"/>
      <c r="BBY19" s="244"/>
      <c r="BBZ19" s="157">
        <f t="shared" si="290"/>
        <v>0</v>
      </c>
      <c r="BCA19" s="158"/>
      <c r="BCB19" s="159">
        <f t="shared" si="291"/>
        <v>0</v>
      </c>
      <c r="BCC19" s="9"/>
      <c r="BCD19" s="243"/>
      <c r="BCE19" s="336"/>
      <c r="BCF19" s="251"/>
      <c r="BCG19" s="244"/>
      <c r="BCH19" s="157">
        <f t="shared" si="292"/>
        <v>0</v>
      </c>
      <c r="BCI19" s="158"/>
      <c r="BCJ19" s="159">
        <f t="shared" si="293"/>
        <v>0</v>
      </c>
      <c r="BCK19" s="9"/>
      <c r="BCL19" s="243"/>
      <c r="BCM19" s="336"/>
      <c r="BCN19" s="251"/>
      <c r="BCO19" s="244"/>
      <c r="BCP19" s="157">
        <f t="shared" si="294"/>
        <v>0</v>
      </c>
      <c r="BCQ19" s="158"/>
      <c r="BCR19" s="159">
        <f t="shared" si="295"/>
        <v>0</v>
      </c>
      <c r="BCS19" s="9"/>
      <c r="BCT19" s="243"/>
      <c r="BCU19" s="336"/>
      <c r="BCV19" s="251"/>
      <c r="BCW19" s="244"/>
      <c r="BCX19" s="157">
        <f t="shared" si="296"/>
        <v>0</v>
      </c>
      <c r="BCY19" s="158"/>
      <c r="BCZ19" s="159">
        <f t="shared" si="297"/>
        <v>0</v>
      </c>
      <c r="BDA19" s="9"/>
      <c r="BDB19" s="243"/>
      <c r="BDC19" s="336"/>
      <c r="BDD19" s="251"/>
      <c r="BDE19" s="244"/>
      <c r="BDF19" s="157">
        <f t="shared" si="298"/>
        <v>0</v>
      </c>
      <c r="BDG19" s="158"/>
      <c r="BDH19" s="159">
        <f t="shared" si="299"/>
        <v>0</v>
      </c>
      <c r="BDI19" s="9"/>
      <c r="BDJ19" s="243"/>
      <c r="BDK19" s="336"/>
      <c r="BDL19" s="251"/>
      <c r="BDM19" s="244"/>
      <c r="BDN19" s="157">
        <f t="shared" si="300"/>
        <v>0</v>
      </c>
      <c r="BDO19" s="158"/>
      <c r="BDP19" s="159">
        <f t="shared" si="301"/>
        <v>0</v>
      </c>
      <c r="BDQ19" s="9"/>
      <c r="BDR19" s="243"/>
      <c r="BDS19" s="336"/>
      <c r="BDT19" s="251"/>
      <c r="BDU19" s="244"/>
      <c r="BDV19" s="157">
        <f t="shared" si="302"/>
        <v>0</v>
      </c>
      <c r="BDW19" s="158"/>
      <c r="BDX19" s="159">
        <f t="shared" si="303"/>
        <v>0</v>
      </c>
      <c r="BDY19" s="9"/>
      <c r="BDZ19" s="243"/>
      <c r="BEA19" s="336"/>
      <c r="BEB19" s="251"/>
      <c r="BEC19" s="244"/>
      <c r="BED19" s="157">
        <f t="shared" si="304"/>
        <v>0</v>
      </c>
      <c r="BEE19" s="158"/>
      <c r="BEF19" s="159">
        <f t="shared" si="305"/>
        <v>0</v>
      </c>
      <c r="BEG19" s="9"/>
      <c r="BEH19" s="243"/>
      <c r="BEI19" s="336"/>
      <c r="BEJ19" s="251"/>
      <c r="BEK19" s="244"/>
      <c r="BEL19" s="157">
        <f t="shared" si="306"/>
        <v>0</v>
      </c>
      <c r="BEM19" s="158"/>
      <c r="BEN19" s="159">
        <f t="shared" si="307"/>
        <v>0</v>
      </c>
      <c r="BEO19" s="9"/>
      <c r="BEP19" s="243"/>
      <c r="BEQ19" s="336"/>
      <c r="BER19" s="251"/>
      <c r="BES19" s="244"/>
      <c r="BET19" s="157">
        <f t="shared" si="308"/>
        <v>0</v>
      </c>
      <c r="BEU19" s="158"/>
      <c r="BEV19" s="159">
        <f t="shared" si="309"/>
        <v>0</v>
      </c>
      <c r="BEW19" s="9"/>
      <c r="BEX19" s="243"/>
      <c r="BEY19" s="336"/>
      <c r="BEZ19" s="251"/>
      <c r="BFA19" s="244"/>
      <c r="BFB19" s="157">
        <f t="shared" si="310"/>
        <v>0</v>
      </c>
      <c r="BFC19" s="158"/>
      <c r="BFD19" s="159">
        <f t="shared" si="311"/>
        <v>0</v>
      </c>
      <c r="BFE19" s="9"/>
      <c r="BFF19" s="243"/>
      <c r="BFG19" s="336"/>
      <c r="BFH19" s="251"/>
      <c r="BFI19" s="244"/>
      <c r="BFJ19" s="157">
        <f t="shared" si="312"/>
        <v>0</v>
      </c>
      <c r="BFK19" s="158"/>
      <c r="BFL19" s="159">
        <f t="shared" si="313"/>
        <v>0</v>
      </c>
      <c r="BFM19" s="9"/>
      <c r="BFN19" s="243"/>
      <c r="BFO19" s="336"/>
      <c r="BFP19" s="251"/>
      <c r="BFQ19" s="244"/>
      <c r="BFR19" s="157">
        <f t="shared" si="314"/>
        <v>0</v>
      </c>
      <c r="BFS19" s="158"/>
      <c r="BFT19" s="159">
        <f t="shared" si="315"/>
        <v>0</v>
      </c>
      <c r="BFU19" s="9"/>
      <c r="BFV19" s="243"/>
      <c r="BFW19" s="336"/>
      <c r="BFX19" s="251"/>
      <c r="BFY19" s="244"/>
      <c r="BFZ19" s="157">
        <f t="shared" si="316"/>
        <v>0</v>
      </c>
      <c r="BGA19" s="158"/>
      <c r="BGB19" s="159">
        <f t="shared" si="317"/>
        <v>0</v>
      </c>
      <c r="BGC19" s="9"/>
      <c r="BGD19" s="243"/>
      <c r="BGE19" s="336"/>
      <c r="BGF19" s="251"/>
      <c r="BGG19" s="244"/>
      <c r="BGH19" s="157">
        <f t="shared" si="318"/>
        <v>0</v>
      </c>
      <c r="BGI19" s="158"/>
      <c r="BGJ19" s="159">
        <f t="shared" si="319"/>
        <v>0</v>
      </c>
      <c r="BGK19" s="9"/>
      <c r="BGL19" s="243"/>
      <c r="BGM19" s="336"/>
      <c r="BGN19" s="251"/>
      <c r="BGO19" s="244"/>
      <c r="BGP19" s="157">
        <f t="shared" si="320"/>
        <v>0</v>
      </c>
      <c r="BGQ19" s="158"/>
      <c r="BGR19" s="159">
        <f t="shared" si="321"/>
        <v>0</v>
      </c>
      <c r="BGS19" s="9"/>
      <c r="BGT19" s="243"/>
      <c r="BGU19" s="336"/>
      <c r="BGV19" s="251"/>
      <c r="BGW19" s="244"/>
      <c r="BGX19" s="157">
        <f t="shared" si="322"/>
        <v>0</v>
      </c>
      <c r="BGY19" s="158"/>
      <c r="BGZ19" s="159">
        <f t="shared" si="323"/>
        <v>0</v>
      </c>
      <c r="BHA19" s="9"/>
      <c r="BHB19" s="243"/>
      <c r="BHC19" s="336"/>
      <c r="BHD19" s="251"/>
      <c r="BHE19" s="244"/>
      <c r="BHF19" s="157">
        <f t="shared" si="324"/>
        <v>0</v>
      </c>
      <c r="BHG19" s="158"/>
      <c r="BHH19" s="159">
        <f t="shared" si="325"/>
        <v>0</v>
      </c>
      <c r="BHI19" s="9"/>
      <c r="BHJ19" s="243"/>
      <c r="BHK19" s="336"/>
      <c r="BHL19" s="251"/>
      <c r="BHM19" s="244"/>
      <c r="BHN19" s="157">
        <f t="shared" si="326"/>
        <v>0</v>
      </c>
      <c r="BHO19" s="158"/>
      <c r="BHP19" s="159">
        <f t="shared" si="327"/>
        <v>0</v>
      </c>
      <c r="BHQ19" s="9"/>
      <c r="BHR19" s="243"/>
      <c r="BHS19" s="336"/>
      <c r="BHT19" s="251"/>
      <c r="BHU19" s="244"/>
      <c r="BHV19" s="157">
        <f t="shared" si="328"/>
        <v>0</v>
      </c>
      <c r="BHW19" s="158"/>
      <c r="BHX19" s="159">
        <f t="shared" si="329"/>
        <v>0</v>
      </c>
      <c r="BHY19" s="9"/>
      <c r="BHZ19" s="243"/>
      <c r="BIA19" s="336"/>
      <c r="BIB19" s="251"/>
      <c r="BIC19" s="244"/>
      <c r="BID19" s="157">
        <f t="shared" si="330"/>
        <v>0</v>
      </c>
      <c r="BIE19" s="158"/>
      <c r="BIF19" s="159">
        <f t="shared" si="331"/>
        <v>0</v>
      </c>
      <c r="BIG19" s="9"/>
      <c r="BIH19" s="243"/>
      <c r="BII19" s="336"/>
      <c r="BIJ19" s="251"/>
      <c r="BIK19" s="244"/>
      <c r="BIL19" s="157">
        <f t="shared" si="332"/>
        <v>0</v>
      </c>
      <c r="BIM19" s="158"/>
      <c r="BIN19" s="159">
        <f t="shared" si="333"/>
        <v>0</v>
      </c>
      <c r="BIO19" s="9"/>
      <c r="BIP19" s="243"/>
      <c r="BIQ19" s="336"/>
      <c r="BIR19" s="251"/>
      <c r="BIS19" s="244"/>
      <c r="BIT19" s="157">
        <f t="shared" si="334"/>
        <v>0</v>
      </c>
      <c r="BIU19" s="158"/>
      <c r="BIV19" s="159">
        <f t="shared" si="335"/>
        <v>0</v>
      </c>
      <c r="BIW19" s="9"/>
      <c r="BIX19" s="243"/>
      <c r="BIY19" s="336"/>
      <c r="BIZ19" s="251"/>
      <c r="BJA19" s="244"/>
      <c r="BJB19" s="157">
        <f t="shared" si="336"/>
        <v>0</v>
      </c>
      <c r="BJC19" s="158"/>
      <c r="BJD19" s="159">
        <f t="shared" si="337"/>
        <v>0</v>
      </c>
      <c r="BJE19" s="9"/>
      <c r="BJF19" s="243"/>
      <c r="BJG19" s="336"/>
      <c r="BJH19" s="251"/>
      <c r="BJI19" s="244"/>
      <c r="BJJ19" s="157">
        <f t="shared" si="338"/>
        <v>0</v>
      </c>
      <c r="BJK19" s="158"/>
      <c r="BJL19" s="159">
        <f t="shared" si="339"/>
        <v>0</v>
      </c>
      <c r="BJM19" s="9"/>
      <c r="BJN19" s="243"/>
      <c r="BJO19" s="336"/>
      <c r="BJP19" s="251"/>
      <c r="BJQ19" s="244"/>
      <c r="BJR19" s="157">
        <f t="shared" si="340"/>
        <v>0</v>
      </c>
      <c r="BJS19" s="158"/>
      <c r="BJT19" s="159">
        <f t="shared" si="341"/>
        <v>0</v>
      </c>
      <c r="BJU19" s="9"/>
    </row>
    <row r="20" spans="1:1633" ht="19.5" customHeight="1" thickTop="1" thickBot="1">
      <c r="A20" s="9"/>
      <c r="B20" s="223" t="s">
        <v>129</v>
      </c>
      <c r="C20" s="224">
        <v>89</v>
      </c>
      <c r="D20" s="128">
        <v>203</v>
      </c>
      <c r="E20" s="128">
        <v>1</v>
      </c>
      <c r="F20" s="119">
        <f t="shared" si="0"/>
        <v>1.8067</v>
      </c>
      <c r="G20" s="128">
        <v>530</v>
      </c>
      <c r="H20" s="120">
        <f>IF(ISERROR(IF(ISERROR(F20),D20*E20,IF(G20=0,F20*#REF!,F20*G20))),D20*E20,IF(ISERROR(F20),D20*E20,IF(G20=0,F20*#REF!,F20*G20)))</f>
        <v>957.55099999999993</v>
      </c>
      <c r="I20" s="121"/>
      <c r="J20" s="225"/>
      <c r="K20" s="224">
        <v>110</v>
      </c>
      <c r="L20" s="128">
        <v>94</v>
      </c>
      <c r="M20" s="128">
        <v>1</v>
      </c>
      <c r="N20" s="119">
        <f t="shared" si="1"/>
        <v>1.034</v>
      </c>
      <c r="O20" s="128">
        <v>285</v>
      </c>
      <c r="P20" s="120">
        <f>IF(ISERROR(IF(ISERROR(N20),L20*M20,IF(O20=0,N20*#REF!,N20*O20))),L20*M20,IF(ISERROR(N20),L20*M20,IF(O20=0,N20*#REF!,N20*O20)))</f>
        <v>294.69</v>
      </c>
      <c r="Q20" s="121"/>
      <c r="R20" s="225"/>
      <c r="S20" s="224" t="s">
        <v>205</v>
      </c>
      <c r="T20" s="128"/>
      <c r="U20" s="128"/>
      <c r="V20" s="119" t="str">
        <f t="shared" si="2"/>
        <v xml:space="preserve"> </v>
      </c>
      <c r="W20" s="128"/>
      <c r="X20" s="120">
        <f>IF(ISERROR(IF(ISERROR(V20),T20*U20,IF(W20=0,V20*#REF!,V20*W20))),T20*U20,IF(ISERROR(V20),T20*U20,IF(W20=0,V20*#REF!,V20*W20)))</f>
        <v>0</v>
      </c>
      <c r="Y20" s="121"/>
      <c r="Z20" s="225"/>
      <c r="AA20" s="224" t="s">
        <v>205</v>
      </c>
      <c r="AB20" s="128"/>
      <c r="AC20" s="128"/>
      <c r="AD20" s="119" t="str">
        <f t="shared" si="3"/>
        <v xml:space="preserve"> </v>
      </c>
      <c r="AE20" s="128"/>
      <c r="AF20" s="120">
        <f>IF(ISERROR(IF(ISERROR(AD20),AB20*AC20,IF(AE20=0,AD20*#REF!,AD20*AE20))),AB20*AC20,IF(ISERROR(AD20),AB20*AC20,IF(AE20=0,AD20*#REF!,AD20*AE20)))</f>
        <v>0</v>
      </c>
      <c r="AG20" s="121"/>
      <c r="AH20" s="281" t="s">
        <v>394</v>
      </c>
      <c r="AI20" s="282" t="s">
        <v>205</v>
      </c>
      <c r="AJ20" s="283"/>
      <c r="AK20" s="283"/>
      <c r="AL20" s="284" t="str">
        <f t="shared" si="4"/>
        <v xml:space="preserve"> </v>
      </c>
      <c r="AM20" s="283"/>
      <c r="AN20" s="285">
        <v>15800.44</v>
      </c>
      <c r="AO20" s="121"/>
      <c r="AP20" s="225" t="s">
        <v>169</v>
      </c>
      <c r="AQ20" s="224">
        <v>140</v>
      </c>
      <c r="AR20" s="128">
        <v>317</v>
      </c>
      <c r="AS20" s="128">
        <v>1</v>
      </c>
      <c r="AT20" s="119">
        <f t="shared" si="5"/>
        <v>4.4379999999999997</v>
      </c>
      <c r="AU20" s="128">
        <v>580</v>
      </c>
      <c r="AV20" s="120">
        <f>IF(ISERROR(IF(ISERROR(AT20),AR20*AS20,IF(AU20=0,AT20*#REF!,AT20*AU20))),AR20*AS20,IF(ISERROR(AT20),AR20*AS20,IF(AU20=0,AT20*#REF!,AT20*AU20)))</f>
        <v>2574.04</v>
      </c>
      <c r="AW20" s="124"/>
      <c r="AX20" s="225"/>
      <c r="AY20" s="224" t="s">
        <v>205</v>
      </c>
      <c r="AZ20" s="128"/>
      <c r="BA20" s="128"/>
      <c r="BB20" s="119" t="str">
        <f t="shared" si="6"/>
        <v xml:space="preserve"> </v>
      </c>
      <c r="BC20" s="128"/>
      <c r="BD20" s="120">
        <f>IF(ISERROR(IF(ISERROR(BB20),AZ20*BA20,IF(BC20=0,BB20*#REF!,BB20*BC20))),AZ20*BA20,IF(ISERROR(BB20),AZ20*BA20,IF(BC20=0,BB20*#REF!,BB20*BC20)))</f>
        <v>0</v>
      </c>
      <c r="BE20" s="124"/>
      <c r="BF20" s="457"/>
      <c r="BG20" s="227">
        <v>73</v>
      </c>
      <c r="BH20" s="228">
        <v>68</v>
      </c>
      <c r="BI20" s="228">
        <v>1</v>
      </c>
      <c r="BJ20" s="229">
        <f t="shared" si="7"/>
        <v>1</v>
      </c>
      <c r="BK20" s="228">
        <v>300</v>
      </c>
      <c r="BL20" s="230">
        <f>IF(ISERROR(IF(ISERROR(BJ20),BH20*BI20,IF(BK20=0,BJ20*#REF!,BJ20*BK20))),BH20*BI20,IF(ISERROR(BJ20),BH20*BI20,IF(BK20=0,BJ20*#REF!,BJ20*BK20)))</f>
        <v>300</v>
      </c>
      <c r="BM20" s="124"/>
      <c r="BN20" s="225"/>
      <c r="BO20" s="224" t="s">
        <v>205</v>
      </c>
      <c r="BP20" s="128"/>
      <c r="BQ20" s="128"/>
      <c r="BR20" s="119" t="str">
        <f t="shared" si="8"/>
        <v xml:space="preserve"> </v>
      </c>
      <c r="BS20" s="128"/>
      <c r="BT20" s="120">
        <f>IF(ISERROR(IF(ISERROR(BR20),BP20*BQ20,IF(BS20=0,BR20*#REF!,BR20*BS20))),BP20*BQ20,IF(ISERROR(BR20),BP20*BQ20,IF(BS20=0,BR20*#REF!,BR20*BS20)))</f>
        <v>0</v>
      </c>
      <c r="BU20" s="124"/>
      <c r="BV20" s="225"/>
      <c r="BW20" s="224">
        <v>237</v>
      </c>
      <c r="BX20" s="128">
        <v>204</v>
      </c>
      <c r="BY20" s="128">
        <v>1</v>
      </c>
      <c r="BZ20" s="119">
        <f t="shared" si="9"/>
        <v>4.8348000000000004</v>
      </c>
      <c r="CA20" s="128">
        <v>590</v>
      </c>
      <c r="CB20" s="120">
        <f>IF(ISERROR(IF(ISERROR(BZ20),BX20*BY20,IF(CA20=0,BZ20*#REF!,BZ20*CA20))),BX20*BY20,IF(ISERROR(BZ20),BX20*BY20,IF(CA20=0,BZ20*#REF!,BZ20*CA20)))</f>
        <v>2852.5320000000002</v>
      </c>
      <c r="CC20" s="124"/>
      <c r="CD20" s="231"/>
      <c r="CE20" s="224">
        <v>199</v>
      </c>
      <c r="CF20" s="128">
        <v>174</v>
      </c>
      <c r="CG20" s="128">
        <v>1</v>
      </c>
      <c r="CH20" s="119">
        <f t="shared" si="10"/>
        <v>3.4626000000000001</v>
      </c>
      <c r="CI20" s="128">
        <v>675</v>
      </c>
      <c r="CJ20" s="120">
        <f>IF(ISERROR(IF(ISERROR(CH20),CF20*CG20,IF(CI20=0,CH20*#REF!,CH20*CI20))),CF20*CG20,IF(ISERROR(CH20),CF20*CG20,IF(CI20=0,CH20*#REF!,CH20*CI20)))</f>
        <v>2337.2550000000001</v>
      </c>
      <c r="CK20" s="124"/>
      <c r="CL20" s="225"/>
      <c r="CM20" s="224" t="s">
        <v>205</v>
      </c>
      <c r="CN20" s="128"/>
      <c r="CO20" s="128"/>
      <c r="CP20" s="119" t="str">
        <f t="shared" si="11"/>
        <v xml:space="preserve"> </v>
      </c>
      <c r="CQ20" s="128"/>
      <c r="CR20" s="120">
        <f>IF(ISERROR(IF(ISERROR(CP20),CN20*CO20,IF(CQ20=0,CP20*#REF!,CP20*CQ20))),CN20*CO20,IF(ISERROR(CP20),CN20*CO20,IF(CQ20=0,CP20*#REF!,CP20*CQ20)))</f>
        <v>0</v>
      </c>
      <c r="CS20" s="124"/>
      <c r="CT20" s="225"/>
      <c r="CU20" s="224" t="s">
        <v>205</v>
      </c>
      <c r="CV20" s="128"/>
      <c r="CW20" s="128"/>
      <c r="CX20" s="119" t="str">
        <f t="shared" si="12"/>
        <v xml:space="preserve"> </v>
      </c>
      <c r="CY20" s="128"/>
      <c r="CZ20" s="120">
        <f>IF(ISERROR(IF(ISERROR(CX20),CV20*CW20,IF(CY20=0,CX20*#REF!,CX20*CY20))),CV20*CW20,IF(ISERROR(CX20),CV20*CW20,IF(CY20=0,CX20*#REF!,CX20*CY20)))</f>
        <v>0</v>
      </c>
      <c r="DA20" s="124"/>
      <c r="DB20" s="232"/>
      <c r="DC20" s="224">
        <v>200</v>
      </c>
      <c r="DD20" s="128">
        <v>210</v>
      </c>
      <c r="DE20" s="128">
        <v>3</v>
      </c>
      <c r="DF20" s="119">
        <f t="shared" si="13"/>
        <v>12.6</v>
      </c>
      <c r="DG20" s="128">
        <v>630</v>
      </c>
      <c r="DH20" s="120">
        <f>IF(ISERROR(IF(ISERROR(DF20),DD20*DE20,IF(DG20=0,DF20*#REF!,DF20*DG20))),DD20*DE20,IF(ISERROR(DF20),DD20*DE20,IF(DG20=0,DF20*#REF!,DF20*DG20)))</f>
        <v>7938</v>
      </c>
      <c r="DI20" s="124"/>
      <c r="DJ20" s="225"/>
      <c r="DK20" s="224" t="s">
        <v>205</v>
      </c>
      <c r="DL20" s="128"/>
      <c r="DM20" s="128"/>
      <c r="DN20" s="119" t="str">
        <f t="shared" si="14"/>
        <v xml:space="preserve"> </v>
      </c>
      <c r="DO20" s="128"/>
      <c r="DP20" s="120">
        <f>IF(ISERROR(IF(ISERROR(DN20),DL20*DM20,IF(DO20=0,DN20*#REF!,DN20*DO20))),DL20*DM20,IF(ISERROR(DN20),DL20*DM20,IF(DO20=0,DN20*#REF!,DN20*DO20)))</f>
        <v>0</v>
      </c>
      <c r="DQ20" s="124"/>
      <c r="DR20" s="225"/>
      <c r="DS20" s="224" t="s">
        <v>205</v>
      </c>
      <c r="DT20" s="128"/>
      <c r="DU20" s="128"/>
      <c r="DV20" s="119" t="str">
        <f t="shared" si="15"/>
        <v xml:space="preserve"> </v>
      </c>
      <c r="DW20" s="128"/>
      <c r="DX20" s="120">
        <f>IF(ISERROR(IF(ISERROR(DV20),DT20*DU20,IF(DW20=0,DV20*#REF!,DV20*DW20))),DT20*DU20,IF(ISERROR(DV20),DT20*DU20,IF(DW20=0,DV20*#REF!,DV20*DW20)))</f>
        <v>0</v>
      </c>
      <c r="DY20" s="124"/>
      <c r="DZ20" s="225" t="s">
        <v>205</v>
      </c>
      <c r="EA20" s="224" t="s">
        <v>205</v>
      </c>
      <c r="EB20" s="128"/>
      <c r="EC20" s="128"/>
      <c r="ED20" s="119" t="str">
        <f t="shared" si="359"/>
        <v xml:space="preserve"> </v>
      </c>
      <c r="EE20" s="128"/>
      <c r="EF20" s="120">
        <f>IF(ISERROR(IF(ISERROR(ED20),EB20*EC20,IF(EE20=0,ED20*#REF!,ED20*EE20))),EB20*EC20,IF(ISERROR(ED20),EB20*EC20,IF(EE20=0,ED20*#REF!,ED20*EE20)))</f>
        <v>0</v>
      </c>
      <c r="EG20" s="124"/>
      <c r="EH20" s="225"/>
      <c r="EI20" s="224" t="s">
        <v>205</v>
      </c>
      <c r="EJ20" s="128"/>
      <c r="EK20" s="128"/>
      <c r="EL20" s="119" t="str">
        <f t="shared" si="16"/>
        <v xml:space="preserve"> </v>
      </c>
      <c r="EM20" s="128"/>
      <c r="EN20" s="120">
        <f>IF(ISERROR(IF(ISERROR(EL20),EJ20*EK20,IF(EM20=0,EL20*#REF!,EL20*EM20))),EJ20*EK20,IF(ISERROR(EL20),EJ20*EK20,IF(EM20=0,EL20*#REF!,EL20*EM20)))</f>
        <v>0</v>
      </c>
      <c r="EO20" s="124"/>
      <c r="EP20" s="225"/>
      <c r="EQ20" s="224" t="s">
        <v>205</v>
      </c>
      <c r="ER20" s="128"/>
      <c r="ES20" s="128"/>
      <c r="ET20" s="119" t="str">
        <f t="shared" si="17"/>
        <v xml:space="preserve"> </v>
      </c>
      <c r="EU20" s="128"/>
      <c r="EV20" s="120">
        <f>IF(ISERROR(IF(ISERROR(ET20),ER20*ES20,IF(EU20=0,ET20*#REF!,ET20*EU20))),ER20*ES20,IF(ISERROR(ET20),ER20*ES20,IF(EU20=0,ET20*#REF!,ET20*EU20)))</f>
        <v>0</v>
      </c>
      <c r="EW20" s="124"/>
      <c r="EX20" s="225"/>
      <c r="EY20" s="224" t="s">
        <v>205</v>
      </c>
      <c r="EZ20" s="128"/>
      <c r="FA20" s="128"/>
      <c r="FB20" s="119" t="str">
        <f t="shared" si="18"/>
        <v xml:space="preserve"> </v>
      </c>
      <c r="FC20" s="128"/>
      <c r="FD20" s="120">
        <f>IF(ISERROR(IF(ISERROR(FB20),EZ20*FA20,IF(FC20=0,FB20*#REF!,FB20*FC20))),EZ20*FA20,IF(ISERROR(FB20),EZ20*FA20,IF(FC20=0,FB20*#REF!,FB20*FC20)))</f>
        <v>0</v>
      </c>
      <c r="FE20" s="124"/>
      <c r="FF20" s="225"/>
      <c r="FG20" s="224">
        <v>172</v>
      </c>
      <c r="FH20" s="128">
        <v>149</v>
      </c>
      <c r="FI20" s="118">
        <v>1</v>
      </c>
      <c r="FJ20" s="119">
        <f t="shared" si="360"/>
        <v>2.5627999999999997</v>
      </c>
      <c r="FK20" s="118">
        <v>550</v>
      </c>
      <c r="FL20" s="120">
        <f>IF(ISERROR(IF(ISERROR(FJ20),FH20*FI20,IF(FK20=0,FJ20*#REF!,FJ20*FK20))),FH20*FI20,IF(ISERROR(FJ20),FH20*FI20,IF(FK20=0,FJ20*#REF!,FJ20*FK20)))</f>
        <v>1409.54</v>
      </c>
      <c r="FM20" s="124"/>
      <c r="FN20" s="225"/>
      <c r="FO20" s="224" t="s">
        <v>205</v>
      </c>
      <c r="FP20" s="128"/>
      <c r="FQ20" s="128"/>
      <c r="FR20" s="119" t="str">
        <f t="shared" si="361"/>
        <v xml:space="preserve"> </v>
      </c>
      <c r="FS20" s="128"/>
      <c r="FT20" s="120">
        <f>IF(ISERROR(IF(ISERROR(FR20),FP20*FQ20,IF(FS20=0,FR20*#REF!,FR20*FS20))),FP20*FQ20,IF(ISERROR(FR20),FP20*FQ20,IF(FS20=0,FR20*#REF!,FR20*FS20)))</f>
        <v>0</v>
      </c>
      <c r="FU20" s="124"/>
      <c r="FV20" s="225"/>
      <c r="FW20" s="224">
        <v>280</v>
      </c>
      <c r="FX20" s="128">
        <v>240</v>
      </c>
      <c r="FY20" s="128">
        <v>1</v>
      </c>
      <c r="FZ20" s="119">
        <f t="shared" si="362"/>
        <v>6.72</v>
      </c>
      <c r="GA20" s="128"/>
      <c r="GB20" s="120">
        <f>IF(ISERROR(IF(ISERROR(FZ20),FX20*FY20,IF(GA20=0,FZ20*#REF!,FZ20*GA20))),FX20*FY20,IF(ISERROR(FZ20),FX20*FY20,IF(GA20=0,FZ20*#REF!,FZ20*GA20)))</f>
        <v>240</v>
      </c>
      <c r="GC20" s="124"/>
      <c r="GD20" s="225"/>
      <c r="GE20" s="224" t="s">
        <v>205</v>
      </c>
      <c r="GF20" s="128"/>
      <c r="GG20" s="128"/>
      <c r="GH20" s="119" t="str">
        <f t="shared" si="363"/>
        <v xml:space="preserve"> </v>
      </c>
      <c r="GI20" s="128"/>
      <c r="GJ20" s="120">
        <f>IF(ISERROR(IF(ISERROR(GH20),GF20*GG20,IF(GI20=0,GH20*#REF!,GH20*GI20))),GF20*GG20,IF(ISERROR(GH20),GF20*GG20,IF(GI20=0,GH20*#REF!,GH20*GI20)))</f>
        <v>0</v>
      </c>
      <c r="GK20" s="124"/>
      <c r="GL20" s="225"/>
      <c r="GM20" s="224" t="s">
        <v>205</v>
      </c>
      <c r="GN20" s="128"/>
      <c r="GO20" s="128"/>
      <c r="GP20" s="119" t="str">
        <f t="shared" si="364"/>
        <v xml:space="preserve"> </v>
      </c>
      <c r="GQ20" s="128"/>
      <c r="GR20" s="120">
        <f>IF(ISERROR(IF(ISERROR(GP20),GN20*GO20,IF(GQ20=0,GP20*#REF!,GP20*GQ20))),GN20*GO20,IF(ISERROR(GP20),GN20*GO20,IF(GQ20=0,GP20*#REF!,GP20*GQ20)))</f>
        <v>0</v>
      </c>
      <c r="GS20" s="124"/>
      <c r="GT20" s="225"/>
      <c r="GU20" s="224" t="s">
        <v>205</v>
      </c>
      <c r="GV20" s="128"/>
      <c r="GW20" s="128"/>
      <c r="GX20" s="119" t="str">
        <f t="shared" si="365"/>
        <v xml:space="preserve"> </v>
      </c>
      <c r="GY20" s="234"/>
      <c r="GZ20" s="120">
        <f>IF(ISERROR(IF(ISERROR(GX20),GV20*GW20,IF(GY20=0,GX20*#REF!,GX20*GY20))),GV20*GW20,IF(ISERROR(GX20),GV20*GW20,IF(GY20=0,GX20*#REF!,GX20*GY20)))</f>
        <v>0</v>
      </c>
      <c r="HA20" s="124"/>
      <c r="HB20" s="225"/>
      <c r="HC20" s="224" t="s">
        <v>205</v>
      </c>
      <c r="HD20" s="128"/>
      <c r="HE20" s="128"/>
      <c r="HF20" s="119" t="str">
        <f t="shared" si="389"/>
        <v xml:space="preserve"> </v>
      </c>
      <c r="HG20" s="128"/>
      <c r="HH20" s="120">
        <f>IF(ISERROR(IF(ISERROR(HF20),HD20*HE20,IF(HG20=0,HF20*#REF!,HF20*HG20))),HD20*HE20,IF(ISERROR(HF20),HD20*HE20,IF(HG20=0,HF20*#REF!,HF20*HG20)))</f>
        <v>0</v>
      </c>
      <c r="HI20" s="124"/>
      <c r="HJ20" s="225" t="s">
        <v>395</v>
      </c>
      <c r="HK20" s="224">
        <v>1</v>
      </c>
      <c r="HL20" s="128">
        <v>1</v>
      </c>
      <c r="HM20" s="128">
        <v>1</v>
      </c>
      <c r="HN20" s="119">
        <f t="shared" si="366"/>
        <v>1</v>
      </c>
      <c r="HO20" s="128">
        <v>1500</v>
      </c>
      <c r="HP20" s="120">
        <f>IF(ISERROR(IF(ISERROR(HN20),HL20*HM20,IF(HO20=0,HN20*#REF!,HN20*HO20))),HL20*HM20,IF(ISERROR(HN20),HL20*HM20,IF(HO20=0,HN20*#REF!,HN20*HO20)))</f>
        <v>1500</v>
      </c>
      <c r="HQ20" s="124"/>
      <c r="HR20" s="225"/>
      <c r="HS20" s="224">
        <v>325</v>
      </c>
      <c r="HT20" s="128">
        <v>105</v>
      </c>
      <c r="HU20" s="128">
        <v>1</v>
      </c>
      <c r="HV20" s="119">
        <f t="shared" si="367"/>
        <v>3.4125000000000001</v>
      </c>
      <c r="HW20" s="128">
        <v>300</v>
      </c>
      <c r="HX20" s="120">
        <f>IF(ISERROR(IF(ISERROR(HV20),HT20*HU20,IF(HW20=0,HV20*#REF!,HV20*HW20))),HT20*HU20,IF(ISERROR(HV20),HT20*HU20,IF(HW20=0,HV20*#REF!,HV20*HW20)))</f>
        <v>1023.75</v>
      </c>
      <c r="HY20" s="124"/>
      <c r="HZ20" s="225"/>
      <c r="IA20" s="224" t="s">
        <v>205</v>
      </c>
      <c r="IB20" s="128"/>
      <c r="IC20" s="128"/>
      <c r="ID20" s="119" t="str">
        <f t="shared" si="368"/>
        <v xml:space="preserve"> </v>
      </c>
      <c r="IE20" s="128"/>
      <c r="IF20" s="120">
        <f>IF(ISERROR(IF(ISERROR(ID20),IB20*IC20,IF(IE20=0,ID20*#REF!,ID20*IE20))),IB20*IC20,IF(ISERROR(ID20),IB20*IC20,IF(IE20=0,ID20*#REF!,ID20*IE20)))</f>
        <v>0</v>
      </c>
      <c r="IG20" s="124"/>
      <c r="IH20" s="123" t="s">
        <v>396</v>
      </c>
      <c r="II20" s="125">
        <v>90</v>
      </c>
      <c r="IJ20" s="126">
        <v>153</v>
      </c>
      <c r="IK20" s="126">
        <v>3</v>
      </c>
      <c r="IL20" s="127">
        <f t="shared" si="369"/>
        <v>4.1310000000000002</v>
      </c>
      <c r="IM20" s="126">
        <v>450</v>
      </c>
      <c r="IN20" s="129">
        <f>IF(ISERROR(IF(ISERROR(IL20),IJ20*IK20,IF(IM20=0,IL20*#REF!,IL20*IM20))),IJ20*IK20,IF(ISERROR(IL20),IJ20*IK20,IF(IM20=0,IL20*#REF!,IL20*IM20)))</f>
        <v>1858.95</v>
      </c>
      <c r="IO20" s="124"/>
      <c r="IP20" s="225"/>
      <c r="IQ20" s="224">
        <v>144</v>
      </c>
      <c r="IR20" s="128">
        <v>113.5</v>
      </c>
      <c r="IS20" s="241">
        <v>1</v>
      </c>
      <c r="IT20" s="119">
        <f t="shared" si="370"/>
        <v>1.6344000000000001</v>
      </c>
      <c r="IU20" s="128">
        <v>500</v>
      </c>
      <c r="IV20" s="120">
        <f>IF(ISERROR(IF(ISERROR(IT20),IR20*IS20,IF(IU20=0,IT20*#REF!,IT20*IU20))),IR20*IS20,IF(ISERROR(IT20),IR20*IS20,IF(IU20=0,IT20*#REF!,IT20*IU20)))</f>
        <v>817.2</v>
      </c>
      <c r="IW20" s="124"/>
      <c r="IX20" s="225"/>
      <c r="IY20" s="224" t="s">
        <v>205</v>
      </c>
      <c r="IZ20" s="128"/>
      <c r="JA20" s="128"/>
      <c r="JB20" s="119" t="str">
        <f t="shared" si="371"/>
        <v xml:space="preserve"> </v>
      </c>
      <c r="JC20" s="128"/>
      <c r="JD20" s="120">
        <f>IF(ISERROR(IF(ISERROR(JB20),IZ20*JA20,IF(JC20=0,JB20*#REF!,JB20*JC20))),IZ20*JA20,IF(ISERROR(JB20),IZ20*JA20,IF(JC20=0,JB20*#REF!,JB20*JC20)))</f>
        <v>0</v>
      </c>
      <c r="JE20" s="124"/>
      <c r="JF20" s="225"/>
      <c r="JG20" s="224" t="s">
        <v>205</v>
      </c>
      <c r="JH20" s="128"/>
      <c r="JI20" s="128"/>
      <c r="JJ20" s="119" t="str">
        <f t="shared" si="372"/>
        <v xml:space="preserve"> </v>
      </c>
      <c r="JK20" s="128"/>
      <c r="JL20" s="120">
        <f>IF(ISERROR(IF(ISERROR(JJ20),JH20*JI20,IF(JK20=0,JJ20*#REF!,JJ20*JK20))),JH20*JI20,IF(ISERROR(JJ20),JH20*JI20,IF(JK20=0,JJ20*#REF!,JJ20*JK20)))</f>
        <v>0</v>
      </c>
      <c r="JM20" s="124"/>
      <c r="JN20" s="225"/>
      <c r="JO20" s="224" t="s">
        <v>205</v>
      </c>
      <c r="JP20" s="128"/>
      <c r="JQ20" s="128"/>
      <c r="JR20" s="119" t="str">
        <f t="shared" si="373"/>
        <v xml:space="preserve"> </v>
      </c>
      <c r="JS20" s="128"/>
      <c r="JT20" s="120">
        <f>IF(ISERROR(IF(ISERROR(JR20),JP20*JQ20,IF(JS20=0,JR20*#REF!,JR20*JS20))),JP20*JQ20,IF(ISERROR(JR20),JP20*JQ20,IF(JS20=0,JR20*#REF!,JR20*JS20)))</f>
        <v>0</v>
      </c>
      <c r="JU20" s="124"/>
      <c r="JV20" s="225"/>
      <c r="JW20" s="224" t="s">
        <v>205</v>
      </c>
      <c r="JX20" s="128"/>
      <c r="JY20" s="128"/>
      <c r="JZ20" s="119" t="str">
        <f t="shared" si="374"/>
        <v xml:space="preserve"> </v>
      </c>
      <c r="KA20" s="128"/>
      <c r="KB20" s="120">
        <f>IF(ISERROR(IF(ISERROR(JZ20),JX20*JY20,IF(KA20=0,JZ20*#REF!,JZ20*KA20))),JX20*JY20,IF(ISERROR(JZ20),JX20*JY20,IF(KA20=0,JZ20*#REF!,JZ20*KA20)))</f>
        <v>0</v>
      </c>
      <c r="KC20" s="124"/>
      <c r="KD20" s="225"/>
      <c r="KE20" s="224" t="s">
        <v>205</v>
      </c>
      <c r="KF20" s="128"/>
      <c r="KG20" s="128"/>
      <c r="KH20" s="119" t="str">
        <f t="shared" si="375"/>
        <v xml:space="preserve"> </v>
      </c>
      <c r="KI20" s="128"/>
      <c r="KJ20" s="120">
        <f>IF(ISERROR(IF(ISERROR(KH20),KF20*KG20,IF(KI20=0,KH20*#REF!,KH20*KI20))),KF20*KG20,IF(ISERROR(KH20),KF20*KG20,IF(KI20=0,KH20*#REF!,KH20*KI20)))</f>
        <v>0</v>
      </c>
      <c r="KK20" s="124"/>
      <c r="KL20" s="225"/>
      <c r="KM20" s="224" t="s">
        <v>205</v>
      </c>
      <c r="KN20" s="128"/>
      <c r="KO20" s="128"/>
      <c r="KP20" s="119" t="str">
        <f t="shared" si="376"/>
        <v xml:space="preserve"> </v>
      </c>
      <c r="KQ20" s="128"/>
      <c r="KR20" s="120">
        <f>IF(ISERROR(IF(ISERROR(KP20),KN20*KO20,IF(KQ20=0,KP20*#REF!,KP20*KQ20))),KN20*KO20,IF(ISERROR(KP20),KN20*KO20,IF(KQ20=0,KP20*#REF!,KP20*KQ20)))</f>
        <v>0</v>
      </c>
      <c r="KS20" s="124"/>
      <c r="KT20" s="225"/>
      <c r="KU20" s="224" t="s">
        <v>205</v>
      </c>
      <c r="KV20" s="128"/>
      <c r="KW20" s="128"/>
      <c r="KX20" s="119" t="str">
        <f t="shared" si="377"/>
        <v xml:space="preserve"> </v>
      </c>
      <c r="KY20" s="128"/>
      <c r="KZ20" s="120">
        <f>IF(ISERROR(IF(ISERROR(KX20),KV20*KW20,IF(KY20=0,KX20*#REF!,KX20*KY20))),KV20*KW20,IF(ISERROR(KX20),KV20*KW20,IF(KY20=0,KX20*#REF!,KX20*KY20)))</f>
        <v>0</v>
      </c>
      <c r="LA20" s="124"/>
      <c r="LB20" s="225"/>
      <c r="LC20" s="224" t="s">
        <v>205</v>
      </c>
      <c r="LD20" s="128"/>
      <c r="LE20" s="128"/>
      <c r="LF20" s="119" t="str">
        <f t="shared" si="378"/>
        <v xml:space="preserve"> </v>
      </c>
      <c r="LG20" s="128"/>
      <c r="LH20" s="120">
        <f>IF(ISERROR(IF(ISERROR(LF20),LD20*LE20,IF(LG20=0,LF20*#REF!,LF20*LG20))),LD20*LE20,IF(ISERROR(LF20),LD20*LE20,IF(LG20=0,LF20*#REF!,LF20*LG20)))</f>
        <v>0</v>
      </c>
      <c r="LI20" s="124"/>
      <c r="LJ20" s="225"/>
      <c r="LK20" s="224">
        <v>190</v>
      </c>
      <c r="LL20" s="128">
        <v>230</v>
      </c>
      <c r="LM20" s="128">
        <v>2</v>
      </c>
      <c r="LN20" s="119">
        <f t="shared" si="379"/>
        <v>8.74</v>
      </c>
      <c r="LO20" s="128"/>
      <c r="LP20" s="120">
        <f>IF(ISERROR(IF(ISERROR(LN20),LL20*LM20,IF(LO20=0,LN20*#REF!,LN20*LO20))),LL20*LM20,IF(ISERROR(LN20),LL20*LM20,IF(LO20=0,LN20*#REF!,LN20*LO20)))</f>
        <v>460</v>
      </c>
      <c r="LQ20" s="124"/>
      <c r="LR20" s="225"/>
      <c r="LS20" s="224">
        <v>309.5</v>
      </c>
      <c r="LT20" s="128">
        <v>139.5</v>
      </c>
      <c r="LU20" s="128">
        <v>1</v>
      </c>
      <c r="LV20" s="119">
        <f t="shared" si="380"/>
        <v>4.3175249999999998</v>
      </c>
      <c r="LW20" s="128">
        <v>300</v>
      </c>
      <c r="LX20" s="120">
        <f>IF(ISERROR(IF(ISERROR(LV20),LT20*LU20,IF(LW20=0,LV20*#REF!,LV20*LW20))),LT20*LU20,IF(ISERROR(LV20),LT20*LU20,IF(LW20=0,LV20*#REF!,LV20*LW20)))</f>
        <v>1295.2574999999999</v>
      </c>
      <c r="LY20" s="124"/>
      <c r="LZ20" s="225"/>
      <c r="MA20" s="224" t="s">
        <v>205</v>
      </c>
      <c r="MB20" s="128"/>
      <c r="MC20" s="128"/>
      <c r="MD20" s="119" t="str">
        <f t="shared" si="381"/>
        <v xml:space="preserve"> </v>
      </c>
      <c r="ME20" s="128"/>
      <c r="MF20" s="120">
        <f>IF(ISERROR(IF(ISERROR(MD20),MB20*MC20,IF(ME20=0,MD20*#REF!,MD20*ME20))),MB20*MC20,IF(ISERROR(MD20),MB20*MC20,IF(ME20=0,MD20*#REF!,MD20*ME20)))</f>
        <v>0</v>
      </c>
      <c r="MG20" s="124"/>
      <c r="MH20" s="225"/>
      <c r="MI20" s="117" t="s">
        <v>185</v>
      </c>
      <c r="MJ20" s="128">
        <v>250</v>
      </c>
      <c r="MK20" s="128">
        <v>6</v>
      </c>
      <c r="ML20" s="119" t="str">
        <f t="shared" si="382"/>
        <v xml:space="preserve"> </v>
      </c>
      <c r="MM20" s="128">
        <v>250</v>
      </c>
      <c r="MN20" s="120">
        <f>IF(ISERROR(IF(ISERROR(ML20),MJ20*MK20,IF(MM20=0,ML20*#REF!,ML20*MM20))),MJ20*MK20,IF(ISERROR(ML20),MJ20*MK20,IF(MM20=0,ML20*#REF!,ML20*MM20)))</f>
        <v>1500</v>
      </c>
      <c r="MO20" s="124"/>
      <c r="MP20" s="225" t="s">
        <v>172</v>
      </c>
      <c r="MQ20" s="224">
        <v>62</v>
      </c>
      <c r="MR20" s="128">
        <v>119</v>
      </c>
      <c r="MS20" s="128">
        <v>1</v>
      </c>
      <c r="MT20" s="119">
        <f t="shared" si="383"/>
        <v>1</v>
      </c>
      <c r="MU20" s="128">
        <v>130</v>
      </c>
      <c r="MV20" s="120">
        <f>IF(ISERROR(IF(ISERROR(MT20),MR20*MS20,IF(MU20=0,MT20*#REF!,MT20*MU20))),MR20*MS20,IF(ISERROR(MT20),MR20*MS20,IF(MU20=0,MT20*#REF!,MT20*MU20)))</f>
        <v>130</v>
      </c>
      <c r="MW20" s="124"/>
      <c r="MX20" s="225"/>
      <c r="MY20" s="149" t="s">
        <v>205</v>
      </c>
      <c r="MZ20" s="241"/>
      <c r="NA20" s="241"/>
      <c r="NB20" s="119" t="str">
        <f t="shared" si="384"/>
        <v xml:space="preserve"> </v>
      </c>
      <c r="NC20" s="128"/>
      <c r="ND20" s="120">
        <f>IF(ISERROR(IF(ISERROR(NB20),MZ20*NA20,IF(NC20=0,NB20*#REF!,NB20*NC20))),MZ20*NA20,IF(ISERROR(NB20),MZ20*NA20,IF(NC20=0,NB20*#REF!,NB20*NC20)))</f>
        <v>0</v>
      </c>
      <c r="NE20" s="124"/>
      <c r="NF20" s="225"/>
      <c r="NG20" s="224" t="s">
        <v>205</v>
      </c>
      <c r="NH20" s="128"/>
      <c r="NI20" s="128"/>
      <c r="NJ20" s="119" t="str">
        <f t="shared" si="385"/>
        <v xml:space="preserve"> </v>
      </c>
      <c r="NK20" s="128"/>
      <c r="NL20" s="120">
        <f>IF(ISERROR(IF(ISERROR(NJ20),NH20*NI20,IF(NK20=0,NJ20*#REF!,NJ20*NK20))),NH20*NI20,IF(ISERROR(NJ20),NH20*NI20,IF(NK20=0,NJ20*#REF!,NJ20*NK20)))</f>
        <v>0</v>
      </c>
      <c r="NM20" s="124"/>
      <c r="NN20" s="225"/>
      <c r="NO20" s="224">
        <v>195</v>
      </c>
      <c r="NP20" s="128">
        <v>177</v>
      </c>
      <c r="NQ20" s="128">
        <v>1</v>
      </c>
      <c r="NR20" s="119">
        <f t="shared" si="386"/>
        <v>3.4514999999999998</v>
      </c>
      <c r="NS20" s="241">
        <v>630</v>
      </c>
      <c r="NT20" s="120">
        <f>IF(ISERROR(IF(ISERROR(NR20),NP20*NQ20,IF(NS20=0,NR20*#REF!,NR20*NS20))),NP20*NQ20,IF(ISERROR(NR20),NP20*NQ20,IF(NS20=0,NR20*#REF!,NR20*NS20)))</f>
        <v>2174.4449999999997</v>
      </c>
      <c r="NU20" s="124"/>
      <c r="NV20" s="225"/>
      <c r="NW20" s="224" t="s">
        <v>205</v>
      </c>
      <c r="NX20" s="128"/>
      <c r="NY20" s="128"/>
      <c r="NZ20" s="119" t="str">
        <f t="shared" si="387"/>
        <v xml:space="preserve"> </v>
      </c>
      <c r="OA20" s="128"/>
      <c r="OB20" s="120">
        <f>IF(ISERROR(IF(ISERROR(NZ20),NX20*NY20,IF(OA20=0,NZ20*#REF!,NZ20*OA20))),NX20*NY20,IF(ISERROR(NZ20),NX20*NY20,IF(OA20=0,NZ20*#REF!,NZ20*OA20)))</f>
        <v>0</v>
      </c>
      <c r="OC20" s="124"/>
      <c r="OD20" s="225"/>
      <c r="OE20" s="224" t="s">
        <v>205</v>
      </c>
      <c r="OF20" s="128"/>
      <c r="OG20" s="128"/>
      <c r="OH20" s="119" t="str">
        <f t="shared" si="388"/>
        <v xml:space="preserve"> </v>
      </c>
      <c r="OI20" s="128"/>
      <c r="OJ20" s="120">
        <f>IF(ISERROR(IF(ISERROR(OH20),OF20*OG20,IF(OI20=0,OH20*#REF!,OH20*OI20))),OF20*OG20,IF(ISERROR(OH20),OF20*OG20,IF(OI20=0,OH20*#REF!,OH20*OI20)))</f>
        <v>0</v>
      </c>
      <c r="OK20" s="124"/>
      <c r="OL20" s="231"/>
      <c r="OM20" s="227">
        <v>54</v>
      </c>
      <c r="ON20" s="228">
        <v>66</v>
      </c>
      <c r="OO20" s="228">
        <v>1</v>
      </c>
      <c r="OP20" s="461">
        <f t="shared" si="356"/>
        <v>0.35639999999999999</v>
      </c>
      <c r="OQ20" s="228">
        <v>650</v>
      </c>
      <c r="OR20" s="462">
        <f t="shared" si="343"/>
        <v>231.66</v>
      </c>
      <c r="OS20" s="124"/>
      <c r="OT20" s="243"/>
      <c r="OU20" s="251">
        <v>1</v>
      </c>
      <c r="OV20" s="336">
        <v>206</v>
      </c>
      <c r="OW20" s="251">
        <v>265</v>
      </c>
      <c r="OX20" s="157">
        <f t="shared" si="344"/>
        <v>5.4589999999999996</v>
      </c>
      <c r="OY20" s="245">
        <v>630</v>
      </c>
      <c r="OZ20" s="159">
        <f t="shared" si="48"/>
        <v>3439.1699999999996</v>
      </c>
      <c r="PA20" s="9"/>
      <c r="PB20" s="243"/>
      <c r="PC20" s="251"/>
      <c r="PD20" s="336"/>
      <c r="PE20" s="251"/>
      <c r="PF20" s="157">
        <f t="shared" si="345"/>
        <v>0</v>
      </c>
      <c r="PG20" s="252"/>
      <c r="PH20" s="159">
        <f t="shared" si="49"/>
        <v>0</v>
      </c>
      <c r="PI20" s="9"/>
      <c r="PJ20" s="243"/>
      <c r="PK20" s="287">
        <v>1</v>
      </c>
      <c r="PL20" s="434">
        <v>100</v>
      </c>
      <c r="PM20" s="287">
        <v>100</v>
      </c>
      <c r="PN20" s="162">
        <f t="shared" si="346"/>
        <v>1</v>
      </c>
      <c r="PO20" s="288">
        <v>630</v>
      </c>
      <c r="PP20" s="164">
        <f t="shared" si="50"/>
        <v>630</v>
      </c>
      <c r="PQ20" s="9"/>
      <c r="PR20" s="243"/>
      <c r="PS20" s="251">
        <v>1</v>
      </c>
      <c r="PT20" s="336">
        <v>74</v>
      </c>
      <c r="PU20" s="251">
        <v>111</v>
      </c>
      <c r="PV20" s="157">
        <f t="shared" si="347"/>
        <v>1</v>
      </c>
      <c r="PW20" s="252"/>
      <c r="PX20" s="159">
        <f t="shared" si="51"/>
        <v>0</v>
      </c>
      <c r="PY20" s="9"/>
      <c r="PZ20" s="243"/>
      <c r="QA20" s="251"/>
      <c r="QB20" s="336"/>
      <c r="QC20" s="251"/>
      <c r="QD20" s="157">
        <f t="shared" si="348"/>
        <v>0</v>
      </c>
      <c r="QE20" s="252"/>
      <c r="QF20" s="159">
        <f t="shared" si="52"/>
        <v>0</v>
      </c>
      <c r="QG20" s="9"/>
      <c r="QH20" s="243"/>
      <c r="QI20" s="251"/>
      <c r="QJ20" s="336"/>
      <c r="QK20" s="251"/>
      <c r="QL20" s="157">
        <f t="shared" si="349"/>
        <v>0</v>
      </c>
      <c r="QM20" s="252"/>
      <c r="QN20" s="159">
        <f t="shared" si="53"/>
        <v>0</v>
      </c>
      <c r="QO20" s="9"/>
      <c r="QP20" s="165" t="s">
        <v>347</v>
      </c>
      <c r="QQ20" s="420">
        <v>2</v>
      </c>
      <c r="QR20" s="419"/>
      <c r="QS20" s="420"/>
      <c r="QT20" s="631">
        <f t="shared" si="350"/>
        <v>0</v>
      </c>
      <c r="QU20" s="632">
        <v>180</v>
      </c>
      <c r="QV20" s="633">
        <f t="shared" si="54"/>
        <v>360</v>
      </c>
      <c r="QW20" s="9"/>
      <c r="QX20" s="243"/>
      <c r="QY20" s="251"/>
      <c r="QZ20" s="336"/>
      <c r="RA20" s="251"/>
      <c r="RB20" s="157">
        <f t="shared" si="351"/>
        <v>0</v>
      </c>
      <c r="RC20" s="252"/>
      <c r="RD20" s="159">
        <f t="shared" si="55"/>
        <v>0</v>
      </c>
      <c r="RE20" s="9"/>
      <c r="RF20" s="243"/>
      <c r="RG20" s="251">
        <v>1</v>
      </c>
      <c r="RH20" s="336">
        <v>70</v>
      </c>
      <c r="RI20" s="251">
        <v>70</v>
      </c>
      <c r="RJ20" s="157">
        <f t="shared" si="352"/>
        <v>1</v>
      </c>
      <c r="RK20" s="252">
        <v>25</v>
      </c>
      <c r="RL20" s="159">
        <f t="shared" si="56"/>
        <v>25</v>
      </c>
      <c r="RM20" s="9"/>
      <c r="RN20" s="243"/>
      <c r="RO20" s="251"/>
      <c r="RP20" s="336"/>
      <c r="RQ20" s="251"/>
      <c r="RR20" s="157">
        <f t="shared" si="353"/>
        <v>0</v>
      </c>
      <c r="RS20" s="252"/>
      <c r="RT20" s="159">
        <f t="shared" si="57"/>
        <v>0</v>
      </c>
      <c r="RU20" s="9"/>
      <c r="RV20" s="243"/>
      <c r="RW20" s="251"/>
      <c r="RX20" s="336"/>
      <c r="RY20" s="251"/>
      <c r="RZ20" s="157">
        <f t="shared" si="354"/>
        <v>0</v>
      </c>
      <c r="SA20" s="252"/>
      <c r="SB20" s="159">
        <f t="shared" si="58"/>
        <v>0</v>
      </c>
      <c r="SC20" s="9"/>
      <c r="SD20" s="243"/>
      <c r="SE20" s="251"/>
      <c r="SF20" s="336"/>
      <c r="SG20" s="251"/>
      <c r="SH20" s="157">
        <f t="shared" si="355"/>
        <v>0</v>
      </c>
      <c r="SI20" s="252"/>
      <c r="SJ20" s="159">
        <f t="shared" si="59"/>
        <v>0</v>
      </c>
      <c r="SK20" s="9"/>
      <c r="SL20" s="243"/>
      <c r="SM20" s="336">
        <v>135</v>
      </c>
      <c r="SN20" s="251">
        <v>115</v>
      </c>
      <c r="SO20" s="251">
        <v>4</v>
      </c>
      <c r="SP20" s="157">
        <f t="shared" si="60"/>
        <v>6.21</v>
      </c>
      <c r="SQ20" s="252">
        <v>350</v>
      </c>
      <c r="SR20" s="159">
        <f t="shared" si="61"/>
        <v>2173.5</v>
      </c>
      <c r="SS20" s="9"/>
      <c r="ST20" s="248"/>
      <c r="SU20" s="336">
        <v>208</v>
      </c>
      <c r="SV20" s="251">
        <v>51</v>
      </c>
      <c r="SW20" s="251">
        <v>2</v>
      </c>
      <c r="SX20" s="162">
        <f t="shared" si="62"/>
        <v>2.1215999999999999</v>
      </c>
      <c r="SY20" s="252">
        <v>230</v>
      </c>
      <c r="SZ20" s="159">
        <f t="shared" si="63"/>
        <v>487.96799999999996</v>
      </c>
      <c r="TA20" s="9"/>
      <c r="TB20" s="243"/>
      <c r="TC20" s="336"/>
      <c r="TD20" s="251"/>
      <c r="TE20" s="251"/>
      <c r="TF20" s="157">
        <f t="shared" si="64"/>
        <v>0</v>
      </c>
      <c r="TG20" s="252"/>
      <c r="TH20" s="159">
        <f t="shared" si="65"/>
        <v>0</v>
      </c>
      <c r="TI20" s="9"/>
      <c r="TJ20" s="243"/>
      <c r="TK20" s="436"/>
      <c r="TL20" s="251"/>
      <c r="TM20" s="251"/>
      <c r="TN20" s="157">
        <f t="shared" si="66"/>
        <v>0</v>
      </c>
      <c r="TO20" s="252"/>
      <c r="TP20" s="159">
        <f t="shared" si="67"/>
        <v>0</v>
      </c>
      <c r="TQ20" s="9"/>
      <c r="TR20" s="248"/>
      <c r="TS20" s="336">
        <v>142</v>
      </c>
      <c r="TT20" s="251">
        <v>210</v>
      </c>
      <c r="TU20" s="251">
        <v>1</v>
      </c>
      <c r="TV20" s="157">
        <f t="shared" si="68"/>
        <v>2.9819999999999998</v>
      </c>
      <c r="TW20" s="252">
        <v>570</v>
      </c>
      <c r="TX20" s="159">
        <f t="shared" si="69"/>
        <v>1699.7399999999998</v>
      </c>
      <c r="TY20" s="9"/>
      <c r="TZ20" s="243"/>
      <c r="UA20" s="336"/>
      <c r="UB20" s="251"/>
      <c r="UC20" s="251"/>
      <c r="UD20" s="157">
        <f t="shared" si="70"/>
        <v>0</v>
      </c>
      <c r="UE20" s="252"/>
      <c r="UF20" s="159">
        <f t="shared" si="71"/>
        <v>0</v>
      </c>
      <c r="UG20" s="9"/>
      <c r="UH20" s="243" t="s">
        <v>371</v>
      </c>
      <c r="UI20" s="336">
        <v>120</v>
      </c>
      <c r="UJ20" s="251">
        <v>100</v>
      </c>
      <c r="UK20" s="251">
        <v>3</v>
      </c>
      <c r="UL20" s="323">
        <f t="shared" si="72"/>
        <v>3.6</v>
      </c>
      <c r="UM20" s="183">
        <v>230</v>
      </c>
      <c r="UN20" s="159">
        <f t="shared" si="73"/>
        <v>828</v>
      </c>
      <c r="UO20" s="96"/>
      <c r="UP20" s="243"/>
      <c r="UQ20" s="336"/>
      <c r="UR20" s="251"/>
      <c r="US20" s="251"/>
      <c r="UT20" s="157">
        <f t="shared" si="74"/>
        <v>0</v>
      </c>
      <c r="UU20" s="252"/>
      <c r="UV20" s="159">
        <f t="shared" si="75"/>
        <v>0</v>
      </c>
      <c r="UW20" s="9"/>
      <c r="UX20" s="243"/>
      <c r="UY20" s="336"/>
      <c r="UZ20" s="251"/>
      <c r="VA20" s="251"/>
      <c r="VB20" s="157">
        <f t="shared" si="76"/>
        <v>0</v>
      </c>
      <c r="VC20" s="252"/>
      <c r="VD20" s="159">
        <f t="shared" si="77"/>
        <v>0</v>
      </c>
      <c r="VE20" s="9"/>
      <c r="VF20" s="243"/>
      <c r="VG20" s="336"/>
      <c r="VH20" s="251"/>
      <c r="VI20" s="251"/>
      <c r="VJ20" s="157">
        <f t="shared" si="78"/>
        <v>0</v>
      </c>
      <c r="VK20" s="252"/>
      <c r="VL20" s="159">
        <f t="shared" si="79"/>
        <v>0</v>
      </c>
      <c r="VM20" s="9"/>
      <c r="VN20" s="243"/>
      <c r="VO20" s="336"/>
      <c r="VP20" s="251"/>
      <c r="VQ20" s="251"/>
      <c r="VR20" s="157">
        <f t="shared" si="80"/>
        <v>0</v>
      </c>
      <c r="VS20" s="252"/>
      <c r="VT20" s="159">
        <f t="shared" si="81"/>
        <v>0</v>
      </c>
      <c r="VU20" s="9"/>
      <c r="VV20" s="243"/>
      <c r="VW20" s="336"/>
      <c r="VX20" s="251"/>
      <c r="VY20" s="251"/>
      <c r="VZ20" s="157">
        <f t="shared" si="82"/>
        <v>0</v>
      </c>
      <c r="WA20" s="252"/>
      <c r="WB20" s="159">
        <f t="shared" si="83"/>
        <v>0</v>
      </c>
      <c r="WC20" s="9"/>
      <c r="WD20" s="253"/>
      <c r="WE20" s="256">
        <v>80</v>
      </c>
      <c r="WF20" s="254">
        <v>205</v>
      </c>
      <c r="WG20" s="254">
        <v>21</v>
      </c>
      <c r="WH20" s="192">
        <f t="shared" si="84"/>
        <v>34.44</v>
      </c>
      <c r="WI20" s="193">
        <v>400</v>
      </c>
      <c r="WJ20" s="194">
        <f t="shared" si="85"/>
        <v>13776</v>
      </c>
      <c r="WK20" s="9"/>
      <c r="WL20" s="253"/>
      <c r="WM20" s="524">
        <v>180</v>
      </c>
      <c r="WN20" s="319">
        <v>130</v>
      </c>
      <c r="WO20" s="319">
        <v>1</v>
      </c>
      <c r="WP20" s="525">
        <f t="shared" si="86"/>
        <v>2.34</v>
      </c>
      <c r="WQ20" s="321">
        <v>750</v>
      </c>
      <c r="WR20" s="526">
        <f t="shared" si="87"/>
        <v>1755</v>
      </c>
      <c r="WS20" s="9"/>
      <c r="WT20" s="243"/>
      <c r="WU20" s="336"/>
      <c r="WV20" s="251"/>
      <c r="WW20" s="251"/>
      <c r="WX20" s="157">
        <f t="shared" si="88"/>
        <v>0</v>
      </c>
      <c r="WY20" s="252"/>
      <c r="WZ20" s="159">
        <f t="shared" si="89"/>
        <v>0</v>
      </c>
      <c r="XA20" s="9"/>
      <c r="XB20" s="243"/>
      <c r="XC20" s="336"/>
      <c r="XD20" s="251"/>
      <c r="XE20" s="251"/>
      <c r="XF20" s="157">
        <f t="shared" si="90"/>
        <v>0</v>
      </c>
      <c r="XG20" s="252"/>
      <c r="XH20" s="159">
        <f t="shared" si="91"/>
        <v>0</v>
      </c>
      <c r="XI20" s="9"/>
      <c r="XJ20" s="243"/>
      <c r="XK20" s="336"/>
      <c r="XL20" s="251"/>
      <c r="XM20" s="251"/>
      <c r="XN20" s="157">
        <f t="shared" si="92"/>
        <v>0</v>
      </c>
      <c r="XO20" s="252"/>
      <c r="XP20" s="159">
        <f t="shared" si="93"/>
        <v>0</v>
      </c>
      <c r="XQ20" s="9"/>
      <c r="XR20" s="243"/>
      <c r="XS20" s="336"/>
      <c r="XT20" s="251"/>
      <c r="XU20" s="251"/>
      <c r="XV20" s="157">
        <f t="shared" si="94"/>
        <v>0</v>
      </c>
      <c r="XW20" s="252"/>
      <c r="XX20" s="159">
        <f t="shared" si="95"/>
        <v>0</v>
      </c>
      <c r="XY20" s="9"/>
      <c r="XZ20" s="243"/>
      <c r="YA20" s="336"/>
      <c r="YB20" s="251"/>
      <c r="YC20" s="251"/>
      <c r="YD20" s="157">
        <f t="shared" si="96"/>
        <v>0</v>
      </c>
      <c r="YE20" s="252"/>
      <c r="YF20" s="159">
        <f t="shared" si="97"/>
        <v>0</v>
      </c>
      <c r="YG20" s="9"/>
      <c r="YH20" s="243"/>
      <c r="YI20" s="336"/>
      <c r="YJ20" s="251"/>
      <c r="YK20" s="251"/>
      <c r="YL20" s="157">
        <f t="shared" si="98"/>
        <v>0</v>
      </c>
      <c r="YM20" s="252"/>
      <c r="YN20" s="159">
        <f t="shared" si="99"/>
        <v>0</v>
      </c>
      <c r="YO20" s="9"/>
      <c r="YP20" s="243"/>
      <c r="YQ20" s="336"/>
      <c r="YR20" s="251"/>
      <c r="YS20" s="251"/>
      <c r="YT20" s="157">
        <f t="shared" si="100"/>
        <v>0</v>
      </c>
      <c r="YU20" s="252"/>
      <c r="YV20" s="159">
        <f t="shared" si="101"/>
        <v>0</v>
      </c>
      <c r="YW20" s="9"/>
      <c r="YX20" s="243"/>
      <c r="YY20" s="336"/>
      <c r="YZ20" s="251"/>
      <c r="ZA20" s="251"/>
      <c r="ZB20" s="157">
        <f t="shared" si="102"/>
        <v>0</v>
      </c>
      <c r="ZC20" s="252"/>
      <c r="ZD20" s="159">
        <f t="shared" si="103"/>
        <v>0</v>
      </c>
      <c r="ZE20" s="9"/>
      <c r="ZF20" s="540"/>
      <c r="ZG20" s="355"/>
      <c r="ZH20" s="356"/>
      <c r="ZI20" s="356">
        <v>2</v>
      </c>
      <c r="ZJ20" s="315">
        <f t="shared" si="104"/>
        <v>0</v>
      </c>
      <c r="ZK20" s="405">
        <v>400</v>
      </c>
      <c r="ZL20" s="317">
        <f t="shared" si="105"/>
        <v>800</v>
      </c>
      <c r="ZM20" s="9"/>
      <c r="ZN20" s="243"/>
      <c r="ZO20" s="336"/>
      <c r="ZP20" s="251"/>
      <c r="ZQ20" s="251"/>
      <c r="ZR20" s="157">
        <f t="shared" si="106"/>
        <v>0</v>
      </c>
      <c r="ZS20" s="252"/>
      <c r="ZT20" s="159">
        <f t="shared" si="107"/>
        <v>0</v>
      </c>
      <c r="ZU20" s="9"/>
      <c r="ZV20" s="243"/>
      <c r="ZW20" s="336">
        <v>134</v>
      </c>
      <c r="ZX20" s="251">
        <v>195</v>
      </c>
      <c r="ZY20" s="251">
        <v>2</v>
      </c>
      <c r="ZZ20" s="157">
        <f t="shared" si="108"/>
        <v>5.226</v>
      </c>
      <c r="AAA20" s="252">
        <v>830</v>
      </c>
      <c r="AAB20" s="159">
        <f t="shared" si="109"/>
        <v>4337.58</v>
      </c>
      <c r="AAC20" s="9"/>
      <c r="AAD20" s="243"/>
      <c r="AAE20" s="336"/>
      <c r="AAF20" s="251"/>
      <c r="AAG20" s="251"/>
      <c r="AAH20" s="157">
        <f t="shared" si="110"/>
        <v>0</v>
      </c>
      <c r="AAI20" s="252"/>
      <c r="AAJ20" s="159">
        <f t="shared" si="111"/>
        <v>0</v>
      </c>
      <c r="AAK20" s="9"/>
      <c r="AAL20" s="243"/>
      <c r="AAM20" s="336"/>
      <c r="AAN20" s="251"/>
      <c r="AAO20" s="251"/>
      <c r="AAP20" s="157">
        <f t="shared" si="112"/>
        <v>0</v>
      </c>
      <c r="AAQ20" s="252"/>
      <c r="AAR20" s="159">
        <f t="shared" si="113"/>
        <v>0</v>
      </c>
      <c r="AAS20" s="9"/>
      <c r="AAT20" s="248"/>
      <c r="AAU20" s="156"/>
      <c r="AAV20" s="244"/>
      <c r="AAW20" s="244"/>
      <c r="AAX20" s="157">
        <f t="shared" si="114"/>
        <v>0</v>
      </c>
      <c r="AAY20" s="245"/>
      <c r="AAZ20" s="159">
        <f t="shared" si="115"/>
        <v>0</v>
      </c>
      <c r="ABA20" s="9"/>
      <c r="ABB20" s="243"/>
      <c r="ABC20" s="156"/>
      <c r="ABD20" s="251"/>
      <c r="ABE20" s="251"/>
      <c r="ABF20" s="157">
        <f t="shared" si="116"/>
        <v>0</v>
      </c>
      <c r="ABG20" s="252"/>
      <c r="ABH20" s="159">
        <f t="shared" si="117"/>
        <v>0</v>
      </c>
      <c r="ABI20" s="9"/>
      <c r="ABJ20" s="248"/>
      <c r="ABK20" s="336">
        <v>205</v>
      </c>
      <c r="ABL20" s="251">
        <v>122</v>
      </c>
      <c r="ABM20" s="251">
        <v>2</v>
      </c>
      <c r="ABN20" s="157">
        <f t="shared" si="118"/>
        <v>5.0019999999999998</v>
      </c>
      <c r="ABO20" s="158">
        <v>650</v>
      </c>
      <c r="ABP20" s="159">
        <f t="shared" si="119"/>
        <v>3251.2999999999997</v>
      </c>
      <c r="ABQ20" s="9"/>
      <c r="ABR20" s="243"/>
      <c r="ABS20" s="336"/>
      <c r="ABT20" s="251"/>
      <c r="ABU20" s="244">
        <v>1</v>
      </c>
      <c r="ABV20" s="157">
        <f t="shared" si="120"/>
        <v>0</v>
      </c>
      <c r="ABW20" s="158">
        <v>650</v>
      </c>
      <c r="ABX20" s="159">
        <f t="shared" si="121"/>
        <v>650</v>
      </c>
      <c r="ABY20" s="9"/>
      <c r="ABZ20" s="243"/>
      <c r="ACA20" s="336"/>
      <c r="ACB20" s="251"/>
      <c r="ACC20" s="244"/>
      <c r="ACD20" s="157">
        <f t="shared" si="122"/>
        <v>0</v>
      </c>
      <c r="ACE20" s="158"/>
      <c r="ACF20" s="159">
        <f t="shared" si="123"/>
        <v>0</v>
      </c>
      <c r="ACG20" s="9"/>
      <c r="ACH20" s="243"/>
      <c r="ACI20" s="336"/>
      <c r="ACJ20" s="251"/>
      <c r="ACK20" s="244"/>
      <c r="ACL20" s="157">
        <f t="shared" si="124"/>
        <v>0</v>
      </c>
      <c r="ACM20" s="158"/>
      <c r="ACN20" s="159">
        <f t="shared" si="125"/>
        <v>0</v>
      </c>
      <c r="ACO20" s="9"/>
      <c r="ACP20" s="266"/>
      <c r="ACQ20" s="349">
        <v>82.5</v>
      </c>
      <c r="ACR20" s="350">
        <v>76</v>
      </c>
      <c r="ACS20" s="351">
        <v>1</v>
      </c>
      <c r="ACT20" s="352">
        <f t="shared" si="126"/>
        <v>1</v>
      </c>
      <c r="ACU20" s="270">
        <v>500</v>
      </c>
      <c r="ACV20" s="353">
        <f t="shared" si="127"/>
        <v>500</v>
      </c>
      <c r="ACW20" s="9"/>
      <c r="ACX20" s="596" t="s">
        <v>375</v>
      </c>
      <c r="ACY20" s="597"/>
      <c r="ACZ20" s="597"/>
      <c r="ADA20" s="597"/>
      <c r="ADB20" s="597"/>
      <c r="ADC20" s="597"/>
      <c r="ADD20" s="598"/>
      <c r="ADE20" s="9"/>
      <c r="ADF20" s="243"/>
      <c r="ADG20" s="336"/>
      <c r="ADH20" s="251"/>
      <c r="ADI20" s="244"/>
      <c r="ADJ20" s="157">
        <f t="shared" si="130"/>
        <v>0</v>
      </c>
      <c r="ADK20" s="158"/>
      <c r="ADL20" s="159">
        <f t="shared" si="131"/>
        <v>0</v>
      </c>
      <c r="ADM20" s="9"/>
      <c r="ADN20" s="243"/>
      <c r="ADO20" s="336"/>
      <c r="ADP20" s="251"/>
      <c r="ADQ20" s="244"/>
      <c r="ADR20" s="157">
        <f t="shared" si="132"/>
        <v>0</v>
      </c>
      <c r="ADS20" s="158"/>
      <c r="ADT20" s="159">
        <f t="shared" si="133"/>
        <v>0</v>
      </c>
      <c r="ADU20" s="9"/>
      <c r="ADV20" s="345"/>
      <c r="ADW20" s="181"/>
      <c r="ADX20" s="182"/>
      <c r="ADY20" s="155"/>
      <c r="ADZ20" s="323">
        <f t="shared" si="134"/>
        <v>0</v>
      </c>
      <c r="AEA20" s="158"/>
      <c r="AEB20" s="250">
        <f t="shared" si="135"/>
        <v>0</v>
      </c>
      <c r="AEC20" s="9"/>
      <c r="AED20" s="243"/>
      <c r="AEE20" s="336"/>
      <c r="AEF20" s="251"/>
      <c r="AEG20" s="244"/>
      <c r="AEH20" s="157">
        <f t="shared" si="136"/>
        <v>0</v>
      </c>
      <c r="AEI20" s="158"/>
      <c r="AEJ20" s="159">
        <f t="shared" si="137"/>
        <v>0</v>
      </c>
      <c r="AEK20" s="9"/>
      <c r="AEL20" s="243"/>
      <c r="AEM20" s="336"/>
      <c r="AEN20" s="251"/>
      <c r="AEO20" s="244"/>
      <c r="AEP20" s="157">
        <f t="shared" si="138"/>
        <v>0</v>
      </c>
      <c r="AEQ20" s="158"/>
      <c r="AER20" s="159">
        <f t="shared" si="139"/>
        <v>0</v>
      </c>
      <c r="AES20" s="9"/>
      <c r="AET20" s="243"/>
      <c r="AEU20" s="336"/>
      <c r="AEV20" s="251"/>
      <c r="AEW20" s="244"/>
      <c r="AEX20" s="157">
        <f t="shared" si="140"/>
        <v>0</v>
      </c>
      <c r="AEY20" s="158"/>
      <c r="AEZ20" s="159">
        <f t="shared" si="141"/>
        <v>0</v>
      </c>
      <c r="AFA20" s="9"/>
      <c r="AFB20" s="243"/>
      <c r="AFC20" s="336"/>
      <c r="AFD20" s="251"/>
      <c r="AFE20" s="244"/>
      <c r="AFF20" s="157">
        <f t="shared" si="142"/>
        <v>0</v>
      </c>
      <c r="AFG20" s="158"/>
      <c r="AFH20" s="159">
        <f t="shared" si="143"/>
        <v>0</v>
      </c>
      <c r="AFI20" s="9"/>
      <c r="AFJ20" s="243"/>
      <c r="AFK20" s="336"/>
      <c r="AFL20" s="251"/>
      <c r="AFM20" s="244"/>
      <c r="AFN20" s="157">
        <f t="shared" si="144"/>
        <v>0</v>
      </c>
      <c r="AFO20" s="158"/>
      <c r="AFP20" s="159">
        <f t="shared" si="145"/>
        <v>0</v>
      </c>
      <c r="AFQ20" s="9"/>
      <c r="AFR20" s="248"/>
      <c r="AFS20" s="336">
        <v>159</v>
      </c>
      <c r="AFT20" s="251">
        <v>166</v>
      </c>
      <c r="AFU20" s="244">
        <v>1</v>
      </c>
      <c r="AFV20" s="157">
        <f t="shared" si="146"/>
        <v>2.6394000000000002</v>
      </c>
      <c r="AFW20" s="158">
        <v>620</v>
      </c>
      <c r="AFX20" s="159">
        <f t="shared" si="147"/>
        <v>1636.4280000000001</v>
      </c>
      <c r="AFY20" s="9"/>
      <c r="AFZ20" s="243"/>
      <c r="AGA20" s="336"/>
      <c r="AGB20" s="251"/>
      <c r="AGC20" s="244"/>
      <c r="AGD20" s="157">
        <f t="shared" si="148"/>
        <v>0</v>
      </c>
      <c r="AGE20" s="158"/>
      <c r="AGF20" s="159">
        <f t="shared" si="149"/>
        <v>0</v>
      </c>
      <c r="AGG20" s="9"/>
      <c r="AGH20" s="243"/>
      <c r="AGI20" s="634">
        <v>145</v>
      </c>
      <c r="AGJ20" s="415">
        <v>175</v>
      </c>
      <c r="AGK20" s="415">
        <v>1.5</v>
      </c>
      <c r="AGL20" s="416">
        <f t="shared" si="150"/>
        <v>3.8062499999999999</v>
      </c>
      <c r="AGM20" s="417">
        <v>680</v>
      </c>
      <c r="AGN20" s="418">
        <f t="shared" si="151"/>
        <v>2588.25</v>
      </c>
      <c r="AGO20" s="9"/>
      <c r="AGP20" s="243" t="s">
        <v>301</v>
      </c>
      <c r="AGQ20" s="336"/>
      <c r="AGR20" s="251"/>
      <c r="AGS20" s="244">
        <v>1</v>
      </c>
      <c r="AGT20" s="157">
        <f t="shared" si="152"/>
        <v>0</v>
      </c>
      <c r="AGU20" s="158">
        <v>1168.5</v>
      </c>
      <c r="AGV20" s="159">
        <f t="shared" si="153"/>
        <v>1168.5</v>
      </c>
      <c r="AGW20" s="9"/>
      <c r="AGX20" s="243"/>
      <c r="AGY20" s="336">
        <v>200</v>
      </c>
      <c r="AGZ20" s="251">
        <v>215</v>
      </c>
      <c r="AHA20" s="244">
        <v>1</v>
      </c>
      <c r="AHB20" s="157">
        <f t="shared" si="154"/>
        <v>4.3</v>
      </c>
      <c r="AHC20" s="158">
        <v>680</v>
      </c>
      <c r="AHD20" s="159">
        <f t="shared" si="155"/>
        <v>2924</v>
      </c>
      <c r="AHE20" s="9"/>
      <c r="AHF20" s="243"/>
      <c r="AHG20" s="336">
        <v>74</v>
      </c>
      <c r="AHH20" s="251">
        <v>140</v>
      </c>
      <c r="AHI20" s="244">
        <v>2</v>
      </c>
      <c r="AHJ20" s="157">
        <f t="shared" si="156"/>
        <v>2.0720000000000001</v>
      </c>
      <c r="AHK20" s="158">
        <v>700</v>
      </c>
      <c r="AHL20" s="159">
        <f t="shared" si="157"/>
        <v>1450.4</v>
      </c>
      <c r="AHM20" s="9"/>
      <c r="AHN20" s="243"/>
      <c r="AHO20" s="336">
        <v>1500</v>
      </c>
      <c r="AHP20" s="251">
        <v>100</v>
      </c>
      <c r="AHQ20" s="244">
        <v>1</v>
      </c>
      <c r="AHR20" s="157">
        <f t="shared" si="158"/>
        <v>15</v>
      </c>
      <c r="AHS20" s="245">
        <v>300</v>
      </c>
      <c r="AHT20" s="159">
        <f t="shared" si="159"/>
        <v>4500</v>
      </c>
      <c r="AHU20" s="9"/>
      <c r="AHV20" s="243"/>
      <c r="AHW20" s="336"/>
      <c r="AHX20" s="251"/>
      <c r="AHY20" s="244"/>
      <c r="AHZ20" s="157">
        <f t="shared" si="160"/>
        <v>0</v>
      </c>
      <c r="AIA20" s="158"/>
      <c r="AIB20" s="159">
        <f t="shared" si="161"/>
        <v>0</v>
      </c>
      <c r="AIC20" s="9"/>
      <c r="AID20" s="243"/>
      <c r="AIE20" s="336"/>
      <c r="AIF20" s="251"/>
      <c r="AIG20" s="244"/>
      <c r="AIH20" s="157">
        <f t="shared" si="162"/>
        <v>0</v>
      </c>
      <c r="AII20" s="158"/>
      <c r="AIJ20" s="159">
        <f t="shared" si="163"/>
        <v>0</v>
      </c>
      <c r="AIK20" s="9"/>
      <c r="AIL20" s="243"/>
      <c r="AIM20" s="336"/>
      <c r="AIN20" s="251"/>
      <c r="AIO20" s="244"/>
      <c r="AIP20" s="157">
        <f t="shared" si="164"/>
        <v>0</v>
      </c>
      <c r="AIQ20" s="158"/>
      <c r="AIR20" s="159">
        <f t="shared" si="165"/>
        <v>0</v>
      </c>
      <c r="AIS20" s="9"/>
      <c r="AIT20" s="243"/>
      <c r="AIU20" s="336"/>
      <c r="AIV20" s="251"/>
      <c r="AIW20" s="244"/>
      <c r="AIX20" s="157">
        <f t="shared" si="166"/>
        <v>0</v>
      </c>
      <c r="AIY20" s="158"/>
      <c r="AIZ20" s="159">
        <f t="shared" si="167"/>
        <v>0</v>
      </c>
      <c r="AJA20" s="9"/>
      <c r="AJB20" s="243" t="s">
        <v>183</v>
      </c>
      <c r="AJC20" s="336">
        <v>276.5</v>
      </c>
      <c r="AJD20" s="251">
        <v>219</v>
      </c>
      <c r="AJE20" s="244">
        <v>1</v>
      </c>
      <c r="AJF20" s="157">
        <f t="shared" si="168"/>
        <v>6.0553499999999998</v>
      </c>
      <c r="AJG20" s="158">
        <v>850</v>
      </c>
      <c r="AJH20" s="159">
        <f t="shared" si="169"/>
        <v>5147.0474999999997</v>
      </c>
      <c r="AJI20" s="9"/>
      <c r="AJJ20" s="243"/>
      <c r="AJK20" s="336"/>
      <c r="AJL20" s="251"/>
      <c r="AJM20" s="244"/>
      <c r="AJN20" s="157">
        <f t="shared" si="170"/>
        <v>0</v>
      </c>
      <c r="AJO20" s="158"/>
      <c r="AJP20" s="159">
        <f t="shared" si="171"/>
        <v>0</v>
      </c>
      <c r="AJQ20" s="9"/>
      <c r="AJR20" s="243"/>
      <c r="AJS20" s="336"/>
      <c r="AJT20" s="251"/>
      <c r="AJU20" s="244"/>
      <c r="AJV20" s="157">
        <f t="shared" si="172"/>
        <v>0</v>
      </c>
      <c r="AJW20" s="158"/>
      <c r="AJX20" s="159">
        <f t="shared" si="173"/>
        <v>0</v>
      </c>
      <c r="AJY20" s="9"/>
      <c r="AJZ20" s="243"/>
      <c r="AKA20" s="336"/>
      <c r="AKB20" s="251"/>
      <c r="AKC20" s="244"/>
      <c r="AKD20" s="157">
        <f t="shared" si="174"/>
        <v>0</v>
      </c>
      <c r="AKE20" s="158"/>
      <c r="AKF20" s="159">
        <f t="shared" si="175"/>
        <v>0</v>
      </c>
      <c r="AKG20" s="9"/>
      <c r="AKH20" s="154" t="s">
        <v>129</v>
      </c>
      <c r="AKI20" s="336">
        <v>91.5</v>
      </c>
      <c r="AKJ20" s="251">
        <v>209</v>
      </c>
      <c r="AKK20" s="244">
        <v>1</v>
      </c>
      <c r="AKL20" s="157">
        <f t="shared" si="176"/>
        <v>1.9123500000000002</v>
      </c>
      <c r="AKM20" s="158">
        <v>325</v>
      </c>
      <c r="AKN20" s="159">
        <f t="shared" si="177"/>
        <v>621.51375000000007</v>
      </c>
      <c r="AKO20" s="9"/>
      <c r="AKP20" s="243"/>
      <c r="AKQ20" s="336"/>
      <c r="AKR20" s="251"/>
      <c r="AKS20" s="244"/>
      <c r="AKT20" s="157">
        <f t="shared" si="178"/>
        <v>0</v>
      </c>
      <c r="AKU20" s="158"/>
      <c r="AKV20" s="159">
        <f t="shared" si="179"/>
        <v>0</v>
      </c>
      <c r="AKW20" s="9"/>
      <c r="AKX20" s="243"/>
      <c r="AKY20" s="336"/>
      <c r="AKZ20" s="251"/>
      <c r="ALA20" s="244"/>
      <c r="ALB20" s="157">
        <f t="shared" si="180"/>
        <v>0</v>
      </c>
      <c r="ALC20" s="158"/>
      <c r="ALD20" s="159">
        <f t="shared" si="181"/>
        <v>0</v>
      </c>
      <c r="ALE20" s="9"/>
      <c r="ALF20" s="243"/>
      <c r="ALG20" s="336">
        <v>180</v>
      </c>
      <c r="ALH20" s="251">
        <v>215</v>
      </c>
      <c r="ALI20" s="244">
        <v>1</v>
      </c>
      <c r="ALJ20" s="157">
        <f t="shared" si="182"/>
        <v>3.87</v>
      </c>
      <c r="ALK20" s="158">
        <v>630</v>
      </c>
      <c r="ALL20" s="159">
        <f t="shared" si="183"/>
        <v>2438.1</v>
      </c>
      <c r="ALM20" s="9"/>
      <c r="ALN20" s="243"/>
      <c r="ALO20" s="336"/>
      <c r="ALP20" s="251"/>
      <c r="ALQ20" s="244"/>
      <c r="ALR20" s="157">
        <f t="shared" si="184"/>
        <v>0</v>
      </c>
      <c r="ALS20" s="158"/>
      <c r="ALT20" s="159">
        <f t="shared" si="185"/>
        <v>0</v>
      </c>
      <c r="ALU20" s="9"/>
      <c r="ALV20" s="243"/>
      <c r="ALW20" s="336"/>
      <c r="ALX20" s="251"/>
      <c r="ALY20" s="244"/>
      <c r="ALZ20" s="157">
        <f t="shared" si="186"/>
        <v>0</v>
      </c>
      <c r="AMA20" s="158"/>
      <c r="AMB20" s="159">
        <f t="shared" si="187"/>
        <v>0</v>
      </c>
      <c r="AMC20" s="9"/>
      <c r="AMD20" s="243" t="s">
        <v>289</v>
      </c>
      <c r="AME20" s="331">
        <v>63</v>
      </c>
      <c r="AMF20" s="331">
        <v>250</v>
      </c>
      <c r="AMG20" s="332">
        <v>1</v>
      </c>
      <c r="AMH20" s="157">
        <f t="shared" si="188"/>
        <v>1.575</v>
      </c>
      <c r="AMI20" s="158">
        <v>650</v>
      </c>
      <c r="AMJ20" s="159">
        <f t="shared" si="189"/>
        <v>1023.75</v>
      </c>
      <c r="AMK20" s="9"/>
      <c r="AML20" s="243"/>
      <c r="AMM20" s="280">
        <v>311.5</v>
      </c>
      <c r="AMN20" s="280">
        <v>136.5</v>
      </c>
      <c r="AMO20" s="280">
        <v>1</v>
      </c>
      <c r="AMP20" s="157">
        <f t="shared" si="190"/>
        <v>4.2519749999999998</v>
      </c>
      <c r="AMQ20" s="178">
        <v>615</v>
      </c>
      <c r="AMR20" s="159">
        <f t="shared" si="191"/>
        <v>2614.9646250000001</v>
      </c>
      <c r="AMS20" s="9"/>
      <c r="AMT20" s="243"/>
      <c r="AMU20" s="336"/>
      <c r="AMV20" s="251"/>
      <c r="AMW20" s="244"/>
      <c r="AMX20" s="157">
        <f t="shared" si="192"/>
        <v>0</v>
      </c>
      <c r="AMY20" s="158"/>
      <c r="AMZ20" s="159">
        <f t="shared" si="193"/>
        <v>0</v>
      </c>
      <c r="ANA20" s="9"/>
      <c r="ANB20" s="243"/>
      <c r="ANC20" s="336"/>
      <c r="AND20" s="251"/>
      <c r="ANE20" s="244"/>
      <c r="ANF20" s="157">
        <f t="shared" si="194"/>
        <v>0</v>
      </c>
      <c r="ANG20" s="158"/>
      <c r="ANH20" s="159">
        <f t="shared" si="195"/>
        <v>0</v>
      </c>
      <c r="ANI20" s="9"/>
      <c r="ANJ20" s="243"/>
      <c r="ANK20" s="336"/>
      <c r="ANL20" s="251"/>
      <c r="ANM20" s="244"/>
      <c r="ANN20" s="157">
        <f t="shared" si="196"/>
        <v>0</v>
      </c>
      <c r="ANO20" s="158"/>
      <c r="ANP20" s="159">
        <f t="shared" si="197"/>
        <v>0</v>
      </c>
      <c r="ANQ20" s="9"/>
      <c r="ANR20" s="243"/>
      <c r="ANS20" s="336"/>
      <c r="ANT20" s="251"/>
      <c r="ANU20" s="244"/>
      <c r="ANV20" s="157">
        <f t="shared" si="198"/>
        <v>0</v>
      </c>
      <c r="ANW20" s="158"/>
      <c r="ANX20" s="159">
        <f t="shared" si="199"/>
        <v>0</v>
      </c>
      <c r="ANY20" s="9"/>
      <c r="ANZ20" s="243"/>
      <c r="AOA20" s="336"/>
      <c r="AOB20" s="251"/>
      <c r="AOC20" s="244"/>
      <c r="AOD20" s="157">
        <f t="shared" si="200"/>
        <v>0</v>
      </c>
      <c r="AOE20" s="158"/>
      <c r="AOF20" s="159">
        <f t="shared" si="201"/>
        <v>0</v>
      </c>
      <c r="AOG20" s="9"/>
      <c r="AOH20" s="243"/>
      <c r="AOI20" s="336"/>
      <c r="AOJ20" s="251"/>
      <c r="AOK20" s="244"/>
      <c r="AOL20" s="157">
        <f t="shared" si="202"/>
        <v>0</v>
      </c>
      <c r="AOM20" s="158"/>
      <c r="AON20" s="159">
        <f t="shared" si="203"/>
        <v>0</v>
      </c>
      <c r="AOO20" s="9"/>
      <c r="AOP20" s="243"/>
      <c r="AOQ20" s="336"/>
      <c r="AOR20" s="251"/>
      <c r="AOS20" s="244"/>
      <c r="AOT20" s="157">
        <f t="shared" si="204"/>
        <v>0</v>
      </c>
      <c r="AOU20" s="158"/>
      <c r="AOV20" s="159">
        <f t="shared" si="205"/>
        <v>0</v>
      </c>
      <c r="AOW20" s="9"/>
      <c r="AOX20" s="243"/>
      <c r="AOY20" s="336"/>
      <c r="AOZ20" s="251"/>
      <c r="APA20" s="244"/>
      <c r="APB20" s="157">
        <f t="shared" si="206"/>
        <v>0</v>
      </c>
      <c r="APC20" s="158"/>
      <c r="APD20" s="159">
        <f t="shared" si="207"/>
        <v>0</v>
      </c>
      <c r="APE20" s="9"/>
      <c r="APF20" s="243"/>
      <c r="APG20" s="336"/>
      <c r="APH20" s="251"/>
      <c r="API20" s="244"/>
      <c r="APJ20" s="157">
        <f t="shared" si="208"/>
        <v>0</v>
      </c>
      <c r="APK20" s="158"/>
      <c r="APL20" s="159">
        <f t="shared" si="209"/>
        <v>0</v>
      </c>
      <c r="APM20" s="9"/>
      <c r="APN20" s="243"/>
      <c r="APO20" s="336"/>
      <c r="APP20" s="251"/>
      <c r="APQ20" s="244"/>
      <c r="APR20" s="157">
        <f t="shared" si="210"/>
        <v>0</v>
      </c>
      <c r="APS20" s="158"/>
      <c r="APT20" s="159">
        <f t="shared" si="211"/>
        <v>0</v>
      </c>
      <c r="APU20" s="9"/>
      <c r="APV20" s="243"/>
      <c r="APW20" s="336"/>
      <c r="APX20" s="251"/>
      <c r="APY20" s="244"/>
      <c r="APZ20" s="157">
        <f t="shared" si="212"/>
        <v>0</v>
      </c>
      <c r="AQA20" s="158"/>
      <c r="AQB20" s="159">
        <f t="shared" si="213"/>
        <v>0</v>
      </c>
      <c r="AQC20" s="9"/>
      <c r="AQD20" s="243"/>
      <c r="AQE20" s="336"/>
      <c r="AQF20" s="251"/>
      <c r="AQG20" s="244"/>
      <c r="AQH20" s="157">
        <f t="shared" si="214"/>
        <v>0</v>
      </c>
      <c r="AQI20" s="158"/>
      <c r="AQJ20" s="159">
        <f t="shared" si="215"/>
        <v>0</v>
      </c>
      <c r="AQK20" s="9"/>
      <c r="AQL20" s="243"/>
      <c r="AQM20" s="336"/>
      <c r="AQN20" s="251"/>
      <c r="AQO20" s="244"/>
      <c r="AQP20" s="157">
        <f t="shared" si="216"/>
        <v>0</v>
      </c>
      <c r="AQQ20" s="158"/>
      <c r="AQR20" s="159">
        <f t="shared" si="217"/>
        <v>0</v>
      </c>
      <c r="AQS20" s="9"/>
      <c r="AQT20" s="243"/>
      <c r="AQU20" s="336"/>
      <c r="AQV20" s="251"/>
      <c r="AQW20" s="244"/>
      <c r="AQX20" s="157">
        <f t="shared" si="218"/>
        <v>0</v>
      </c>
      <c r="AQY20" s="158"/>
      <c r="AQZ20" s="159">
        <f t="shared" si="219"/>
        <v>0</v>
      </c>
      <c r="ARA20" s="9"/>
      <c r="ARB20" s="243"/>
      <c r="ARC20" s="336"/>
      <c r="ARD20" s="251"/>
      <c r="ARE20" s="244"/>
      <c r="ARF20" s="157">
        <f t="shared" si="220"/>
        <v>0</v>
      </c>
      <c r="ARG20" s="158"/>
      <c r="ARH20" s="159">
        <f t="shared" si="221"/>
        <v>0</v>
      </c>
      <c r="ARI20" s="9"/>
      <c r="ARJ20" s="243"/>
      <c r="ARK20" s="336"/>
      <c r="ARL20" s="251"/>
      <c r="ARM20" s="244"/>
      <c r="ARN20" s="157">
        <f t="shared" si="222"/>
        <v>0</v>
      </c>
      <c r="ARO20" s="158"/>
      <c r="ARP20" s="159">
        <f t="shared" si="223"/>
        <v>0</v>
      </c>
      <c r="ARQ20" s="9"/>
      <c r="ARR20" s="243"/>
      <c r="ARS20" s="336"/>
      <c r="ART20" s="251"/>
      <c r="ARU20" s="244"/>
      <c r="ARV20" s="157">
        <f t="shared" si="224"/>
        <v>0</v>
      </c>
      <c r="ARW20" s="158"/>
      <c r="ARX20" s="159">
        <f t="shared" si="225"/>
        <v>0</v>
      </c>
      <c r="ARY20" s="9"/>
      <c r="ARZ20" s="243"/>
      <c r="ASA20" s="336"/>
      <c r="ASB20" s="251"/>
      <c r="ASC20" s="244"/>
      <c r="ASD20" s="157">
        <f t="shared" si="226"/>
        <v>0</v>
      </c>
      <c r="ASE20" s="158"/>
      <c r="ASF20" s="159">
        <f t="shared" si="227"/>
        <v>0</v>
      </c>
      <c r="ASG20" s="9"/>
      <c r="ASH20" s="243"/>
      <c r="ASI20" s="336"/>
      <c r="ASJ20" s="251"/>
      <c r="ASK20" s="244"/>
      <c r="ASL20" s="157">
        <f t="shared" si="228"/>
        <v>0</v>
      </c>
      <c r="ASM20" s="158"/>
      <c r="ASN20" s="159">
        <f t="shared" si="229"/>
        <v>0</v>
      </c>
      <c r="ASO20" s="9"/>
      <c r="ASP20" s="243"/>
      <c r="ASQ20" s="336"/>
      <c r="ASR20" s="251"/>
      <c r="ASS20" s="244"/>
      <c r="AST20" s="157">
        <f t="shared" si="230"/>
        <v>0</v>
      </c>
      <c r="ASU20" s="158"/>
      <c r="ASV20" s="159">
        <f t="shared" si="231"/>
        <v>0</v>
      </c>
      <c r="ASW20" s="9"/>
      <c r="ASX20" s="243"/>
      <c r="ASY20" s="336"/>
      <c r="ASZ20" s="251"/>
      <c r="ATA20" s="244"/>
      <c r="ATB20" s="157">
        <f t="shared" si="232"/>
        <v>0</v>
      </c>
      <c r="ATC20" s="158"/>
      <c r="ATD20" s="159">
        <f t="shared" si="233"/>
        <v>0</v>
      </c>
      <c r="ATE20" s="9"/>
      <c r="ATF20" s="243"/>
      <c r="ATG20" s="336"/>
      <c r="ATH20" s="251"/>
      <c r="ATI20" s="244"/>
      <c r="ATJ20" s="157">
        <f t="shared" si="234"/>
        <v>0</v>
      </c>
      <c r="ATK20" s="158"/>
      <c r="ATL20" s="159">
        <f t="shared" si="235"/>
        <v>0</v>
      </c>
      <c r="ATM20" s="9"/>
      <c r="ATN20" s="243"/>
      <c r="ATO20" s="336"/>
      <c r="ATP20" s="251"/>
      <c r="ATQ20" s="244"/>
      <c r="ATR20" s="157">
        <f t="shared" si="236"/>
        <v>0</v>
      </c>
      <c r="ATS20" s="158"/>
      <c r="ATT20" s="159">
        <f t="shared" si="237"/>
        <v>0</v>
      </c>
      <c r="ATU20" s="9"/>
      <c r="ATV20" s="243"/>
      <c r="ATW20" s="336"/>
      <c r="ATX20" s="251"/>
      <c r="ATY20" s="244"/>
      <c r="ATZ20" s="157">
        <f t="shared" si="238"/>
        <v>0</v>
      </c>
      <c r="AUA20" s="158"/>
      <c r="AUB20" s="159">
        <f t="shared" si="239"/>
        <v>0</v>
      </c>
      <c r="AUC20" s="9"/>
      <c r="AUD20" s="243"/>
      <c r="AUE20" s="336"/>
      <c r="AUF20" s="251"/>
      <c r="AUG20" s="244"/>
      <c r="AUH20" s="157">
        <f t="shared" si="240"/>
        <v>0</v>
      </c>
      <c r="AUI20" s="158"/>
      <c r="AUJ20" s="159">
        <f t="shared" si="241"/>
        <v>0</v>
      </c>
      <c r="AUK20" s="9"/>
      <c r="AUL20" s="243"/>
      <c r="AUM20" s="336"/>
      <c r="AUN20" s="251"/>
      <c r="AUO20" s="244"/>
      <c r="AUP20" s="157">
        <f t="shared" si="242"/>
        <v>0</v>
      </c>
      <c r="AUQ20" s="158"/>
      <c r="AUR20" s="159">
        <f t="shared" si="243"/>
        <v>0</v>
      </c>
      <c r="AUS20" s="9"/>
      <c r="AUT20" s="243"/>
      <c r="AUU20" s="336"/>
      <c r="AUV20" s="251"/>
      <c r="AUW20" s="244"/>
      <c r="AUX20" s="157">
        <f t="shared" si="244"/>
        <v>0</v>
      </c>
      <c r="AUY20" s="158"/>
      <c r="AUZ20" s="159">
        <f t="shared" si="245"/>
        <v>0</v>
      </c>
      <c r="AVA20" s="9"/>
      <c r="AVB20" s="243"/>
      <c r="AVC20" s="336"/>
      <c r="AVD20" s="251"/>
      <c r="AVE20" s="244"/>
      <c r="AVF20" s="157">
        <f t="shared" si="246"/>
        <v>0</v>
      </c>
      <c r="AVG20" s="158"/>
      <c r="AVH20" s="159">
        <f t="shared" si="247"/>
        <v>0</v>
      </c>
      <c r="AVI20" s="9"/>
      <c r="AVJ20" s="243"/>
      <c r="AVK20" s="336"/>
      <c r="AVL20" s="251"/>
      <c r="AVM20" s="244"/>
      <c r="AVN20" s="157">
        <f t="shared" si="248"/>
        <v>0</v>
      </c>
      <c r="AVO20" s="158"/>
      <c r="AVP20" s="159">
        <f t="shared" si="249"/>
        <v>0</v>
      </c>
      <c r="AVQ20" s="9"/>
      <c r="AVR20" s="243"/>
      <c r="AVS20" s="336"/>
      <c r="AVT20" s="251"/>
      <c r="AVU20" s="244"/>
      <c r="AVV20" s="157">
        <f t="shared" si="250"/>
        <v>0</v>
      </c>
      <c r="AVW20" s="158"/>
      <c r="AVX20" s="159">
        <f t="shared" si="251"/>
        <v>0</v>
      </c>
      <c r="AVY20" s="9"/>
      <c r="AVZ20" s="243"/>
      <c r="AWA20" s="336"/>
      <c r="AWB20" s="251"/>
      <c r="AWC20" s="244"/>
      <c r="AWD20" s="157">
        <f t="shared" si="252"/>
        <v>0</v>
      </c>
      <c r="AWE20" s="158"/>
      <c r="AWF20" s="159">
        <f t="shared" si="253"/>
        <v>0</v>
      </c>
      <c r="AWG20" s="9"/>
      <c r="AWH20" s="243"/>
      <c r="AWI20" s="336"/>
      <c r="AWJ20" s="251"/>
      <c r="AWK20" s="244"/>
      <c r="AWL20" s="157">
        <f t="shared" si="254"/>
        <v>0</v>
      </c>
      <c r="AWM20" s="158"/>
      <c r="AWN20" s="159">
        <f t="shared" si="255"/>
        <v>0</v>
      </c>
      <c r="AWO20" s="9"/>
      <c r="AWP20" s="243"/>
      <c r="AWQ20" s="336"/>
      <c r="AWR20" s="251"/>
      <c r="AWS20" s="244"/>
      <c r="AWT20" s="157">
        <f t="shared" si="256"/>
        <v>0</v>
      </c>
      <c r="AWU20" s="158"/>
      <c r="AWV20" s="159">
        <f t="shared" si="257"/>
        <v>0</v>
      </c>
      <c r="AWW20" s="9"/>
      <c r="AWX20" s="243"/>
      <c r="AWY20" s="336"/>
      <c r="AWZ20" s="251"/>
      <c r="AXA20" s="244"/>
      <c r="AXB20" s="157">
        <f t="shared" si="258"/>
        <v>0</v>
      </c>
      <c r="AXC20" s="158"/>
      <c r="AXD20" s="159">
        <f t="shared" si="259"/>
        <v>0</v>
      </c>
      <c r="AXE20" s="9"/>
      <c r="AXF20" s="243"/>
      <c r="AXG20" s="336"/>
      <c r="AXH20" s="251"/>
      <c r="AXI20" s="244"/>
      <c r="AXJ20" s="157">
        <f t="shared" si="260"/>
        <v>0</v>
      </c>
      <c r="AXK20" s="158"/>
      <c r="AXL20" s="159">
        <f t="shared" si="261"/>
        <v>0</v>
      </c>
      <c r="AXM20" s="9"/>
      <c r="AXN20" s="243"/>
      <c r="AXO20" s="336"/>
      <c r="AXP20" s="251"/>
      <c r="AXQ20" s="244"/>
      <c r="AXR20" s="157">
        <f t="shared" si="262"/>
        <v>0</v>
      </c>
      <c r="AXS20" s="158"/>
      <c r="AXT20" s="159">
        <f t="shared" si="263"/>
        <v>0</v>
      </c>
      <c r="AXU20" s="9"/>
      <c r="AXV20" s="243"/>
      <c r="AXW20" s="336"/>
      <c r="AXX20" s="251"/>
      <c r="AXY20" s="244"/>
      <c r="AXZ20" s="157">
        <f t="shared" si="264"/>
        <v>0</v>
      </c>
      <c r="AYA20" s="158"/>
      <c r="AYB20" s="159">
        <f t="shared" si="265"/>
        <v>0</v>
      </c>
      <c r="AYC20" s="9"/>
      <c r="AYD20" s="243"/>
      <c r="AYE20" s="336"/>
      <c r="AYF20" s="251"/>
      <c r="AYG20" s="244"/>
      <c r="AYH20" s="157">
        <f t="shared" si="266"/>
        <v>0</v>
      </c>
      <c r="AYI20" s="158"/>
      <c r="AYJ20" s="159">
        <f t="shared" si="267"/>
        <v>0</v>
      </c>
      <c r="AYK20" s="9"/>
      <c r="AYL20" s="243"/>
      <c r="AYM20" s="336"/>
      <c r="AYN20" s="251"/>
      <c r="AYO20" s="244"/>
      <c r="AYP20" s="157">
        <f t="shared" si="268"/>
        <v>0</v>
      </c>
      <c r="AYQ20" s="158"/>
      <c r="AYR20" s="159">
        <f t="shared" si="269"/>
        <v>0</v>
      </c>
      <c r="AYS20" s="9"/>
      <c r="AYT20" s="243"/>
      <c r="AYU20" s="336"/>
      <c r="AYV20" s="251"/>
      <c r="AYW20" s="244"/>
      <c r="AYX20" s="157">
        <f t="shared" si="270"/>
        <v>0</v>
      </c>
      <c r="AYY20" s="158"/>
      <c r="AYZ20" s="159">
        <f t="shared" si="271"/>
        <v>0</v>
      </c>
      <c r="AZA20" s="9"/>
      <c r="AZB20" s="243"/>
      <c r="AZC20" s="336"/>
      <c r="AZD20" s="251"/>
      <c r="AZE20" s="244"/>
      <c r="AZF20" s="157">
        <f t="shared" si="272"/>
        <v>0</v>
      </c>
      <c r="AZG20" s="158"/>
      <c r="AZH20" s="159">
        <f t="shared" si="273"/>
        <v>0</v>
      </c>
      <c r="AZI20" s="9"/>
      <c r="AZJ20" s="243"/>
      <c r="AZK20" s="336"/>
      <c r="AZL20" s="251"/>
      <c r="AZM20" s="244"/>
      <c r="AZN20" s="157">
        <f t="shared" si="274"/>
        <v>0</v>
      </c>
      <c r="AZO20" s="158"/>
      <c r="AZP20" s="159">
        <f t="shared" si="275"/>
        <v>0</v>
      </c>
      <c r="AZQ20" s="9"/>
      <c r="AZR20" s="243"/>
      <c r="AZS20" s="336"/>
      <c r="AZT20" s="251"/>
      <c r="AZU20" s="244"/>
      <c r="AZV20" s="157">
        <f t="shared" si="276"/>
        <v>0</v>
      </c>
      <c r="AZW20" s="158"/>
      <c r="AZX20" s="159">
        <f t="shared" si="277"/>
        <v>0</v>
      </c>
      <c r="AZY20" s="9"/>
      <c r="AZZ20" s="243"/>
      <c r="BAA20" s="336"/>
      <c r="BAB20" s="251"/>
      <c r="BAC20" s="244"/>
      <c r="BAD20" s="157">
        <f t="shared" si="278"/>
        <v>0</v>
      </c>
      <c r="BAE20" s="158"/>
      <c r="BAF20" s="159">
        <f t="shared" si="279"/>
        <v>0</v>
      </c>
      <c r="BAG20" s="9"/>
      <c r="BAH20" s="243"/>
      <c r="BAI20" s="336"/>
      <c r="BAJ20" s="251"/>
      <c r="BAK20" s="244"/>
      <c r="BAL20" s="157">
        <f t="shared" si="280"/>
        <v>0</v>
      </c>
      <c r="BAM20" s="158"/>
      <c r="BAN20" s="159">
        <f t="shared" si="281"/>
        <v>0</v>
      </c>
      <c r="BAO20" s="9"/>
      <c r="BAP20" s="243"/>
      <c r="BAQ20" s="336"/>
      <c r="BAR20" s="251"/>
      <c r="BAS20" s="244"/>
      <c r="BAT20" s="157">
        <f t="shared" si="282"/>
        <v>0</v>
      </c>
      <c r="BAU20" s="158"/>
      <c r="BAV20" s="159">
        <f t="shared" si="283"/>
        <v>0</v>
      </c>
      <c r="BAW20" s="9"/>
      <c r="BAX20" s="243"/>
      <c r="BAY20" s="336"/>
      <c r="BAZ20" s="251"/>
      <c r="BBA20" s="244"/>
      <c r="BBB20" s="157">
        <f t="shared" si="284"/>
        <v>0</v>
      </c>
      <c r="BBC20" s="158"/>
      <c r="BBD20" s="159">
        <f t="shared" si="285"/>
        <v>0</v>
      </c>
      <c r="BBE20" s="9"/>
      <c r="BBF20" s="243"/>
      <c r="BBG20" s="336"/>
      <c r="BBH20" s="251"/>
      <c r="BBI20" s="244"/>
      <c r="BBJ20" s="157">
        <f t="shared" si="286"/>
        <v>0</v>
      </c>
      <c r="BBK20" s="158"/>
      <c r="BBL20" s="159">
        <f t="shared" si="287"/>
        <v>0</v>
      </c>
      <c r="BBM20" s="9"/>
      <c r="BBN20" s="243"/>
      <c r="BBO20" s="336"/>
      <c r="BBP20" s="251"/>
      <c r="BBQ20" s="244"/>
      <c r="BBR20" s="157">
        <f t="shared" si="288"/>
        <v>0</v>
      </c>
      <c r="BBS20" s="158"/>
      <c r="BBT20" s="159">
        <f t="shared" si="289"/>
        <v>0</v>
      </c>
      <c r="BBU20" s="9"/>
      <c r="BBV20" s="243"/>
      <c r="BBW20" s="336"/>
      <c r="BBX20" s="251"/>
      <c r="BBY20" s="244"/>
      <c r="BBZ20" s="157">
        <f t="shared" si="290"/>
        <v>0</v>
      </c>
      <c r="BCA20" s="158"/>
      <c r="BCB20" s="159">
        <f t="shared" si="291"/>
        <v>0</v>
      </c>
      <c r="BCC20" s="9"/>
      <c r="BCD20" s="243"/>
      <c r="BCE20" s="336"/>
      <c r="BCF20" s="251"/>
      <c r="BCG20" s="244"/>
      <c r="BCH20" s="157">
        <f t="shared" si="292"/>
        <v>0</v>
      </c>
      <c r="BCI20" s="158"/>
      <c r="BCJ20" s="159">
        <f t="shared" si="293"/>
        <v>0</v>
      </c>
      <c r="BCK20" s="9"/>
      <c r="BCL20" s="243"/>
      <c r="BCM20" s="336"/>
      <c r="BCN20" s="251"/>
      <c r="BCO20" s="244"/>
      <c r="BCP20" s="157">
        <f t="shared" si="294"/>
        <v>0</v>
      </c>
      <c r="BCQ20" s="158"/>
      <c r="BCR20" s="159">
        <f t="shared" si="295"/>
        <v>0</v>
      </c>
      <c r="BCS20" s="9"/>
      <c r="BCT20" s="243"/>
      <c r="BCU20" s="336"/>
      <c r="BCV20" s="251"/>
      <c r="BCW20" s="244"/>
      <c r="BCX20" s="157">
        <f t="shared" si="296"/>
        <v>0</v>
      </c>
      <c r="BCY20" s="158"/>
      <c r="BCZ20" s="159">
        <f t="shared" si="297"/>
        <v>0</v>
      </c>
      <c r="BDA20" s="9"/>
      <c r="BDB20" s="243"/>
      <c r="BDC20" s="336"/>
      <c r="BDD20" s="251"/>
      <c r="BDE20" s="244"/>
      <c r="BDF20" s="157">
        <f t="shared" si="298"/>
        <v>0</v>
      </c>
      <c r="BDG20" s="158"/>
      <c r="BDH20" s="159">
        <f t="shared" si="299"/>
        <v>0</v>
      </c>
      <c r="BDI20" s="9"/>
      <c r="BDJ20" s="243"/>
      <c r="BDK20" s="336"/>
      <c r="BDL20" s="251"/>
      <c r="BDM20" s="244"/>
      <c r="BDN20" s="157">
        <f t="shared" si="300"/>
        <v>0</v>
      </c>
      <c r="BDO20" s="158"/>
      <c r="BDP20" s="159">
        <f t="shared" si="301"/>
        <v>0</v>
      </c>
      <c r="BDQ20" s="9"/>
      <c r="BDR20" s="243"/>
      <c r="BDS20" s="336"/>
      <c r="BDT20" s="251"/>
      <c r="BDU20" s="244"/>
      <c r="BDV20" s="157">
        <f t="shared" si="302"/>
        <v>0</v>
      </c>
      <c r="BDW20" s="158"/>
      <c r="BDX20" s="159">
        <f t="shared" si="303"/>
        <v>0</v>
      </c>
      <c r="BDY20" s="9"/>
      <c r="BDZ20" s="243"/>
      <c r="BEA20" s="336"/>
      <c r="BEB20" s="251"/>
      <c r="BEC20" s="244"/>
      <c r="BED20" s="157">
        <f t="shared" si="304"/>
        <v>0</v>
      </c>
      <c r="BEE20" s="158"/>
      <c r="BEF20" s="159">
        <f t="shared" si="305"/>
        <v>0</v>
      </c>
      <c r="BEG20" s="9"/>
      <c r="BEH20" s="243"/>
      <c r="BEI20" s="336"/>
      <c r="BEJ20" s="251"/>
      <c r="BEK20" s="244"/>
      <c r="BEL20" s="157">
        <f t="shared" si="306"/>
        <v>0</v>
      </c>
      <c r="BEM20" s="158"/>
      <c r="BEN20" s="159">
        <f t="shared" si="307"/>
        <v>0</v>
      </c>
      <c r="BEO20" s="9"/>
      <c r="BEP20" s="243"/>
      <c r="BEQ20" s="336"/>
      <c r="BER20" s="251"/>
      <c r="BES20" s="244"/>
      <c r="BET20" s="157">
        <f t="shared" si="308"/>
        <v>0</v>
      </c>
      <c r="BEU20" s="158"/>
      <c r="BEV20" s="159">
        <f t="shared" si="309"/>
        <v>0</v>
      </c>
      <c r="BEW20" s="9"/>
      <c r="BEX20" s="243"/>
      <c r="BEY20" s="336"/>
      <c r="BEZ20" s="251"/>
      <c r="BFA20" s="244"/>
      <c r="BFB20" s="157">
        <f t="shared" si="310"/>
        <v>0</v>
      </c>
      <c r="BFC20" s="158"/>
      <c r="BFD20" s="159">
        <f t="shared" si="311"/>
        <v>0</v>
      </c>
      <c r="BFE20" s="9"/>
      <c r="BFF20" s="243"/>
      <c r="BFG20" s="336"/>
      <c r="BFH20" s="251"/>
      <c r="BFI20" s="244"/>
      <c r="BFJ20" s="157">
        <f t="shared" si="312"/>
        <v>0</v>
      </c>
      <c r="BFK20" s="158"/>
      <c r="BFL20" s="159">
        <f t="shared" si="313"/>
        <v>0</v>
      </c>
      <c r="BFM20" s="9"/>
      <c r="BFN20" s="243"/>
      <c r="BFO20" s="336"/>
      <c r="BFP20" s="251"/>
      <c r="BFQ20" s="244"/>
      <c r="BFR20" s="157">
        <f t="shared" si="314"/>
        <v>0</v>
      </c>
      <c r="BFS20" s="158"/>
      <c r="BFT20" s="159">
        <f t="shared" si="315"/>
        <v>0</v>
      </c>
      <c r="BFU20" s="9"/>
      <c r="BFV20" s="243"/>
      <c r="BFW20" s="336"/>
      <c r="BFX20" s="251"/>
      <c r="BFY20" s="244"/>
      <c r="BFZ20" s="157">
        <f t="shared" si="316"/>
        <v>0</v>
      </c>
      <c r="BGA20" s="158"/>
      <c r="BGB20" s="159">
        <f t="shared" si="317"/>
        <v>0</v>
      </c>
      <c r="BGC20" s="9"/>
      <c r="BGD20" s="243"/>
      <c r="BGE20" s="336"/>
      <c r="BGF20" s="251"/>
      <c r="BGG20" s="244"/>
      <c r="BGH20" s="157">
        <f t="shared" si="318"/>
        <v>0</v>
      </c>
      <c r="BGI20" s="158"/>
      <c r="BGJ20" s="159">
        <f t="shared" si="319"/>
        <v>0</v>
      </c>
      <c r="BGK20" s="9"/>
      <c r="BGL20" s="243"/>
      <c r="BGM20" s="336"/>
      <c r="BGN20" s="251"/>
      <c r="BGO20" s="244"/>
      <c r="BGP20" s="157">
        <f t="shared" si="320"/>
        <v>0</v>
      </c>
      <c r="BGQ20" s="158"/>
      <c r="BGR20" s="159">
        <f t="shared" si="321"/>
        <v>0</v>
      </c>
      <c r="BGS20" s="9"/>
      <c r="BGT20" s="243"/>
      <c r="BGU20" s="336"/>
      <c r="BGV20" s="251"/>
      <c r="BGW20" s="244"/>
      <c r="BGX20" s="157">
        <f t="shared" si="322"/>
        <v>0</v>
      </c>
      <c r="BGY20" s="158"/>
      <c r="BGZ20" s="159">
        <f t="shared" si="323"/>
        <v>0</v>
      </c>
      <c r="BHA20" s="9"/>
      <c r="BHB20" s="243"/>
      <c r="BHC20" s="336"/>
      <c r="BHD20" s="251"/>
      <c r="BHE20" s="244"/>
      <c r="BHF20" s="157">
        <f t="shared" si="324"/>
        <v>0</v>
      </c>
      <c r="BHG20" s="158"/>
      <c r="BHH20" s="159">
        <f t="shared" si="325"/>
        <v>0</v>
      </c>
      <c r="BHI20" s="9"/>
      <c r="BHJ20" s="243"/>
      <c r="BHK20" s="336"/>
      <c r="BHL20" s="251"/>
      <c r="BHM20" s="244"/>
      <c r="BHN20" s="157">
        <f t="shared" si="326"/>
        <v>0</v>
      </c>
      <c r="BHO20" s="158"/>
      <c r="BHP20" s="159">
        <f t="shared" si="327"/>
        <v>0</v>
      </c>
      <c r="BHQ20" s="9"/>
      <c r="BHR20" s="243"/>
      <c r="BHS20" s="336"/>
      <c r="BHT20" s="251"/>
      <c r="BHU20" s="244"/>
      <c r="BHV20" s="157">
        <f t="shared" si="328"/>
        <v>0</v>
      </c>
      <c r="BHW20" s="158"/>
      <c r="BHX20" s="159">
        <f t="shared" si="329"/>
        <v>0</v>
      </c>
      <c r="BHY20" s="9"/>
      <c r="BHZ20" s="243"/>
      <c r="BIA20" s="336"/>
      <c r="BIB20" s="251"/>
      <c r="BIC20" s="244"/>
      <c r="BID20" s="157">
        <f t="shared" si="330"/>
        <v>0</v>
      </c>
      <c r="BIE20" s="158"/>
      <c r="BIF20" s="159">
        <f t="shared" si="331"/>
        <v>0</v>
      </c>
      <c r="BIG20" s="9"/>
      <c r="BIH20" s="243"/>
      <c r="BII20" s="336"/>
      <c r="BIJ20" s="251"/>
      <c r="BIK20" s="244"/>
      <c r="BIL20" s="157">
        <f t="shared" si="332"/>
        <v>0</v>
      </c>
      <c r="BIM20" s="158"/>
      <c r="BIN20" s="159">
        <f t="shared" si="333"/>
        <v>0</v>
      </c>
      <c r="BIO20" s="9"/>
      <c r="BIP20" s="243"/>
      <c r="BIQ20" s="336"/>
      <c r="BIR20" s="251"/>
      <c r="BIS20" s="244"/>
      <c r="BIT20" s="157">
        <f t="shared" si="334"/>
        <v>0</v>
      </c>
      <c r="BIU20" s="158"/>
      <c r="BIV20" s="159">
        <f t="shared" si="335"/>
        <v>0</v>
      </c>
      <c r="BIW20" s="9"/>
      <c r="BIX20" s="243"/>
      <c r="BIY20" s="336"/>
      <c r="BIZ20" s="251"/>
      <c r="BJA20" s="244"/>
      <c r="BJB20" s="157">
        <f t="shared" si="336"/>
        <v>0</v>
      </c>
      <c r="BJC20" s="158"/>
      <c r="BJD20" s="159">
        <f t="shared" si="337"/>
        <v>0</v>
      </c>
      <c r="BJE20" s="9"/>
      <c r="BJF20" s="243"/>
      <c r="BJG20" s="336"/>
      <c r="BJH20" s="251"/>
      <c r="BJI20" s="244"/>
      <c r="BJJ20" s="157">
        <f t="shared" si="338"/>
        <v>0</v>
      </c>
      <c r="BJK20" s="158"/>
      <c r="BJL20" s="159">
        <f t="shared" si="339"/>
        <v>0</v>
      </c>
      <c r="BJM20" s="9"/>
      <c r="BJN20" s="243"/>
      <c r="BJO20" s="336"/>
      <c r="BJP20" s="251"/>
      <c r="BJQ20" s="244"/>
      <c r="BJR20" s="157">
        <f t="shared" si="340"/>
        <v>0</v>
      </c>
      <c r="BJS20" s="158"/>
      <c r="BJT20" s="159">
        <f t="shared" si="341"/>
        <v>0</v>
      </c>
      <c r="BJU20" s="9"/>
    </row>
    <row r="21" spans="1:1633" ht="19.5" customHeight="1" thickTop="1" thickBot="1">
      <c r="A21" s="9"/>
      <c r="B21" s="223" t="s">
        <v>374</v>
      </c>
      <c r="C21" s="224">
        <v>207</v>
      </c>
      <c r="D21" s="128">
        <v>203</v>
      </c>
      <c r="E21" s="128">
        <v>1</v>
      </c>
      <c r="F21" s="119">
        <f t="shared" si="0"/>
        <v>4.2020999999999997</v>
      </c>
      <c r="G21" s="128">
        <v>575</v>
      </c>
      <c r="H21" s="120">
        <f>IF(ISERROR(IF(ISERROR(F21),D21*E21,IF(G21=0,F21*#REF!,F21*G21))),D21*E21,IF(ISERROR(F21),D21*E21,IF(G21=0,F21*#REF!,F21*G21)))</f>
        <v>2416.2075</v>
      </c>
      <c r="I21" s="121"/>
      <c r="J21" s="225"/>
      <c r="K21" s="224">
        <v>120</v>
      </c>
      <c r="L21" s="128">
        <v>91</v>
      </c>
      <c r="M21" s="128">
        <v>1</v>
      </c>
      <c r="N21" s="119">
        <f t="shared" si="1"/>
        <v>1.0920000000000001</v>
      </c>
      <c r="O21" s="128">
        <v>285</v>
      </c>
      <c r="P21" s="120">
        <f>IF(ISERROR(IF(ISERROR(N21),L21*M21,IF(O21=0,N21*#REF!,N21*O21))),L21*M21,IF(ISERROR(N21),L21*M21,IF(O21=0,N21*#REF!,N21*O21)))</f>
        <v>311.22000000000003</v>
      </c>
      <c r="Q21" s="121"/>
      <c r="R21" s="225"/>
      <c r="S21" s="224" t="s">
        <v>205</v>
      </c>
      <c r="T21" s="128"/>
      <c r="U21" s="128"/>
      <c r="V21" s="119" t="str">
        <f t="shared" si="2"/>
        <v xml:space="preserve"> </v>
      </c>
      <c r="W21" s="128"/>
      <c r="X21" s="120">
        <f>IF(ISERROR(IF(ISERROR(V21),T21*U21,IF(W21=0,V21*#REF!,V21*W21))),T21*U21,IF(ISERROR(V21),T21*U21,IF(W21=0,V21*#REF!,V21*W21)))</f>
        <v>0</v>
      </c>
      <c r="Y21" s="121"/>
      <c r="Z21" s="225"/>
      <c r="AA21" s="224" t="s">
        <v>205</v>
      </c>
      <c r="AB21" s="128"/>
      <c r="AC21" s="128"/>
      <c r="AD21" s="119" t="str">
        <f t="shared" si="3"/>
        <v xml:space="preserve"> </v>
      </c>
      <c r="AE21" s="128"/>
      <c r="AF21" s="120">
        <f>IF(ISERROR(IF(ISERROR(AD21),AB21*AC21,IF(AE21=0,AD21*#REF!,AD21*AE21))),AB21*AC21,IF(ISERROR(AD21),AB21*AC21,IF(AE21=0,AD21*#REF!,AD21*AE21)))</f>
        <v>0</v>
      </c>
      <c r="AG21" s="121"/>
      <c r="AH21" s="629"/>
      <c r="AI21" s="334"/>
      <c r="AJ21" s="453"/>
      <c r="AK21" s="453"/>
      <c r="AL21" s="454"/>
      <c r="AM21" s="453"/>
      <c r="AN21" s="455"/>
      <c r="AO21" s="121"/>
      <c r="AP21" s="225" t="s">
        <v>185</v>
      </c>
      <c r="AQ21" s="224">
        <v>100</v>
      </c>
      <c r="AR21" s="128">
        <v>100</v>
      </c>
      <c r="AS21" s="128">
        <v>3</v>
      </c>
      <c r="AT21" s="229">
        <f t="shared" si="5"/>
        <v>3</v>
      </c>
      <c r="AU21" s="128">
        <v>580</v>
      </c>
      <c r="AV21" s="230">
        <f>IF(ISERROR(IF(ISERROR(AT21),AR21*AS21,IF(AU21=0,AT21*#REF!,AT21*AU21))),AR21*AS21,IF(ISERROR(AT21),AR21*AS21,IF(AU21=0,AT21*#REF!,AT21*AU21)))</f>
        <v>1740</v>
      </c>
      <c r="AW21" s="124"/>
      <c r="AX21" s="225"/>
      <c r="AY21" s="224" t="s">
        <v>205</v>
      </c>
      <c r="AZ21" s="128"/>
      <c r="BA21" s="128"/>
      <c r="BB21" s="119" t="str">
        <f t="shared" si="6"/>
        <v xml:space="preserve"> </v>
      </c>
      <c r="BC21" s="128"/>
      <c r="BD21" s="120">
        <f>IF(ISERROR(IF(ISERROR(BB21),AZ21*BA21,IF(BC21=0,BB21*#REF!,BB21*BC21))),AZ21*BA21,IF(ISERROR(BB21),AZ21*BA21,IF(BC21=0,BB21*#REF!,BB21*BC21)))</f>
        <v>0</v>
      </c>
      <c r="BE21" s="124"/>
      <c r="BF21" s="635" t="s">
        <v>397</v>
      </c>
      <c r="BG21" s="636" t="s">
        <v>397</v>
      </c>
      <c r="BH21" s="637">
        <v>3500</v>
      </c>
      <c r="BI21" s="637">
        <v>1</v>
      </c>
      <c r="BJ21" s="638" t="str">
        <f t="shared" si="7"/>
        <v xml:space="preserve"> </v>
      </c>
      <c r="BK21" s="637"/>
      <c r="BL21" s="639">
        <f>IF(ISERROR(IF(ISERROR(BJ21),BH21*BI21,IF(BK21=0,BJ21*#REF!,BJ21*BK21))),BH21*BI21,IF(ISERROR(BJ21),BH21*BI21,IF(BK21=0,BJ21*#REF!,BJ21*BK21)))</f>
        <v>3500</v>
      </c>
      <c r="BM21" s="124"/>
      <c r="BN21" s="225"/>
      <c r="BO21" s="224" t="s">
        <v>205</v>
      </c>
      <c r="BP21" s="128"/>
      <c r="BQ21" s="128"/>
      <c r="BR21" s="119" t="str">
        <f t="shared" si="8"/>
        <v xml:space="preserve"> </v>
      </c>
      <c r="BS21" s="128"/>
      <c r="BT21" s="120">
        <f>IF(ISERROR(IF(ISERROR(BR21),BP21*BQ21,IF(BS21=0,BR21*#REF!,BR21*BS21))),BP21*BQ21,IF(ISERROR(BR21),BP21*BQ21,IF(BS21=0,BR21*#REF!,BR21*BS21)))</f>
        <v>0</v>
      </c>
      <c r="BU21" s="124"/>
      <c r="BV21" s="225"/>
      <c r="BW21" s="224">
        <v>295</v>
      </c>
      <c r="BX21" s="128">
        <v>211</v>
      </c>
      <c r="BY21" s="128">
        <v>1</v>
      </c>
      <c r="BZ21" s="119">
        <f t="shared" si="9"/>
        <v>6.2245000000000008</v>
      </c>
      <c r="CA21" s="128">
        <v>590</v>
      </c>
      <c r="CB21" s="120">
        <f>IF(ISERROR(IF(ISERROR(BZ21),BX21*BY21,IF(CA21=0,BZ21*#REF!,BZ21*CA21))),BX21*BY21,IF(ISERROR(BZ21),BX21*BY21,IF(CA21=0,BZ21*#REF!,BZ21*CA21)))</f>
        <v>3672.4550000000004</v>
      </c>
      <c r="CC21" s="124"/>
      <c r="CD21" s="231"/>
      <c r="CE21" s="224">
        <v>140</v>
      </c>
      <c r="CF21" s="128">
        <v>118</v>
      </c>
      <c r="CG21" s="128">
        <v>1</v>
      </c>
      <c r="CH21" s="119">
        <f t="shared" si="10"/>
        <v>1.6519999999999999</v>
      </c>
      <c r="CI21" s="128">
        <v>675</v>
      </c>
      <c r="CJ21" s="120">
        <f>IF(ISERROR(IF(ISERROR(CH21),CF21*CG21,IF(CI21=0,CH21*#REF!,CH21*CI21))),CF21*CG21,IF(ISERROR(CH21),CF21*CG21,IF(CI21=0,CH21*#REF!,CH21*CI21)))</f>
        <v>1115.0999999999999</v>
      </c>
      <c r="CK21" s="124"/>
      <c r="CL21" s="225"/>
      <c r="CM21" s="224" t="s">
        <v>205</v>
      </c>
      <c r="CN21" s="128"/>
      <c r="CO21" s="128"/>
      <c r="CP21" s="119" t="str">
        <f t="shared" si="11"/>
        <v xml:space="preserve"> </v>
      </c>
      <c r="CQ21" s="128"/>
      <c r="CR21" s="120">
        <f>IF(ISERROR(IF(ISERROR(CP21),CN21*CO21,IF(CQ21=0,CP21*#REF!,CP21*CQ21))),CN21*CO21,IF(ISERROR(CP21),CN21*CO21,IF(CQ21=0,CP21*#REF!,CP21*CQ21)))</f>
        <v>0</v>
      </c>
      <c r="CS21" s="124"/>
      <c r="CT21" s="225"/>
      <c r="CU21" s="224" t="s">
        <v>205</v>
      </c>
      <c r="CV21" s="128"/>
      <c r="CW21" s="128"/>
      <c r="CX21" s="119" t="str">
        <f t="shared" si="12"/>
        <v xml:space="preserve"> </v>
      </c>
      <c r="CY21" s="128"/>
      <c r="CZ21" s="120">
        <f>IF(ISERROR(IF(ISERROR(CX21),CV21*CW21,IF(CY21=0,CX21*#REF!,CX21*CY21))),CV21*CW21,IF(ISERROR(CX21),CV21*CW21,IF(CY21=0,CX21*#REF!,CX21*CY21)))</f>
        <v>0</v>
      </c>
      <c r="DA21" s="124"/>
      <c r="DB21" s="232"/>
      <c r="DC21" s="224">
        <v>130</v>
      </c>
      <c r="DD21" s="128">
        <v>210</v>
      </c>
      <c r="DE21" s="128">
        <v>1</v>
      </c>
      <c r="DF21" s="119">
        <f t="shared" si="13"/>
        <v>2.73</v>
      </c>
      <c r="DG21" s="128">
        <v>630</v>
      </c>
      <c r="DH21" s="120">
        <f>IF(ISERROR(IF(ISERROR(DF21),DD21*DE21,IF(DG21=0,DF21*#REF!,DF21*DG21))),DD21*DE21,IF(ISERROR(DF21),DD21*DE21,IF(DG21=0,DF21*#REF!,DF21*DG21)))</f>
        <v>1719.9</v>
      </c>
      <c r="DI21" s="124"/>
      <c r="DJ21" s="225"/>
      <c r="DK21" s="224" t="s">
        <v>205</v>
      </c>
      <c r="DL21" s="128"/>
      <c r="DM21" s="128"/>
      <c r="DN21" s="119" t="str">
        <f t="shared" si="14"/>
        <v xml:space="preserve"> </v>
      </c>
      <c r="DO21" s="128"/>
      <c r="DP21" s="120">
        <f>IF(ISERROR(IF(ISERROR(DN21),DL21*DM21,IF(DO21=0,DN21*#REF!,DN21*DO21))),DL21*DM21,IF(ISERROR(DN21),DL21*DM21,IF(DO21=0,DN21*#REF!,DN21*DO21)))</f>
        <v>0</v>
      </c>
      <c r="DQ21" s="124"/>
      <c r="DR21" s="225"/>
      <c r="DS21" s="224" t="s">
        <v>205</v>
      </c>
      <c r="DT21" s="128"/>
      <c r="DU21" s="128"/>
      <c r="DV21" s="119" t="str">
        <f t="shared" si="15"/>
        <v xml:space="preserve"> </v>
      </c>
      <c r="DW21" s="128"/>
      <c r="DX21" s="120">
        <f>IF(ISERROR(IF(ISERROR(DV21),DT21*DU21,IF(DW21=0,DV21*#REF!,DV21*DW21))),DT21*DU21,IF(ISERROR(DV21),DT21*DU21,IF(DW21=0,DV21*#REF!,DV21*DW21)))</f>
        <v>0</v>
      </c>
      <c r="DY21" s="124"/>
      <c r="DZ21" s="225" t="s">
        <v>205</v>
      </c>
      <c r="EA21" s="224" t="s">
        <v>205</v>
      </c>
      <c r="EB21" s="128"/>
      <c r="EC21" s="128"/>
      <c r="ED21" s="119" t="str">
        <f t="shared" si="359"/>
        <v xml:space="preserve"> </v>
      </c>
      <c r="EE21" s="128"/>
      <c r="EF21" s="120">
        <f>IF(ISERROR(IF(ISERROR(ED21),EB21*EC21,IF(EE21=0,ED21*#REF!,ED21*EE21))),EB21*EC21,IF(ISERROR(ED21),EB21*EC21,IF(EE21=0,ED21*#REF!,ED21*EE21)))</f>
        <v>0</v>
      </c>
      <c r="EG21" s="124"/>
      <c r="EH21" s="225"/>
      <c r="EI21" s="224" t="s">
        <v>205</v>
      </c>
      <c r="EJ21" s="128"/>
      <c r="EK21" s="128"/>
      <c r="EL21" s="119" t="str">
        <f t="shared" si="16"/>
        <v xml:space="preserve"> </v>
      </c>
      <c r="EM21" s="128"/>
      <c r="EN21" s="120">
        <f>IF(ISERROR(IF(ISERROR(EL21),EJ21*EK21,IF(EM21=0,EL21*#REF!,EL21*EM21))),EJ21*EK21,IF(ISERROR(EL21),EJ21*EK21,IF(EM21=0,EL21*#REF!,EL21*EM21)))</f>
        <v>0</v>
      </c>
      <c r="EO21" s="124"/>
      <c r="EP21" s="225"/>
      <c r="EQ21" s="224" t="s">
        <v>205</v>
      </c>
      <c r="ER21" s="128"/>
      <c r="ES21" s="128"/>
      <c r="ET21" s="119" t="str">
        <f t="shared" si="17"/>
        <v xml:space="preserve"> </v>
      </c>
      <c r="EU21" s="128"/>
      <c r="EV21" s="120">
        <f>IF(ISERROR(IF(ISERROR(ET21),ER21*ES21,IF(EU21=0,ET21*#REF!,ET21*EU21))),ER21*ES21,IF(ISERROR(ET21),ER21*ES21,IF(EU21=0,ET21*#REF!,ET21*EU21)))</f>
        <v>0</v>
      </c>
      <c r="EW21" s="124"/>
      <c r="EX21" s="225"/>
      <c r="EY21" s="224" t="s">
        <v>205</v>
      </c>
      <c r="EZ21" s="128"/>
      <c r="FA21" s="128"/>
      <c r="FB21" s="119" t="str">
        <f t="shared" si="18"/>
        <v xml:space="preserve"> </v>
      </c>
      <c r="FC21" s="128"/>
      <c r="FD21" s="120">
        <f>IF(ISERROR(IF(ISERROR(FB21),EZ21*FA21,IF(FC21=0,FB21*#REF!,FB21*FC21))),EZ21*FA21,IF(ISERROR(FB21),EZ21*FA21,IF(FC21=0,FB21*#REF!,FB21*FC21)))</f>
        <v>0</v>
      </c>
      <c r="FE21" s="124"/>
      <c r="FF21" s="225"/>
      <c r="FG21" s="224">
        <v>173</v>
      </c>
      <c r="FH21" s="128">
        <v>187</v>
      </c>
      <c r="FI21" s="118">
        <v>1</v>
      </c>
      <c r="FJ21" s="119">
        <f t="shared" si="360"/>
        <v>3.2351000000000001</v>
      </c>
      <c r="FK21" s="118">
        <v>550</v>
      </c>
      <c r="FL21" s="120">
        <f>IF(ISERROR(IF(ISERROR(FJ21),FH21*FI21,IF(FK21=0,FJ21*#REF!,FJ21*FK21))),FH21*FI21,IF(ISERROR(FJ21),FH21*FI21,IF(FK21=0,FJ21*#REF!,FJ21*FK21)))</f>
        <v>1779.3050000000001</v>
      </c>
      <c r="FM21" s="124"/>
      <c r="FN21" s="225"/>
      <c r="FO21" s="224" t="s">
        <v>205</v>
      </c>
      <c r="FP21" s="128"/>
      <c r="FQ21" s="128"/>
      <c r="FR21" s="119" t="str">
        <f t="shared" si="361"/>
        <v xml:space="preserve"> </v>
      </c>
      <c r="FS21" s="128"/>
      <c r="FT21" s="120">
        <f>IF(ISERROR(IF(ISERROR(FR21),FP21*FQ21,IF(FS21=0,FR21*#REF!,FR21*FS21))),FP21*FQ21,IF(ISERROR(FR21),FP21*FQ21,IF(FS21=0,FR21*#REF!,FR21*FS21)))</f>
        <v>0</v>
      </c>
      <c r="FU21" s="124"/>
      <c r="FV21" s="225"/>
      <c r="FW21" s="224">
        <v>97</v>
      </c>
      <c r="FX21" s="128">
        <v>101</v>
      </c>
      <c r="FY21" s="128">
        <v>1</v>
      </c>
      <c r="FZ21" s="119">
        <f t="shared" si="362"/>
        <v>1</v>
      </c>
      <c r="GA21" s="128"/>
      <c r="GB21" s="120">
        <f>IF(ISERROR(IF(ISERROR(FZ21),FX21*FY21,IF(GA21=0,FZ21*#REF!,FZ21*GA21))),FX21*FY21,IF(ISERROR(FZ21),FX21*FY21,IF(GA21=0,FZ21*#REF!,FZ21*GA21)))</f>
        <v>101</v>
      </c>
      <c r="GC21" s="124"/>
      <c r="GD21" s="225"/>
      <c r="GE21" s="224" t="s">
        <v>205</v>
      </c>
      <c r="GF21" s="128"/>
      <c r="GG21" s="128"/>
      <c r="GH21" s="119" t="str">
        <f t="shared" si="363"/>
        <v xml:space="preserve"> </v>
      </c>
      <c r="GI21" s="128"/>
      <c r="GJ21" s="120">
        <f>IF(ISERROR(IF(ISERROR(GH21),GF21*GG21,IF(GI21=0,GH21*#REF!,GH21*GI21))),GF21*GG21,IF(ISERROR(GH21),GF21*GG21,IF(GI21=0,GH21*#REF!,GH21*GI21)))</f>
        <v>0</v>
      </c>
      <c r="GK21" s="124"/>
      <c r="GL21" s="225"/>
      <c r="GM21" s="224" t="s">
        <v>205</v>
      </c>
      <c r="GN21" s="128"/>
      <c r="GO21" s="128"/>
      <c r="GP21" s="119" t="str">
        <f t="shared" si="364"/>
        <v xml:space="preserve"> </v>
      </c>
      <c r="GQ21" s="128"/>
      <c r="GR21" s="120">
        <f>IF(ISERROR(IF(ISERROR(GP21),GN21*GO21,IF(GQ21=0,GP21*#REF!,GP21*GQ21))),GN21*GO21,IF(ISERROR(GP21),GN21*GO21,IF(GQ21=0,GP21*#REF!,GP21*GQ21)))</f>
        <v>0</v>
      </c>
      <c r="GS21" s="124"/>
      <c r="GT21" s="225"/>
      <c r="GU21" s="224" t="s">
        <v>205</v>
      </c>
      <c r="GV21" s="128"/>
      <c r="GW21" s="128"/>
      <c r="GX21" s="119" t="str">
        <f t="shared" si="365"/>
        <v xml:space="preserve"> </v>
      </c>
      <c r="GY21" s="234"/>
      <c r="GZ21" s="120">
        <f>IF(ISERROR(IF(ISERROR(GX21),GV21*GW21,IF(GY21=0,GX21*#REF!,GX21*GY21))),GV21*GW21,IF(ISERROR(GX21),GV21*GW21,IF(GY21=0,GX21*#REF!,GX21*GY21)))</f>
        <v>0</v>
      </c>
      <c r="HA21" s="124"/>
      <c r="HB21" s="225"/>
      <c r="HC21" s="224" t="s">
        <v>205</v>
      </c>
      <c r="HD21" s="128"/>
      <c r="HE21" s="128"/>
      <c r="HF21" s="119" t="str">
        <f t="shared" si="389"/>
        <v xml:space="preserve"> </v>
      </c>
      <c r="HG21" s="128"/>
      <c r="HH21" s="120">
        <f>IF(ISERROR(IF(ISERROR(HF21),HD21*HE21,IF(HG21=0,HF21*#REF!,HF21*HG21))),HD21*HE21,IF(ISERROR(HF21),HD21*HE21,IF(HG21=0,HF21*#REF!,HF21*HG21)))</f>
        <v>0</v>
      </c>
      <c r="HI21" s="124"/>
      <c r="HJ21" s="225"/>
      <c r="HK21" s="224" t="s">
        <v>205</v>
      </c>
      <c r="HL21" s="128"/>
      <c r="HM21" s="128"/>
      <c r="HN21" s="119" t="str">
        <f t="shared" si="366"/>
        <v xml:space="preserve"> </v>
      </c>
      <c r="HO21" s="128"/>
      <c r="HP21" s="120">
        <f>IF(ISERROR(IF(ISERROR(HN21),HL21*HM21,IF(HO21=0,HN21*#REF!,HN21*HO21))),HL21*HM21,IF(ISERROR(HN21),HL21*HM21,IF(HO21=0,HN21*#REF!,HN21*HO21)))</f>
        <v>0</v>
      </c>
      <c r="HQ21" s="124"/>
      <c r="HR21" s="225"/>
      <c r="HS21" s="224">
        <v>323</v>
      </c>
      <c r="HT21" s="128">
        <v>105</v>
      </c>
      <c r="HU21" s="128">
        <v>2</v>
      </c>
      <c r="HV21" s="119">
        <f t="shared" si="367"/>
        <v>6.7829999999999995</v>
      </c>
      <c r="HW21" s="128">
        <v>300</v>
      </c>
      <c r="HX21" s="120">
        <f>IF(ISERROR(IF(ISERROR(HV21),HT21*HU21,IF(HW21=0,HV21*#REF!,HV21*HW21))),HT21*HU21,IF(ISERROR(HV21),HT21*HU21,IF(HW21=0,HV21*#REF!,HV21*HW21)))</f>
        <v>2034.8999999999999</v>
      </c>
      <c r="HY21" s="124"/>
      <c r="HZ21" s="225"/>
      <c r="IA21" s="224" t="s">
        <v>205</v>
      </c>
      <c r="IB21" s="128"/>
      <c r="IC21" s="128"/>
      <c r="ID21" s="119" t="str">
        <f t="shared" si="368"/>
        <v xml:space="preserve"> </v>
      </c>
      <c r="IE21" s="128"/>
      <c r="IF21" s="120">
        <f>IF(ISERROR(IF(ISERROR(ID21),IB21*IC21,IF(IE21=0,ID21*#REF!,ID21*IE21))),IB21*IC21,IF(ISERROR(ID21),IB21*IC21,IF(IE21=0,ID21*#REF!,ID21*IE21)))</f>
        <v>0</v>
      </c>
      <c r="IG21" s="124"/>
      <c r="IH21" s="231"/>
      <c r="II21" s="224">
        <v>90</v>
      </c>
      <c r="IJ21" s="128">
        <v>85</v>
      </c>
      <c r="IK21" s="128">
        <v>2</v>
      </c>
      <c r="IL21" s="119">
        <f t="shared" si="369"/>
        <v>1.53</v>
      </c>
      <c r="IM21" s="128">
        <v>450</v>
      </c>
      <c r="IN21" s="120">
        <f>IF(ISERROR(IF(ISERROR(IL21),IJ21*IK21,IF(IM21=0,IL21*#REF!,IL21*IM21))),IJ21*IK21,IF(ISERROR(IL21),IJ21*IK21,IF(IM21=0,IL21*#REF!,IL21*IM21)))</f>
        <v>688.5</v>
      </c>
      <c r="IO21" s="124"/>
      <c r="IP21" s="225"/>
      <c r="IQ21" s="224">
        <v>164</v>
      </c>
      <c r="IR21" s="128">
        <v>218</v>
      </c>
      <c r="IS21" s="241">
        <v>1</v>
      </c>
      <c r="IT21" s="119">
        <f t="shared" si="370"/>
        <v>3.5751999999999997</v>
      </c>
      <c r="IU21" s="128">
        <v>500</v>
      </c>
      <c r="IV21" s="120">
        <f>IF(ISERROR(IF(ISERROR(IT21),IR21*IS21,IF(IU21=0,IT21*#REF!,IT21*IU21))),IR21*IS21,IF(ISERROR(IT21),IR21*IS21,IF(IU21=0,IT21*#REF!,IT21*IU21)))</f>
        <v>1787.6</v>
      </c>
      <c r="IW21" s="124"/>
      <c r="IX21" s="225"/>
      <c r="IY21" s="224" t="s">
        <v>205</v>
      </c>
      <c r="IZ21" s="128"/>
      <c r="JA21" s="128"/>
      <c r="JB21" s="119" t="str">
        <f t="shared" si="371"/>
        <v xml:space="preserve"> </v>
      </c>
      <c r="JC21" s="128"/>
      <c r="JD21" s="120">
        <f>IF(ISERROR(IF(ISERROR(JB21),IZ21*JA21,IF(JC21=0,JB21*#REF!,JB21*JC21))),IZ21*JA21,IF(ISERROR(JB21),IZ21*JA21,IF(JC21=0,JB21*#REF!,JB21*JC21)))</f>
        <v>0</v>
      </c>
      <c r="JE21" s="124"/>
      <c r="JF21" s="225"/>
      <c r="JG21" s="224" t="s">
        <v>205</v>
      </c>
      <c r="JH21" s="128"/>
      <c r="JI21" s="128"/>
      <c r="JJ21" s="119" t="str">
        <f t="shared" si="372"/>
        <v xml:space="preserve"> </v>
      </c>
      <c r="JK21" s="128"/>
      <c r="JL21" s="120">
        <f>IF(ISERROR(IF(ISERROR(JJ21),JH21*JI21,IF(JK21=0,JJ21*#REF!,JJ21*JK21))),JH21*JI21,IF(ISERROR(JJ21),JH21*JI21,IF(JK21=0,JJ21*#REF!,JJ21*JK21)))</f>
        <v>0</v>
      </c>
      <c r="JM21" s="124"/>
      <c r="JN21" s="225"/>
      <c r="JO21" s="224" t="s">
        <v>205</v>
      </c>
      <c r="JP21" s="128"/>
      <c r="JQ21" s="128"/>
      <c r="JR21" s="119" t="str">
        <f t="shared" si="373"/>
        <v xml:space="preserve"> </v>
      </c>
      <c r="JS21" s="128"/>
      <c r="JT21" s="120">
        <f>IF(ISERROR(IF(ISERROR(JR21),JP21*JQ21,IF(JS21=0,JR21*#REF!,JR21*JS21))),JP21*JQ21,IF(ISERROR(JR21),JP21*JQ21,IF(JS21=0,JR21*#REF!,JR21*JS21)))</f>
        <v>0</v>
      </c>
      <c r="JU21" s="124"/>
      <c r="JV21" s="225"/>
      <c r="JW21" s="224" t="s">
        <v>205</v>
      </c>
      <c r="JX21" s="128"/>
      <c r="JY21" s="128"/>
      <c r="JZ21" s="119" t="str">
        <f t="shared" si="374"/>
        <v xml:space="preserve"> </v>
      </c>
      <c r="KA21" s="128"/>
      <c r="KB21" s="120">
        <f>IF(ISERROR(IF(ISERROR(JZ21),JX21*JY21,IF(KA21=0,JZ21*#REF!,JZ21*KA21))),JX21*JY21,IF(ISERROR(JZ21),JX21*JY21,IF(KA21=0,JZ21*#REF!,JZ21*KA21)))</f>
        <v>0</v>
      </c>
      <c r="KC21" s="124"/>
      <c r="KD21" s="225"/>
      <c r="KE21" s="224" t="s">
        <v>205</v>
      </c>
      <c r="KF21" s="128"/>
      <c r="KG21" s="128"/>
      <c r="KH21" s="119" t="str">
        <f t="shared" si="375"/>
        <v xml:space="preserve"> </v>
      </c>
      <c r="KI21" s="128"/>
      <c r="KJ21" s="120">
        <f>IF(ISERROR(IF(ISERROR(KH21),KF21*KG21,IF(KI21=0,KH21*#REF!,KH21*KI21))),KF21*KG21,IF(ISERROR(KH21),KF21*KG21,IF(KI21=0,KH21*#REF!,KH21*KI21)))</f>
        <v>0</v>
      </c>
      <c r="KK21" s="124"/>
      <c r="KL21" s="225"/>
      <c r="KM21" s="224" t="s">
        <v>205</v>
      </c>
      <c r="KN21" s="128"/>
      <c r="KO21" s="128"/>
      <c r="KP21" s="119" t="str">
        <f t="shared" si="376"/>
        <v xml:space="preserve"> </v>
      </c>
      <c r="KQ21" s="128"/>
      <c r="KR21" s="120">
        <f>IF(ISERROR(IF(ISERROR(KP21),KN21*KO21,IF(KQ21=0,KP21*#REF!,KP21*KQ21))),KN21*KO21,IF(ISERROR(KP21),KN21*KO21,IF(KQ21=0,KP21*#REF!,KP21*KQ21)))</f>
        <v>0</v>
      </c>
      <c r="KS21" s="124"/>
      <c r="KT21" s="225"/>
      <c r="KU21" s="224" t="s">
        <v>205</v>
      </c>
      <c r="KV21" s="128"/>
      <c r="KW21" s="128"/>
      <c r="KX21" s="119" t="str">
        <f t="shared" si="377"/>
        <v xml:space="preserve"> </v>
      </c>
      <c r="KY21" s="128"/>
      <c r="KZ21" s="120">
        <f>IF(ISERROR(IF(ISERROR(KX21),KV21*KW21,IF(KY21=0,KX21*#REF!,KX21*KY21))),KV21*KW21,IF(ISERROR(KX21),KV21*KW21,IF(KY21=0,KX21*#REF!,KX21*KY21)))</f>
        <v>0</v>
      </c>
      <c r="LA21" s="124"/>
      <c r="LB21" s="225"/>
      <c r="LC21" s="224" t="s">
        <v>205</v>
      </c>
      <c r="LD21" s="128"/>
      <c r="LE21" s="128"/>
      <c r="LF21" s="119" t="str">
        <f t="shared" si="378"/>
        <v xml:space="preserve"> </v>
      </c>
      <c r="LG21" s="128"/>
      <c r="LH21" s="120">
        <f>IF(ISERROR(IF(ISERROR(LF21),LD21*LE21,IF(LG21=0,LF21*#REF!,LF21*LG21))),LD21*LE21,IF(ISERROR(LF21),LD21*LE21,IF(LG21=0,LF21*#REF!,LF21*LG21)))</f>
        <v>0</v>
      </c>
      <c r="LI21" s="124"/>
      <c r="LJ21" s="225"/>
      <c r="LK21" s="224">
        <v>193</v>
      </c>
      <c r="LL21" s="128">
        <v>179</v>
      </c>
      <c r="LM21" s="128">
        <v>2</v>
      </c>
      <c r="LN21" s="119">
        <f t="shared" si="379"/>
        <v>6.9094000000000007</v>
      </c>
      <c r="LO21" s="128"/>
      <c r="LP21" s="120">
        <f>IF(ISERROR(IF(ISERROR(LN21),LL21*LM21,IF(LO21=0,LN21*#REF!,LN21*LO21))),LL21*LM21,IF(ISERROR(LN21),LL21*LM21,IF(LO21=0,LN21*#REF!,LN21*LO21)))</f>
        <v>358</v>
      </c>
      <c r="LQ21" s="124"/>
      <c r="LR21" s="225"/>
      <c r="LS21" s="224">
        <v>305</v>
      </c>
      <c r="LT21" s="128">
        <v>139.5</v>
      </c>
      <c r="LU21" s="128">
        <v>1</v>
      </c>
      <c r="LV21" s="119">
        <f t="shared" si="380"/>
        <v>4.2547500000000005</v>
      </c>
      <c r="LW21" s="128">
        <v>300</v>
      </c>
      <c r="LX21" s="120">
        <f>IF(ISERROR(IF(ISERROR(LV21),LT21*LU21,IF(LW21=0,LV21*#REF!,LV21*LW21))),LT21*LU21,IF(ISERROR(LV21),LT21*LU21,IF(LW21=0,LV21*#REF!,LV21*LW21)))</f>
        <v>1276.4250000000002</v>
      </c>
      <c r="LY21" s="124"/>
      <c r="LZ21" s="225"/>
      <c r="MA21" s="224" t="s">
        <v>205</v>
      </c>
      <c r="MB21" s="128"/>
      <c r="MC21" s="128"/>
      <c r="MD21" s="119" t="str">
        <f t="shared" si="381"/>
        <v xml:space="preserve"> </v>
      </c>
      <c r="ME21" s="128"/>
      <c r="MF21" s="120">
        <f>IF(ISERROR(IF(ISERROR(MD21),MB21*MC21,IF(ME21=0,MD21*#REF!,MD21*ME21))),MB21*MC21,IF(ISERROR(MD21),MB21*MC21,IF(ME21=0,MD21*#REF!,MD21*ME21)))</f>
        <v>0</v>
      </c>
      <c r="MG21" s="124"/>
      <c r="MH21" s="225"/>
      <c r="MI21" s="117">
        <v>112.5</v>
      </c>
      <c r="MJ21" s="128">
        <v>114</v>
      </c>
      <c r="MK21" s="128">
        <v>1</v>
      </c>
      <c r="ML21" s="119">
        <f t="shared" si="382"/>
        <v>1.2825</v>
      </c>
      <c r="MM21" s="128">
        <v>480</v>
      </c>
      <c r="MN21" s="120">
        <f>IF(ISERROR(IF(ISERROR(ML21),MJ21*MK21,IF(MM21=0,ML21*#REF!,ML21*MM21))),MJ21*MK21,IF(ISERROR(ML21),MJ21*MK21,IF(MM21=0,ML21*#REF!,ML21*MM21)))</f>
        <v>615.6</v>
      </c>
      <c r="MO21" s="124"/>
      <c r="MP21" s="225" t="s">
        <v>398</v>
      </c>
      <c r="MQ21" s="224" t="s">
        <v>399</v>
      </c>
      <c r="MR21" s="128">
        <v>3000</v>
      </c>
      <c r="MS21" s="128">
        <v>1</v>
      </c>
      <c r="MT21" s="119" t="str">
        <f t="shared" si="383"/>
        <v xml:space="preserve"> </v>
      </c>
      <c r="MU21" s="128"/>
      <c r="MV21" s="120">
        <f>IF(ISERROR(IF(ISERROR(MT21),MR21*MS21,IF(MU21=0,MT21*#REF!,MT21*MU21))),MR21*MS21,IF(ISERROR(MT21),MR21*MS21,IF(MU21=0,MT21*#REF!,MT21*MU21)))</f>
        <v>3000</v>
      </c>
      <c r="MW21" s="124"/>
      <c r="MX21" s="225"/>
      <c r="MY21" s="149" t="s">
        <v>205</v>
      </c>
      <c r="MZ21" s="241"/>
      <c r="NA21" s="241"/>
      <c r="NB21" s="119" t="str">
        <f t="shared" si="384"/>
        <v xml:space="preserve"> </v>
      </c>
      <c r="NC21" s="128"/>
      <c r="ND21" s="120">
        <f>IF(ISERROR(IF(ISERROR(NB21),MZ21*NA21,IF(NC21=0,NB21*#REF!,NB21*NC21))),MZ21*NA21,IF(ISERROR(NB21),MZ21*NA21,IF(NC21=0,NB21*#REF!,NB21*NC21)))</f>
        <v>0</v>
      </c>
      <c r="NE21" s="124"/>
      <c r="NF21" s="225"/>
      <c r="NG21" s="224" t="s">
        <v>205</v>
      </c>
      <c r="NH21" s="128"/>
      <c r="NI21" s="128"/>
      <c r="NJ21" s="119" t="str">
        <f t="shared" si="385"/>
        <v xml:space="preserve"> </v>
      </c>
      <c r="NK21" s="128"/>
      <c r="NL21" s="120">
        <f>IF(ISERROR(IF(ISERROR(NJ21),NH21*NI21,IF(NK21=0,NJ21*#REF!,NJ21*NK21))),NH21*NI21,IF(ISERROR(NJ21),NH21*NI21,IF(NK21=0,NJ21*#REF!,NJ21*NK21)))</f>
        <v>0</v>
      </c>
      <c r="NM21" s="124"/>
      <c r="NN21" s="225"/>
      <c r="NO21" s="224">
        <v>194</v>
      </c>
      <c r="NP21" s="128">
        <v>184</v>
      </c>
      <c r="NQ21" s="128">
        <v>1</v>
      </c>
      <c r="NR21" s="119">
        <f t="shared" si="386"/>
        <v>3.5695999999999999</v>
      </c>
      <c r="NS21" s="241">
        <v>630</v>
      </c>
      <c r="NT21" s="120">
        <f>IF(ISERROR(IF(ISERROR(NR21),NP21*NQ21,IF(NS21=0,NR21*#REF!,NR21*NS21))),NP21*NQ21,IF(ISERROR(NR21),NP21*NQ21,IF(NS21=0,NR21*#REF!,NR21*NS21)))</f>
        <v>2248.848</v>
      </c>
      <c r="NU21" s="124"/>
      <c r="NV21" s="225"/>
      <c r="NW21" s="224" t="s">
        <v>205</v>
      </c>
      <c r="NX21" s="128"/>
      <c r="NY21" s="128"/>
      <c r="NZ21" s="119" t="str">
        <f t="shared" si="387"/>
        <v xml:space="preserve"> </v>
      </c>
      <c r="OA21" s="128"/>
      <c r="OB21" s="120">
        <f>IF(ISERROR(IF(ISERROR(NZ21),NX21*NY21,IF(OA21=0,NZ21*#REF!,NZ21*OA21))),NX21*NY21,IF(ISERROR(NZ21),NX21*NY21,IF(OA21=0,NZ21*#REF!,NZ21*OA21)))</f>
        <v>0</v>
      </c>
      <c r="OC21" s="124"/>
      <c r="OD21" s="225"/>
      <c r="OE21" s="224" t="s">
        <v>205</v>
      </c>
      <c r="OF21" s="128"/>
      <c r="OG21" s="128"/>
      <c r="OH21" s="119" t="str">
        <f t="shared" si="388"/>
        <v xml:space="preserve"> </v>
      </c>
      <c r="OI21" s="128"/>
      <c r="OJ21" s="120">
        <f>IF(ISERROR(IF(ISERROR(OH21),OF21*OG21,IF(OI21=0,OH21*#REF!,OH21*OI21))),OF21*OG21,IF(ISERROR(OH21),OF21*OG21,IF(OI21=0,OH21*#REF!,OH21*OI21)))</f>
        <v>0</v>
      </c>
      <c r="OK21" s="124"/>
      <c r="OL21" s="640" t="s">
        <v>400</v>
      </c>
      <c r="OM21" s="481">
        <v>54</v>
      </c>
      <c r="ON21" s="482">
        <v>66</v>
      </c>
      <c r="OO21" s="482">
        <v>1</v>
      </c>
      <c r="OP21" s="487">
        <f t="shared" si="356"/>
        <v>0.35639999999999999</v>
      </c>
      <c r="OQ21" s="482">
        <v>650</v>
      </c>
      <c r="OR21" s="489">
        <f t="shared" si="343"/>
        <v>231.66</v>
      </c>
      <c r="OS21" s="124"/>
      <c r="OT21" s="243"/>
      <c r="OU21" s="251">
        <v>1</v>
      </c>
      <c r="OV21" s="336">
        <v>233</v>
      </c>
      <c r="OW21" s="251">
        <v>141</v>
      </c>
      <c r="OX21" s="157">
        <f t="shared" si="344"/>
        <v>3.2852999999999999</v>
      </c>
      <c r="OY21" s="245">
        <v>630</v>
      </c>
      <c r="OZ21" s="159">
        <f t="shared" si="48"/>
        <v>2069.739</v>
      </c>
      <c r="PA21" s="9"/>
      <c r="PB21" s="243"/>
      <c r="PC21" s="251"/>
      <c r="PD21" s="336"/>
      <c r="PE21" s="251"/>
      <c r="PF21" s="157">
        <f t="shared" si="345"/>
        <v>0</v>
      </c>
      <c r="PG21" s="252"/>
      <c r="PH21" s="159">
        <f t="shared" si="49"/>
        <v>0</v>
      </c>
      <c r="PI21" s="9"/>
      <c r="PJ21" s="243"/>
      <c r="PK21" s="287">
        <v>2</v>
      </c>
      <c r="PL21" s="434">
        <v>243</v>
      </c>
      <c r="PM21" s="287">
        <v>216</v>
      </c>
      <c r="PN21" s="162">
        <f t="shared" si="346"/>
        <v>10.4976</v>
      </c>
      <c r="PO21" s="288">
        <v>630</v>
      </c>
      <c r="PP21" s="164">
        <f t="shared" si="50"/>
        <v>6613.4880000000003</v>
      </c>
      <c r="PQ21" s="9"/>
      <c r="PR21" s="243"/>
      <c r="PS21" s="251">
        <v>1</v>
      </c>
      <c r="PT21" s="336">
        <v>88.5</v>
      </c>
      <c r="PU21" s="251">
        <v>154</v>
      </c>
      <c r="PV21" s="157">
        <f t="shared" si="347"/>
        <v>1.3629</v>
      </c>
      <c r="PW21" s="252"/>
      <c r="PX21" s="159">
        <f t="shared" si="51"/>
        <v>0</v>
      </c>
      <c r="PY21" s="9"/>
      <c r="PZ21" s="243"/>
      <c r="QA21" s="251"/>
      <c r="QB21" s="336"/>
      <c r="QC21" s="251"/>
      <c r="QD21" s="157">
        <f t="shared" si="348"/>
        <v>0</v>
      </c>
      <c r="QE21" s="252"/>
      <c r="QF21" s="159">
        <f t="shared" si="52"/>
        <v>0</v>
      </c>
      <c r="QG21" s="9"/>
      <c r="QH21" s="243"/>
      <c r="QI21" s="251"/>
      <c r="QJ21" s="336"/>
      <c r="QK21" s="251"/>
      <c r="QL21" s="157">
        <f t="shared" si="349"/>
        <v>0</v>
      </c>
      <c r="QM21" s="252"/>
      <c r="QN21" s="159">
        <f t="shared" si="53"/>
        <v>0</v>
      </c>
      <c r="QO21" s="9"/>
      <c r="QP21" s="641" t="s">
        <v>289</v>
      </c>
      <c r="QQ21" s="642">
        <v>182</v>
      </c>
      <c r="QR21" s="643">
        <v>139</v>
      </c>
      <c r="QS21" s="488">
        <v>220</v>
      </c>
      <c r="QT21" s="644">
        <f t="shared" si="350"/>
        <v>556.55600000000004</v>
      </c>
      <c r="QU21" s="645">
        <v>155</v>
      </c>
      <c r="QV21" s="173">
        <f t="shared" si="54"/>
        <v>86266.180000000008</v>
      </c>
      <c r="QW21" s="9"/>
      <c r="QX21" s="243"/>
      <c r="QY21" s="251"/>
      <c r="QZ21" s="336"/>
      <c r="RA21" s="251"/>
      <c r="RB21" s="157">
        <f t="shared" si="351"/>
        <v>0</v>
      </c>
      <c r="RC21" s="252"/>
      <c r="RD21" s="159">
        <f t="shared" si="55"/>
        <v>0</v>
      </c>
      <c r="RE21" s="9"/>
      <c r="RF21" s="243"/>
      <c r="RG21" s="251">
        <v>2</v>
      </c>
      <c r="RH21" s="336">
        <v>70.5</v>
      </c>
      <c r="RI21" s="251">
        <v>71</v>
      </c>
      <c r="RJ21" s="157">
        <f t="shared" si="352"/>
        <v>2</v>
      </c>
      <c r="RK21" s="252">
        <v>250</v>
      </c>
      <c r="RL21" s="159">
        <f t="shared" si="56"/>
        <v>500</v>
      </c>
      <c r="RM21" s="9"/>
      <c r="RN21" s="243"/>
      <c r="RO21" s="251"/>
      <c r="RP21" s="336"/>
      <c r="RQ21" s="251"/>
      <c r="RR21" s="157">
        <f t="shared" si="353"/>
        <v>0</v>
      </c>
      <c r="RS21" s="252"/>
      <c r="RT21" s="159">
        <f t="shared" si="57"/>
        <v>0</v>
      </c>
      <c r="RU21" s="9"/>
      <c r="RV21" s="243"/>
      <c r="RW21" s="251"/>
      <c r="RX21" s="336"/>
      <c r="RY21" s="251"/>
      <c r="RZ21" s="157">
        <f t="shared" si="354"/>
        <v>0</v>
      </c>
      <c r="SA21" s="252"/>
      <c r="SB21" s="159">
        <f t="shared" si="58"/>
        <v>0</v>
      </c>
      <c r="SC21" s="9"/>
      <c r="SD21" s="243"/>
      <c r="SE21" s="251"/>
      <c r="SF21" s="336"/>
      <c r="SG21" s="251"/>
      <c r="SH21" s="157">
        <f t="shared" si="355"/>
        <v>0</v>
      </c>
      <c r="SI21" s="252"/>
      <c r="SJ21" s="159">
        <f t="shared" si="59"/>
        <v>0</v>
      </c>
      <c r="SK21" s="9"/>
      <c r="SL21" s="243"/>
      <c r="SM21" s="336"/>
      <c r="SN21" s="251"/>
      <c r="SO21" s="251"/>
      <c r="SP21" s="157">
        <f t="shared" si="60"/>
        <v>0</v>
      </c>
      <c r="SQ21" s="252"/>
      <c r="SR21" s="159">
        <f t="shared" si="61"/>
        <v>0</v>
      </c>
      <c r="SS21" s="9"/>
      <c r="ST21" s="248"/>
      <c r="SU21" s="336"/>
      <c r="SV21" s="251"/>
      <c r="SW21" s="251"/>
      <c r="SX21" s="162">
        <f t="shared" si="62"/>
        <v>0</v>
      </c>
      <c r="SY21" s="252"/>
      <c r="SZ21" s="159">
        <f t="shared" si="63"/>
        <v>0</v>
      </c>
      <c r="TA21" s="9"/>
      <c r="TB21" s="243"/>
      <c r="TC21" s="336"/>
      <c r="TD21" s="251"/>
      <c r="TE21" s="251"/>
      <c r="TF21" s="157">
        <f t="shared" si="64"/>
        <v>0</v>
      </c>
      <c r="TG21" s="252"/>
      <c r="TH21" s="159">
        <f t="shared" si="65"/>
        <v>0</v>
      </c>
      <c r="TI21" s="9"/>
      <c r="TJ21" s="243"/>
      <c r="TK21" s="436"/>
      <c r="TL21" s="251"/>
      <c r="TM21" s="251"/>
      <c r="TN21" s="157">
        <f t="shared" si="66"/>
        <v>0</v>
      </c>
      <c r="TO21" s="252"/>
      <c r="TP21" s="159">
        <f t="shared" si="67"/>
        <v>0</v>
      </c>
      <c r="TQ21" s="9"/>
      <c r="TR21" s="248"/>
      <c r="TS21" s="336">
        <v>108</v>
      </c>
      <c r="TT21" s="251">
        <v>119</v>
      </c>
      <c r="TU21" s="251">
        <v>3</v>
      </c>
      <c r="TV21" s="157">
        <f t="shared" si="68"/>
        <v>3.8555999999999999</v>
      </c>
      <c r="TW21" s="252">
        <v>570</v>
      </c>
      <c r="TX21" s="159">
        <f t="shared" si="69"/>
        <v>2197.692</v>
      </c>
      <c r="TY21" s="9"/>
      <c r="TZ21" s="243"/>
      <c r="UA21" s="336"/>
      <c r="UB21" s="251"/>
      <c r="UC21" s="251"/>
      <c r="UD21" s="157">
        <f t="shared" si="70"/>
        <v>0</v>
      </c>
      <c r="UE21" s="252"/>
      <c r="UF21" s="159">
        <f t="shared" si="71"/>
        <v>0</v>
      </c>
      <c r="UG21" s="9"/>
      <c r="UH21" s="243" t="s">
        <v>371</v>
      </c>
      <c r="UI21" s="336">
        <v>150</v>
      </c>
      <c r="UJ21" s="251">
        <v>150</v>
      </c>
      <c r="UK21" s="251">
        <v>2</v>
      </c>
      <c r="UL21" s="157">
        <f t="shared" si="72"/>
        <v>4.5</v>
      </c>
      <c r="UM21" s="252">
        <v>230</v>
      </c>
      <c r="UN21" s="159">
        <f t="shared" si="73"/>
        <v>1035</v>
      </c>
      <c r="UO21" s="96"/>
      <c r="UP21" s="243"/>
      <c r="UQ21" s="336"/>
      <c r="UR21" s="251"/>
      <c r="US21" s="251"/>
      <c r="UT21" s="157">
        <f t="shared" si="74"/>
        <v>0</v>
      </c>
      <c r="UU21" s="252"/>
      <c r="UV21" s="159">
        <f t="shared" si="75"/>
        <v>0</v>
      </c>
      <c r="UW21" s="9"/>
      <c r="UX21" s="243"/>
      <c r="UY21" s="336"/>
      <c r="UZ21" s="251"/>
      <c r="VA21" s="251"/>
      <c r="VB21" s="157">
        <f t="shared" si="76"/>
        <v>0</v>
      </c>
      <c r="VC21" s="252"/>
      <c r="VD21" s="159">
        <f t="shared" si="77"/>
        <v>0</v>
      </c>
      <c r="VE21" s="9"/>
      <c r="VF21" s="243"/>
      <c r="VG21" s="336"/>
      <c r="VH21" s="251"/>
      <c r="VI21" s="251"/>
      <c r="VJ21" s="157">
        <f t="shared" si="78"/>
        <v>0</v>
      </c>
      <c r="VK21" s="252"/>
      <c r="VL21" s="159">
        <f t="shared" si="79"/>
        <v>0</v>
      </c>
      <c r="VM21" s="9"/>
      <c r="VN21" s="243"/>
      <c r="VO21" s="336"/>
      <c r="VP21" s="251"/>
      <c r="VQ21" s="251"/>
      <c r="VR21" s="157">
        <f t="shared" si="80"/>
        <v>0</v>
      </c>
      <c r="VS21" s="252"/>
      <c r="VT21" s="159">
        <f t="shared" si="81"/>
        <v>0</v>
      </c>
      <c r="VU21" s="9"/>
      <c r="VV21" s="243"/>
      <c r="VW21" s="336"/>
      <c r="VX21" s="251"/>
      <c r="VY21" s="251"/>
      <c r="VZ21" s="157">
        <f t="shared" si="82"/>
        <v>0</v>
      </c>
      <c r="WA21" s="252"/>
      <c r="WB21" s="159">
        <f t="shared" si="83"/>
        <v>0</v>
      </c>
      <c r="WC21" s="9"/>
      <c r="WD21" s="253"/>
      <c r="WE21" s="256">
        <v>75</v>
      </c>
      <c r="WF21" s="254">
        <v>205</v>
      </c>
      <c r="WG21" s="254">
        <v>11</v>
      </c>
      <c r="WH21" s="192">
        <f t="shared" si="84"/>
        <v>16.912500000000001</v>
      </c>
      <c r="WI21" s="193">
        <v>400</v>
      </c>
      <c r="WJ21" s="194">
        <f t="shared" si="85"/>
        <v>6765.0000000000009</v>
      </c>
      <c r="WK21" s="9"/>
      <c r="WL21" s="527" t="s">
        <v>401</v>
      </c>
      <c r="WM21" s="528">
        <v>150</v>
      </c>
      <c r="WN21" s="529">
        <v>130</v>
      </c>
      <c r="WO21" s="529">
        <v>2</v>
      </c>
      <c r="WP21" s="530">
        <f t="shared" si="86"/>
        <v>3.9</v>
      </c>
      <c r="WQ21" s="531">
        <v>285</v>
      </c>
      <c r="WR21" s="532">
        <f t="shared" si="87"/>
        <v>1111.5</v>
      </c>
      <c r="WS21" s="9"/>
      <c r="WT21" s="243"/>
      <c r="WU21" s="336"/>
      <c r="WV21" s="251"/>
      <c r="WW21" s="251"/>
      <c r="WX21" s="157">
        <f t="shared" si="88"/>
        <v>0</v>
      </c>
      <c r="WY21" s="252"/>
      <c r="WZ21" s="159">
        <f t="shared" si="89"/>
        <v>0</v>
      </c>
      <c r="XA21" s="9"/>
      <c r="XB21" s="243"/>
      <c r="XC21" s="336"/>
      <c r="XD21" s="251"/>
      <c r="XE21" s="251"/>
      <c r="XF21" s="157">
        <f t="shared" si="90"/>
        <v>0</v>
      </c>
      <c r="XG21" s="252"/>
      <c r="XH21" s="159">
        <f t="shared" si="91"/>
        <v>0</v>
      </c>
      <c r="XI21" s="9"/>
      <c r="XJ21" s="243"/>
      <c r="XK21" s="336"/>
      <c r="XL21" s="251"/>
      <c r="XM21" s="251"/>
      <c r="XN21" s="157">
        <f t="shared" si="92"/>
        <v>0</v>
      </c>
      <c r="XO21" s="252"/>
      <c r="XP21" s="159">
        <f t="shared" si="93"/>
        <v>0</v>
      </c>
      <c r="XQ21" s="9"/>
      <c r="XR21" s="243"/>
      <c r="XS21" s="336"/>
      <c r="XT21" s="251"/>
      <c r="XU21" s="251"/>
      <c r="XV21" s="157">
        <f t="shared" si="94"/>
        <v>0</v>
      </c>
      <c r="XW21" s="252"/>
      <c r="XX21" s="159">
        <f t="shared" si="95"/>
        <v>0</v>
      </c>
      <c r="XY21" s="9"/>
      <c r="XZ21" s="243"/>
      <c r="YA21" s="336"/>
      <c r="YB21" s="251"/>
      <c r="YC21" s="251"/>
      <c r="YD21" s="157">
        <f t="shared" si="96"/>
        <v>0</v>
      </c>
      <c r="YE21" s="252"/>
      <c r="YF21" s="159">
        <f t="shared" si="97"/>
        <v>0</v>
      </c>
      <c r="YG21" s="9"/>
      <c r="YH21" s="243"/>
      <c r="YI21" s="336"/>
      <c r="YJ21" s="251"/>
      <c r="YK21" s="251"/>
      <c r="YL21" s="157">
        <f t="shared" si="98"/>
        <v>0</v>
      </c>
      <c r="YM21" s="252"/>
      <c r="YN21" s="159">
        <f t="shared" si="99"/>
        <v>0</v>
      </c>
      <c r="YO21" s="9"/>
      <c r="YP21" s="243"/>
      <c r="YQ21" s="336"/>
      <c r="YR21" s="251"/>
      <c r="YS21" s="251"/>
      <c r="YT21" s="157">
        <f t="shared" si="100"/>
        <v>0</v>
      </c>
      <c r="YU21" s="252"/>
      <c r="YV21" s="159">
        <f t="shared" si="101"/>
        <v>0</v>
      </c>
      <c r="YW21" s="9"/>
      <c r="YX21" s="243"/>
      <c r="YY21" s="336"/>
      <c r="YZ21" s="251"/>
      <c r="ZA21" s="251"/>
      <c r="ZB21" s="157">
        <f t="shared" si="102"/>
        <v>0</v>
      </c>
      <c r="ZC21" s="252"/>
      <c r="ZD21" s="159">
        <f t="shared" si="103"/>
        <v>0</v>
      </c>
      <c r="ZE21" s="9"/>
      <c r="ZF21" s="345"/>
      <c r="ZG21" s="181"/>
      <c r="ZH21" s="182"/>
      <c r="ZI21" s="182"/>
      <c r="ZJ21" s="323">
        <f t="shared" si="104"/>
        <v>0</v>
      </c>
      <c r="ZK21" s="183"/>
      <c r="ZL21" s="250">
        <f t="shared" si="105"/>
        <v>0</v>
      </c>
      <c r="ZM21" s="9"/>
      <c r="ZN21" s="243"/>
      <c r="ZO21" s="336"/>
      <c r="ZP21" s="251"/>
      <c r="ZQ21" s="251"/>
      <c r="ZR21" s="157">
        <f t="shared" si="106"/>
        <v>0</v>
      </c>
      <c r="ZS21" s="252"/>
      <c r="ZT21" s="159">
        <f t="shared" si="107"/>
        <v>0</v>
      </c>
      <c r="ZU21" s="9"/>
      <c r="ZV21" s="243"/>
      <c r="ZW21" s="336">
        <v>154</v>
      </c>
      <c r="ZX21" s="251">
        <v>228</v>
      </c>
      <c r="ZY21" s="251">
        <v>2</v>
      </c>
      <c r="ZZ21" s="157">
        <f t="shared" si="108"/>
        <v>7.0224000000000002</v>
      </c>
      <c r="AAA21" s="252">
        <v>830</v>
      </c>
      <c r="AAB21" s="159">
        <f t="shared" si="109"/>
        <v>5828.5920000000006</v>
      </c>
      <c r="AAC21" s="9"/>
      <c r="AAD21" s="243"/>
      <c r="AAE21" s="336"/>
      <c r="AAF21" s="251"/>
      <c r="AAG21" s="251"/>
      <c r="AAH21" s="157">
        <f t="shared" si="110"/>
        <v>0</v>
      </c>
      <c r="AAI21" s="252"/>
      <c r="AAJ21" s="159">
        <f t="shared" si="111"/>
        <v>0</v>
      </c>
      <c r="AAK21" s="9"/>
      <c r="AAL21" s="243"/>
      <c r="AAM21" s="336"/>
      <c r="AAN21" s="251"/>
      <c r="AAO21" s="251"/>
      <c r="AAP21" s="157">
        <f t="shared" si="112"/>
        <v>0</v>
      </c>
      <c r="AAQ21" s="252"/>
      <c r="AAR21" s="159">
        <f t="shared" si="113"/>
        <v>0</v>
      </c>
      <c r="AAS21" s="9"/>
      <c r="AAT21" s="297"/>
      <c r="AAU21" s="156"/>
      <c r="AAV21" s="244"/>
      <c r="AAW21" s="244"/>
      <c r="AAX21" s="300">
        <f t="shared" si="114"/>
        <v>0</v>
      </c>
      <c r="AAY21" s="357"/>
      <c r="AAZ21" s="302">
        <f t="shared" si="115"/>
        <v>0</v>
      </c>
      <c r="ABA21" s="9"/>
      <c r="ABB21" s="243"/>
      <c r="ABC21" s="336"/>
      <c r="ABD21" s="251"/>
      <c r="ABE21" s="251"/>
      <c r="ABF21" s="157">
        <f t="shared" si="116"/>
        <v>0</v>
      </c>
      <c r="ABG21" s="252"/>
      <c r="ABH21" s="159">
        <f t="shared" si="117"/>
        <v>0</v>
      </c>
      <c r="ABI21" s="9"/>
      <c r="ABJ21" s="248"/>
      <c r="ABK21" s="336">
        <v>200</v>
      </c>
      <c r="ABL21" s="251">
        <v>170</v>
      </c>
      <c r="ABM21" s="251">
        <v>5</v>
      </c>
      <c r="ABN21" s="157">
        <f t="shared" si="118"/>
        <v>17</v>
      </c>
      <c r="ABO21" s="158">
        <v>650</v>
      </c>
      <c r="ABP21" s="159">
        <f t="shared" si="119"/>
        <v>11050</v>
      </c>
      <c r="ABQ21" s="9"/>
      <c r="ABR21" s="243"/>
      <c r="ABS21" s="336"/>
      <c r="ABT21" s="251"/>
      <c r="ABU21" s="244">
        <v>1</v>
      </c>
      <c r="ABV21" s="157">
        <f t="shared" si="120"/>
        <v>0</v>
      </c>
      <c r="ABW21" s="158">
        <v>650</v>
      </c>
      <c r="ABX21" s="159">
        <f t="shared" si="121"/>
        <v>650</v>
      </c>
      <c r="ABY21" s="9"/>
      <c r="ABZ21" s="243"/>
      <c r="ACA21" s="336"/>
      <c r="ACB21" s="251"/>
      <c r="ACC21" s="244"/>
      <c r="ACD21" s="157">
        <f t="shared" si="122"/>
        <v>0</v>
      </c>
      <c r="ACE21" s="158"/>
      <c r="ACF21" s="159">
        <f t="shared" si="123"/>
        <v>0</v>
      </c>
      <c r="ACG21" s="9"/>
      <c r="ACH21" s="243"/>
      <c r="ACI21" s="336"/>
      <c r="ACJ21" s="251"/>
      <c r="ACK21" s="244"/>
      <c r="ACL21" s="157">
        <f t="shared" si="124"/>
        <v>0</v>
      </c>
      <c r="ACM21" s="158"/>
      <c r="ACN21" s="159">
        <f t="shared" si="125"/>
        <v>0</v>
      </c>
      <c r="ACO21" s="9"/>
      <c r="ACP21" s="266"/>
      <c r="ACQ21" s="449">
        <v>247</v>
      </c>
      <c r="ACR21" s="354">
        <v>112</v>
      </c>
      <c r="ACS21" s="268">
        <v>1</v>
      </c>
      <c r="ACT21" s="269">
        <f t="shared" si="126"/>
        <v>2.7664</v>
      </c>
      <c r="ACU21" s="270">
        <v>750</v>
      </c>
      <c r="ACV21" s="271">
        <f t="shared" si="127"/>
        <v>2074.8000000000002</v>
      </c>
      <c r="ACW21" s="9"/>
      <c r="ACX21" s="243"/>
      <c r="ACY21" s="336"/>
      <c r="ACZ21" s="251"/>
      <c r="ADA21" s="244"/>
      <c r="ADB21" s="157">
        <f t="shared" si="128"/>
        <v>0</v>
      </c>
      <c r="ADC21" s="158"/>
      <c r="ADD21" s="159">
        <f t="shared" si="129"/>
        <v>0</v>
      </c>
      <c r="ADE21" s="9"/>
      <c r="ADF21" s="243"/>
      <c r="ADG21" s="336"/>
      <c r="ADH21" s="251"/>
      <c r="ADI21" s="244"/>
      <c r="ADJ21" s="157">
        <f t="shared" si="130"/>
        <v>0</v>
      </c>
      <c r="ADK21" s="158"/>
      <c r="ADL21" s="159">
        <f t="shared" si="131"/>
        <v>0</v>
      </c>
      <c r="ADM21" s="9"/>
      <c r="ADN21" s="243"/>
      <c r="ADO21" s="336"/>
      <c r="ADP21" s="251"/>
      <c r="ADQ21" s="244"/>
      <c r="ADR21" s="157">
        <f t="shared" si="132"/>
        <v>0</v>
      </c>
      <c r="ADS21" s="158"/>
      <c r="ADT21" s="159">
        <f t="shared" si="133"/>
        <v>0</v>
      </c>
      <c r="ADU21" s="9"/>
      <c r="ADV21" s="243"/>
      <c r="ADW21" s="336"/>
      <c r="ADX21" s="251"/>
      <c r="ADY21" s="244"/>
      <c r="ADZ21" s="157">
        <f t="shared" si="134"/>
        <v>0</v>
      </c>
      <c r="AEA21" s="158"/>
      <c r="AEB21" s="159">
        <f t="shared" si="135"/>
        <v>0</v>
      </c>
      <c r="AEC21" s="9"/>
      <c r="AED21" s="243"/>
      <c r="AEE21" s="336"/>
      <c r="AEF21" s="251"/>
      <c r="AEG21" s="244"/>
      <c r="AEH21" s="157">
        <f t="shared" si="136"/>
        <v>0</v>
      </c>
      <c r="AEI21" s="158"/>
      <c r="AEJ21" s="159">
        <f t="shared" si="137"/>
        <v>0</v>
      </c>
      <c r="AEK21" s="9"/>
      <c r="AEL21" s="243"/>
      <c r="AEM21" s="336"/>
      <c r="AEN21" s="251"/>
      <c r="AEO21" s="244"/>
      <c r="AEP21" s="157">
        <f t="shared" si="138"/>
        <v>0</v>
      </c>
      <c r="AEQ21" s="158"/>
      <c r="AER21" s="159">
        <f t="shared" si="139"/>
        <v>0</v>
      </c>
      <c r="AES21" s="9"/>
      <c r="AET21" s="243"/>
      <c r="AEU21" s="336"/>
      <c r="AEV21" s="251"/>
      <c r="AEW21" s="244"/>
      <c r="AEX21" s="157">
        <f t="shared" si="140"/>
        <v>0</v>
      </c>
      <c r="AEY21" s="158"/>
      <c r="AEZ21" s="159">
        <f t="shared" si="141"/>
        <v>0</v>
      </c>
      <c r="AFA21" s="9"/>
      <c r="AFB21" s="243"/>
      <c r="AFC21" s="336"/>
      <c r="AFD21" s="251"/>
      <c r="AFE21" s="244"/>
      <c r="AFF21" s="157">
        <f t="shared" si="142"/>
        <v>0</v>
      </c>
      <c r="AFG21" s="158"/>
      <c r="AFH21" s="159">
        <f t="shared" si="143"/>
        <v>0</v>
      </c>
      <c r="AFI21" s="9"/>
      <c r="AFJ21" s="243"/>
      <c r="AFK21" s="336"/>
      <c r="AFL21" s="251"/>
      <c r="AFM21" s="244"/>
      <c r="AFN21" s="157">
        <f t="shared" si="144"/>
        <v>0</v>
      </c>
      <c r="AFO21" s="158"/>
      <c r="AFP21" s="159">
        <f t="shared" si="145"/>
        <v>0</v>
      </c>
      <c r="AFQ21" s="9"/>
      <c r="AFR21" s="248"/>
      <c r="AFS21" s="336">
        <v>203</v>
      </c>
      <c r="AFT21" s="251">
        <v>212</v>
      </c>
      <c r="AFU21" s="244">
        <v>1</v>
      </c>
      <c r="AFV21" s="157">
        <f t="shared" si="146"/>
        <v>4.3036000000000003</v>
      </c>
      <c r="AFW21" s="158">
        <v>620</v>
      </c>
      <c r="AFX21" s="159">
        <f t="shared" si="147"/>
        <v>2668.232</v>
      </c>
      <c r="AFY21" s="9"/>
      <c r="AFZ21" s="243"/>
      <c r="AGA21" s="336"/>
      <c r="AGB21" s="251"/>
      <c r="AGC21" s="244"/>
      <c r="AGD21" s="157">
        <f t="shared" si="148"/>
        <v>0</v>
      </c>
      <c r="AGE21" s="158"/>
      <c r="AGF21" s="159">
        <f t="shared" si="149"/>
        <v>0</v>
      </c>
      <c r="AGG21" s="9"/>
      <c r="AGH21" s="243"/>
      <c r="AGI21" s="434">
        <v>200</v>
      </c>
      <c r="AGJ21" s="287">
        <v>270</v>
      </c>
      <c r="AGK21" s="287">
        <v>1</v>
      </c>
      <c r="AGL21" s="162">
        <f t="shared" si="150"/>
        <v>5.4</v>
      </c>
      <c r="AGM21" s="163">
        <v>680</v>
      </c>
      <c r="AGN21" s="164">
        <f t="shared" si="151"/>
        <v>3672.0000000000005</v>
      </c>
      <c r="AGO21" s="9"/>
      <c r="AGP21" s="243" t="s">
        <v>402</v>
      </c>
      <c r="AGQ21" s="336">
        <v>350</v>
      </c>
      <c r="AGR21" s="251">
        <v>60</v>
      </c>
      <c r="AGS21" s="244">
        <v>15</v>
      </c>
      <c r="AGT21" s="157">
        <f t="shared" si="152"/>
        <v>31.5</v>
      </c>
      <c r="AGU21" s="158">
        <v>280</v>
      </c>
      <c r="AGV21" s="159">
        <f t="shared" si="153"/>
        <v>8820</v>
      </c>
      <c r="AGW21" s="9"/>
      <c r="AGX21" s="243"/>
      <c r="AGY21" s="336">
        <v>56</v>
      </c>
      <c r="AGZ21" s="251">
        <v>115</v>
      </c>
      <c r="AHA21" s="244">
        <v>1</v>
      </c>
      <c r="AHB21" s="157">
        <f t="shared" si="154"/>
        <v>1</v>
      </c>
      <c r="AHC21" s="158">
        <v>680</v>
      </c>
      <c r="AHD21" s="159">
        <f t="shared" si="155"/>
        <v>680</v>
      </c>
      <c r="AHE21" s="9"/>
      <c r="AHF21" s="312" t="s">
        <v>185</v>
      </c>
      <c r="AHG21" s="355"/>
      <c r="AHH21" s="356"/>
      <c r="AHI21" s="314">
        <v>9</v>
      </c>
      <c r="AHJ21" s="315">
        <f t="shared" si="156"/>
        <v>0</v>
      </c>
      <c r="AHK21" s="316">
        <v>450</v>
      </c>
      <c r="AHL21" s="317">
        <f t="shared" si="157"/>
        <v>4050</v>
      </c>
      <c r="AHM21" s="9"/>
      <c r="AHN21" s="243"/>
      <c r="AHO21" s="336"/>
      <c r="AHP21" s="251"/>
      <c r="AHQ21" s="244"/>
      <c r="AHR21" s="157">
        <f t="shared" si="158"/>
        <v>0</v>
      </c>
      <c r="AHS21" s="158"/>
      <c r="AHT21" s="159">
        <f t="shared" si="159"/>
        <v>0</v>
      </c>
      <c r="AHU21" s="9"/>
      <c r="AHV21" s="243"/>
      <c r="AHW21" s="336"/>
      <c r="AHX21" s="251"/>
      <c r="AHY21" s="244"/>
      <c r="AHZ21" s="157">
        <f t="shared" si="160"/>
        <v>0</v>
      </c>
      <c r="AIA21" s="158"/>
      <c r="AIB21" s="159">
        <f t="shared" si="161"/>
        <v>0</v>
      </c>
      <c r="AIC21" s="9"/>
      <c r="AID21" s="243"/>
      <c r="AIE21" s="336"/>
      <c r="AIF21" s="251"/>
      <c r="AIG21" s="244"/>
      <c r="AIH21" s="157">
        <f t="shared" si="162"/>
        <v>0</v>
      </c>
      <c r="AII21" s="158"/>
      <c r="AIJ21" s="159">
        <f t="shared" si="163"/>
        <v>0</v>
      </c>
      <c r="AIK21" s="9"/>
      <c r="AIL21" s="243"/>
      <c r="AIM21" s="336"/>
      <c r="AIN21" s="251"/>
      <c r="AIO21" s="244"/>
      <c r="AIP21" s="157">
        <f t="shared" si="164"/>
        <v>0</v>
      </c>
      <c r="AIQ21" s="158"/>
      <c r="AIR21" s="159">
        <f t="shared" si="165"/>
        <v>0</v>
      </c>
      <c r="AIS21" s="9"/>
      <c r="AIT21" s="243"/>
      <c r="AIU21" s="336"/>
      <c r="AIV21" s="251"/>
      <c r="AIW21" s="244"/>
      <c r="AIX21" s="157">
        <f t="shared" si="166"/>
        <v>0</v>
      </c>
      <c r="AIY21" s="158"/>
      <c r="AIZ21" s="159">
        <f t="shared" si="167"/>
        <v>0</v>
      </c>
      <c r="AJA21" s="9"/>
      <c r="AJB21" s="243" t="s">
        <v>244</v>
      </c>
      <c r="AJC21" s="336">
        <v>153</v>
      </c>
      <c r="AJD21" s="251">
        <v>169.5</v>
      </c>
      <c r="AJE21" s="244">
        <v>1</v>
      </c>
      <c r="AJF21" s="157">
        <f t="shared" si="168"/>
        <v>2.5933499999999996</v>
      </c>
      <c r="AJG21" s="158">
        <v>850</v>
      </c>
      <c r="AJH21" s="159">
        <f t="shared" si="169"/>
        <v>2204.3474999999999</v>
      </c>
      <c r="AJI21" s="9"/>
      <c r="AJJ21" s="243"/>
      <c r="AJK21" s="336"/>
      <c r="AJL21" s="251"/>
      <c r="AJM21" s="244"/>
      <c r="AJN21" s="157">
        <f t="shared" si="170"/>
        <v>0</v>
      </c>
      <c r="AJO21" s="158"/>
      <c r="AJP21" s="159">
        <f t="shared" si="171"/>
        <v>0</v>
      </c>
      <c r="AJQ21" s="9"/>
      <c r="AJR21" s="243"/>
      <c r="AJS21" s="336"/>
      <c r="AJT21" s="251"/>
      <c r="AJU21" s="244"/>
      <c r="AJV21" s="157">
        <f t="shared" si="172"/>
        <v>0</v>
      </c>
      <c r="AJW21" s="158"/>
      <c r="AJX21" s="159">
        <f t="shared" si="173"/>
        <v>0</v>
      </c>
      <c r="AJY21" s="9"/>
      <c r="AJZ21" s="243"/>
      <c r="AKA21" s="336"/>
      <c r="AKB21" s="251"/>
      <c r="AKC21" s="244"/>
      <c r="AKD21" s="157">
        <f t="shared" si="174"/>
        <v>0</v>
      </c>
      <c r="AKE21" s="158"/>
      <c r="AKF21" s="159">
        <f t="shared" si="175"/>
        <v>0</v>
      </c>
      <c r="AKG21" s="9"/>
      <c r="AKH21" s="154" t="s">
        <v>129</v>
      </c>
      <c r="AKI21" s="336">
        <v>93</v>
      </c>
      <c r="AKJ21" s="251">
        <v>209</v>
      </c>
      <c r="AKK21" s="244">
        <v>1</v>
      </c>
      <c r="AKL21" s="157">
        <f t="shared" si="176"/>
        <v>1.9437</v>
      </c>
      <c r="AKM21" s="158">
        <v>325</v>
      </c>
      <c r="AKN21" s="159">
        <f t="shared" si="177"/>
        <v>631.70249999999999</v>
      </c>
      <c r="AKO21" s="9"/>
      <c r="AKP21" s="243"/>
      <c r="AKQ21" s="336"/>
      <c r="AKR21" s="251"/>
      <c r="AKS21" s="244"/>
      <c r="AKT21" s="157">
        <f t="shared" si="178"/>
        <v>0</v>
      </c>
      <c r="AKU21" s="158"/>
      <c r="AKV21" s="159">
        <f t="shared" si="179"/>
        <v>0</v>
      </c>
      <c r="AKW21" s="9"/>
      <c r="AKX21" s="243"/>
      <c r="AKY21" s="336"/>
      <c r="AKZ21" s="251"/>
      <c r="ALA21" s="244"/>
      <c r="ALB21" s="157">
        <f t="shared" si="180"/>
        <v>0</v>
      </c>
      <c r="ALC21" s="158"/>
      <c r="ALD21" s="159">
        <f t="shared" si="181"/>
        <v>0</v>
      </c>
      <c r="ALE21" s="9"/>
      <c r="ALF21" s="243"/>
      <c r="ALG21" s="336">
        <v>192</v>
      </c>
      <c r="ALH21" s="251">
        <v>124</v>
      </c>
      <c r="ALI21" s="244">
        <v>1</v>
      </c>
      <c r="ALJ21" s="157">
        <f t="shared" si="182"/>
        <v>2.3808000000000002</v>
      </c>
      <c r="ALK21" s="158">
        <v>630</v>
      </c>
      <c r="ALL21" s="159">
        <f t="shared" si="183"/>
        <v>1499.9040000000002</v>
      </c>
      <c r="ALM21" s="9"/>
      <c r="ALN21" s="243"/>
      <c r="ALO21" s="336"/>
      <c r="ALP21" s="251"/>
      <c r="ALQ21" s="244"/>
      <c r="ALR21" s="157">
        <f t="shared" si="184"/>
        <v>0</v>
      </c>
      <c r="ALS21" s="158"/>
      <c r="ALT21" s="159">
        <f t="shared" si="185"/>
        <v>0</v>
      </c>
      <c r="ALU21" s="9"/>
      <c r="ALV21" s="243"/>
      <c r="ALW21" s="336"/>
      <c r="ALX21" s="251"/>
      <c r="ALY21" s="244"/>
      <c r="ALZ21" s="157">
        <f t="shared" si="186"/>
        <v>0</v>
      </c>
      <c r="AMA21" s="158"/>
      <c r="AMB21" s="159">
        <f t="shared" si="187"/>
        <v>0</v>
      </c>
      <c r="AMC21" s="9"/>
      <c r="AMD21" s="243" t="s">
        <v>289</v>
      </c>
      <c r="AME21" s="336">
        <v>90</v>
      </c>
      <c r="AMF21" s="251">
        <v>220</v>
      </c>
      <c r="AMG21" s="244">
        <v>2</v>
      </c>
      <c r="AMH21" s="157">
        <f t="shared" si="188"/>
        <v>3.96</v>
      </c>
      <c r="AMI21" s="158">
        <v>650</v>
      </c>
      <c r="AMJ21" s="159">
        <f t="shared" si="189"/>
        <v>2574</v>
      </c>
      <c r="AMK21" s="9"/>
      <c r="AML21" s="243"/>
      <c r="AMM21" s="280">
        <v>205</v>
      </c>
      <c r="AMN21" s="280">
        <v>138</v>
      </c>
      <c r="AMO21" s="280">
        <v>1</v>
      </c>
      <c r="AMP21" s="157">
        <f t="shared" si="190"/>
        <v>2.8289999999999997</v>
      </c>
      <c r="AMQ21" s="178">
        <v>615</v>
      </c>
      <c r="AMR21" s="159">
        <f t="shared" si="191"/>
        <v>1739.8349999999998</v>
      </c>
      <c r="AMS21" s="9"/>
      <c r="AMT21" s="243"/>
      <c r="AMU21" s="336"/>
      <c r="AMV21" s="251"/>
      <c r="AMW21" s="244"/>
      <c r="AMX21" s="157">
        <f t="shared" si="192"/>
        <v>0</v>
      </c>
      <c r="AMY21" s="158"/>
      <c r="AMZ21" s="159">
        <f t="shared" si="193"/>
        <v>0</v>
      </c>
      <c r="ANA21" s="9"/>
      <c r="ANB21" s="243"/>
      <c r="ANC21" s="336"/>
      <c r="AND21" s="251"/>
      <c r="ANE21" s="244"/>
      <c r="ANF21" s="157">
        <f t="shared" si="194"/>
        <v>0</v>
      </c>
      <c r="ANG21" s="158"/>
      <c r="ANH21" s="159">
        <f t="shared" si="195"/>
        <v>0</v>
      </c>
      <c r="ANI21" s="9"/>
      <c r="ANJ21" s="243"/>
      <c r="ANK21" s="336"/>
      <c r="ANL21" s="251"/>
      <c r="ANM21" s="244"/>
      <c r="ANN21" s="157">
        <f t="shared" si="196"/>
        <v>0</v>
      </c>
      <c r="ANO21" s="158"/>
      <c r="ANP21" s="159">
        <f t="shared" si="197"/>
        <v>0</v>
      </c>
      <c r="ANQ21" s="9"/>
      <c r="ANR21" s="243"/>
      <c r="ANS21" s="336"/>
      <c r="ANT21" s="251"/>
      <c r="ANU21" s="244"/>
      <c r="ANV21" s="157">
        <f t="shared" si="198"/>
        <v>0</v>
      </c>
      <c r="ANW21" s="158"/>
      <c r="ANX21" s="159">
        <f t="shared" si="199"/>
        <v>0</v>
      </c>
      <c r="ANY21" s="9"/>
      <c r="ANZ21" s="243"/>
      <c r="AOA21" s="336"/>
      <c r="AOB21" s="251"/>
      <c r="AOC21" s="244"/>
      <c r="AOD21" s="157">
        <f t="shared" si="200"/>
        <v>0</v>
      </c>
      <c r="AOE21" s="158"/>
      <c r="AOF21" s="159">
        <f t="shared" si="201"/>
        <v>0</v>
      </c>
      <c r="AOG21" s="9"/>
      <c r="AOH21" s="243"/>
      <c r="AOI21" s="336"/>
      <c r="AOJ21" s="251"/>
      <c r="AOK21" s="244"/>
      <c r="AOL21" s="157">
        <f t="shared" si="202"/>
        <v>0</v>
      </c>
      <c r="AOM21" s="158"/>
      <c r="AON21" s="159">
        <f t="shared" si="203"/>
        <v>0</v>
      </c>
      <c r="AOO21" s="9"/>
      <c r="AOP21" s="243"/>
      <c r="AOQ21" s="336"/>
      <c r="AOR21" s="251"/>
      <c r="AOS21" s="244"/>
      <c r="AOT21" s="157">
        <f t="shared" si="204"/>
        <v>0</v>
      </c>
      <c r="AOU21" s="158"/>
      <c r="AOV21" s="159">
        <f t="shared" si="205"/>
        <v>0</v>
      </c>
      <c r="AOW21" s="9"/>
      <c r="AOX21" s="243"/>
      <c r="AOY21" s="336"/>
      <c r="AOZ21" s="251"/>
      <c r="APA21" s="244"/>
      <c r="APB21" s="157">
        <f t="shared" si="206"/>
        <v>0</v>
      </c>
      <c r="APC21" s="158"/>
      <c r="APD21" s="159">
        <f t="shared" si="207"/>
        <v>0</v>
      </c>
      <c r="APE21" s="9"/>
      <c r="APF21" s="243"/>
      <c r="APG21" s="336"/>
      <c r="APH21" s="251"/>
      <c r="API21" s="244"/>
      <c r="APJ21" s="157">
        <f t="shared" si="208"/>
        <v>0</v>
      </c>
      <c r="APK21" s="158"/>
      <c r="APL21" s="159">
        <f t="shared" si="209"/>
        <v>0</v>
      </c>
      <c r="APM21" s="9"/>
      <c r="APN21" s="243"/>
      <c r="APO21" s="336"/>
      <c r="APP21" s="251"/>
      <c r="APQ21" s="244"/>
      <c r="APR21" s="157">
        <f t="shared" si="210"/>
        <v>0</v>
      </c>
      <c r="APS21" s="158"/>
      <c r="APT21" s="159">
        <f t="shared" si="211"/>
        <v>0</v>
      </c>
      <c r="APU21" s="9"/>
      <c r="APV21" s="243"/>
      <c r="APW21" s="336"/>
      <c r="APX21" s="251"/>
      <c r="APY21" s="244"/>
      <c r="APZ21" s="157">
        <f t="shared" si="212"/>
        <v>0</v>
      </c>
      <c r="AQA21" s="158"/>
      <c r="AQB21" s="159">
        <f t="shared" si="213"/>
        <v>0</v>
      </c>
      <c r="AQC21" s="9"/>
      <c r="AQD21" s="243"/>
      <c r="AQE21" s="336"/>
      <c r="AQF21" s="251"/>
      <c r="AQG21" s="244"/>
      <c r="AQH21" s="157">
        <f t="shared" si="214"/>
        <v>0</v>
      </c>
      <c r="AQI21" s="158"/>
      <c r="AQJ21" s="159">
        <f t="shared" si="215"/>
        <v>0</v>
      </c>
      <c r="AQK21" s="9"/>
      <c r="AQL21" s="243"/>
      <c r="AQM21" s="336"/>
      <c r="AQN21" s="251"/>
      <c r="AQO21" s="244"/>
      <c r="AQP21" s="157">
        <f t="shared" si="216"/>
        <v>0</v>
      </c>
      <c r="AQQ21" s="158"/>
      <c r="AQR21" s="159">
        <f t="shared" si="217"/>
        <v>0</v>
      </c>
      <c r="AQS21" s="9"/>
      <c r="AQT21" s="243"/>
      <c r="AQU21" s="336"/>
      <c r="AQV21" s="251"/>
      <c r="AQW21" s="244"/>
      <c r="AQX21" s="157">
        <f t="shared" si="218"/>
        <v>0</v>
      </c>
      <c r="AQY21" s="158"/>
      <c r="AQZ21" s="159">
        <f t="shared" si="219"/>
        <v>0</v>
      </c>
      <c r="ARA21" s="9"/>
      <c r="ARB21" s="243"/>
      <c r="ARC21" s="336"/>
      <c r="ARD21" s="251"/>
      <c r="ARE21" s="244"/>
      <c r="ARF21" s="157">
        <f t="shared" si="220"/>
        <v>0</v>
      </c>
      <c r="ARG21" s="158"/>
      <c r="ARH21" s="159">
        <f t="shared" si="221"/>
        <v>0</v>
      </c>
      <c r="ARI21" s="9"/>
      <c r="ARJ21" s="243"/>
      <c r="ARK21" s="336"/>
      <c r="ARL21" s="251"/>
      <c r="ARM21" s="244"/>
      <c r="ARN21" s="157">
        <f t="shared" si="222"/>
        <v>0</v>
      </c>
      <c r="ARO21" s="158"/>
      <c r="ARP21" s="159">
        <f t="shared" si="223"/>
        <v>0</v>
      </c>
      <c r="ARQ21" s="9"/>
      <c r="ARR21" s="243"/>
      <c r="ARS21" s="336"/>
      <c r="ART21" s="251"/>
      <c r="ARU21" s="244"/>
      <c r="ARV21" s="157">
        <f t="shared" si="224"/>
        <v>0</v>
      </c>
      <c r="ARW21" s="158"/>
      <c r="ARX21" s="159">
        <f t="shared" si="225"/>
        <v>0</v>
      </c>
      <c r="ARY21" s="9"/>
      <c r="ARZ21" s="243"/>
      <c r="ASA21" s="336"/>
      <c r="ASB21" s="251"/>
      <c r="ASC21" s="244"/>
      <c r="ASD21" s="157">
        <f t="shared" si="226"/>
        <v>0</v>
      </c>
      <c r="ASE21" s="158"/>
      <c r="ASF21" s="159">
        <f t="shared" si="227"/>
        <v>0</v>
      </c>
      <c r="ASG21" s="9"/>
      <c r="ASH21" s="243"/>
      <c r="ASI21" s="336"/>
      <c r="ASJ21" s="251"/>
      <c r="ASK21" s="244"/>
      <c r="ASL21" s="157">
        <f t="shared" si="228"/>
        <v>0</v>
      </c>
      <c r="ASM21" s="158"/>
      <c r="ASN21" s="159">
        <f t="shared" si="229"/>
        <v>0</v>
      </c>
      <c r="ASO21" s="9"/>
      <c r="ASP21" s="243"/>
      <c r="ASQ21" s="336"/>
      <c r="ASR21" s="251"/>
      <c r="ASS21" s="244"/>
      <c r="AST21" s="157">
        <f t="shared" si="230"/>
        <v>0</v>
      </c>
      <c r="ASU21" s="158"/>
      <c r="ASV21" s="159">
        <f t="shared" si="231"/>
        <v>0</v>
      </c>
      <c r="ASW21" s="9"/>
      <c r="ASX21" s="243"/>
      <c r="ASY21" s="336"/>
      <c r="ASZ21" s="251"/>
      <c r="ATA21" s="244"/>
      <c r="ATB21" s="157">
        <f t="shared" si="232"/>
        <v>0</v>
      </c>
      <c r="ATC21" s="158"/>
      <c r="ATD21" s="159">
        <f t="shared" si="233"/>
        <v>0</v>
      </c>
      <c r="ATE21" s="9"/>
      <c r="ATF21" s="243"/>
      <c r="ATG21" s="336"/>
      <c r="ATH21" s="251"/>
      <c r="ATI21" s="244"/>
      <c r="ATJ21" s="157">
        <f t="shared" si="234"/>
        <v>0</v>
      </c>
      <c r="ATK21" s="158"/>
      <c r="ATL21" s="159">
        <f t="shared" si="235"/>
        <v>0</v>
      </c>
      <c r="ATM21" s="9"/>
      <c r="ATN21" s="243"/>
      <c r="ATO21" s="336"/>
      <c r="ATP21" s="251"/>
      <c r="ATQ21" s="244"/>
      <c r="ATR21" s="157">
        <f t="shared" si="236"/>
        <v>0</v>
      </c>
      <c r="ATS21" s="158"/>
      <c r="ATT21" s="159">
        <f t="shared" si="237"/>
        <v>0</v>
      </c>
      <c r="ATU21" s="9"/>
      <c r="ATV21" s="243"/>
      <c r="ATW21" s="336"/>
      <c r="ATX21" s="251"/>
      <c r="ATY21" s="244"/>
      <c r="ATZ21" s="157">
        <f t="shared" si="238"/>
        <v>0</v>
      </c>
      <c r="AUA21" s="158"/>
      <c r="AUB21" s="159">
        <f t="shared" si="239"/>
        <v>0</v>
      </c>
      <c r="AUC21" s="9"/>
      <c r="AUD21" s="243"/>
      <c r="AUE21" s="336"/>
      <c r="AUF21" s="251"/>
      <c r="AUG21" s="244"/>
      <c r="AUH21" s="157">
        <f t="shared" si="240"/>
        <v>0</v>
      </c>
      <c r="AUI21" s="158"/>
      <c r="AUJ21" s="159">
        <f t="shared" si="241"/>
        <v>0</v>
      </c>
      <c r="AUK21" s="9"/>
      <c r="AUL21" s="243"/>
      <c r="AUM21" s="336"/>
      <c r="AUN21" s="251"/>
      <c r="AUO21" s="244"/>
      <c r="AUP21" s="157">
        <f t="shared" si="242"/>
        <v>0</v>
      </c>
      <c r="AUQ21" s="158"/>
      <c r="AUR21" s="159">
        <f t="shared" si="243"/>
        <v>0</v>
      </c>
      <c r="AUS21" s="9"/>
      <c r="AUT21" s="243"/>
      <c r="AUU21" s="336"/>
      <c r="AUV21" s="251"/>
      <c r="AUW21" s="244"/>
      <c r="AUX21" s="157">
        <f t="shared" si="244"/>
        <v>0</v>
      </c>
      <c r="AUY21" s="158"/>
      <c r="AUZ21" s="159">
        <f t="shared" si="245"/>
        <v>0</v>
      </c>
      <c r="AVA21" s="9"/>
      <c r="AVB21" s="243"/>
      <c r="AVC21" s="336"/>
      <c r="AVD21" s="251"/>
      <c r="AVE21" s="244"/>
      <c r="AVF21" s="157">
        <f t="shared" si="246"/>
        <v>0</v>
      </c>
      <c r="AVG21" s="158"/>
      <c r="AVH21" s="159">
        <f t="shared" si="247"/>
        <v>0</v>
      </c>
      <c r="AVI21" s="9"/>
      <c r="AVJ21" s="243"/>
      <c r="AVK21" s="336"/>
      <c r="AVL21" s="251"/>
      <c r="AVM21" s="244"/>
      <c r="AVN21" s="157">
        <f t="shared" si="248"/>
        <v>0</v>
      </c>
      <c r="AVO21" s="158"/>
      <c r="AVP21" s="159">
        <f t="shared" si="249"/>
        <v>0</v>
      </c>
      <c r="AVQ21" s="9"/>
      <c r="AVR21" s="243"/>
      <c r="AVS21" s="336"/>
      <c r="AVT21" s="251"/>
      <c r="AVU21" s="244"/>
      <c r="AVV21" s="157">
        <f t="shared" si="250"/>
        <v>0</v>
      </c>
      <c r="AVW21" s="158"/>
      <c r="AVX21" s="159">
        <f t="shared" si="251"/>
        <v>0</v>
      </c>
      <c r="AVY21" s="9"/>
      <c r="AVZ21" s="243"/>
      <c r="AWA21" s="336"/>
      <c r="AWB21" s="251"/>
      <c r="AWC21" s="244"/>
      <c r="AWD21" s="157">
        <f t="shared" si="252"/>
        <v>0</v>
      </c>
      <c r="AWE21" s="158"/>
      <c r="AWF21" s="159">
        <f t="shared" si="253"/>
        <v>0</v>
      </c>
      <c r="AWG21" s="9"/>
      <c r="AWH21" s="243"/>
      <c r="AWI21" s="336"/>
      <c r="AWJ21" s="251"/>
      <c r="AWK21" s="244"/>
      <c r="AWL21" s="157">
        <f t="shared" si="254"/>
        <v>0</v>
      </c>
      <c r="AWM21" s="158"/>
      <c r="AWN21" s="159">
        <f t="shared" si="255"/>
        <v>0</v>
      </c>
      <c r="AWO21" s="9"/>
      <c r="AWP21" s="243"/>
      <c r="AWQ21" s="336"/>
      <c r="AWR21" s="251"/>
      <c r="AWS21" s="244"/>
      <c r="AWT21" s="157">
        <f t="shared" si="256"/>
        <v>0</v>
      </c>
      <c r="AWU21" s="158"/>
      <c r="AWV21" s="159">
        <f t="shared" si="257"/>
        <v>0</v>
      </c>
      <c r="AWW21" s="9"/>
      <c r="AWX21" s="243"/>
      <c r="AWY21" s="336"/>
      <c r="AWZ21" s="251"/>
      <c r="AXA21" s="244"/>
      <c r="AXB21" s="157">
        <f t="shared" si="258"/>
        <v>0</v>
      </c>
      <c r="AXC21" s="158"/>
      <c r="AXD21" s="159">
        <f t="shared" si="259"/>
        <v>0</v>
      </c>
      <c r="AXE21" s="9"/>
      <c r="AXF21" s="243"/>
      <c r="AXG21" s="336"/>
      <c r="AXH21" s="251"/>
      <c r="AXI21" s="244"/>
      <c r="AXJ21" s="157">
        <f t="shared" si="260"/>
        <v>0</v>
      </c>
      <c r="AXK21" s="158"/>
      <c r="AXL21" s="159">
        <f t="shared" si="261"/>
        <v>0</v>
      </c>
      <c r="AXM21" s="9"/>
      <c r="AXN21" s="243"/>
      <c r="AXO21" s="336"/>
      <c r="AXP21" s="251"/>
      <c r="AXQ21" s="244"/>
      <c r="AXR21" s="157">
        <f t="shared" si="262"/>
        <v>0</v>
      </c>
      <c r="AXS21" s="158"/>
      <c r="AXT21" s="159">
        <f t="shared" si="263"/>
        <v>0</v>
      </c>
      <c r="AXU21" s="9"/>
      <c r="AXV21" s="243"/>
      <c r="AXW21" s="336"/>
      <c r="AXX21" s="251"/>
      <c r="AXY21" s="244"/>
      <c r="AXZ21" s="157">
        <f t="shared" si="264"/>
        <v>0</v>
      </c>
      <c r="AYA21" s="158"/>
      <c r="AYB21" s="159">
        <f t="shared" si="265"/>
        <v>0</v>
      </c>
      <c r="AYC21" s="9"/>
      <c r="AYD21" s="243"/>
      <c r="AYE21" s="336"/>
      <c r="AYF21" s="251"/>
      <c r="AYG21" s="244"/>
      <c r="AYH21" s="157">
        <f t="shared" si="266"/>
        <v>0</v>
      </c>
      <c r="AYI21" s="158"/>
      <c r="AYJ21" s="159">
        <f t="shared" si="267"/>
        <v>0</v>
      </c>
      <c r="AYK21" s="9"/>
      <c r="AYL21" s="243"/>
      <c r="AYM21" s="336"/>
      <c r="AYN21" s="251"/>
      <c r="AYO21" s="244"/>
      <c r="AYP21" s="157">
        <f t="shared" si="268"/>
        <v>0</v>
      </c>
      <c r="AYQ21" s="158"/>
      <c r="AYR21" s="159">
        <f t="shared" si="269"/>
        <v>0</v>
      </c>
      <c r="AYS21" s="9"/>
      <c r="AYT21" s="243"/>
      <c r="AYU21" s="336"/>
      <c r="AYV21" s="251"/>
      <c r="AYW21" s="244"/>
      <c r="AYX21" s="157">
        <f t="shared" si="270"/>
        <v>0</v>
      </c>
      <c r="AYY21" s="158"/>
      <c r="AYZ21" s="159">
        <f t="shared" si="271"/>
        <v>0</v>
      </c>
      <c r="AZA21" s="9"/>
      <c r="AZB21" s="243"/>
      <c r="AZC21" s="336"/>
      <c r="AZD21" s="251"/>
      <c r="AZE21" s="244"/>
      <c r="AZF21" s="157">
        <f t="shared" si="272"/>
        <v>0</v>
      </c>
      <c r="AZG21" s="158"/>
      <c r="AZH21" s="159">
        <f t="shared" si="273"/>
        <v>0</v>
      </c>
      <c r="AZI21" s="9"/>
      <c r="AZJ21" s="243"/>
      <c r="AZK21" s="336"/>
      <c r="AZL21" s="251"/>
      <c r="AZM21" s="244"/>
      <c r="AZN21" s="157">
        <f t="shared" si="274"/>
        <v>0</v>
      </c>
      <c r="AZO21" s="158"/>
      <c r="AZP21" s="159">
        <f t="shared" si="275"/>
        <v>0</v>
      </c>
      <c r="AZQ21" s="9"/>
      <c r="AZR21" s="243"/>
      <c r="AZS21" s="336"/>
      <c r="AZT21" s="251"/>
      <c r="AZU21" s="244"/>
      <c r="AZV21" s="157">
        <f t="shared" si="276"/>
        <v>0</v>
      </c>
      <c r="AZW21" s="158"/>
      <c r="AZX21" s="159">
        <f t="shared" si="277"/>
        <v>0</v>
      </c>
      <c r="AZY21" s="9"/>
      <c r="AZZ21" s="243"/>
      <c r="BAA21" s="336"/>
      <c r="BAB21" s="251"/>
      <c r="BAC21" s="244"/>
      <c r="BAD21" s="157">
        <f t="shared" si="278"/>
        <v>0</v>
      </c>
      <c r="BAE21" s="158"/>
      <c r="BAF21" s="159">
        <f t="shared" si="279"/>
        <v>0</v>
      </c>
      <c r="BAG21" s="9"/>
      <c r="BAH21" s="243"/>
      <c r="BAI21" s="336"/>
      <c r="BAJ21" s="251"/>
      <c r="BAK21" s="244"/>
      <c r="BAL21" s="157">
        <f t="shared" si="280"/>
        <v>0</v>
      </c>
      <c r="BAM21" s="158"/>
      <c r="BAN21" s="159">
        <f t="shared" si="281"/>
        <v>0</v>
      </c>
      <c r="BAO21" s="9"/>
      <c r="BAP21" s="243"/>
      <c r="BAQ21" s="336"/>
      <c r="BAR21" s="251"/>
      <c r="BAS21" s="244"/>
      <c r="BAT21" s="157">
        <f t="shared" si="282"/>
        <v>0</v>
      </c>
      <c r="BAU21" s="158"/>
      <c r="BAV21" s="159">
        <f t="shared" si="283"/>
        <v>0</v>
      </c>
      <c r="BAW21" s="9"/>
      <c r="BAX21" s="243"/>
      <c r="BAY21" s="336"/>
      <c r="BAZ21" s="251"/>
      <c r="BBA21" s="244"/>
      <c r="BBB21" s="157">
        <f t="shared" si="284"/>
        <v>0</v>
      </c>
      <c r="BBC21" s="158"/>
      <c r="BBD21" s="159">
        <f t="shared" si="285"/>
        <v>0</v>
      </c>
      <c r="BBE21" s="9"/>
      <c r="BBF21" s="243"/>
      <c r="BBG21" s="336"/>
      <c r="BBH21" s="251"/>
      <c r="BBI21" s="244"/>
      <c r="BBJ21" s="157">
        <f t="shared" si="286"/>
        <v>0</v>
      </c>
      <c r="BBK21" s="158"/>
      <c r="BBL21" s="159">
        <f t="shared" si="287"/>
        <v>0</v>
      </c>
      <c r="BBM21" s="9"/>
      <c r="BBN21" s="243"/>
      <c r="BBO21" s="336"/>
      <c r="BBP21" s="251"/>
      <c r="BBQ21" s="244"/>
      <c r="BBR21" s="157">
        <f t="shared" si="288"/>
        <v>0</v>
      </c>
      <c r="BBS21" s="158"/>
      <c r="BBT21" s="159">
        <f t="shared" si="289"/>
        <v>0</v>
      </c>
      <c r="BBU21" s="9"/>
      <c r="BBV21" s="243"/>
      <c r="BBW21" s="336"/>
      <c r="BBX21" s="251"/>
      <c r="BBY21" s="244"/>
      <c r="BBZ21" s="157">
        <f t="shared" si="290"/>
        <v>0</v>
      </c>
      <c r="BCA21" s="158"/>
      <c r="BCB21" s="159">
        <f t="shared" si="291"/>
        <v>0</v>
      </c>
      <c r="BCC21" s="9"/>
      <c r="BCD21" s="243"/>
      <c r="BCE21" s="336"/>
      <c r="BCF21" s="251"/>
      <c r="BCG21" s="244"/>
      <c r="BCH21" s="157">
        <f t="shared" si="292"/>
        <v>0</v>
      </c>
      <c r="BCI21" s="158"/>
      <c r="BCJ21" s="159">
        <f t="shared" si="293"/>
        <v>0</v>
      </c>
      <c r="BCK21" s="9"/>
      <c r="BCL21" s="243"/>
      <c r="BCM21" s="336"/>
      <c r="BCN21" s="251"/>
      <c r="BCO21" s="244"/>
      <c r="BCP21" s="157">
        <f t="shared" si="294"/>
        <v>0</v>
      </c>
      <c r="BCQ21" s="158"/>
      <c r="BCR21" s="159">
        <f t="shared" si="295"/>
        <v>0</v>
      </c>
      <c r="BCS21" s="9"/>
      <c r="BCT21" s="243"/>
      <c r="BCU21" s="336"/>
      <c r="BCV21" s="251"/>
      <c r="BCW21" s="244"/>
      <c r="BCX21" s="157">
        <f t="shared" si="296"/>
        <v>0</v>
      </c>
      <c r="BCY21" s="158"/>
      <c r="BCZ21" s="159">
        <f t="shared" si="297"/>
        <v>0</v>
      </c>
      <c r="BDA21" s="9"/>
      <c r="BDB21" s="243"/>
      <c r="BDC21" s="336"/>
      <c r="BDD21" s="251"/>
      <c r="BDE21" s="244"/>
      <c r="BDF21" s="157">
        <f t="shared" si="298"/>
        <v>0</v>
      </c>
      <c r="BDG21" s="158"/>
      <c r="BDH21" s="159">
        <f t="shared" si="299"/>
        <v>0</v>
      </c>
      <c r="BDI21" s="9"/>
      <c r="BDJ21" s="243"/>
      <c r="BDK21" s="336"/>
      <c r="BDL21" s="251"/>
      <c r="BDM21" s="244"/>
      <c r="BDN21" s="157">
        <f t="shared" si="300"/>
        <v>0</v>
      </c>
      <c r="BDO21" s="158"/>
      <c r="BDP21" s="159">
        <f t="shared" si="301"/>
        <v>0</v>
      </c>
      <c r="BDQ21" s="9"/>
      <c r="BDR21" s="243"/>
      <c r="BDS21" s="336"/>
      <c r="BDT21" s="251"/>
      <c r="BDU21" s="244"/>
      <c r="BDV21" s="157">
        <f t="shared" si="302"/>
        <v>0</v>
      </c>
      <c r="BDW21" s="158"/>
      <c r="BDX21" s="159">
        <f t="shared" si="303"/>
        <v>0</v>
      </c>
      <c r="BDY21" s="9"/>
      <c r="BDZ21" s="243"/>
      <c r="BEA21" s="336"/>
      <c r="BEB21" s="251"/>
      <c r="BEC21" s="244"/>
      <c r="BED21" s="157">
        <f t="shared" si="304"/>
        <v>0</v>
      </c>
      <c r="BEE21" s="158"/>
      <c r="BEF21" s="159">
        <f t="shared" si="305"/>
        <v>0</v>
      </c>
      <c r="BEG21" s="9"/>
      <c r="BEH21" s="243"/>
      <c r="BEI21" s="336"/>
      <c r="BEJ21" s="251"/>
      <c r="BEK21" s="244"/>
      <c r="BEL21" s="157">
        <f t="shared" si="306"/>
        <v>0</v>
      </c>
      <c r="BEM21" s="158"/>
      <c r="BEN21" s="159">
        <f t="shared" si="307"/>
        <v>0</v>
      </c>
      <c r="BEO21" s="9"/>
      <c r="BEP21" s="243"/>
      <c r="BEQ21" s="336"/>
      <c r="BER21" s="251"/>
      <c r="BES21" s="244"/>
      <c r="BET21" s="157">
        <f t="shared" si="308"/>
        <v>0</v>
      </c>
      <c r="BEU21" s="158"/>
      <c r="BEV21" s="159">
        <f t="shared" si="309"/>
        <v>0</v>
      </c>
      <c r="BEW21" s="9"/>
      <c r="BEX21" s="243"/>
      <c r="BEY21" s="336"/>
      <c r="BEZ21" s="251"/>
      <c r="BFA21" s="244"/>
      <c r="BFB21" s="157">
        <f t="shared" si="310"/>
        <v>0</v>
      </c>
      <c r="BFC21" s="158"/>
      <c r="BFD21" s="159">
        <f t="shared" si="311"/>
        <v>0</v>
      </c>
      <c r="BFE21" s="9"/>
      <c r="BFF21" s="243"/>
      <c r="BFG21" s="336"/>
      <c r="BFH21" s="251"/>
      <c r="BFI21" s="244"/>
      <c r="BFJ21" s="157">
        <f t="shared" si="312"/>
        <v>0</v>
      </c>
      <c r="BFK21" s="158"/>
      <c r="BFL21" s="159">
        <f t="shared" si="313"/>
        <v>0</v>
      </c>
      <c r="BFM21" s="9"/>
      <c r="BFN21" s="243"/>
      <c r="BFO21" s="336"/>
      <c r="BFP21" s="251"/>
      <c r="BFQ21" s="244"/>
      <c r="BFR21" s="157">
        <f t="shared" si="314"/>
        <v>0</v>
      </c>
      <c r="BFS21" s="158"/>
      <c r="BFT21" s="159">
        <f t="shared" si="315"/>
        <v>0</v>
      </c>
      <c r="BFU21" s="9"/>
      <c r="BFV21" s="243"/>
      <c r="BFW21" s="336"/>
      <c r="BFX21" s="251"/>
      <c r="BFY21" s="244"/>
      <c r="BFZ21" s="157">
        <f t="shared" si="316"/>
        <v>0</v>
      </c>
      <c r="BGA21" s="158"/>
      <c r="BGB21" s="159">
        <f t="shared" si="317"/>
        <v>0</v>
      </c>
      <c r="BGC21" s="9"/>
      <c r="BGD21" s="243"/>
      <c r="BGE21" s="336"/>
      <c r="BGF21" s="251"/>
      <c r="BGG21" s="244"/>
      <c r="BGH21" s="157">
        <f t="shared" si="318"/>
        <v>0</v>
      </c>
      <c r="BGI21" s="158"/>
      <c r="BGJ21" s="159">
        <f t="shared" si="319"/>
        <v>0</v>
      </c>
      <c r="BGK21" s="9"/>
      <c r="BGL21" s="243"/>
      <c r="BGM21" s="336"/>
      <c r="BGN21" s="251"/>
      <c r="BGO21" s="244"/>
      <c r="BGP21" s="157">
        <f t="shared" si="320"/>
        <v>0</v>
      </c>
      <c r="BGQ21" s="158"/>
      <c r="BGR21" s="159">
        <f t="shared" si="321"/>
        <v>0</v>
      </c>
      <c r="BGS21" s="9"/>
      <c r="BGT21" s="243"/>
      <c r="BGU21" s="336"/>
      <c r="BGV21" s="251"/>
      <c r="BGW21" s="244"/>
      <c r="BGX21" s="157">
        <f t="shared" si="322"/>
        <v>0</v>
      </c>
      <c r="BGY21" s="158"/>
      <c r="BGZ21" s="159">
        <f t="shared" si="323"/>
        <v>0</v>
      </c>
      <c r="BHA21" s="9"/>
      <c r="BHB21" s="243"/>
      <c r="BHC21" s="336"/>
      <c r="BHD21" s="251"/>
      <c r="BHE21" s="244"/>
      <c r="BHF21" s="157">
        <f t="shared" si="324"/>
        <v>0</v>
      </c>
      <c r="BHG21" s="158"/>
      <c r="BHH21" s="159">
        <f t="shared" si="325"/>
        <v>0</v>
      </c>
      <c r="BHI21" s="9"/>
      <c r="BHJ21" s="243"/>
      <c r="BHK21" s="336"/>
      <c r="BHL21" s="251"/>
      <c r="BHM21" s="244"/>
      <c r="BHN21" s="157">
        <f t="shared" si="326"/>
        <v>0</v>
      </c>
      <c r="BHO21" s="158"/>
      <c r="BHP21" s="159">
        <f t="shared" si="327"/>
        <v>0</v>
      </c>
      <c r="BHQ21" s="9"/>
      <c r="BHR21" s="243"/>
      <c r="BHS21" s="336"/>
      <c r="BHT21" s="251"/>
      <c r="BHU21" s="244"/>
      <c r="BHV21" s="157">
        <f t="shared" si="328"/>
        <v>0</v>
      </c>
      <c r="BHW21" s="158"/>
      <c r="BHX21" s="159">
        <f t="shared" si="329"/>
        <v>0</v>
      </c>
      <c r="BHY21" s="9"/>
      <c r="BHZ21" s="243"/>
      <c r="BIA21" s="336"/>
      <c r="BIB21" s="251"/>
      <c r="BIC21" s="244"/>
      <c r="BID21" s="157">
        <f t="shared" si="330"/>
        <v>0</v>
      </c>
      <c r="BIE21" s="158"/>
      <c r="BIF21" s="159">
        <f t="shared" si="331"/>
        <v>0</v>
      </c>
      <c r="BIG21" s="9"/>
      <c r="BIH21" s="243"/>
      <c r="BII21" s="336"/>
      <c r="BIJ21" s="251"/>
      <c r="BIK21" s="244"/>
      <c r="BIL21" s="157">
        <f t="shared" si="332"/>
        <v>0</v>
      </c>
      <c r="BIM21" s="158"/>
      <c r="BIN21" s="159">
        <f t="shared" si="333"/>
        <v>0</v>
      </c>
      <c r="BIO21" s="9"/>
      <c r="BIP21" s="243"/>
      <c r="BIQ21" s="336"/>
      <c r="BIR21" s="251"/>
      <c r="BIS21" s="244"/>
      <c r="BIT21" s="157">
        <f t="shared" si="334"/>
        <v>0</v>
      </c>
      <c r="BIU21" s="158"/>
      <c r="BIV21" s="159">
        <f t="shared" si="335"/>
        <v>0</v>
      </c>
      <c r="BIW21" s="9"/>
      <c r="BIX21" s="243"/>
      <c r="BIY21" s="336"/>
      <c r="BIZ21" s="251"/>
      <c r="BJA21" s="244"/>
      <c r="BJB21" s="157">
        <f t="shared" si="336"/>
        <v>0</v>
      </c>
      <c r="BJC21" s="158"/>
      <c r="BJD21" s="159">
        <f t="shared" si="337"/>
        <v>0</v>
      </c>
      <c r="BJE21" s="9"/>
      <c r="BJF21" s="243"/>
      <c r="BJG21" s="336"/>
      <c r="BJH21" s="251"/>
      <c r="BJI21" s="244"/>
      <c r="BJJ21" s="157">
        <f t="shared" si="338"/>
        <v>0</v>
      </c>
      <c r="BJK21" s="158"/>
      <c r="BJL21" s="159">
        <f t="shared" si="339"/>
        <v>0</v>
      </c>
      <c r="BJM21" s="9"/>
      <c r="BJN21" s="243"/>
      <c r="BJO21" s="336"/>
      <c r="BJP21" s="251"/>
      <c r="BJQ21" s="244"/>
      <c r="BJR21" s="157">
        <f t="shared" si="340"/>
        <v>0</v>
      </c>
      <c r="BJS21" s="158"/>
      <c r="BJT21" s="159">
        <f t="shared" si="341"/>
        <v>0</v>
      </c>
      <c r="BJU21" s="9"/>
    </row>
    <row r="22" spans="1:1633" ht="22.5" thickTop="1" thickBot="1">
      <c r="A22" s="9"/>
      <c r="B22" s="223" t="s">
        <v>374</v>
      </c>
      <c r="C22" s="224">
        <v>210</v>
      </c>
      <c r="D22" s="128">
        <v>203</v>
      </c>
      <c r="E22" s="128">
        <v>1</v>
      </c>
      <c r="F22" s="119">
        <f t="shared" si="0"/>
        <v>4.2629999999999999</v>
      </c>
      <c r="G22" s="128">
        <v>575</v>
      </c>
      <c r="H22" s="120">
        <f>IF(ISERROR(IF(ISERROR(F22),D22*E22,IF(G22=0,F22*#REF!,F22*G22))),D22*E22,IF(ISERROR(F22),D22*E22,IF(G22=0,F22*#REF!,F22*G22)))</f>
        <v>2451.2249999999999</v>
      </c>
      <c r="I22" s="121"/>
      <c r="J22" s="225"/>
      <c r="K22" s="224">
        <v>217</v>
      </c>
      <c r="L22" s="128">
        <v>69</v>
      </c>
      <c r="M22" s="128">
        <v>1</v>
      </c>
      <c r="N22" s="119">
        <f t="shared" si="1"/>
        <v>1.4972999999999999</v>
      </c>
      <c r="O22" s="128">
        <v>285</v>
      </c>
      <c r="P22" s="120">
        <f>IF(ISERROR(IF(ISERROR(N22),L22*M22,IF(O22=0,N22*#REF!,N22*O22))),L22*M22,IF(ISERROR(N22),L22*M22,IF(O22=0,N22*#REF!,N22*O22)))</f>
        <v>426.73049999999995</v>
      </c>
      <c r="Q22" s="121"/>
      <c r="R22" s="225"/>
      <c r="S22" s="224" t="s">
        <v>205</v>
      </c>
      <c r="T22" s="128"/>
      <c r="U22" s="128"/>
      <c r="V22" s="119" t="str">
        <f t="shared" si="2"/>
        <v xml:space="preserve"> </v>
      </c>
      <c r="W22" s="128"/>
      <c r="X22" s="120">
        <f>IF(ISERROR(IF(ISERROR(V22),T22*U22,IF(W22=0,V22*#REF!,V22*W22))),T22*U22,IF(ISERROR(V22),T22*U22,IF(W22=0,V22*#REF!,V22*W22)))</f>
        <v>0</v>
      </c>
      <c r="Y22" s="121"/>
      <c r="Z22" s="225"/>
      <c r="AA22" s="224" t="s">
        <v>205</v>
      </c>
      <c r="AB22" s="128"/>
      <c r="AC22" s="128"/>
      <c r="AD22" s="119" t="str">
        <f t="shared" si="3"/>
        <v xml:space="preserve"> </v>
      </c>
      <c r="AE22" s="128"/>
      <c r="AF22" s="120">
        <f>IF(ISERROR(IF(ISERROR(AD22),AB22*AC22,IF(AE22=0,AD22*#REF!,AD22*AE22))),AB22*AC22,IF(ISERROR(AD22),AB22*AC22,IF(AE22=0,AD22*#REF!,AD22*AE22)))</f>
        <v>0</v>
      </c>
      <c r="AG22" s="121"/>
      <c r="AH22" s="226" t="s">
        <v>403</v>
      </c>
      <c r="AI22" s="227" t="s">
        <v>404</v>
      </c>
      <c r="AJ22" s="228">
        <v>180</v>
      </c>
      <c r="AK22" s="228">
        <v>3</v>
      </c>
      <c r="AL22" s="229" t="str">
        <f>IF(IF(ISERROR((AI22*AJ22*AK22)/100/100)," ",(AI22*AJ22*AK22)/100/100)&lt;1,1,IF(ISERROR((AI22*AJ22*AK22)/100/100)," ",(AI22*AJ22*AK22)/100/100))</f>
        <v xml:space="preserve"> </v>
      </c>
      <c r="AM22" s="228"/>
      <c r="AN22" s="230">
        <f>IF(ISERROR(IF(ISERROR(AL22),AJ22*AK22,IF(AM22=0,AL22*#REF!,AL22*AM22))),AJ22*AK22,IF(ISERROR(AL22),AJ22*AK22,IF(AM22=0,AL22*#REF!,AL22*AM22)))</f>
        <v>540</v>
      </c>
      <c r="AO22" s="121"/>
      <c r="AP22" s="226" t="s">
        <v>185</v>
      </c>
      <c r="AQ22" s="227">
        <v>100</v>
      </c>
      <c r="AR22" s="228">
        <v>100</v>
      </c>
      <c r="AS22" s="228">
        <v>2</v>
      </c>
      <c r="AT22" s="229">
        <f t="shared" si="5"/>
        <v>2</v>
      </c>
      <c r="AU22" s="228">
        <v>580</v>
      </c>
      <c r="AV22" s="230">
        <f>IF(ISERROR(IF(ISERROR(AT22),AR22*AS22,IF(AU22=0,AT22*#REF!,AT22*AU22))),AR22*AS22,IF(ISERROR(AT22),AR22*AS22,IF(AU22=0,AT22*#REF!,AT22*AU22)))</f>
        <v>1160</v>
      </c>
      <c r="AW22" s="124"/>
      <c r="AX22" s="225"/>
      <c r="AY22" s="224" t="s">
        <v>205</v>
      </c>
      <c r="AZ22" s="128"/>
      <c r="BA22" s="128"/>
      <c r="BB22" s="119" t="str">
        <f t="shared" si="6"/>
        <v xml:space="preserve"> </v>
      </c>
      <c r="BC22" s="128"/>
      <c r="BD22" s="120">
        <f>IF(ISERROR(IF(ISERROR(BB22),AZ22*BA22,IF(BC22=0,BB22*#REF!,BB22*BC22))),AZ22*BA22,IF(ISERROR(BB22),AZ22*BA22,IF(BC22=0,BB22*#REF!,BB22*BC22)))</f>
        <v>0</v>
      </c>
      <c r="BE22" s="124"/>
      <c r="BF22" s="134" t="s">
        <v>192</v>
      </c>
      <c r="BG22" s="135" t="s">
        <v>192</v>
      </c>
      <c r="BH22" s="136">
        <v>23000</v>
      </c>
      <c r="BI22" s="136">
        <v>14</v>
      </c>
      <c r="BJ22" s="421" t="str">
        <f t="shared" si="7"/>
        <v xml:space="preserve"> </v>
      </c>
      <c r="BK22" s="136"/>
      <c r="BL22" s="422">
        <v>23000</v>
      </c>
      <c r="BM22" s="124"/>
      <c r="BN22" s="225"/>
      <c r="BO22" s="224" t="s">
        <v>205</v>
      </c>
      <c r="BP22" s="128"/>
      <c r="BQ22" s="128"/>
      <c r="BR22" s="119" t="str">
        <f t="shared" si="8"/>
        <v xml:space="preserve"> </v>
      </c>
      <c r="BS22" s="128"/>
      <c r="BT22" s="120">
        <f>IF(ISERROR(IF(ISERROR(BR22),BP22*BQ22,IF(BS22=0,BR22*#REF!,BR22*BS22))),BP22*BQ22,IF(ISERROR(BR22),BP22*BQ22,IF(BS22=0,BR22*#REF!,BR22*BS22)))</f>
        <v>0</v>
      </c>
      <c r="BU22" s="124"/>
      <c r="BV22" s="225"/>
      <c r="BW22" s="224">
        <v>237</v>
      </c>
      <c r="BX22" s="128">
        <v>204</v>
      </c>
      <c r="BY22" s="128">
        <v>1</v>
      </c>
      <c r="BZ22" s="119">
        <f t="shared" si="9"/>
        <v>4.8348000000000004</v>
      </c>
      <c r="CA22" s="128">
        <v>590</v>
      </c>
      <c r="CB22" s="120">
        <f>IF(ISERROR(IF(ISERROR(BZ22),BX22*BY22,IF(CA22=0,BZ22*#REF!,BZ22*CA22))),BX22*BY22,IF(ISERROR(BZ22),BX22*BY22,IF(CA22=0,BZ22*#REF!,BZ22*CA22)))</f>
        <v>2852.5320000000002</v>
      </c>
      <c r="CC22" s="124"/>
      <c r="CD22" s="231"/>
      <c r="CE22" s="227">
        <v>142</v>
      </c>
      <c r="CF22" s="228">
        <v>118</v>
      </c>
      <c r="CG22" s="228">
        <v>1</v>
      </c>
      <c r="CH22" s="229">
        <f t="shared" si="10"/>
        <v>1.6756</v>
      </c>
      <c r="CI22" s="228">
        <v>675</v>
      </c>
      <c r="CJ22" s="230">
        <f>IF(ISERROR(IF(ISERROR(CH22),CF22*CG22,IF(CI22=0,CH22*#REF!,CH22*CI22))),CF22*CG22,IF(ISERROR(CH22),CF22*CG22,IF(CI22=0,CH22*#REF!,CH22*CI22)))</f>
        <v>1131.03</v>
      </c>
      <c r="CK22" s="124"/>
      <c r="CL22" s="225"/>
      <c r="CM22" s="224" t="s">
        <v>205</v>
      </c>
      <c r="CN22" s="128"/>
      <c r="CO22" s="128"/>
      <c r="CP22" s="119" t="str">
        <f t="shared" si="11"/>
        <v xml:space="preserve"> </v>
      </c>
      <c r="CQ22" s="128"/>
      <c r="CR22" s="120">
        <f>IF(ISERROR(IF(ISERROR(CP22),CN22*CO22,IF(CQ22=0,CP22*#REF!,CP22*CQ22))),CN22*CO22,IF(ISERROR(CP22),CN22*CO22,IF(CQ22=0,CP22*#REF!,CP22*CQ22)))</f>
        <v>0</v>
      </c>
      <c r="CS22" s="124"/>
      <c r="CT22" s="225"/>
      <c r="CU22" s="224" t="s">
        <v>205</v>
      </c>
      <c r="CV22" s="128"/>
      <c r="CW22" s="128"/>
      <c r="CX22" s="119" t="str">
        <f t="shared" si="12"/>
        <v xml:space="preserve"> </v>
      </c>
      <c r="CY22" s="128"/>
      <c r="CZ22" s="120">
        <f>IF(ISERROR(IF(ISERROR(CX22),CV22*CW22,IF(CY22=0,CX22*#REF!,CX22*CY22))),CV22*CW22,IF(ISERROR(CX22),CV22*CW22,IF(CY22=0,CX22*#REF!,CX22*CY22)))</f>
        <v>0</v>
      </c>
      <c r="DA22" s="124"/>
      <c r="DB22" s="232"/>
      <c r="DC22" s="224">
        <v>195</v>
      </c>
      <c r="DD22" s="128">
        <v>184</v>
      </c>
      <c r="DE22" s="128">
        <v>1</v>
      </c>
      <c r="DF22" s="119">
        <f t="shared" si="13"/>
        <v>3.5880000000000001</v>
      </c>
      <c r="DG22" s="128">
        <v>630</v>
      </c>
      <c r="DH22" s="120">
        <f>IF(ISERROR(IF(ISERROR(DF22),DD22*DE22,IF(DG22=0,DF22*#REF!,DF22*DG22))),DD22*DE22,IF(ISERROR(DF22),DD22*DE22,IF(DG22=0,DF22*#REF!,DF22*DG22)))</f>
        <v>2260.44</v>
      </c>
      <c r="DI22" s="124"/>
      <c r="DJ22" s="225"/>
      <c r="DK22" s="224" t="s">
        <v>205</v>
      </c>
      <c r="DL22" s="128"/>
      <c r="DM22" s="128"/>
      <c r="DN22" s="119" t="str">
        <f t="shared" si="14"/>
        <v xml:space="preserve"> </v>
      </c>
      <c r="DO22" s="128"/>
      <c r="DP22" s="120">
        <f>IF(ISERROR(IF(ISERROR(DN22),DL22*DM22,IF(DO22=0,DN22*#REF!,DN22*DO22))),DL22*DM22,IF(ISERROR(DN22),DL22*DM22,IF(DO22=0,DN22*#REF!,DN22*DO22)))</f>
        <v>0</v>
      </c>
      <c r="DQ22" s="124"/>
      <c r="DR22" s="225"/>
      <c r="DS22" s="224" t="s">
        <v>205</v>
      </c>
      <c r="DT22" s="128"/>
      <c r="DU22" s="128"/>
      <c r="DV22" s="119" t="str">
        <f t="shared" si="15"/>
        <v xml:space="preserve"> </v>
      </c>
      <c r="DW22" s="128"/>
      <c r="DX22" s="120">
        <f>IF(ISERROR(IF(ISERROR(DV22),DT22*DU22,IF(DW22=0,DV22*#REF!,DV22*DW22))),DT22*DU22,IF(ISERROR(DV22),DT22*DU22,IF(DW22=0,DV22*#REF!,DV22*DW22)))</f>
        <v>0</v>
      </c>
      <c r="DY22" s="124"/>
      <c r="DZ22" s="225" t="s">
        <v>205</v>
      </c>
      <c r="EA22" s="224" t="s">
        <v>205</v>
      </c>
      <c r="EB22" s="128"/>
      <c r="EC22" s="128"/>
      <c r="ED22" s="119" t="str">
        <f t="shared" si="359"/>
        <v xml:space="preserve"> </v>
      </c>
      <c r="EE22" s="128"/>
      <c r="EF22" s="120">
        <f>IF(ISERROR(IF(ISERROR(ED22),EB22*EC22,IF(EE22=0,ED22*#REF!,ED22*EE22))),EB22*EC22,IF(ISERROR(ED22),EB22*EC22,IF(EE22=0,ED22*#REF!,ED22*EE22)))</f>
        <v>0</v>
      </c>
      <c r="EG22" s="124"/>
      <c r="EH22" s="225"/>
      <c r="EI22" s="224" t="s">
        <v>205</v>
      </c>
      <c r="EJ22" s="128"/>
      <c r="EK22" s="128"/>
      <c r="EL22" s="119" t="str">
        <f t="shared" si="16"/>
        <v xml:space="preserve"> </v>
      </c>
      <c r="EM22" s="128"/>
      <c r="EN22" s="120">
        <f>IF(ISERROR(IF(ISERROR(EL22),EJ22*EK22,IF(EM22=0,EL22*#REF!,EL22*EM22))),EJ22*EK22,IF(ISERROR(EL22),EJ22*EK22,IF(EM22=0,EL22*#REF!,EL22*EM22)))</f>
        <v>0</v>
      </c>
      <c r="EO22" s="124"/>
      <c r="EP22" s="225"/>
      <c r="EQ22" s="224" t="s">
        <v>205</v>
      </c>
      <c r="ER22" s="128"/>
      <c r="ES22" s="128"/>
      <c r="ET22" s="119" t="str">
        <f t="shared" si="17"/>
        <v xml:space="preserve"> </v>
      </c>
      <c r="EU22" s="128"/>
      <c r="EV22" s="120">
        <f>IF(ISERROR(IF(ISERROR(ET22),ER22*ES22,IF(EU22=0,ET22*#REF!,ET22*EU22))),ER22*ES22,IF(ISERROR(ET22),ER22*ES22,IF(EU22=0,ET22*#REF!,ET22*EU22)))</f>
        <v>0</v>
      </c>
      <c r="EW22" s="124"/>
      <c r="EX22" s="225"/>
      <c r="EY22" s="224" t="s">
        <v>205</v>
      </c>
      <c r="EZ22" s="128"/>
      <c r="FA22" s="128"/>
      <c r="FB22" s="119" t="str">
        <f t="shared" si="18"/>
        <v xml:space="preserve"> </v>
      </c>
      <c r="FC22" s="128"/>
      <c r="FD22" s="120">
        <f>IF(ISERROR(IF(ISERROR(FB22),EZ22*FA22,IF(FC22=0,FB22*#REF!,FB22*FC22))),EZ22*FA22,IF(ISERROR(FB22),EZ22*FA22,IF(FC22=0,FB22*#REF!,FB22*FC22)))</f>
        <v>0</v>
      </c>
      <c r="FE22" s="124"/>
      <c r="FF22" s="225"/>
      <c r="FG22" s="224">
        <v>121</v>
      </c>
      <c r="FH22" s="128">
        <v>187</v>
      </c>
      <c r="FI22" s="118">
        <v>1</v>
      </c>
      <c r="FJ22" s="119">
        <f t="shared" si="360"/>
        <v>2.2627000000000002</v>
      </c>
      <c r="FK22" s="118">
        <v>550</v>
      </c>
      <c r="FL22" s="120">
        <f>IF(ISERROR(IF(ISERROR(FJ22),FH22*FI22,IF(FK22=0,FJ22*#REF!,FJ22*FK22))),FH22*FI22,IF(ISERROR(FJ22),FH22*FI22,IF(FK22=0,FJ22*#REF!,FJ22*FK22)))</f>
        <v>1244.4850000000001</v>
      </c>
      <c r="FM22" s="124"/>
      <c r="FN22" s="225"/>
      <c r="FO22" s="224" t="s">
        <v>205</v>
      </c>
      <c r="FP22" s="128"/>
      <c r="FQ22" s="128"/>
      <c r="FR22" s="119" t="str">
        <f t="shared" si="361"/>
        <v xml:space="preserve"> </v>
      </c>
      <c r="FS22" s="128"/>
      <c r="FT22" s="120">
        <f>IF(ISERROR(IF(ISERROR(FR22),FP22*FQ22,IF(FS22=0,FR22*#REF!,FR22*FS22))),FP22*FQ22,IF(ISERROR(FR22),FP22*FQ22,IF(FS22=0,FR22*#REF!,FR22*FS22)))</f>
        <v>0</v>
      </c>
      <c r="FU22" s="124"/>
      <c r="FV22" s="225"/>
      <c r="FW22" s="224">
        <v>99</v>
      </c>
      <c r="FX22" s="128">
        <v>101</v>
      </c>
      <c r="FY22" s="128">
        <v>1</v>
      </c>
      <c r="FZ22" s="119">
        <f t="shared" si="362"/>
        <v>1</v>
      </c>
      <c r="GA22" s="128"/>
      <c r="GB22" s="120">
        <f>IF(ISERROR(IF(ISERROR(FZ22),FX22*FY22,IF(GA22=0,FZ22*#REF!,FZ22*GA22))),FX22*FY22,IF(ISERROR(FZ22),FX22*FY22,IF(GA22=0,FZ22*#REF!,FZ22*GA22)))</f>
        <v>101</v>
      </c>
      <c r="GC22" s="124"/>
      <c r="GD22" s="225"/>
      <c r="GE22" s="224" t="s">
        <v>205</v>
      </c>
      <c r="GF22" s="128"/>
      <c r="GG22" s="128"/>
      <c r="GH22" s="119" t="str">
        <f t="shared" si="363"/>
        <v xml:space="preserve"> </v>
      </c>
      <c r="GI22" s="128"/>
      <c r="GJ22" s="120">
        <f>IF(ISERROR(IF(ISERROR(GH22),GF22*GG22,IF(GI22=0,GH22*#REF!,GH22*GI22))),GF22*GG22,IF(ISERROR(GH22),GF22*GG22,IF(GI22=0,GH22*#REF!,GH22*GI22)))</f>
        <v>0</v>
      </c>
      <c r="GK22" s="124"/>
      <c r="GL22" s="225"/>
      <c r="GM22" s="224" t="s">
        <v>205</v>
      </c>
      <c r="GN22" s="128"/>
      <c r="GO22" s="128"/>
      <c r="GP22" s="119" t="str">
        <f t="shared" si="364"/>
        <v xml:space="preserve"> </v>
      </c>
      <c r="GQ22" s="128"/>
      <c r="GR22" s="120">
        <f>IF(ISERROR(IF(ISERROR(GP22),GN22*GO22,IF(GQ22=0,GP22*#REF!,GP22*GQ22))),GN22*GO22,IF(ISERROR(GP22),GN22*GO22,IF(GQ22=0,GP22*#REF!,GP22*GQ22)))</f>
        <v>0</v>
      </c>
      <c r="GS22" s="124"/>
      <c r="GT22" s="225"/>
      <c r="GU22" s="224" t="s">
        <v>205</v>
      </c>
      <c r="GV22" s="128"/>
      <c r="GW22" s="128"/>
      <c r="GX22" s="119" t="str">
        <f t="shared" si="365"/>
        <v xml:space="preserve"> </v>
      </c>
      <c r="GY22" s="234"/>
      <c r="GZ22" s="120">
        <f>IF(ISERROR(IF(ISERROR(GX22),GV22*GW22,IF(GY22=0,GX22*#REF!,GX22*GY22))),GV22*GW22,IF(ISERROR(GX22),GV22*GW22,IF(GY22=0,GX22*#REF!,GX22*GY22)))</f>
        <v>0</v>
      </c>
      <c r="HA22" s="124"/>
      <c r="HB22" s="225"/>
      <c r="HC22" s="224" t="s">
        <v>205</v>
      </c>
      <c r="HD22" s="128"/>
      <c r="HE22" s="128"/>
      <c r="HF22" s="119" t="str">
        <f t="shared" si="389"/>
        <v xml:space="preserve"> </v>
      </c>
      <c r="HG22" s="128"/>
      <c r="HH22" s="120">
        <f>IF(ISERROR(IF(ISERROR(HF22),HD22*HE22,IF(HG22=0,HF22*#REF!,HF22*HG22))),HD22*HE22,IF(ISERROR(HF22),HD22*HE22,IF(HG22=0,HF22*#REF!,HF22*HG22)))</f>
        <v>0</v>
      </c>
      <c r="HI22" s="124"/>
      <c r="HJ22" s="225"/>
      <c r="HK22" s="224" t="s">
        <v>205</v>
      </c>
      <c r="HL22" s="128"/>
      <c r="HM22" s="128"/>
      <c r="HN22" s="119" t="str">
        <f t="shared" si="366"/>
        <v xml:space="preserve"> </v>
      </c>
      <c r="HO22" s="128"/>
      <c r="HP22" s="120">
        <f>IF(ISERROR(IF(ISERROR(HN22),HL22*HM22,IF(HO22=0,HN22*#REF!,HN22*HO22))),HL22*HM22,IF(ISERROR(HN22),HL22*HM22,IF(HO22=0,HN22*#REF!,HN22*HO22)))</f>
        <v>0</v>
      </c>
      <c r="HQ22" s="124"/>
      <c r="HR22" s="225"/>
      <c r="HS22" s="224">
        <v>225</v>
      </c>
      <c r="HT22" s="128">
        <v>105</v>
      </c>
      <c r="HU22" s="128">
        <v>1</v>
      </c>
      <c r="HV22" s="119">
        <f t="shared" si="367"/>
        <v>2.3624999999999998</v>
      </c>
      <c r="HW22" s="128">
        <v>300</v>
      </c>
      <c r="HX22" s="120">
        <f>IF(ISERROR(IF(ISERROR(HV22),HT22*HU22,IF(HW22=0,HV22*#REF!,HV22*HW22))),HT22*HU22,IF(ISERROR(HV22),HT22*HU22,IF(HW22=0,HV22*#REF!,HV22*HW22)))</f>
        <v>708.75</v>
      </c>
      <c r="HY22" s="124"/>
      <c r="HZ22" s="225"/>
      <c r="IA22" s="224" t="s">
        <v>205</v>
      </c>
      <c r="IB22" s="128"/>
      <c r="IC22" s="128"/>
      <c r="ID22" s="119" t="str">
        <f t="shared" si="368"/>
        <v xml:space="preserve"> </v>
      </c>
      <c r="IE22" s="128"/>
      <c r="IF22" s="120">
        <f>IF(ISERROR(IF(ISERROR(ID22),IB22*IC22,IF(IE22=0,ID22*#REF!,ID22*IE22))),IB22*IC22,IF(ISERROR(ID22),IB22*IC22,IF(IE22=0,ID22*#REF!,ID22*IE22)))</f>
        <v>0</v>
      </c>
      <c r="IG22" s="124"/>
      <c r="IH22" s="358"/>
      <c r="II22" s="359">
        <v>90</v>
      </c>
      <c r="IJ22" s="360">
        <v>95</v>
      </c>
      <c r="IK22" s="360">
        <v>1</v>
      </c>
      <c r="IL22" s="361">
        <f t="shared" si="369"/>
        <v>1</v>
      </c>
      <c r="IM22" s="360">
        <v>450</v>
      </c>
      <c r="IN22" s="362">
        <f>IF(ISERROR(IF(ISERROR(IL22),IJ22*IK22,IF(IM22=0,IL22*#REF!,IL22*IM22))),IJ22*IK22,IF(ISERROR(IL22),IJ22*IK22,IF(IM22=0,IL22*#REF!,IL22*IM22)))</f>
        <v>450</v>
      </c>
      <c r="IO22" s="124"/>
      <c r="IP22" s="225"/>
      <c r="IQ22" s="224" t="s">
        <v>263</v>
      </c>
      <c r="IR22" s="128">
        <v>500</v>
      </c>
      <c r="IS22" s="241">
        <v>4</v>
      </c>
      <c r="IT22" s="119" t="str">
        <f t="shared" si="370"/>
        <v xml:space="preserve"> </v>
      </c>
      <c r="IU22" s="128"/>
      <c r="IV22" s="120">
        <f>IF(ISERROR(IF(ISERROR(IT22),IR22*IS22,IF(IU22=0,IT22*#REF!,IT22*IU22))),IR22*IS22,IF(ISERROR(IT22),IR22*IS22,IF(IU22=0,IT22*#REF!,IT22*IU22)))</f>
        <v>2000</v>
      </c>
      <c r="IW22" s="124"/>
      <c r="IX22" s="225"/>
      <c r="IY22" s="224" t="s">
        <v>205</v>
      </c>
      <c r="IZ22" s="128"/>
      <c r="JA22" s="128"/>
      <c r="JB22" s="119" t="str">
        <f t="shared" si="371"/>
        <v xml:space="preserve"> </v>
      </c>
      <c r="JC22" s="128"/>
      <c r="JD22" s="120">
        <f>IF(ISERROR(IF(ISERROR(JB22),IZ22*JA22,IF(JC22=0,JB22*#REF!,JB22*JC22))),IZ22*JA22,IF(ISERROR(JB22),IZ22*JA22,IF(JC22=0,JB22*#REF!,JB22*JC22)))</f>
        <v>0</v>
      </c>
      <c r="JE22" s="124"/>
      <c r="JF22" s="225"/>
      <c r="JG22" s="224" t="s">
        <v>205</v>
      </c>
      <c r="JH22" s="128"/>
      <c r="JI22" s="128"/>
      <c r="JJ22" s="119" t="str">
        <f t="shared" si="372"/>
        <v xml:space="preserve"> </v>
      </c>
      <c r="JK22" s="128"/>
      <c r="JL22" s="120">
        <f>IF(ISERROR(IF(ISERROR(JJ22),JH22*JI22,IF(JK22=0,JJ22*#REF!,JJ22*JK22))),JH22*JI22,IF(ISERROR(JJ22),JH22*JI22,IF(JK22=0,JJ22*#REF!,JJ22*JK22)))</f>
        <v>0</v>
      </c>
      <c r="JM22" s="124"/>
      <c r="JN22" s="225"/>
      <c r="JO22" s="224" t="s">
        <v>205</v>
      </c>
      <c r="JP22" s="128"/>
      <c r="JQ22" s="128"/>
      <c r="JR22" s="119" t="str">
        <f t="shared" si="373"/>
        <v xml:space="preserve"> </v>
      </c>
      <c r="JS22" s="128"/>
      <c r="JT22" s="120">
        <f>IF(ISERROR(IF(ISERROR(JR22),JP22*JQ22,IF(JS22=0,JR22*#REF!,JR22*JS22))),JP22*JQ22,IF(ISERROR(JR22),JP22*JQ22,IF(JS22=0,JR22*#REF!,JR22*JS22)))</f>
        <v>0</v>
      </c>
      <c r="JU22" s="124"/>
      <c r="JV22" s="225"/>
      <c r="JW22" s="224" t="s">
        <v>205</v>
      </c>
      <c r="JX22" s="128"/>
      <c r="JY22" s="128"/>
      <c r="JZ22" s="119" t="str">
        <f t="shared" si="374"/>
        <v xml:space="preserve"> </v>
      </c>
      <c r="KA22" s="128"/>
      <c r="KB22" s="120">
        <f>IF(ISERROR(IF(ISERROR(JZ22),JX22*JY22,IF(KA22=0,JZ22*#REF!,JZ22*KA22))),JX22*JY22,IF(ISERROR(JZ22),JX22*JY22,IF(KA22=0,JZ22*#REF!,JZ22*KA22)))</f>
        <v>0</v>
      </c>
      <c r="KC22" s="124"/>
      <c r="KD22" s="225"/>
      <c r="KE22" s="224" t="s">
        <v>205</v>
      </c>
      <c r="KF22" s="128"/>
      <c r="KG22" s="128"/>
      <c r="KH22" s="119" t="str">
        <f t="shared" si="375"/>
        <v xml:space="preserve"> </v>
      </c>
      <c r="KI22" s="128"/>
      <c r="KJ22" s="120">
        <f>IF(ISERROR(IF(ISERROR(KH22),KF22*KG22,IF(KI22=0,KH22*#REF!,KH22*KI22))),KF22*KG22,IF(ISERROR(KH22),KF22*KG22,IF(KI22=0,KH22*#REF!,KH22*KI22)))</f>
        <v>0</v>
      </c>
      <c r="KK22" s="124"/>
      <c r="KL22" s="225"/>
      <c r="KM22" s="224" t="s">
        <v>205</v>
      </c>
      <c r="KN22" s="128"/>
      <c r="KO22" s="128"/>
      <c r="KP22" s="119" t="str">
        <f t="shared" si="376"/>
        <v xml:space="preserve"> </v>
      </c>
      <c r="KQ22" s="128"/>
      <c r="KR22" s="120">
        <f>IF(ISERROR(IF(ISERROR(KP22),KN22*KO22,IF(KQ22=0,KP22*#REF!,KP22*KQ22))),KN22*KO22,IF(ISERROR(KP22),KN22*KO22,IF(KQ22=0,KP22*#REF!,KP22*KQ22)))</f>
        <v>0</v>
      </c>
      <c r="KS22" s="124"/>
      <c r="KT22" s="225"/>
      <c r="KU22" s="224" t="s">
        <v>205</v>
      </c>
      <c r="KV22" s="128"/>
      <c r="KW22" s="128"/>
      <c r="KX22" s="119" t="str">
        <f t="shared" si="377"/>
        <v xml:space="preserve"> </v>
      </c>
      <c r="KY22" s="128"/>
      <c r="KZ22" s="120">
        <f>IF(ISERROR(IF(ISERROR(KX22),KV22*KW22,IF(KY22=0,KX22*#REF!,KX22*KY22))),KV22*KW22,IF(ISERROR(KX22),KV22*KW22,IF(KY22=0,KX22*#REF!,KX22*KY22)))</f>
        <v>0</v>
      </c>
      <c r="LA22" s="124"/>
      <c r="LB22" s="225"/>
      <c r="LC22" s="224" t="s">
        <v>205</v>
      </c>
      <c r="LD22" s="128"/>
      <c r="LE22" s="128"/>
      <c r="LF22" s="119" t="str">
        <f t="shared" si="378"/>
        <v xml:space="preserve"> </v>
      </c>
      <c r="LG22" s="128"/>
      <c r="LH22" s="120">
        <f>IF(ISERROR(IF(ISERROR(LF22),LD22*LE22,IF(LG22=0,LF22*#REF!,LF22*LG22))),LD22*LE22,IF(ISERROR(LF22),LD22*LE22,IF(LG22=0,LF22*#REF!,LF22*LG22)))</f>
        <v>0</v>
      </c>
      <c r="LI22" s="124"/>
      <c r="LJ22" s="225"/>
      <c r="LK22" s="224">
        <v>193</v>
      </c>
      <c r="LL22" s="128">
        <v>179</v>
      </c>
      <c r="LM22" s="128">
        <v>2</v>
      </c>
      <c r="LN22" s="119">
        <f t="shared" si="379"/>
        <v>6.9094000000000007</v>
      </c>
      <c r="LO22" s="128"/>
      <c r="LP22" s="120">
        <f>IF(ISERROR(IF(ISERROR(LN22),LL22*LM22,IF(LO22=0,LN22*#REF!,LN22*LO22))),LL22*LM22,IF(ISERROR(LN22),LL22*LM22,IF(LO22=0,LN22*#REF!,LN22*LO22)))</f>
        <v>358</v>
      </c>
      <c r="LQ22" s="124"/>
      <c r="LR22" s="225"/>
      <c r="LS22" s="604">
        <v>100</v>
      </c>
      <c r="LT22" s="241">
        <v>100</v>
      </c>
      <c r="LU22" s="241">
        <v>7</v>
      </c>
      <c r="LV22" s="119">
        <f t="shared" si="380"/>
        <v>7</v>
      </c>
      <c r="LW22" s="128">
        <v>300</v>
      </c>
      <c r="LX22" s="120">
        <f>IF(ISERROR(IF(ISERROR(LV22),LT22*LU22,IF(LW22=0,LV22*#REF!,LV22*LW22))),LT22*LU22,IF(ISERROR(LV22),LT22*LU22,IF(LW22=0,LV22*#REF!,LV22*LW22)))</f>
        <v>2100</v>
      </c>
      <c r="LY22" s="124"/>
      <c r="LZ22" s="225"/>
      <c r="MA22" s="224" t="s">
        <v>205</v>
      </c>
      <c r="MB22" s="128"/>
      <c r="MC22" s="128"/>
      <c r="MD22" s="119" t="str">
        <f t="shared" si="381"/>
        <v xml:space="preserve"> </v>
      </c>
      <c r="ME22" s="128"/>
      <c r="MF22" s="120">
        <f>IF(ISERROR(IF(ISERROR(MD22),MB22*MC22,IF(ME22=0,MD22*#REF!,MD22*ME22))),MB22*MC22,IF(ISERROR(MD22),MB22*MC22,IF(ME22=0,MD22*#REF!,MD22*ME22)))</f>
        <v>0</v>
      </c>
      <c r="MG22" s="124"/>
      <c r="MH22" s="225"/>
      <c r="MI22" s="117">
        <v>195.5</v>
      </c>
      <c r="MJ22" s="128">
        <v>111.5</v>
      </c>
      <c r="MK22" s="128">
        <v>1</v>
      </c>
      <c r="ML22" s="119">
        <f t="shared" si="382"/>
        <v>2.1798249999999997</v>
      </c>
      <c r="MM22" s="128">
        <v>480</v>
      </c>
      <c r="MN22" s="120">
        <f>IF(ISERROR(IF(ISERROR(ML22),MJ22*MK22,IF(MM22=0,ML22*#REF!,ML22*MM22))),MJ22*MK22,IF(ISERROR(ML22),MJ22*MK22,IF(MM22=0,ML22*#REF!,ML22*MM22)))</f>
        <v>1046.3159999999998</v>
      </c>
      <c r="MO22" s="124"/>
      <c r="MP22" s="225" t="s">
        <v>405</v>
      </c>
      <c r="MQ22" s="224" t="s">
        <v>406</v>
      </c>
      <c r="MR22" s="128">
        <v>100</v>
      </c>
      <c r="MS22" s="128">
        <v>12</v>
      </c>
      <c r="MT22" s="119" t="str">
        <f t="shared" si="383"/>
        <v xml:space="preserve"> </v>
      </c>
      <c r="MU22" s="128"/>
      <c r="MV22" s="120">
        <f>IF(ISERROR(IF(ISERROR(MT22),MR22*MS22,IF(MU22=0,MT22*#REF!,MT22*MU22))),MR22*MS22,IF(ISERROR(MT22),MR22*MS22,IF(MU22=0,MT22*#REF!,MT22*MU22)))</f>
        <v>1200</v>
      </c>
      <c r="MW22" s="124"/>
      <c r="MX22" s="225"/>
      <c r="MY22" s="149" t="s">
        <v>205</v>
      </c>
      <c r="MZ22" s="241"/>
      <c r="NA22" s="241"/>
      <c r="NB22" s="119" t="str">
        <f t="shared" si="384"/>
        <v xml:space="preserve"> </v>
      </c>
      <c r="NC22" s="128"/>
      <c r="ND22" s="120">
        <f>IF(ISERROR(IF(ISERROR(NB22),MZ22*NA22,IF(NC22=0,NB22*#REF!,NB22*NC22))),MZ22*NA22,IF(ISERROR(NB22),MZ22*NA22,IF(NC22=0,NB22*#REF!,NB22*NC22)))</f>
        <v>0</v>
      </c>
      <c r="NE22" s="124"/>
      <c r="NF22" s="225"/>
      <c r="NG22" s="224" t="s">
        <v>205</v>
      </c>
      <c r="NH22" s="128"/>
      <c r="NI22" s="128"/>
      <c r="NJ22" s="119" t="str">
        <f t="shared" si="385"/>
        <v xml:space="preserve"> </v>
      </c>
      <c r="NK22" s="128"/>
      <c r="NL22" s="120">
        <f>IF(ISERROR(IF(ISERROR(NJ22),NH22*NI22,IF(NK22=0,NJ22*#REF!,NJ22*NK22))),NH22*NI22,IF(ISERROR(NJ22),NH22*NI22,IF(NK22=0,NJ22*#REF!,NJ22*NK22)))</f>
        <v>0</v>
      </c>
      <c r="NM22" s="124"/>
      <c r="NN22" s="225"/>
      <c r="NO22" s="224">
        <v>195</v>
      </c>
      <c r="NP22" s="128">
        <v>185</v>
      </c>
      <c r="NQ22" s="128">
        <v>1</v>
      </c>
      <c r="NR22" s="119">
        <f t="shared" si="386"/>
        <v>3.6074999999999999</v>
      </c>
      <c r="NS22" s="241">
        <v>630</v>
      </c>
      <c r="NT22" s="120">
        <f>IF(ISERROR(IF(ISERROR(NR22),NP22*NQ22,IF(NS22=0,NR22*#REF!,NR22*NS22))),NP22*NQ22,IF(ISERROR(NR22),NP22*NQ22,IF(NS22=0,NR22*#REF!,NR22*NS22)))</f>
        <v>2272.7249999999999</v>
      </c>
      <c r="NU22" s="124"/>
      <c r="NV22" s="225"/>
      <c r="NW22" s="224" t="s">
        <v>205</v>
      </c>
      <c r="NX22" s="128"/>
      <c r="NY22" s="128"/>
      <c r="NZ22" s="119" t="str">
        <f t="shared" si="387"/>
        <v xml:space="preserve"> </v>
      </c>
      <c r="OA22" s="128"/>
      <c r="OB22" s="120">
        <f>IF(ISERROR(IF(ISERROR(NZ22),NX22*NY22,IF(OA22=0,NZ22*#REF!,NZ22*OA22))),NX22*NY22,IF(ISERROR(NZ22),NX22*NY22,IF(OA22=0,NZ22*#REF!,NZ22*OA22)))</f>
        <v>0</v>
      </c>
      <c r="OC22" s="124"/>
      <c r="OD22" s="225"/>
      <c r="OE22" s="224" t="s">
        <v>205</v>
      </c>
      <c r="OF22" s="128"/>
      <c r="OG22" s="128"/>
      <c r="OH22" s="119" t="str">
        <f t="shared" si="388"/>
        <v xml:space="preserve"> </v>
      </c>
      <c r="OI22" s="128"/>
      <c r="OJ22" s="120">
        <f>IF(ISERROR(IF(ISERROR(OH22),OF22*OG22,IF(OI22=0,OH22*#REF!,OH22*OI22))),OF22*OG22,IF(ISERROR(OH22),OF22*OG22,IF(OI22=0,OH22*#REF!,OH22*OI22)))</f>
        <v>0</v>
      </c>
      <c r="OK22" s="124"/>
      <c r="OL22" s="640"/>
      <c r="OM22" s="481">
        <v>54</v>
      </c>
      <c r="ON22" s="482">
        <v>66</v>
      </c>
      <c r="OO22" s="482">
        <v>1</v>
      </c>
      <c r="OP22" s="487">
        <f t="shared" si="356"/>
        <v>0.35639999999999999</v>
      </c>
      <c r="OQ22" s="482">
        <v>650</v>
      </c>
      <c r="OR22" s="489">
        <f t="shared" si="343"/>
        <v>231.66</v>
      </c>
      <c r="OS22" s="124"/>
      <c r="OT22" s="243"/>
      <c r="OU22" s="251">
        <v>1</v>
      </c>
      <c r="OV22" s="336">
        <v>200</v>
      </c>
      <c r="OW22" s="251">
        <v>171</v>
      </c>
      <c r="OX22" s="157">
        <f t="shared" si="344"/>
        <v>3.42</v>
      </c>
      <c r="OY22" s="245">
        <v>630</v>
      </c>
      <c r="OZ22" s="159">
        <f t="shared" si="48"/>
        <v>2154.6</v>
      </c>
      <c r="PA22" s="9"/>
      <c r="PB22" s="243"/>
      <c r="PC22" s="251"/>
      <c r="PD22" s="336"/>
      <c r="PE22" s="251"/>
      <c r="PF22" s="157">
        <f t="shared" si="345"/>
        <v>0</v>
      </c>
      <c r="PG22" s="252"/>
      <c r="PH22" s="159">
        <f t="shared" si="49"/>
        <v>0</v>
      </c>
      <c r="PI22" s="9"/>
      <c r="PJ22" s="243"/>
      <c r="PK22" s="287">
        <v>1</v>
      </c>
      <c r="PL22" s="434">
        <v>192</v>
      </c>
      <c r="PM22" s="287">
        <v>216</v>
      </c>
      <c r="PN22" s="162">
        <f t="shared" si="346"/>
        <v>4.1472000000000007</v>
      </c>
      <c r="PO22" s="288">
        <v>630</v>
      </c>
      <c r="PP22" s="164">
        <f t="shared" si="50"/>
        <v>2612.7360000000003</v>
      </c>
      <c r="PQ22" s="9"/>
      <c r="PR22" s="243"/>
      <c r="PS22" s="251">
        <v>1</v>
      </c>
      <c r="PT22" s="336">
        <v>100</v>
      </c>
      <c r="PU22" s="251">
        <v>153.5</v>
      </c>
      <c r="PV22" s="157">
        <f t="shared" si="347"/>
        <v>1.5349999999999999</v>
      </c>
      <c r="PW22" s="252"/>
      <c r="PX22" s="159">
        <f t="shared" si="51"/>
        <v>0</v>
      </c>
      <c r="PY22" s="9"/>
      <c r="PZ22" s="243"/>
      <c r="QA22" s="251"/>
      <c r="QB22" s="336"/>
      <c r="QC22" s="251"/>
      <c r="QD22" s="157">
        <f t="shared" si="348"/>
        <v>0</v>
      </c>
      <c r="QE22" s="252"/>
      <c r="QF22" s="159">
        <f t="shared" si="52"/>
        <v>0</v>
      </c>
      <c r="QG22" s="9"/>
      <c r="QH22" s="243"/>
      <c r="QI22" s="251"/>
      <c r="QJ22" s="336"/>
      <c r="QK22" s="251"/>
      <c r="QL22" s="157">
        <f t="shared" si="349"/>
        <v>0</v>
      </c>
      <c r="QM22" s="252"/>
      <c r="QN22" s="159">
        <f t="shared" si="53"/>
        <v>0</v>
      </c>
      <c r="QO22" s="9"/>
      <c r="QP22" s="167" t="s">
        <v>297</v>
      </c>
      <c r="QQ22" s="388">
        <v>6</v>
      </c>
      <c r="QR22" s="646">
        <v>120</v>
      </c>
      <c r="QS22" s="647">
        <v>120</v>
      </c>
      <c r="QT22" s="177">
        <f t="shared" si="350"/>
        <v>8.64</v>
      </c>
      <c r="QU22" s="389">
        <v>235</v>
      </c>
      <c r="QV22" s="179">
        <f t="shared" si="54"/>
        <v>2030.4</v>
      </c>
      <c r="QW22" s="9"/>
      <c r="QX22" s="243"/>
      <c r="QY22" s="251"/>
      <c r="QZ22" s="336"/>
      <c r="RA22" s="251"/>
      <c r="RB22" s="157">
        <f t="shared" si="351"/>
        <v>0</v>
      </c>
      <c r="RC22" s="252"/>
      <c r="RD22" s="159">
        <f t="shared" si="55"/>
        <v>0</v>
      </c>
      <c r="RE22" s="9"/>
      <c r="RF22" s="243"/>
      <c r="RG22" s="251">
        <v>2</v>
      </c>
      <c r="RH22" s="336">
        <v>72.5</v>
      </c>
      <c r="RI22" s="251">
        <v>72.5</v>
      </c>
      <c r="RJ22" s="157">
        <f t="shared" si="352"/>
        <v>2</v>
      </c>
      <c r="RK22" s="252">
        <v>250</v>
      </c>
      <c r="RL22" s="159">
        <f t="shared" si="56"/>
        <v>500</v>
      </c>
      <c r="RM22" s="9"/>
      <c r="RN22" s="243"/>
      <c r="RO22" s="251"/>
      <c r="RP22" s="336"/>
      <c r="RQ22" s="251"/>
      <c r="RR22" s="157">
        <f t="shared" si="353"/>
        <v>0</v>
      </c>
      <c r="RS22" s="252"/>
      <c r="RT22" s="159">
        <f t="shared" si="57"/>
        <v>0</v>
      </c>
      <c r="RU22" s="9"/>
      <c r="RV22" s="243"/>
      <c r="RW22" s="251"/>
      <c r="RX22" s="336"/>
      <c r="RY22" s="251"/>
      <c r="RZ22" s="157">
        <f t="shared" si="354"/>
        <v>0</v>
      </c>
      <c r="SA22" s="252"/>
      <c r="SB22" s="159">
        <f t="shared" si="58"/>
        <v>0</v>
      </c>
      <c r="SC22" s="9"/>
      <c r="SD22" s="243"/>
      <c r="SE22" s="251"/>
      <c r="SF22" s="336"/>
      <c r="SG22" s="251"/>
      <c r="SH22" s="157">
        <f t="shared" si="355"/>
        <v>0</v>
      </c>
      <c r="SI22" s="252"/>
      <c r="SJ22" s="159">
        <f t="shared" si="59"/>
        <v>0</v>
      </c>
      <c r="SK22" s="9"/>
      <c r="SL22" s="243"/>
      <c r="SM22" s="336"/>
      <c r="SN22" s="251"/>
      <c r="SO22" s="251"/>
      <c r="SP22" s="157">
        <f t="shared" si="60"/>
        <v>0</v>
      </c>
      <c r="SQ22" s="252"/>
      <c r="SR22" s="159">
        <f t="shared" si="61"/>
        <v>0</v>
      </c>
      <c r="SS22" s="9"/>
      <c r="ST22" s="248"/>
      <c r="SU22" s="336">
        <v>130</v>
      </c>
      <c r="SV22" s="251">
        <v>110</v>
      </c>
      <c r="SW22" s="251">
        <v>3</v>
      </c>
      <c r="SX22" s="162">
        <f t="shared" si="62"/>
        <v>4.29</v>
      </c>
      <c r="SY22" s="252">
        <v>230</v>
      </c>
      <c r="SZ22" s="159">
        <f t="shared" si="63"/>
        <v>986.7</v>
      </c>
      <c r="TA22" s="9"/>
      <c r="TB22" s="243"/>
      <c r="TC22" s="336"/>
      <c r="TD22" s="251"/>
      <c r="TE22" s="251"/>
      <c r="TF22" s="157">
        <f t="shared" si="64"/>
        <v>0</v>
      </c>
      <c r="TG22" s="252"/>
      <c r="TH22" s="159">
        <f t="shared" si="65"/>
        <v>0</v>
      </c>
      <c r="TI22" s="9"/>
      <c r="TJ22" s="243"/>
      <c r="TK22" s="436"/>
      <c r="TL22" s="251"/>
      <c r="TM22" s="251"/>
      <c r="TN22" s="157">
        <f t="shared" si="66"/>
        <v>0</v>
      </c>
      <c r="TO22" s="252"/>
      <c r="TP22" s="159">
        <f t="shared" si="67"/>
        <v>0</v>
      </c>
      <c r="TQ22" s="9"/>
      <c r="TR22" s="248"/>
      <c r="TS22" s="336">
        <v>142</v>
      </c>
      <c r="TT22" s="251">
        <v>220</v>
      </c>
      <c r="TU22" s="251">
        <v>2</v>
      </c>
      <c r="TV22" s="157">
        <f t="shared" si="68"/>
        <v>6.2479999999999993</v>
      </c>
      <c r="TW22" s="252">
        <v>570</v>
      </c>
      <c r="TX22" s="159">
        <f t="shared" si="69"/>
        <v>3561.3599999999997</v>
      </c>
      <c r="TY22" s="9"/>
      <c r="TZ22" s="243"/>
      <c r="UA22" s="336"/>
      <c r="UB22" s="251"/>
      <c r="UC22" s="251"/>
      <c r="UD22" s="157">
        <f t="shared" si="70"/>
        <v>0</v>
      </c>
      <c r="UE22" s="252"/>
      <c r="UF22" s="159">
        <f t="shared" si="71"/>
        <v>0</v>
      </c>
      <c r="UG22" s="9"/>
      <c r="UH22" s="346" t="s">
        <v>371</v>
      </c>
      <c r="UI22" s="181">
        <v>197</v>
      </c>
      <c r="UJ22" s="182">
        <v>41</v>
      </c>
      <c r="UK22" s="182">
        <v>1</v>
      </c>
      <c r="UL22" s="323">
        <f t="shared" si="72"/>
        <v>0.80769999999999997</v>
      </c>
      <c r="UM22" s="183">
        <v>230</v>
      </c>
      <c r="UN22" s="159">
        <f t="shared" si="73"/>
        <v>185.77099999999999</v>
      </c>
      <c r="UO22" s="96"/>
      <c r="UP22" s="243"/>
      <c r="UQ22" s="336"/>
      <c r="UR22" s="251"/>
      <c r="US22" s="251"/>
      <c r="UT22" s="157">
        <f t="shared" si="74"/>
        <v>0</v>
      </c>
      <c r="UU22" s="252"/>
      <c r="UV22" s="159">
        <f t="shared" si="75"/>
        <v>0</v>
      </c>
      <c r="UW22" s="9"/>
      <c r="UX22" s="243"/>
      <c r="UY22" s="336"/>
      <c r="UZ22" s="251"/>
      <c r="VA22" s="251"/>
      <c r="VB22" s="157">
        <f t="shared" si="76"/>
        <v>0</v>
      </c>
      <c r="VC22" s="252"/>
      <c r="VD22" s="159">
        <f t="shared" si="77"/>
        <v>0</v>
      </c>
      <c r="VE22" s="9"/>
      <c r="VF22" s="243"/>
      <c r="VG22" s="336"/>
      <c r="VH22" s="251"/>
      <c r="VI22" s="251"/>
      <c r="VJ22" s="157">
        <f t="shared" si="78"/>
        <v>0</v>
      </c>
      <c r="VK22" s="252"/>
      <c r="VL22" s="159">
        <f t="shared" si="79"/>
        <v>0</v>
      </c>
      <c r="VM22" s="9"/>
      <c r="VN22" s="243"/>
      <c r="VO22" s="336"/>
      <c r="VP22" s="251"/>
      <c r="VQ22" s="251"/>
      <c r="VR22" s="157">
        <f t="shared" si="80"/>
        <v>0</v>
      </c>
      <c r="VS22" s="252"/>
      <c r="VT22" s="159">
        <f t="shared" si="81"/>
        <v>0</v>
      </c>
      <c r="VU22" s="9"/>
      <c r="VV22" s="243"/>
      <c r="VW22" s="336"/>
      <c r="VX22" s="251"/>
      <c r="VY22" s="251"/>
      <c r="VZ22" s="157">
        <f t="shared" si="82"/>
        <v>0</v>
      </c>
      <c r="WA22" s="252"/>
      <c r="WB22" s="159">
        <f t="shared" si="83"/>
        <v>0</v>
      </c>
      <c r="WC22" s="9"/>
      <c r="WD22" s="253"/>
      <c r="WE22" s="256">
        <v>84</v>
      </c>
      <c r="WF22" s="254">
        <v>205</v>
      </c>
      <c r="WG22" s="254">
        <v>12</v>
      </c>
      <c r="WH22" s="192">
        <f t="shared" si="84"/>
        <v>20.664000000000001</v>
      </c>
      <c r="WI22" s="193">
        <v>400</v>
      </c>
      <c r="WJ22" s="194">
        <f t="shared" si="85"/>
        <v>8265.6</v>
      </c>
      <c r="WK22" s="9"/>
      <c r="WL22" s="648"/>
      <c r="WM22" s="191"/>
      <c r="WN22" s="190"/>
      <c r="WO22" s="190"/>
      <c r="WP22" s="260">
        <f t="shared" si="86"/>
        <v>0</v>
      </c>
      <c r="WQ22" s="193"/>
      <c r="WR22" s="261">
        <f t="shared" si="87"/>
        <v>0</v>
      </c>
      <c r="WS22" s="9"/>
      <c r="WT22" s="243"/>
      <c r="WU22" s="336"/>
      <c r="WV22" s="251"/>
      <c r="WW22" s="251"/>
      <c r="WX22" s="157">
        <f t="shared" si="88"/>
        <v>0</v>
      </c>
      <c r="WY22" s="252"/>
      <c r="WZ22" s="159">
        <f t="shared" si="89"/>
        <v>0</v>
      </c>
      <c r="XA22" s="9"/>
      <c r="XB22" s="243"/>
      <c r="XC22" s="336"/>
      <c r="XD22" s="251"/>
      <c r="XE22" s="251"/>
      <c r="XF22" s="157">
        <f t="shared" si="90"/>
        <v>0</v>
      </c>
      <c r="XG22" s="252"/>
      <c r="XH22" s="159">
        <f t="shared" si="91"/>
        <v>0</v>
      </c>
      <c r="XI22" s="9"/>
      <c r="XJ22" s="243"/>
      <c r="XK22" s="336"/>
      <c r="XL22" s="251"/>
      <c r="XM22" s="251"/>
      <c r="XN22" s="157">
        <f t="shared" si="92"/>
        <v>0</v>
      </c>
      <c r="XO22" s="252"/>
      <c r="XP22" s="159">
        <f t="shared" si="93"/>
        <v>0</v>
      </c>
      <c r="XQ22" s="9"/>
      <c r="XR22" s="243"/>
      <c r="XS22" s="336"/>
      <c r="XT22" s="251"/>
      <c r="XU22" s="251"/>
      <c r="XV22" s="157">
        <f t="shared" si="94"/>
        <v>0</v>
      </c>
      <c r="XW22" s="252"/>
      <c r="XX22" s="159">
        <f t="shared" si="95"/>
        <v>0</v>
      </c>
      <c r="XY22" s="9"/>
      <c r="XZ22" s="243"/>
      <c r="YA22" s="336"/>
      <c r="YB22" s="251"/>
      <c r="YC22" s="251"/>
      <c r="YD22" s="157">
        <f t="shared" si="96"/>
        <v>0</v>
      </c>
      <c r="YE22" s="252"/>
      <c r="YF22" s="159">
        <f t="shared" si="97"/>
        <v>0</v>
      </c>
      <c r="YG22" s="9"/>
      <c r="YH22" s="243"/>
      <c r="YI22" s="336"/>
      <c r="YJ22" s="251"/>
      <c r="YK22" s="251"/>
      <c r="YL22" s="157">
        <f t="shared" si="98"/>
        <v>0</v>
      </c>
      <c r="YM22" s="252"/>
      <c r="YN22" s="159">
        <f t="shared" si="99"/>
        <v>0</v>
      </c>
      <c r="YO22" s="9"/>
      <c r="YP22" s="243"/>
      <c r="YQ22" s="336"/>
      <c r="YR22" s="251"/>
      <c r="YS22" s="251"/>
      <c r="YT22" s="157">
        <f t="shared" si="100"/>
        <v>0</v>
      </c>
      <c r="YU22" s="252"/>
      <c r="YV22" s="159">
        <f t="shared" si="101"/>
        <v>0</v>
      </c>
      <c r="YW22" s="9"/>
      <c r="YX22" s="243"/>
      <c r="YY22" s="336"/>
      <c r="YZ22" s="251"/>
      <c r="ZA22" s="251"/>
      <c r="ZB22" s="157">
        <f t="shared" si="102"/>
        <v>0</v>
      </c>
      <c r="ZC22" s="252"/>
      <c r="ZD22" s="159">
        <f t="shared" si="103"/>
        <v>0</v>
      </c>
      <c r="ZE22" s="9"/>
      <c r="ZF22" s="243"/>
      <c r="ZG22" s="336"/>
      <c r="ZH22" s="251"/>
      <c r="ZI22" s="251"/>
      <c r="ZJ22" s="157">
        <f t="shared" si="104"/>
        <v>0</v>
      </c>
      <c r="ZK22" s="252"/>
      <c r="ZL22" s="159">
        <f t="shared" si="105"/>
        <v>0</v>
      </c>
      <c r="ZM22" s="9"/>
      <c r="ZN22" s="243"/>
      <c r="ZO22" s="336"/>
      <c r="ZP22" s="251"/>
      <c r="ZQ22" s="251"/>
      <c r="ZR22" s="157">
        <f t="shared" si="106"/>
        <v>0</v>
      </c>
      <c r="ZS22" s="252"/>
      <c r="ZT22" s="159">
        <f t="shared" si="107"/>
        <v>0</v>
      </c>
      <c r="ZU22" s="9"/>
      <c r="ZV22" s="296" t="s">
        <v>407</v>
      </c>
      <c r="ZW22" s="336">
        <v>100</v>
      </c>
      <c r="ZX22" s="251">
        <v>150</v>
      </c>
      <c r="ZY22" s="251">
        <v>3</v>
      </c>
      <c r="ZZ22" s="157">
        <f t="shared" si="108"/>
        <v>4.5</v>
      </c>
      <c r="AAA22" s="252">
        <v>830</v>
      </c>
      <c r="AAB22" s="159">
        <f t="shared" si="109"/>
        <v>3735</v>
      </c>
      <c r="AAC22" s="9"/>
      <c r="AAD22" s="243"/>
      <c r="AAE22" s="336"/>
      <c r="AAF22" s="251"/>
      <c r="AAG22" s="251"/>
      <c r="AAH22" s="157">
        <f t="shared" si="110"/>
        <v>0</v>
      </c>
      <c r="AAI22" s="252"/>
      <c r="AAJ22" s="159">
        <f t="shared" si="111"/>
        <v>0</v>
      </c>
      <c r="AAK22" s="9"/>
      <c r="AAL22" s="243"/>
      <c r="AAM22" s="336"/>
      <c r="AAN22" s="251"/>
      <c r="AAO22" s="251"/>
      <c r="AAP22" s="157">
        <f t="shared" si="112"/>
        <v>0</v>
      </c>
      <c r="AAQ22" s="252"/>
      <c r="AAR22" s="159">
        <f t="shared" si="113"/>
        <v>0</v>
      </c>
      <c r="AAS22" s="9"/>
      <c r="AAT22" s="167"/>
      <c r="AAU22" s="175"/>
      <c r="AAV22" s="176"/>
      <c r="AAW22" s="176"/>
      <c r="AAX22" s="177">
        <f t="shared" si="114"/>
        <v>0</v>
      </c>
      <c r="AAY22" s="178"/>
      <c r="AAZ22" s="179">
        <f t="shared" si="115"/>
        <v>0</v>
      </c>
      <c r="ABA22" s="9"/>
      <c r="ABB22" s="243"/>
      <c r="ABC22" s="336"/>
      <c r="ABD22" s="251"/>
      <c r="ABE22" s="251"/>
      <c r="ABF22" s="157">
        <f t="shared" si="116"/>
        <v>0</v>
      </c>
      <c r="ABG22" s="252"/>
      <c r="ABH22" s="159">
        <f t="shared" si="117"/>
        <v>0</v>
      </c>
      <c r="ABI22" s="9"/>
      <c r="ABJ22" s="248"/>
      <c r="ABK22" s="336">
        <v>200</v>
      </c>
      <c r="ABL22" s="251">
        <v>220</v>
      </c>
      <c r="ABM22" s="251">
        <v>1</v>
      </c>
      <c r="ABN22" s="157">
        <f t="shared" si="118"/>
        <v>4.4000000000000004</v>
      </c>
      <c r="ABO22" s="158">
        <v>650</v>
      </c>
      <c r="ABP22" s="159">
        <f t="shared" si="119"/>
        <v>2860.0000000000005</v>
      </c>
      <c r="ABQ22" s="9"/>
      <c r="ABR22" s="243"/>
      <c r="ABS22" s="336">
        <v>124</v>
      </c>
      <c r="ABT22" s="251">
        <v>130</v>
      </c>
      <c r="ABU22" s="244">
        <v>1</v>
      </c>
      <c r="ABV22" s="157">
        <f t="shared" si="120"/>
        <v>1.6119999999999999</v>
      </c>
      <c r="ABW22" s="158">
        <v>650</v>
      </c>
      <c r="ABX22" s="159">
        <f t="shared" si="121"/>
        <v>1047.8</v>
      </c>
      <c r="ABY22" s="9"/>
      <c r="ABZ22" s="243"/>
      <c r="ACA22" s="336"/>
      <c r="ACB22" s="251"/>
      <c r="ACC22" s="244"/>
      <c r="ACD22" s="157">
        <f t="shared" si="122"/>
        <v>0</v>
      </c>
      <c r="ACE22" s="158"/>
      <c r="ACF22" s="159">
        <f t="shared" si="123"/>
        <v>0</v>
      </c>
      <c r="ACG22" s="9"/>
      <c r="ACH22" s="243"/>
      <c r="ACI22" s="336"/>
      <c r="ACJ22" s="251"/>
      <c r="ACK22" s="244"/>
      <c r="ACL22" s="157">
        <f t="shared" si="124"/>
        <v>0</v>
      </c>
      <c r="ACM22" s="158"/>
      <c r="ACN22" s="159">
        <f t="shared" si="125"/>
        <v>0</v>
      </c>
      <c r="ACO22" s="9"/>
      <c r="ACP22" s="266"/>
      <c r="ACQ22" s="449">
        <v>242</v>
      </c>
      <c r="ACR22" s="354">
        <v>113.5</v>
      </c>
      <c r="ACS22" s="268">
        <v>1</v>
      </c>
      <c r="ACT22" s="269">
        <f t="shared" si="126"/>
        <v>2.7467000000000001</v>
      </c>
      <c r="ACU22" s="270">
        <v>750</v>
      </c>
      <c r="ACV22" s="271">
        <f t="shared" si="127"/>
        <v>2060.0250000000001</v>
      </c>
      <c r="ACW22" s="9"/>
      <c r="ACX22" s="243"/>
      <c r="ACY22" s="336"/>
      <c r="ACZ22" s="251"/>
      <c r="ADA22" s="244"/>
      <c r="ADB22" s="157">
        <f t="shared" si="128"/>
        <v>0</v>
      </c>
      <c r="ADC22" s="158"/>
      <c r="ADD22" s="159">
        <f t="shared" si="129"/>
        <v>0</v>
      </c>
      <c r="ADE22" s="9"/>
      <c r="ADF22" s="243"/>
      <c r="ADG22" s="336"/>
      <c r="ADH22" s="251"/>
      <c r="ADI22" s="244"/>
      <c r="ADJ22" s="157">
        <f t="shared" si="130"/>
        <v>0</v>
      </c>
      <c r="ADK22" s="158"/>
      <c r="ADL22" s="159">
        <f t="shared" si="131"/>
        <v>0</v>
      </c>
      <c r="ADM22" s="9"/>
      <c r="ADN22" s="243"/>
      <c r="ADO22" s="336"/>
      <c r="ADP22" s="251"/>
      <c r="ADQ22" s="244"/>
      <c r="ADR22" s="157">
        <f t="shared" si="132"/>
        <v>0</v>
      </c>
      <c r="ADS22" s="158"/>
      <c r="ADT22" s="159">
        <f t="shared" si="133"/>
        <v>0</v>
      </c>
      <c r="ADU22" s="9"/>
      <c r="ADV22" s="243"/>
      <c r="ADW22" s="336"/>
      <c r="ADX22" s="251"/>
      <c r="ADY22" s="244"/>
      <c r="ADZ22" s="157">
        <f t="shared" si="134"/>
        <v>0</v>
      </c>
      <c r="AEA22" s="158"/>
      <c r="AEB22" s="159">
        <f t="shared" si="135"/>
        <v>0</v>
      </c>
      <c r="AEC22" s="9"/>
      <c r="AED22" s="243"/>
      <c r="AEE22" s="336"/>
      <c r="AEF22" s="251"/>
      <c r="AEG22" s="244"/>
      <c r="AEH22" s="157">
        <f t="shared" si="136"/>
        <v>0</v>
      </c>
      <c r="AEI22" s="158"/>
      <c r="AEJ22" s="159">
        <f t="shared" si="137"/>
        <v>0</v>
      </c>
      <c r="AEK22" s="9"/>
      <c r="AEL22" s="243"/>
      <c r="AEM22" s="336"/>
      <c r="AEN22" s="251"/>
      <c r="AEO22" s="244"/>
      <c r="AEP22" s="157">
        <f t="shared" si="138"/>
        <v>0</v>
      </c>
      <c r="AEQ22" s="158"/>
      <c r="AER22" s="159">
        <f t="shared" si="139"/>
        <v>0</v>
      </c>
      <c r="AES22" s="9"/>
      <c r="AET22" s="243"/>
      <c r="AEU22" s="336"/>
      <c r="AEV22" s="251"/>
      <c r="AEW22" s="244"/>
      <c r="AEX22" s="157">
        <f t="shared" si="140"/>
        <v>0</v>
      </c>
      <c r="AEY22" s="158"/>
      <c r="AEZ22" s="159">
        <f t="shared" si="141"/>
        <v>0</v>
      </c>
      <c r="AFA22" s="9"/>
      <c r="AFB22" s="243"/>
      <c r="AFC22" s="336"/>
      <c r="AFD22" s="251"/>
      <c r="AFE22" s="244"/>
      <c r="AFF22" s="157">
        <f t="shared" si="142"/>
        <v>0</v>
      </c>
      <c r="AFG22" s="158"/>
      <c r="AFH22" s="159">
        <f t="shared" si="143"/>
        <v>0</v>
      </c>
      <c r="AFI22" s="9"/>
      <c r="AFJ22" s="243"/>
      <c r="AFK22" s="336"/>
      <c r="AFL22" s="251"/>
      <c r="AFM22" s="244"/>
      <c r="AFN22" s="157">
        <f t="shared" si="144"/>
        <v>0</v>
      </c>
      <c r="AFO22" s="158"/>
      <c r="AFP22" s="159">
        <f t="shared" si="145"/>
        <v>0</v>
      </c>
      <c r="AFQ22" s="9"/>
      <c r="AFR22" s="248"/>
      <c r="AFS22" s="336">
        <v>196</v>
      </c>
      <c r="AFT22" s="251">
        <v>239</v>
      </c>
      <c r="AFU22" s="244">
        <v>1</v>
      </c>
      <c r="AFV22" s="157">
        <f t="shared" si="146"/>
        <v>4.6844000000000001</v>
      </c>
      <c r="AFW22" s="158">
        <v>620</v>
      </c>
      <c r="AFX22" s="159">
        <f t="shared" si="147"/>
        <v>2904.328</v>
      </c>
      <c r="AFY22" s="9"/>
      <c r="AFZ22" s="243"/>
      <c r="AGA22" s="336"/>
      <c r="AGB22" s="251"/>
      <c r="AGC22" s="244"/>
      <c r="AGD22" s="157">
        <f t="shared" si="148"/>
        <v>0</v>
      </c>
      <c r="AGE22" s="158"/>
      <c r="AGF22" s="159">
        <f t="shared" si="149"/>
        <v>0</v>
      </c>
      <c r="AGG22" s="9"/>
      <c r="AGH22" s="243"/>
      <c r="AGI22" s="434">
        <v>200</v>
      </c>
      <c r="AGJ22" s="287">
        <v>190</v>
      </c>
      <c r="AGK22" s="287">
        <v>1</v>
      </c>
      <c r="AGL22" s="162">
        <f t="shared" si="150"/>
        <v>3.8</v>
      </c>
      <c r="AGM22" s="163">
        <v>680</v>
      </c>
      <c r="AGN22" s="164">
        <f t="shared" si="151"/>
        <v>2584</v>
      </c>
      <c r="AGO22" s="9"/>
      <c r="AGP22" s="243" t="s">
        <v>408</v>
      </c>
      <c r="AGQ22" s="336"/>
      <c r="AGR22" s="251"/>
      <c r="AGS22" s="244"/>
      <c r="AGT22" s="157">
        <f t="shared" si="152"/>
        <v>0</v>
      </c>
      <c r="AGU22" s="158"/>
      <c r="AGV22" s="159">
        <f t="shared" si="153"/>
        <v>0</v>
      </c>
      <c r="AGW22" s="9"/>
      <c r="AGX22" s="243"/>
      <c r="AGY22" s="336">
        <v>130</v>
      </c>
      <c r="AGZ22" s="251">
        <v>135</v>
      </c>
      <c r="AHA22" s="244">
        <v>2</v>
      </c>
      <c r="AHB22" s="157">
        <f t="shared" si="154"/>
        <v>3.51</v>
      </c>
      <c r="AHC22" s="158">
        <v>680</v>
      </c>
      <c r="AHD22" s="159">
        <f t="shared" si="155"/>
        <v>2386.7999999999997</v>
      </c>
      <c r="AHE22" s="9"/>
      <c r="AHF22" s="345"/>
      <c r="AHG22" s="181"/>
      <c r="AHH22" s="182"/>
      <c r="AHI22" s="155"/>
      <c r="AHJ22" s="323">
        <f t="shared" si="156"/>
        <v>0</v>
      </c>
      <c r="AHK22" s="158"/>
      <c r="AHL22" s="250">
        <f t="shared" si="157"/>
        <v>0</v>
      </c>
      <c r="AHM22" s="9"/>
      <c r="AHN22" s="243"/>
      <c r="AHO22" s="336"/>
      <c r="AHP22" s="251"/>
      <c r="AHQ22" s="244"/>
      <c r="AHR22" s="157">
        <f t="shared" si="158"/>
        <v>0</v>
      </c>
      <c r="AHS22" s="158"/>
      <c r="AHT22" s="159">
        <f t="shared" si="159"/>
        <v>0</v>
      </c>
      <c r="AHU22" s="9"/>
      <c r="AHV22" s="243"/>
      <c r="AHW22" s="336"/>
      <c r="AHX22" s="251"/>
      <c r="AHY22" s="244"/>
      <c r="AHZ22" s="157">
        <f t="shared" si="160"/>
        <v>0</v>
      </c>
      <c r="AIA22" s="158"/>
      <c r="AIB22" s="159">
        <f t="shared" si="161"/>
        <v>0</v>
      </c>
      <c r="AIC22" s="9"/>
      <c r="AID22" s="243"/>
      <c r="AIE22" s="336"/>
      <c r="AIF22" s="251"/>
      <c r="AIG22" s="244"/>
      <c r="AIH22" s="157">
        <f t="shared" si="162"/>
        <v>0</v>
      </c>
      <c r="AII22" s="158"/>
      <c r="AIJ22" s="159">
        <f t="shared" si="163"/>
        <v>0</v>
      </c>
      <c r="AIK22" s="9"/>
      <c r="AIL22" s="243"/>
      <c r="AIM22" s="336"/>
      <c r="AIN22" s="251"/>
      <c r="AIO22" s="244"/>
      <c r="AIP22" s="157">
        <f t="shared" si="164"/>
        <v>0</v>
      </c>
      <c r="AIQ22" s="158"/>
      <c r="AIR22" s="159">
        <f t="shared" si="165"/>
        <v>0</v>
      </c>
      <c r="AIS22" s="9"/>
      <c r="AIT22" s="243"/>
      <c r="AIU22" s="336"/>
      <c r="AIV22" s="251"/>
      <c r="AIW22" s="244"/>
      <c r="AIX22" s="157">
        <f t="shared" si="166"/>
        <v>0</v>
      </c>
      <c r="AIY22" s="158"/>
      <c r="AIZ22" s="159">
        <f t="shared" si="167"/>
        <v>0</v>
      </c>
      <c r="AJA22" s="9"/>
      <c r="AJB22" s="312" t="s">
        <v>409</v>
      </c>
      <c r="AJC22" s="355"/>
      <c r="AJD22" s="356"/>
      <c r="AJE22" s="314">
        <v>6</v>
      </c>
      <c r="AJF22" s="315">
        <f t="shared" si="168"/>
        <v>0</v>
      </c>
      <c r="AJG22" s="316">
        <v>350</v>
      </c>
      <c r="AJH22" s="317">
        <f t="shared" si="169"/>
        <v>2100</v>
      </c>
      <c r="AJI22" s="9"/>
      <c r="AJJ22" s="243"/>
      <c r="AJK22" s="336"/>
      <c r="AJL22" s="251"/>
      <c r="AJM22" s="244"/>
      <c r="AJN22" s="157">
        <f t="shared" si="170"/>
        <v>0</v>
      </c>
      <c r="AJO22" s="158"/>
      <c r="AJP22" s="159">
        <f t="shared" si="171"/>
        <v>0</v>
      </c>
      <c r="AJQ22" s="9"/>
      <c r="AJR22" s="243"/>
      <c r="AJS22" s="336"/>
      <c r="AJT22" s="251"/>
      <c r="AJU22" s="244"/>
      <c r="AJV22" s="157">
        <f t="shared" si="172"/>
        <v>0</v>
      </c>
      <c r="AJW22" s="158"/>
      <c r="AJX22" s="159">
        <f t="shared" si="173"/>
        <v>0</v>
      </c>
      <c r="AJY22" s="9"/>
      <c r="AJZ22" s="243"/>
      <c r="AKA22" s="336"/>
      <c r="AKB22" s="251"/>
      <c r="AKC22" s="244"/>
      <c r="AKD22" s="157">
        <f t="shared" si="174"/>
        <v>0</v>
      </c>
      <c r="AKE22" s="158"/>
      <c r="AKF22" s="159">
        <f t="shared" si="175"/>
        <v>0</v>
      </c>
      <c r="AKG22" s="9"/>
      <c r="AKH22" s="154" t="s">
        <v>129</v>
      </c>
      <c r="AKI22" s="336">
        <v>91.5</v>
      </c>
      <c r="AKJ22" s="251">
        <v>207</v>
      </c>
      <c r="AKK22" s="244">
        <v>1</v>
      </c>
      <c r="AKL22" s="157">
        <f t="shared" si="176"/>
        <v>1.89405</v>
      </c>
      <c r="AKM22" s="158">
        <v>325</v>
      </c>
      <c r="AKN22" s="159">
        <f t="shared" si="177"/>
        <v>615.56624999999997</v>
      </c>
      <c r="AKO22" s="9"/>
      <c r="AKP22" s="243"/>
      <c r="AKQ22" s="336"/>
      <c r="AKR22" s="251"/>
      <c r="AKS22" s="244"/>
      <c r="AKT22" s="157">
        <f t="shared" si="178"/>
        <v>0</v>
      </c>
      <c r="AKU22" s="158"/>
      <c r="AKV22" s="159">
        <f t="shared" si="179"/>
        <v>0</v>
      </c>
      <c r="AKW22" s="9"/>
      <c r="AKX22" s="243"/>
      <c r="AKY22" s="336"/>
      <c r="AKZ22" s="251"/>
      <c r="ALA22" s="244"/>
      <c r="ALB22" s="157">
        <f t="shared" si="180"/>
        <v>0</v>
      </c>
      <c r="ALC22" s="158"/>
      <c r="ALD22" s="159">
        <f t="shared" si="181"/>
        <v>0</v>
      </c>
      <c r="ALE22" s="9"/>
      <c r="ALF22" s="243"/>
      <c r="ALG22" s="336">
        <v>178</v>
      </c>
      <c r="ALH22" s="251">
        <v>215</v>
      </c>
      <c r="ALI22" s="244">
        <v>1</v>
      </c>
      <c r="ALJ22" s="157">
        <f t="shared" si="182"/>
        <v>3.827</v>
      </c>
      <c r="ALK22" s="158">
        <v>630</v>
      </c>
      <c r="ALL22" s="159">
        <f t="shared" si="183"/>
        <v>2411.0099999999998</v>
      </c>
      <c r="ALM22" s="9"/>
      <c r="ALN22" s="243"/>
      <c r="ALO22" s="336"/>
      <c r="ALP22" s="251"/>
      <c r="ALQ22" s="244"/>
      <c r="ALR22" s="157">
        <f t="shared" si="184"/>
        <v>0</v>
      </c>
      <c r="ALS22" s="158"/>
      <c r="ALT22" s="159">
        <f t="shared" si="185"/>
        <v>0</v>
      </c>
      <c r="ALU22" s="9"/>
      <c r="ALV22" s="243"/>
      <c r="ALW22" s="336"/>
      <c r="ALX22" s="251"/>
      <c r="ALY22" s="244"/>
      <c r="ALZ22" s="157">
        <f t="shared" si="186"/>
        <v>0</v>
      </c>
      <c r="AMA22" s="158"/>
      <c r="AMB22" s="159">
        <f t="shared" si="187"/>
        <v>0</v>
      </c>
      <c r="AMC22" s="9"/>
      <c r="AMD22" s="243"/>
      <c r="AME22" s="336"/>
      <c r="AMF22" s="251"/>
      <c r="AMG22" s="244"/>
      <c r="AMH22" s="157">
        <f t="shared" si="188"/>
        <v>0</v>
      </c>
      <c r="AMI22" s="158"/>
      <c r="AMJ22" s="159">
        <f t="shared" si="189"/>
        <v>0</v>
      </c>
      <c r="AMK22" s="9"/>
      <c r="AML22" s="243"/>
      <c r="AMM22" s="280">
        <v>169</v>
      </c>
      <c r="AMN22" s="280">
        <v>137</v>
      </c>
      <c r="AMO22" s="280">
        <v>1</v>
      </c>
      <c r="AMP22" s="157">
        <f t="shared" si="190"/>
        <v>2.3153000000000001</v>
      </c>
      <c r="AMQ22" s="178">
        <v>615</v>
      </c>
      <c r="AMR22" s="159">
        <f t="shared" si="191"/>
        <v>1423.9095</v>
      </c>
      <c r="AMS22" s="9"/>
      <c r="AMT22" s="243"/>
      <c r="AMU22" s="336"/>
      <c r="AMV22" s="251"/>
      <c r="AMW22" s="244"/>
      <c r="AMX22" s="157">
        <f t="shared" si="192"/>
        <v>0</v>
      </c>
      <c r="AMY22" s="158"/>
      <c r="AMZ22" s="159">
        <f t="shared" si="193"/>
        <v>0</v>
      </c>
      <c r="ANA22" s="9"/>
      <c r="ANB22" s="243"/>
      <c r="ANC22" s="336"/>
      <c r="AND22" s="251"/>
      <c r="ANE22" s="244"/>
      <c r="ANF22" s="157">
        <f t="shared" si="194"/>
        <v>0</v>
      </c>
      <c r="ANG22" s="158"/>
      <c r="ANH22" s="159">
        <f t="shared" si="195"/>
        <v>0</v>
      </c>
      <c r="ANI22" s="9"/>
      <c r="ANJ22" s="243"/>
      <c r="ANK22" s="336"/>
      <c r="ANL22" s="251"/>
      <c r="ANM22" s="244"/>
      <c r="ANN22" s="157">
        <f t="shared" si="196"/>
        <v>0</v>
      </c>
      <c r="ANO22" s="158"/>
      <c r="ANP22" s="159">
        <f t="shared" si="197"/>
        <v>0</v>
      </c>
      <c r="ANQ22" s="9"/>
      <c r="ANR22" s="243"/>
      <c r="ANS22" s="336"/>
      <c r="ANT22" s="251"/>
      <c r="ANU22" s="244"/>
      <c r="ANV22" s="157">
        <f t="shared" si="198"/>
        <v>0</v>
      </c>
      <c r="ANW22" s="158"/>
      <c r="ANX22" s="159">
        <f t="shared" si="199"/>
        <v>0</v>
      </c>
      <c r="ANY22" s="9"/>
      <c r="ANZ22" s="243"/>
      <c r="AOA22" s="336"/>
      <c r="AOB22" s="251"/>
      <c r="AOC22" s="244"/>
      <c r="AOD22" s="157">
        <f t="shared" si="200"/>
        <v>0</v>
      </c>
      <c r="AOE22" s="158"/>
      <c r="AOF22" s="159">
        <f t="shared" si="201"/>
        <v>0</v>
      </c>
      <c r="AOG22" s="9"/>
      <c r="AOH22" s="243"/>
      <c r="AOI22" s="336"/>
      <c r="AOJ22" s="251"/>
      <c r="AOK22" s="244"/>
      <c r="AOL22" s="157">
        <f t="shared" si="202"/>
        <v>0</v>
      </c>
      <c r="AOM22" s="158"/>
      <c r="AON22" s="159">
        <f t="shared" si="203"/>
        <v>0</v>
      </c>
      <c r="AOO22" s="9"/>
      <c r="AOP22" s="243"/>
      <c r="AOQ22" s="336"/>
      <c r="AOR22" s="251"/>
      <c r="AOS22" s="244"/>
      <c r="AOT22" s="157">
        <f t="shared" si="204"/>
        <v>0</v>
      </c>
      <c r="AOU22" s="158"/>
      <c r="AOV22" s="159">
        <f t="shared" si="205"/>
        <v>0</v>
      </c>
      <c r="AOW22" s="9"/>
      <c r="AOX22" s="243"/>
      <c r="AOY22" s="336"/>
      <c r="AOZ22" s="251"/>
      <c r="APA22" s="244"/>
      <c r="APB22" s="157">
        <f t="shared" si="206"/>
        <v>0</v>
      </c>
      <c r="APC22" s="158"/>
      <c r="APD22" s="159">
        <f t="shared" si="207"/>
        <v>0</v>
      </c>
      <c r="APE22" s="9"/>
      <c r="APF22" s="243"/>
      <c r="APG22" s="336"/>
      <c r="APH22" s="251"/>
      <c r="API22" s="244"/>
      <c r="APJ22" s="157">
        <f t="shared" si="208"/>
        <v>0</v>
      </c>
      <c r="APK22" s="158"/>
      <c r="APL22" s="159">
        <f t="shared" si="209"/>
        <v>0</v>
      </c>
      <c r="APM22" s="9"/>
      <c r="APN22" s="243"/>
      <c r="APO22" s="336"/>
      <c r="APP22" s="251"/>
      <c r="APQ22" s="244"/>
      <c r="APR22" s="157">
        <f t="shared" si="210"/>
        <v>0</v>
      </c>
      <c r="APS22" s="158"/>
      <c r="APT22" s="159">
        <f t="shared" si="211"/>
        <v>0</v>
      </c>
      <c r="APU22" s="9"/>
      <c r="APV22" s="243"/>
      <c r="APW22" s="336"/>
      <c r="APX22" s="251"/>
      <c r="APY22" s="244"/>
      <c r="APZ22" s="157">
        <f t="shared" si="212"/>
        <v>0</v>
      </c>
      <c r="AQA22" s="158"/>
      <c r="AQB22" s="159">
        <f t="shared" si="213"/>
        <v>0</v>
      </c>
      <c r="AQC22" s="9"/>
      <c r="AQD22" s="243"/>
      <c r="AQE22" s="336"/>
      <c r="AQF22" s="251"/>
      <c r="AQG22" s="244"/>
      <c r="AQH22" s="157">
        <f t="shared" si="214"/>
        <v>0</v>
      </c>
      <c r="AQI22" s="158"/>
      <c r="AQJ22" s="159">
        <f t="shared" si="215"/>
        <v>0</v>
      </c>
      <c r="AQK22" s="9"/>
      <c r="AQL22" s="243"/>
      <c r="AQM22" s="336"/>
      <c r="AQN22" s="251"/>
      <c r="AQO22" s="244"/>
      <c r="AQP22" s="157">
        <f t="shared" si="216"/>
        <v>0</v>
      </c>
      <c r="AQQ22" s="158"/>
      <c r="AQR22" s="159">
        <f t="shared" si="217"/>
        <v>0</v>
      </c>
      <c r="AQS22" s="9"/>
      <c r="AQT22" s="243"/>
      <c r="AQU22" s="336"/>
      <c r="AQV22" s="251"/>
      <c r="AQW22" s="244"/>
      <c r="AQX22" s="157">
        <f t="shared" si="218"/>
        <v>0</v>
      </c>
      <c r="AQY22" s="158"/>
      <c r="AQZ22" s="159">
        <f t="shared" si="219"/>
        <v>0</v>
      </c>
      <c r="ARA22" s="9"/>
      <c r="ARB22" s="243"/>
      <c r="ARC22" s="336"/>
      <c r="ARD22" s="251"/>
      <c r="ARE22" s="244"/>
      <c r="ARF22" s="157">
        <f t="shared" si="220"/>
        <v>0</v>
      </c>
      <c r="ARG22" s="158"/>
      <c r="ARH22" s="159">
        <f t="shared" si="221"/>
        <v>0</v>
      </c>
      <c r="ARI22" s="9"/>
      <c r="ARJ22" s="243"/>
      <c r="ARK22" s="336"/>
      <c r="ARL22" s="251"/>
      <c r="ARM22" s="244"/>
      <c r="ARN22" s="157">
        <f t="shared" si="222"/>
        <v>0</v>
      </c>
      <c r="ARO22" s="158"/>
      <c r="ARP22" s="159">
        <f t="shared" si="223"/>
        <v>0</v>
      </c>
      <c r="ARQ22" s="9"/>
      <c r="ARR22" s="243"/>
      <c r="ARS22" s="336"/>
      <c r="ART22" s="251"/>
      <c r="ARU22" s="244"/>
      <c r="ARV22" s="157">
        <f t="shared" si="224"/>
        <v>0</v>
      </c>
      <c r="ARW22" s="158"/>
      <c r="ARX22" s="159">
        <f t="shared" si="225"/>
        <v>0</v>
      </c>
      <c r="ARY22" s="9"/>
      <c r="ARZ22" s="243"/>
      <c r="ASA22" s="336"/>
      <c r="ASB22" s="251"/>
      <c r="ASC22" s="244"/>
      <c r="ASD22" s="157">
        <f t="shared" si="226"/>
        <v>0</v>
      </c>
      <c r="ASE22" s="158"/>
      <c r="ASF22" s="159">
        <f t="shared" si="227"/>
        <v>0</v>
      </c>
      <c r="ASG22" s="9"/>
      <c r="ASH22" s="243"/>
      <c r="ASI22" s="336"/>
      <c r="ASJ22" s="251"/>
      <c r="ASK22" s="244"/>
      <c r="ASL22" s="157">
        <f t="shared" si="228"/>
        <v>0</v>
      </c>
      <c r="ASM22" s="158"/>
      <c r="ASN22" s="159">
        <f t="shared" si="229"/>
        <v>0</v>
      </c>
      <c r="ASO22" s="9"/>
      <c r="ASP22" s="243"/>
      <c r="ASQ22" s="336"/>
      <c r="ASR22" s="251"/>
      <c r="ASS22" s="244"/>
      <c r="AST22" s="157">
        <f t="shared" si="230"/>
        <v>0</v>
      </c>
      <c r="ASU22" s="158"/>
      <c r="ASV22" s="159">
        <f t="shared" si="231"/>
        <v>0</v>
      </c>
      <c r="ASW22" s="9"/>
      <c r="ASX22" s="243"/>
      <c r="ASY22" s="336"/>
      <c r="ASZ22" s="251"/>
      <c r="ATA22" s="244"/>
      <c r="ATB22" s="157">
        <f t="shared" si="232"/>
        <v>0</v>
      </c>
      <c r="ATC22" s="158"/>
      <c r="ATD22" s="159">
        <f t="shared" si="233"/>
        <v>0</v>
      </c>
      <c r="ATE22" s="9"/>
      <c r="ATF22" s="243"/>
      <c r="ATG22" s="336"/>
      <c r="ATH22" s="251"/>
      <c r="ATI22" s="244"/>
      <c r="ATJ22" s="157">
        <f t="shared" si="234"/>
        <v>0</v>
      </c>
      <c r="ATK22" s="158"/>
      <c r="ATL22" s="159">
        <f t="shared" si="235"/>
        <v>0</v>
      </c>
      <c r="ATM22" s="9"/>
      <c r="ATN22" s="243"/>
      <c r="ATO22" s="336"/>
      <c r="ATP22" s="251"/>
      <c r="ATQ22" s="244"/>
      <c r="ATR22" s="157">
        <f t="shared" si="236"/>
        <v>0</v>
      </c>
      <c r="ATS22" s="158"/>
      <c r="ATT22" s="159">
        <f t="shared" si="237"/>
        <v>0</v>
      </c>
      <c r="ATU22" s="9"/>
      <c r="ATV22" s="243"/>
      <c r="ATW22" s="336"/>
      <c r="ATX22" s="251"/>
      <c r="ATY22" s="244"/>
      <c r="ATZ22" s="157">
        <f t="shared" si="238"/>
        <v>0</v>
      </c>
      <c r="AUA22" s="158"/>
      <c r="AUB22" s="159">
        <f t="shared" si="239"/>
        <v>0</v>
      </c>
      <c r="AUC22" s="9"/>
      <c r="AUD22" s="243"/>
      <c r="AUE22" s="336"/>
      <c r="AUF22" s="251"/>
      <c r="AUG22" s="244"/>
      <c r="AUH22" s="157">
        <f t="shared" si="240"/>
        <v>0</v>
      </c>
      <c r="AUI22" s="158"/>
      <c r="AUJ22" s="159">
        <f t="shared" si="241"/>
        <v>0</v>
      </c>
      <c r="AUK22" s="9"/>
      <c r="AUL22" s="243"/>
      <c r="AUM22" s="336"/>
      <c r="AUN22" s="251"/>
      <c r="AUO22" s="244"/>
      <c r="AUP22" s="157">
        <f t="shared" si="242"/>
        <v>0</v>
      </c>
      <c r="AUQ22" s="158"/>
      <c r="AUR22" s="159">
        <f t="shared" si="243"/>
        <v>0</v>
      </c>
      <c r="AUS22" s="9"/>
      <c r="AUT22" s="243"/>
      <c r="AUU22" s="336"/>
      <c r="AUV22" s="251"/>
      <c r="AUW22" s="244"/>
      <c r="AUX22" s="157">
        <f t="shared" si="244"/>
        <v>0</v>
      </c>
      <c r="AUY22" s="158"/>
      <c r="AUZ22" s="159">
        <f t="shared" si="245"/>
        <v>0</v>
      </c>
      <c r="AVA22" s="9"/>
      <c r="AVB22" s="243"/>
      <c r="AVC22" s="336"/>
      <c r="AVD22" s="251"/>
      <c r="AVE22" s="244"/>
      <c r="AVF22" s="157">
        <f t="shared" si="246"/>
        <v>0</v>
      </c>
      <c r="AVG22" s="158"/>
      <c r="AVH22" s="159">
        <f t="shared" si="247"/>
        <v>0</v>
      </c>
      <c r="AVI22" s="9"/>
      <c r="AVJ22" s="243"/>
      <c r="AVK22" s="336"/>
      <c r="AVL22" s="251"/>
      <c r="AVM22" s="244"/>
      <c r="AVN22" s="157">
        <f t="shared" si="248"/>
        <v>0</v>
      </c>
      <c r="AVO22" s="158"/>
      <c r="AVP22" s="159">
        <f t="shared" si="249"/>
        <v>0</v>
      </c>
      <c r="AVQ22" s="9"/>
      <c r="AVR22" s="243"/>
      <c r="AVS22" s="336"/>
      <c r="AVT22" s="251"/>
      <c r="AVU22" s="244"/>
      <c r="AVV22" s="157">
        <f t="shared" si="250"/>
        <v>0</v>
      </c>
      <c r="AVW22" s="158"/>
      <c r="AVX22" s="159">
        <f t="shared" si="251"/>
        <v>0</v>
      </c>
      <c r="AVY22" s="9"/>
      <c r="AVZ22" s="243"/>
      <c r="AWA22" s="336"/>
      <c r="AWB22" s="251"/>
      <c r="AWC22" s="244"/>
      <c r="AWD22" s="157">
        <f t="shared" si="252"/>
        <v>0</v>
      </c>
      <c r="AWE22" s="158"/>
      <c r="AWF22" s="159">
        <f t="shared" si="253"/>
        <v>0</v>
      </c>
      <c r="AWG22" s="9"/>
      <c r="AWH22" s="243"/>
      <c r="AWI22" s="336"/>
      <c r="AWJ22" s="251"/>
      <c r="AWK22" s="244"/>
      <c r="AWL22" s="157">
        <f t="shared" si="254"/>
        <v>0</v>
      </c>
      <c r="AWM22" s="158"/>
      <c r="AWN22" s="159">
        <f t="shared" si="255"/>
        <v>0</v>
      </c>
      <c r="AWO22" s="9"/>
      <c r="AWP22" s="243"/>
      <c r="AWQ22" s="336"/>
      <c r="AWR22" s="251"/>
      <c r="AWS22" s="244"/>
      <c r="AWT22" s="157">
        <f t="shared" si="256"/>
        <v>0</v>
      </c>
      <c r="AWU22" s="158"/>
      <c r="AWV22" s="159">
        <f t="shared" si="257"/>
        <v>0</v>
      </c>
      <c r="AWW22" s="9"/>
      <c r="AWX22" s="243"/>
      <c r="AWY22" s="336"/>
      <c r="AWZ22" s="251"/>
      <c r="AXA22" s="244"/>
      <c r="AXB22" s="157">
        <f t="shared" si="258"/>
        <v>0</v>
      </c>
      <c r="AXC22" s="158"/>
      <c r="AXD22" s="159">
        <f t="shared" si="259"/>
        <v>0</v>
      </c>
      <c r="AXE22" s="9"/>
      <c r="AXF22" s="243"/>
      <c r="AXG22" s="336"/>
      <c r="AXH22" s="251"/>
      <c r="AXI22" s="244"/>
      <c r="AXJ22" s="157">
        <f t="shared" si="260"/>
        <v>0</v>
      </c>
      <c r="AXK22" s="158"/>
      <c r="AXL22" s="159">
        <f t="shared" si="261"/>
        <v>0</v>
      </c>
      <c r="AXM22" s="9"/>
      <c r="AXN22" s="243"/>
      <c r="AXO22" s="336"/>
      <c r="AXP22" s="251"/>
      <c r="AXQ22" s="244"/>
      <c r="AXR22" s="157">
        <f t="shared" si="262"/>
        <v>0</v>
      </c>
      <c r="AXS22" s="158"/>
      <c r="AXT22" s="159">
        <f t="shared" si="263"/>
        <v>0</v>
      </c>
      <c r="AXU22" s="9"/>
      <c r="AXV22" s="243"/>
      <c r="AXW22" s="336"/>
      <c r="AXX22" s="251"/>
      <c r="AXY22" s="244"/>
      <c r="AXZ22" s="157">
        <f t="shared" si="264"/>
        <v>0</v>
      </c>
      <c r="AYA22" s="158"/>
      <c r="AYB22" s="159">
        <f t="shared" si="265"/>
        <v>0</v>
      </c>
      <c r="AYC22" s="9"/>
      <c r="AYD22" s="243"/>
      <c r="AYE22" s="336"/>
      <c r="AYF22" s="251"/>
      <c r="AYG22" s="244"/>
      <c r="AYH22" s="157">
        <f t="shared" si="266"/>
        <v>0</v>
      </c>
      <c r="AYI22" s="158"/>
      <c r="AYJ22" s="159">
        <f t="shared" si="267"/>
        <v>0</v>
      </c>
      <c r="AYK22" s="9"/>
      <c r="AYL22" s="243"/>
      <c r="AYM22" s="336"/>
      <c r="AYN22" s="251"/>
      <c r="AYO22" s="244"/>
      <c r="AYP22" s="157">
        <f t="shared" si="268"/>
        <v>0</v>
      </c>
      <c r="AYQ22" s="158"/>
      <c r="AYR22" s="159">
        <f t="shared" si="269"/>
        <v>0</v>
      </c>
      <c r="AYS22" s="9"/>
      <c r="AYT22" s="243"/>
      <c r="AYU22" s="336"/>
      <c r="AYV22" s="251"/>
      <c r="AYW22" s="244"/>
      <c r="AYX22" s="157">
        <f t="shared" si="270"/>
        <v>0</v>
      </c>
      <c r="AYY22" s="158"/>
      <c r="AYZ22" s="159">
        <f t="shared" si="271"/>
        <v>0</v>
      </c>
      <c r="AZA22" s="9"/>
      <c r="AZB22" s="243"/>
      <c r="AZC22" s="336"/>
      <c r="AZD22" s="251"/>
      <c r="AZE22" s="244"/>
      <c r="AZF22" s="157">
        <f t="shared" si="272"/>
        <v>0</v>
      </c>
      <c r="AZG22" s="158"/>
      <c r="AZH22" s="159">
        <f t="shared" si="273"/>
        <v>0</v>
      </c>
      <c r="AZI22" s="9"/>
      <c r="AZJ22" s="243"/>
      <c r="AZK22" s="336"/>
      <c r="AZL22" s="251"/>
      <c r="AZM22" s="244"/>
      <c r="AZN22" s="157">
        <f t="shared" si="274"/>
        <v>0</v>
      </c>
      <c r="AZO22" s="158"/>
      <c r="AZP22" s="159">
        <f t="shared" si="275"/>
        <v>0</v>
      </c>
      <c r="AZQ22" s="9"/>
      <c r="AZR22" s="243"/>
      <c r="AZS22" s="336"/>
      <c r="AZT22" s="251"/>
      <c r="AZU22" s="244"/>
      <c r="AZV22" s="157">
        <f t="shared" si="276"/>
        <v>0</v>
      </c>
      <c r="AZW22" s="158"/>
      <c r="AZX22" s="159">
        <f t="shared" si="277"/>
        <v>0</v>
      </c>
      <c r="AZY22" s="9"/>
      <c r="AZZ22" s="243"/>
      <c r="BAA22" s="336"/>
      <c r="BAB22" s="251"/>
      <c r="BAC22" s="244"/>
      <c r="BAD22" s="157">
        <f t="shared" si="278"/>
        <v>0</v>
      </c>
      <c r="BAE22" s="158"/>
      <c r="BAF22" s="159">
        <f t="shared" si="279"/>
        <v>0</v>
      </c>
      <c r="BAG22" s="9"/>
      <c r="BAH22" s="243"/>
      <c r="BAI22" s="336"/>
      <c r="BAJ22" s="251"/>
      <c r="BAK22" s="244"/>
      <c r="BAL22" s="157">
        <f t="shared" si="280"/>
        <v>0</v>
      </c>
      <c r="BAM22" s="158"/>
      <c r="BAN22" s="159">
        <f t="shared" si="281"/>
        <v>0</v>
      </c>
      <c r="BAO22" s="9"/>
      <c r="BAP22" s="243"/>
      <c r="BAQ22" s="336"/>
      <c r="BAR22" s="251"/>
      <c r="BAS22" s="244"/>
      <c r="BAT22" s="157">
        <f t="shared" si="282"/>
        <v>0</v>
      </c>
      <c r="BAU22" s="158"/>
      <c r="BAV22" s="159">
        <f t="shared" si="283"/>
        <v>0</v>
      </c>
      <c r="BAW22" s="9"/>
      <c r="BAX22" s="243"/>
      <c r="BAY22" s="336"/>
      <c r="BAZ22" s="251"/>
      <c r="BBA22" s="244"/>
      <c r="BBB22" s="157">
        <f t="shared" si="284"/>
        <v>0</v>
      </c>
      <c r="BBC22" s="158"/>
      <c r="BBD22" s="159">
        <f t="shared" si="285"/>
        <v>0</v>
      </c>
      <c r="BBE22" s="9"/>
      <c r="BBF22" s="243"/>
      <c r="BBG22" s="336"/>
      <c r="BBH22" s="251"/>
      <c r="BBI22" s="244"/>
      <c r="BBJ22" s="157">
        <f t="shared" si="286"/>
        <v>0</v>
      </c>
      <c r="BBK22" s="158"/>
      <c r="BBL22" s="159">
        <f t="shared" si="287"/>
        <v>0</v>
      </c>
      <c r="BBM22" s="9"/>
      <c r="BBN22" s="243"/>
      <c r="BBO22" s="336"/>
      <c r="BBP22" s="251"/>
      <c r="BBQ22" s="244"/>
      <c r="BBR22" s="157">
        <f t="shared" si="288"/>
        <v>0</v>
      </c>
      <c r="BBS22" s="158"/>
      <c r="BBT22" s="159">
        <f t="shared" si="289"/>
        <v>0</v>
      </c>
      <c r="BBU22" s="9"/>
      <c r="BBV22" s="243"/>
      <c r="BBW22" s="336"/>
      <c r="BBX22" s="251"/>
      <c r="BBY22" s="244"/>
      <c r="BBZ22" s="157">
        <f t="shared" si="290"/>
        <v>0</v>
      </c>
      <c r="BCA22" s="158"/>
      <c r="BCB22" s="159">
        <f t="shared" si="291"/>
        <v>0</v>
      </c>
      <c r="BCC22" s="9"/>
      <c r="BCD22" s="243"/>
      <c r="BCE22" s="336"/>
      <c r="BCF22" s="251"/>
      <c r="BCG22" s="244"/>
      <c r="BCH22" s="157">
        <f t="shared" si="292"/>
        <v>0</v>
      </c>
      <c r="BCI22" s="158"/>
      <c r="BCJ22" s="159">
        <f t="shared" si="293"/>
        <v>0</v>
      </c>
      <c r="BCK22" s="9"/>
      <c r="BCL22" s="243"/>
      <c r="BCM22" s="336"/>
      <c r="BCN22" s="251"/>
      <c r="BCO22" s="244"/>
      <c r="BCP22" s="157">
        <f t="shared" si="294"/>
        <v>0</v>
      </c>
      <c r="BCQ22" s="158"/>
      <c r="BCR22" s="159">
        <f t="shared" si="295"/>
        <v>0</v>
      </c>
      <c r="BCS22" s="9"/>
      <c r="BCT22" s="243"/>
      <c r="BCU22" s="336"/>
      <c r="BCV22" s="251"/>
      <c r="BCW22" s="244"/>
      <c r="BCX22" s="157">
        <f t="shared" si="296"/>
        <v>0</v>
      </c>
      <c r="BCY22" s="158"/>
      <c r="BCZ22" s="159">
        <f t="shared" si="297"/>
        <v>0</v>
      </c>
      <c r="BDA22" s="9"/>
      <c r="BDB22" s="243"/>
      <c r="BDC22" s="336"/>
      <c r="BDD22" s="251"/>
      <c r="BDE22" s="244"/>
      <c r="BDF22" s="157">
        <f t="shared" si="298"/>
        <v>0</v>
      </c>
      <c r="BDG22" s="158"/>
      <c r="BDH22" s="159">
        <f t="shared" si="299"/>
        <v>0</v>
      </c>
      <c r="BDI22" s="9"/>
      <c r="BDJ22" s="243"/>
      <c r="BDK22" s="336"/>
      <c r="BDL22" s="251"/>
      <c r="BDM22" s="244"/>
      <c r="BDN22" s="157">
        <f t="shared" si="300"/>
        <v>0</v>
      </c>
      <c r="BDO22" s="158"/>
      <c r="BDP22" s="159">
        <f t="shared" si="301"/>
        <v>0</v>
      </c>
      <c r="BDQ22" s="9"/>
      <c r="BDR22" s="243"/>
      <c r="BDS22" s="336"/>
      <c r="BDT22" s="251"/>
      <c r="BDU22" s="244"/>
      <c r="BDV22" s="157">
        <f t="shared" si="302"/>
        <v>0</v>
      </c>
      <c r="BDW22" s="158"/>
      <c r="BDX22" s="159">
        <f t="shared" si="303"/>
        <v>0</v>
      </c>
      <c r="BDY22" s="9"/>
      <c r="BDZ22" s="243"/>
      <c r="BEA22" s="336"/>
      <c r="BEB22" s="251"/>
      <c r="BEC22" s="244"/>
      <c r="BED22" s="157">
        <f t="shared" si="304"/>
        <v>0</v>
      </c>
      <c r="BEE22" s="158"/>
      <c r="BEF22" s="159">
        <f t="shared" si="305"/>
        <v>0</v>
      </c>
      <c r="BEG22" s="9"/>
      <c r="BEH22" s="243"/>
      <c r="BEI22" s="336"/>
      <c r="BEJ22" s="251"/>
      <c r="BEK22" s="244"/>
      <c r="BEL22" s="157">
        <f t="shared" si="306"/>
        <v>0</v>
      </c>
      <c r="BEM22" s="158"/>
      <c r="BEN22" s="159">
        <f t="shared" si="307"/>
        <v>0</v>
      </c>
      <c r="BEO22" s="9"/>
      <c r="BEP22" s="243"/>
      <c r="BEQ22" s="336"/>
      <c r="BER22" s="251"/>
      <c r="BES22" s="244"/>
      <c r="BET22" s="157">
        <f t="shared" si="308"/>
        <v>0</v>
      </c>
      <c r="BEU22" s="158"/>
      <c r="BEV22" s="159">
        <f t="shared" si="309"/>
        <v>0</v>
      </c>
      <c r="BEW22" s="9"/>
      <c r="BEX22" s="243"/>
      <c r="BEY22" s="336"/>
      <c r="BEZ22" s="251"/>
      <c r="BFA22" s="244"/>
      <c r="BFB22" s="157">
        <f t="shared" si="310"/>
        <v>0</v>
      </c>
      <c r="BFC22" s="158"/>
      <c r="BFD22" s="159">
        <f t="shared" si="311"/>
        <v>0</v>
      </c>
      <c r="BFE22" s="9"/>
      <c r="BFF22" s="243"/>
      <c r="BFG22" s="336"/>
      <c r="BFH22" s="251"/>
      <c r="BFI22" s="244"/>
      <c r="BFJ22" s="157">
        <f t="shared" si="312"/>
        <v>0</v>
      </c>
      <c r="BFK22" s="158"/>
      <c r="BFL22" s="159">
        <f t="shared" si="313"/>
        <v>0</v>
      </c>
      <c r="BFM22" s="9"/>
      <c r="BFN22" s="243"/>
      <c r="BFO22" s="336"/>
      <c r="BFP22" s="251"/>
      <c r="BFQ22" s="244"/>
      <c r="BFR22" s="157">
        <f t="shared" si="314"/>
        <v>0</v>
      </c>
      <c r="BFS22" s="158"/>
      <c r="BFT22" s="159">
        <f t="shared" si="315"/>
        <v>0</v>
      </c>
      <c r="BFU22" s="9"/>
      <c r="BFV22" s="243"/>
      <c r="BFW22" s="336"/>
      <c r="BFX22" s="251"/>
      <c r="BFY22" s="244"/>
      <c r="BFZ22" s="157">
        <f t="shared" si="316"/>
        <v>0</v>
      </c>
      <c r="BGA22" s="158"/>
      <c r="BGB22" s="159">
        <f t="shared" si="317"/>
        <v>0</v>
      </c>
      <c r="BGC22" s="9"/>
      <c r="BGD22" s="243"/>
      <c r="BGE22" s="336"/>
      <c r="BGF22" s="251"/>
      <c r="BGG22" s="244"/>
      <c r="BGH22" s="157">
        <f t="shared" si="318"/>
        <v>0</v>
      </c>
      <c r="BGI22" s="158"/>
      <c r="BGJ22" s="159">
        <f t="shared" si="319"/>
        <v>0</v>
      </c>
      <c r="BGK22" s="9"/>
      <c r="BGL22" s="243"/>
      <c r="BGM22" s="336"/>
      <c r="BGN22" s="251"/>
      <c r="BGO22" s="244"/>
      <c r="BGP22" s="157">
        <f t="shared" si="320"/>
        <v>0</v>
      </c>
      <c r="BGQ22" s="158"/>
      <c r="BGR22" s="159">
        <f t="shared" si="321"/>
        <v>0</v>
      </c>
      <c r="BGS22" s="9"/>
      <c r="BGT22" s="243"/>
      <c r="BGU22" s="336"/>
      <c r="BGV22" s="251"/>
      <c r="BGW22" s="244"/>
      <c r="BGX22" s="157">
        <f t="shared" si="322"/>
        <v>0</v>
      </c>
      <c r="BGY22" s="158"/>
      <c r="BGZ22" s="159">
        <f t="shared" si="323"/>
        <v>0</v>
      </c>
      <c r="BHA22" s="9"/>
      <c r="BHB22" s="243"/>
      <c r="BHC22" s="336"/>
      <c r="BHD22" s="251"/>
      <c r="BHE22" s="244"/>
      <c r="BHF22" s="157">
        <f t="shared" si="324"/>
        <v>0</v>
      </c>
      <c r="BHG22" s="158"/>
      <c r="BHH22" s="159">
        <f t="shared" si="325"/>
        <v>0</v>
      </c>
      <c r="BHI22" s="9"/>
      <c r="BHJ22" s="243"/>
      <c r="BHK22" s="336"/>
      <c r="BHL22" s="251"/>
      <c r="BHM22" s="244"/>
      <c r="BHN22" s="157">
        <f t="shared" si="326"/>
        <v>0</v>
      </c>
      <c r="BHO22" s="158"/>
      <c r="BHP22" s="159">
        <f t="shared" si="327"/>
        <v>0</v>
      </c>
      <c r="BHQ22" s="9"/>
      <c r="BHR22" s="243"/>
      <c r="BHS22" s="336"/>
      <c r="BHT22" s="251"/>
      <c r="BHU22" s="244"/>
      <c r="BHV22" s="157">
        <f t="shared" si="328"/>
        <v>0</v>
      </c>
      <c r="BHW22" s="158"/>
      <c r="BHX22" s="159">
        <f t="shared" si="329"/>
        <v>0</v>
      </c>
      <c r="BHY22" s="9"/>
      <c r="BHZ22" s="243"/>
      <c r="BIA22" s="336"/>
      <c r="BIB22" s="251"/>
      <c r="BIC22" s="244"/>
      <c r="BID22" s="157">
        <f t="shared" si="330"/>
        <v>0</v>
      </c>
      <c r="BIE22" s="158"/>
      <c r="BIF22" s="159">
        <f t="shared" si="331"/>
        <v>0</v>
      </c>
      <c r="BIG22" s="9"/>
      <c r="BIH22" s="243"/>
      <c r="BII22" s="336"/>
      <c r="BIJ22" s="251"/>
      <c r="BIK22" s="244"/>
      <c r="BIL22" s="157">
        <f t="shared" si="332"/>
        <v>0</v>
      </c>
      <c r="BIM22" s="158"/>
      <c r="BIN22" s="159">
        <f t="shared" si="333"/>
        <v>0</v>
      </c>
      <c r="BIO22" s="9"/>
      <c r="BIP22" s="243"/>
      <c r="BIQ22" s="336"/>
      <c r="BIR22" s="251"/>
      <c r="BIS22" s="244"/>
      <c r="BIT22" s="157">
        <f t="shared" si="334"/>
        <v>0</v>
      </c>
      <c r="BIU22" s="158"/>
      <c r="BIV22" s="159">
        <f t="shared" si="335"/>
        <v>0</v>
      </c>
      <c r="BIW22" s="9"/>
      <c r="BIX22" s="243"/>
      <c r="BIY22" s="336"/>
      <c r="BIZ22" s="251"/>
      <c r="BJA22" s="244"/>
      <c r="BJB22" s="157">
        <f t="shared" si="336"/>
        <v>0</v>
      </c>
      <c r="BJC22" s="158"/>
      <c r="BJD22" s="159">
        <f t="shared" si="337"/>
        <v>0</v>
      </c>
      <c r="BJE22" s="9"/>
      <c r="BJF22" s="243"/>
      <c r="BJG22" s="336"/>
      <c r="BJH22" s="251"/>
      <c r="BJI22" s="244"/>
      <c r="BJJ22" s="157">
        <f t="shared" si="338"/>
        <v>0</v>
      </c>
      <c r="BJK22" s="158"/>
      <c r="BJL22" s="159">
        <f t="shared" si="339"/>
        <v>0</v>
      </c>
      <c r="BJM22" s="9"/>
      <c r="BJN22" s="243"/>
      <c r="BJO22" s="336"/>
      <c r="BJP22" s="251"/>
      <c r="BJQ22" s="244"/>
      <c r="BJR22" s="157">
        <f t="shared" si="340"/>
        <v>0</v>
      </c>
      <c r="BJS22" s="158"/>
      <c r="BJT22" s="159">
        <f t="shared" si="341"/>
        <v>0</v>
      </c>
      <c r="BJU22" s="9"/>
    </row>
    <row r="23" spans="1:1633" ht="22.5" thickTop="1" thickBot="1">
      <c r="A23" s="9"/>
      <c r="B23" s="223" t="s">
        <v>374</v>
      </c>
      <c r="C23" s="224">
        <v>210</v>
      </c>
      <c r="D23" s="128">
        <v>207</v>
      </c>
      <c r="E23" s="128">
        <v>1</v>
      </c>
      <c r="F23" s="119">
        <f t="shared" si="0"/>
        <v>4.3469999999999995</v>
      </c>
      <c r="G23" s="128">
        <v>575</v>
      </c>
      <c r="H23" s="120">
        <f>IF(ISERROR(IF(ISERROR(F23),D23*E23,IF(G23=0,F23*#REF!,F23*G23))),D23*E23,IF(ISERROR(F23),D23*E23,IF(G23=0,F23*#REF!,F23*G23)))</f>
        <v>2499.5249999999996</v>
      </c>
      <c r="I23" s="121"/>
      <c r="J23" s="225"/>
      <c r="K23" s="224">
        <v>116</v>
      </c>
      <c r="L23" s="128">
        <v>95</v>
      </c>
      <c r="M23" s="128">
        <v>1</v>
      </c>
      <c r="N23" s="119">
        <f t="shared" si="1"/>
        <v>1.1020000000000001</v>
      </c>
      <c r="O23" s="128">
        <v>285</v>
      </c>
      <c r="P23" s="120">
        <f>IF(ISERROR(IF(ISERROR(N23),L23*M23,IF(O23=0,N23*#REF!,N23*O23))),L23*M23,IF(ISERROR(N23),L23*M23,IF(O23=0,N23*#REF!,N23*O23)))</f>
        <v>314.07000000000005</v>
      </c>
      <c r="Q23" s="121"/>
      <c r="R23" s="225"/>
      <c r="S23" s="224" t="s">
        <v>205</v>
      </c>
      <c r="T23" s="128"/>
      <c r="U23" s="128"/>
      <c r="V23" s="119" t="str">
        <f t="shared" si="2"/>
        <v xml:space="preserve"> </v>
      </c>
      <c r="W23" s="128"/>
      <c r="X23" s="120">
        <f>IF(ISERROR(IF(ISERROR(V23),T23*U23,IF(W23=0,V23*#REF!,V23*W23))),T23*U23,IF(ISERROR(V23),T23*U23,IF(W23=0,V23*#REF!,V23*W23)))</f>
        <v>0</v>
      </c>
      <c r="Y23" s="121"/>
      <c r="Z23" s="225"/>
      <c r="AA23" s="224" t="s">
        <v>205</v>
      </c>
      <c r="AB23" s="128"/>
      <c r="AC23" s="128"/>
      <c r="AD23" s="119" t="str">
        <f t="shared" si="3"/>
        <v xml:space="preserve"> </v>
      </c>
      <c r="AE23" s="128"/>
      <c r="AF23" s="120">
        <f>IF(ISERROR(IF(ISERROR(AD23),AB23*AC23,IF(AE23=0,AD23*#REF!,AD23*AE23))),AB23*AC23,IF(ISERROR(AD23),AB23*AC23,IF(AE23=0,AD23*#REF!,AD23*AE23)))</f>
        <v>0</v>
      </c>
      <c r="AG23" s="121"/>
      <c r="AH23" s="281" t="s">
        <v>410</v>
      </c>
      <c r="AI23" s="282" t="s">
        <v>205</v>
      </c>
      <c r="AJ23" s="283"/>
      <c r="AK23" s="283"/>
      <c r="AL23" s="284" t="str">
        <f t="shared" si="4"/>
        <v xml:space="preserve"> </v>
      </c>
      <c r="AM23" s="283"/>
      <c r="AN23" s="285">
        <v>540</v>
      </c>
      <c r="AO23" s="121"/>
      <c r="AP23" s="225" t="s">
        <v>274</v>
      </c>
      <c r="AQ23" s="224">
        <v>100</v>
      </c>
      <c r="AR23" s="128">
        <v>226</v>
      </c>
      <c r="AS23" s="128">
        <v>1</v>
      </c>
      <c r="AT23" s="119">
        <f t="shared" si="5"/>
        <v>2.2599999999999998</v>
      </c>
      <c r="AU23" s="128">
        <v>580</v>
      </c>
      <c r="AV23" s="120">
        <f>IF(ISERROR(IF(ISERROR(AT23),AR23*AS23,IF(AU23=0,AT23*#REF!,AT23*AU23))),AR23*AS23,IF(ISERROR(AT23),AR23*AS23,IF(AU23=0,AT23*#REF!,AT23*AU23)))</f>
        <v>1310.8</v>
      </c>
      <c r="AW23" s="124"/>
      <c r="AX23" s="225"/>
      <c r="AY23" s="224" t="s">
        <v>205</v>
      </c>
      <c r="AZ23" s="128"/>
      <c r="BA23" s="128"/>
      <c r="BB23" s="119" t="str">
        <f t="shared" si="6"/>
        <v xml:space="preserve"> </v>
      </c>
      <c r="BC23" s="128"/>
      <c r="BD23" s="120">
        <f>IF(ISERROR(IF(ISERROR(BB23),AZ23*BA23,IF(BC23=0,BB23*#REF!,BB23*BC23))),AZ23*BA23,IF(ISERROR(BB23),AZ23*BA23,IF(BC23=0,BB23*#REF!,BB23*BC23)))</f>
        <v>0</v>
      </c>
      <c r="BE23" s="124"/>
      <c r="BF23" s="225" t="s">
        <v>411</v>
      </c>
      <c r="BG23" s="224" t="s">
        <v>412</v>
      </c>
      <c r="BH23" s="128">
        <v>600</v>
      </c>
      <c r="BI23" s="128">
        <v>1</v>
      </c>
      <c r="BJ23" s="119" t="str">
        <f t="shared" si="7"/>
        <v xml:space="preserve"> </v>
      </c>
      <c r="BK23" s="128"/>
      <c r="BL23" s="120">
        <f>IF(ISERROR(IF(ISERROR(BJ23),BH23*BI23,IF(BK23=0,BJ23*#REF!,BJ23*BK23))),BH23*BI23,IF(ISERROR(BJ23),BH23*BI23,IF(BK23=0,BJ23*#REF!,BJ23*BK23)))</f>
        <v>600</v>
      </c>
      <c r="BM23" s="124"/>
      <c r="BN23" s="225"/>
      <c r="BO23" s="224" t="s">
        <v>205</v>
      </c>
      <c r="BP23" s="128"/>
      <c r="BQ23" s="128"/>
      <c r="BR23" s="119" t="str">
        <f t="shared" si="8"/>
        <v xml:space="preserve"> </v>
      </c>
      <c r="BS23" s="128"/>
      <c r="BT23" s="120">
        <f>IF(ISERROR(IF(ISERROR(BR23),BP23*BQ23,IF(BS23=0,BR23*#REF!,BR23*BS23))),BP23*BQ23,IF(ISERROR(BR23),BP23*BQ23,IF(BS23=0,BR23*#REF!,BR23*BS23)))</f>
        <v>0</v>
      </c>
      <c r="BU23" s="124"/>
      <c r="BV23" s="225"/>
      <c r="BW23" s="224">
        <v>169</v>
      </c>
      <c r="BX23" s="128">
        <v>115</v>
      </c>
      <c r="BY23" s="128">
        <v>1</v>
      </c>
      <c r="BZ23" s="119">
        <f t="shared" si="9"/>
        <v>1.9435</v>
      </c>
      <c r="CA23" s="128">
        <v>590</v>
      </c>
      <c r="CB23" s="120">
        <f>IF(ISERROR(IF(ISERROR(BZ23),BX23*BY23,IF(CA23=0,BZ23*#REF!,BZ23*CA23))),BX23*BY23,IF(ISERROR(BZ23),BX23*BY23,IF(CA23=0,BZ23*#REF!,BZ23*CA23)))</f>
        <v>1146.665</v>
      </c>
      <c r="CC23" s="124"/>
      <c r="CD23" s="123" t="s">
        <v>270</v>
      </c>
      <c r="CE23" s="649">
        <v>195</v>
      </c>
      <c r="CF23" s="126">
        <v>126</v>
      </c>
      <c r="CG23" s="126">
        <v>2</v>
      </c>
      <c r="CH23" s="127">
        <f t="shared" si="10"/>
        <v>4.9139999999999997</v>
      </c>
      <c r="CI23" s="126">
        <v>900</v>
      </c>
      <c r="CJ23" s="129">
        <f>IF(ISERROR(IF(ISERROR(CH23),CF23*CG23,IF(CI23=0,CH23*#REF!,CH23*CI23))),CF23*CG23,IF(ISERROR(CH23),CF23*CG23,IF(CI23=0,CH23*#REF!,CH23*CI23)))</f>
        <v>4422.5999999999995</v>
      </c>
      <c r="CK23" s="124"/>
      <c r="CL23" s="225"/>
      <c r="CM23" s="224" t="s">
        <v>205</v>
      </c>
      <c r="CN23" s="128"/>
      <c r="CO23" s="128"/>
      <c r="CP23" s="119" t="str">
        <f t="shared" si="11"/>
        <v xml:space="preserve"> </v>
      </c>
      <c r="CQ23" s="128"/>
      <c r="CR23" s="120">
        <f>IF(ISERROR(IF(ISERROR(CP23),CN23*CO23,IF(CQ23=0,CP23*#REF!,CP23*CQ23))),CN23*CO23,IF(ISERROR(CP23),CN23*CO23,IF(CQ23=0,CP23*#REF!,CP23*CQ23)))</f>
        <v>0</v>
      </c>
      <c r="CS23" s="124"/>
      <c r="CT23" s="225"/>
      <c r="CU23" s="224" t="s">
        <v>205</v>
      </c>
      <c r="CV23" s="128"/>
      <c r="CW23" s="128"/>
      <c r="CX23" s="119" t="str">
        <f t="shared" si="12"/>
        <v xml:space="preserve"> </v>
      </c>
      <c r="CY23" s="128"/>
      <c r="CZ23" s="120">
        <f>IF(ISERROR(IF(ISERROR(CX23),CV23*CW23,IF(CY23=0,CX23*#REF!,CX23*CY23))),CV23*CW23,IF(ISERROR(CX23),CV23*CW23,IF(CY23=0,CX23*#REF!,CX23*CY23)))</f>
        <v>0</v>
      </c>
      <c r="DA23" s="124"/>
      <c r="DB23" s="232"/>
      <c r="DC23" s="224">
        <v>130</v>
      </c>
      <c r="DD23" s="128">
        <v>208</v>
      </c>
      <c r="DE23" s="128">
        <v>1</v>
      </c>
      <c r="DF23" s="119">
        <f t="shared" si="13"/>
        <v>2.7039999999999997</v>
      </c>
      <c r="DG23" s="128">
        <v>630</v>
      </c>
      <c r="DH23" s="120">
        <f>IF(ISERROR(IF(ISERROR(DF23),DD23*DE23,IF(DG23=0,DF23*#REF!,DF23*DG23))),DD23*DE23,IF(ISERROR(DF23),DD23*DE23,IF(DG23=0,DF23*#REF!,DF23*DG23)))</f>
        <v>1703.5199999999998</v>
      </c>
      <c r="DI23" s="124"/>
      <c r="DJ23" s="225"/>
      <c r="DK23" s="224" t="s">
        <v>205</v>
      </c>
      <c r="DL23" s="128"/>
      <c r="DM23" s="128"/>
      <c r="DN23" s="119" t="str">
        <f t="shared" si="14"/>
        <v xml:space="preserve"> </v>
      </c>
      <c r="DO23" s="128"/>
      <c r="DP23" s="120">
        <f>IF(ISERROR(IF(ISERROR(DN23),DL23*DM23,IF(DO23=0,DN23*#REF!,DN23*DO23))),DL23*DM23,IF(ISERROR(DN23),DL23*DM23,IF(DO23=0,DN23*#REF!,DN23*DO23)))</f>
        <v>0</v>
      </c>
      <c r="DQ23" s="124"/>
      <c r="DR23" s="225"/>
      <c r="DS23" s="224" t="s">
        <v>205</v>
      </c>
      <c r="DT23" s="128"/>
      <c r="DU23" s="128"/>
      <c r="DV23" s="119" t="str">
        <f t="shared" si="15"/>
        <v xml:space="preserve"> </v>
      </c>
      <c r="DW23" s="128"/>
      <c r="DX23" s="120">
        <f>IF(ISERROR(IF(ISERROR(DV23),DT23*DU23,IF(DW23=0,DV23*#REF!,DV23*DW23))),DT23*DU23,IF(ISERROR(DV23),DT23*DU23,IF(DW23=0,DV23*#REF!,DV23*DW23)))</f>
        <v>0</v>
      </c>
      <c r="DY23" s="124"/>
      <c r="DZ23" s="225" t="s">
        <v>205</v>
      </c>
      <c r="EA23" s="224" t="s">
        <v>205</v>
      </c>
      <c r="EB23" s="128"/>
      <c r="EC23" s="128"/>
      <c r="ED23" s="119" t="str">
        <f t="shared" si="359"/>
        <v xml:space="preserve"> </v>
      </c>
      <c r="EE23" s="128"/>
      <c r="EF23" s="120">
        <f>IF(ISERROR(IF(ISERROR(ED23),EB23*EC23,IF(EE23=0,ED23*#REF!,ED23*EE23))),EB23*EC23,IF(ISERROR(ED23),EB23*EC23,IF(EE23=0,ED23*#REF!,ED23*EE23)))</f>
        <v>0</v>
      </c>
      <c r="EG23" s="124"/>
      <c r="EH23" s="225"/>
      <c r="EI23" s="224" t="s">
        <v>205</v>
      </c>
      <c r="EJ23" s="128"/>
      <c r="EK23" s="128"/>
      <c r="EL23" s="119" t="str">
        <f t="shared" si="16"/>
        <v xml:space="preserve"> </v>
      </c>
      <c r="EM23" s="128"/>
      <c r="EN23" s="120">
        <f>IF(ISERROR(IF(ISERROR(EL23),EJ23*EK23,IF(EM23=0,EL23*#REF!,EL23*EM23))),EJ23*EK23,IF(ISERROR(EL23),EJ23*EK23,IF(EM23=0,EL23*#REF!,EL23*EM23)))</f>
        <v>0</v>
      </c>
      <c r="EO23" s="124"/>
      <c r="EP23" s="225"/>
      <c r="EQ23" s="224" t="s">
        <v>205</v>
      </c>
      <c r="ER23" s="128"/>
      <c r="ES23" s="128"/>
      <c r="ET23" s="119" t="str">
        <f t="shared" si="17"/>
        <v xml:space="preserve"> </v>
      </c>
      <c r="EU23" s="128"/>
      <c r="EV23" s="120">
        <f>IF(ISERROR(IF(ISERROR(ET23),ER23*ES23,IF(EU23=0,ET23*#REF!,ET23*EU23))),ER23*ES23,IF(ISERROR(ET23),ER23*ES23,IF(EU23=0,ET23*#REF!,ET23*EU23)))</f>
        <v>0</v>
      </c>
      <c r="EW23" s="124"/>
      <c r="EX23" s="225"/>
      <c r="EY23" s="224" t="s">
        <v>205</v>
      </c>
      <c r="EZ23" s="128"/>
      <c r="FA23" s="128"/>
      <c r="FB23" s="119" t="str">
        <f t="shared" si="18"/>
        <v xml:space="preserve"> </v>
      </c>
      <c r="FC23" s="128"/>
      <c r="FD23" s="120">
        <f>IF(ISERROR(IF(ISERROR(FB23),EZ23*FA23,IF(FC23=0,FB23*#REF!,FB23*FC23))),EZ23*FA23,IF(ISERROR(FB23),EZ23*FA23,IF(FC23=0,FB23*#REF!,FB23*FC23)))</f>
        <v>0</v>
      </c>
      <c r="FE23" s="124"/>
      <c r="FF23" s="225"/>
      <c r="FG23" s="224">
        <v>49</v>
      </c>
      <c r="FH23" s="128">
        <v>187</v>
      </c>
      <c r="FI23" s="128">
        <v>13</v>
      </c>
      <c r="FJ23" s="119">
        <v>13</v>
      </c>
      <c r="FK23" s="118">
        <v>550</v>
      </c>
      <c r="FL23" s="120">
        <f>IF(ISERROR(IF(ISERROR(FJ23),FH23*FI23,IF(FK23=0,FJ23*#REF!,FJ23*FK23))),FH23*FI23,IF(ISERROR(FJ23),FH23*FI23,IF(FK23=0,FJ23*#REF!,FJ23*FK23)))</f>
        <v>7150</v>
      </c>
      <c r="FM23" s="124"/>
      <c r="FN23" s="225"/>
      <c r="FO23" s="224" t="s">
        <v>205</v>
      </c>
      <c r="FP23" s="128"/>
      <c r="FQ23" s="128"/>
      <c r="FR23" s="119" t="str">
        <f t="shared" si="361"/>
        <v xml:space="preserve"> </v>
      </c>
      <c r="FS23" s="128"/>
      <c r="FT23" s="120">
        <f>IF(ISERROR(IF(ISERROR(FR23),FP23*FQ23,IF(FS23=0,FR23*#REF!,FR23*FS23))),FP23*FQ23,IF(ISERROR(FR23),FP23*FQ23,IF(FS23=0,FR23*#REF!,FR23*FS23)))</f>
        <v>0</v>
      </c>
      <c r="FU23" s="124"/>
      <c r="FV23" s="225"/>
      <c r="FW23" s="224">
        <v>69</v>
      </c>
      <c r="FX23" s="128">
        <v>70</v>
      </c>
      <c r="FY23" s="128">
        <v>1</v>
      </c>
      <c r="FZ23" s="119">
        <f t="shared" si="362"/>
        <v>1</v>
      </c>
      <c r="GA23" s="128"/>
      <c r="GB23" s="120">
        <f>IF(ISERROR(IF(ISERROR(FZ23),FX23*FY23,IF(GA23=0,FZ23*#REF!,FZ23*GA23))),FX23*FY23,IF(ISERROR(FZ23),FX23*FY23,IF(GA23=0,FZ23*#REF!,FZ23*GA23)))</f>
        <v>70</v>
      </c>
      <c r="GC23" s="124"/>
      <c r="GD23" s="225"/>
      <c r="GE23" s="224" t="s">
        <v>205</v>
      </c>
      <c r="GF23" s="128"/>
      <c r="GG23" s="128"/>
      <c r="GH23" s="119" t="str">
        <f t="shared" si="363"/>
        <v xml:space="preserve"> </v>
      </c>
      <c r="GI23" s="128"/>
      <c r="GJ23" s="120">
        <f>IF(ISERROR(IF(ISERROR(GH23),GF23*GG23,IF(GI23=0,GH23*#REF!,GH23*GI23))),GF23*GG23,IF(ISERROR(GH23),GF23*GG23,IF(GI23=0,GH23*#REF!,GH23*GI23)))</f>
        <v>0</v>
      </c>
      <c r="GK23" s="124"/>
      <c r="GL23" s="225"/>
      <c r="GM23" s="224" t="s">
        <v>205</v>
      </c>
      <c r="GN23" s="128"/>
      <c r="GO23" s="128"/>
      <c r="GP23" s="119" t="str">
        <f t="shared" si="364"/>
        <v xml:space="preserve"> </v>
      </c>
      <c r="GQ23" s="128"/>
      <c r="GR23" s="120">
        <f>IF(ISERROR(IF(ISERROR(GP23),GN23*GO23,IF(GQ23=0,GP23*#REF!,GP23*GQ23))),GN23*GO23,IF(ISERROR(GP23),GN23*GO23,IF(GQ23=0,GP23*#REF!,GP23*GQ23)))</f>
        <v>0</v>
      </c>
      <c r="GS23" s="124"/>
      <c r="GT23" s="225"/>
      <c r="GU23" s="224" t="s">
        <v>205</v>
      </c>
      <c r="GV23" s="128"/>
      <c r="GW23" s="128"/>
      <c r="GX23" s="119" t="str">
        <f t="shared" si="365"/>
        <v xml:space="preserve"> </v>
      </c>
      <c r="GY23" s="234"/>
      <c r="GZ23" s="120">
        <f>IF(ISERROR(IF(ISERROR(GX23),GV23*GW23,IF(GY23=0,GX23*#REF!,GX23*GY23))),GV23*GW23,IF(ISERROR(GX23),GV23*GW23,IF(GY23=0,GX23*#REF!,GX23*GY23)))</f>
        <v>0</v>
      </c>
      <c r="HA23" s="124"/>
      <c r="HB23" s="225"/>
      <c r="HC23" s="224" t="s">
        <v>205</v>
      </c>
      <c r="HD23" s="128"/>
      <c r="HE23" s="128"/>
      <c r="HF23" s="119" t="str">
        <f t="shared" si="389"/>
        <v xml:space="preserve"> </v>
      </c>
      <c r="HG23" s="128"/>
      <c r="HH23" s="120">
        <f>IF(ISERROR(IF(ISERROR(HF23),HD23*HE23,IF(HG23=0,HF23*#REF!,HF23*HG23))),HD23*HE23,IF(ISERROR(HF23),HD23*HE23,IF(HG23=0,HF23*#REF!,HF23*HG23)))</f>
        <v>0</v>
      </c>
      <c r="HI23" s="124"/>
      <c r="HJ23" s="225"/>
      <c r="HK23" s="224" t="s">
        <v>205</v>
      </c>
      <c r="HL23" s="128"/>
      <c r="HM23" s="128"/>
      <c r="HN23" s="119" t="str">
        <f t="shared" si="366"/>
        <v xml:space="preserve"> </v>
      </c>
      <c r="HO23" s="128"/>
      <c r="HP23" s="120">
        <f>IF(ISERROR(IF(ISERROR(HN23),HL23*HM23,IF(HO23=0,HN23*#REF!,HN23*HO23))),HL23*HM23,IF(ISERROR(HN23),HL23*HM23,IF(HO23=0,HN23*#REF!,HN23*HO23)))</f>
        <v>0</v>
      </c>
      <c r="HQ23" s="124"/>
      <c r="HR23" s="225"/>
      <c r="HS23" s="224">
        <v>86</v>
      </c>
      <c r="HT23" s="128">
        <v>214</v>
      </c>
      <c r="HU23" s="128">
        <v>1</v>
      </c>
      <c r="HV23" s="119">
        <f t="shared" si="367"/>
        <v>1.8403999999999998</v>
      </c>
      <c r="HW23" s="128">
        <v>300</v>
      </c>
      <c r="HX23" s="120">
        <f>IF(ISERROR(IF(ISERROR(HV23),HT23*HU23,IF(HW23=0,HV23*#REF!,HV23*HW23))),HT23*HU23,IF(ISERROR(HV23),HT23*HU23,IF(HW23=0,HV23*#REF!,HV23*HW23)))</f>
        <v>552.11999999999989</v>
      </c>
      <c r="HY23" s="124"/>
      <c r="HZ23" s="225"/>
      <c r="IA23" s="224" t="s">
        <v>205</v>
      </c>
      <c r="IB23" s="128"/>
      <c r="IC23" s="128"/>
      <c r="ID23" s="119" t="str">
        <f t="shared" si="368"/>
        <v xml:space="preserve"> </v>
      </c>
      <c r="IE23" s="128"/>
      <c r="IF23" s="120">
        <f>IF(ISERROR(IF(ISERROR(ID23),IB23*IC23,IF(IE23=0,ID23*#REF!,ID23*IE23))),IB23*IC23,IF(ISERROR(ID23),IB23*IC23,IF(IE23=0,ID23*#REF!,ID23*IE23)))</f>
        <v>0</v>
      </c>
      <c r="IG23" s="124"/>
      <c r="IH23" s="304"/>
      <c r="II23" s="117" t="s">
        <v>205</v>
      </c>
      <c r="IJ23" s="118"/>
      <c r="IK23" s="118"/>
      <c r="IL23" s="305" t="str">
        <f t="shared" si="369"/>
        <v xml:space="preserve"> </v>
      </c>
      <c r="IM23" s="118"/>
      <c r="IN23" s="306">
        <f>IF(ISERROR(IF(ISERROR(IL23),IJ23*IK23,IF(IM23=0,IL23*#REF!,IL23*IM23))),IJ23*IK23,IF(ISERROR(IL23),IJ23*IK23,IF(IM23=0,IL23*#REF!,IL23*IM23)))</f>
        <v>0</v>
      </c>
      <c r="IO23" s="124"/>
      <c r="IP23" s="225"/>
      <c r="IQ23" s="650">
        <v>164</v>
      </c>
      <c r="IR23" s="651">
        <v>173.5</v>
      </c>
      <c r="IS23" s="651">
        <v>1</v>
      </c>
      <c r="IT23" s="652">
        <f t="shared" si="370"/>
        <v>2.8454000000000002</v>
      </c>
      <c r="IU23" s="651">
        <v>500</v>
      </c>
      <c r="IV23" s="653">
        <f>IF(ISERROR(IF(ISERROR(IT23),IR23*IS23,IF(IU23=0,IT23*#REF!,IT23*IU23))),IR23*IS23,IF(ISERROR(IT23),IR23*IS23,IF(IU23=0,IT23*#REF!,IT23*IU23)))</f>
        <v>1422.7</v>
      </c>
      <c r="IW23" s="124"/>
      <c r="IX23" s="225"/>
      <c r="IY23" s="224" t="s">
        <v>205</v>
      </c>
      <c r="IZ23" s="128"/>
      <c r="JA23" s="128"/>
      <c r="JB23" s="119" t="str">
        <f t="shared" si="371"/>
        <v xml:space="preserve"> </v>
      </c>
      <c r="JC23" s="128"/>
      <c r="JD23" s="120">
        <f>IF(ISERROR(IF(ISERROR(JB23),IZ23*JA23,IF(JC23=0,JB23*#REF!,JB23*JC23))),IZ23*JA23,IF(ISERROR(JB23),IZ23*JA23,IF(JC23=0,JB23*#REF!,JB23*JC23)))</f>
        <v>0</v>
      </c>
      <c r="JE23" s="124"/>
      <c r="JF23" s="225"/>
      <c r="JG23" s="224" t="s">
        <v>205</v>
      </c>
      <c r="JH23" s="128"/>
      <c r="JI23" s="128"/>
      <c r="JJ23" s="119" t="str">
        <f t="shared" si="372"/>
        <v xml:space="preserve"> </v>
      </c>
      <c r="JK23" s="128"/>
      <c r="JL23" s="120">
        <f>IF(ISERROR(IF(ISERROR(JJ23),JH23*JI23,IF(JK23=0,JJ23*#REF!,JJ23*JK23))),JH23*JI23,IF(ISERROR(JJ23),JH23*JI23,IF(JK23=0,JJ23*#REF!,JJ23*JK23)))</f>
        <v>0</v>
      </c>
      <c r="JM23" s="124"/>
      <c r="JN23" s="225"/>
      <c r="JO23" s="224" t="s">
        <v>205</v>
      </c>
      <c r="JP23" s="128"/>
      <c r="JQ23" s="128"/>
      <c r="JR23" s="119" t="str">
        <f t="shared" si="373"/>
        <v xml:space="preserve"> </v>
      </c>
      <c r="JS23" s="128"/>
      <c r="JT23" s="120">
        <f>IF(ISERROR(IF(ISERROR(JR23),JP23*JQ23,IF(JS23=0,JR23*#REF!,JR23*JS23))),JP23*JQ23,IF(ISERROR(JR23),JP23*JQ23,IF(JS23=0,JR23*#REF!,JR23*JS23)))</f>
        <v>0</v>
      </c>
      <c r="JU23" s="124"/>
      <c r="JV23" s="225"/>
      <c r="JW23" s="224" t="s">
        <v>205</v>
      </c>
      <c r="JX23" s="128"/>
      <c r="JY23" s="128"/>
      <c r="JZ23" s="119" t="str">
        <f t="shared" si="374"/>
        <v xml:space="preserve"> </v>
      </c>
      <c r="KA23" s="128"/>
      <c r="KB23" s="120">
        <f>IF(ISERROR(IF(ISERROR(JZ23),JX23*JY23,IF(KA23=0,JZ23*#REF!,JZ23*KA23))),JX23*JY23,IF(ISERROR(JZ23),JX23*JY23,IF(KA23=0,JZ23*#REF!,JZ23*KA23)))</f>
        <v>0</v>
      </c>
      <c r="KC23" s="124"/>
      <c r="KD23" s="225"/>
      <c r="KE23" s="224" t="s">
        <v>205</v>
      </c>
      <c r="KF23" s="128"/>
      <c r="KG23" s="128"/>
      <c r="KH23" s="119" t="str">
        <f t="shared" si="375"/>
        <v xml:space="preserve"> </v>
      </c>
      <c r="KI23" s="128"/>
      <c r="KJ23" s="120">
        <f>IF(ISERROR(IF(ISERROR(KH23),KF23*KG23,IF(KI23=0,KH23*#REF!,KH23*KI23))),KF23*KG23,IF(ISERROR(KH23),KF23*KG23,IF(KI23=0,KH23*#REF!,KH23*KI23)))</f>
        <v>0</v>
      </c>
      <c r="KK23" s="124"/>
      <c r="KL23" s="225"/>
      <c r="KM23" s="224" t="s">
        <v>205</v>
      </c>
      <c r="KN23" s="128"/>
      <c r="KO23" s="128"/>
      <c r="KP23" s="119" t="str">
        <f t="shared" si="376"/>
        <v xml:space="preserve"> </v>
      </c>
      <c r="KQ23" s="128"/>
      <c r="KR23" s="120">
        <f>IF(ISERROR(IF(ISERROR(KP23),KN23*KO23,IF(KQ23=0,KP23*#REF!,KP23*KQ23))),KN23*KO23,IF(ISERROR(KP23),KN23*KO23,IF(KQ23=0,KP23*#REF!,KP23*KQ23)))</f>
        <v>0</v>
      </c>
      <c r="KS23" s="124"/>
      <c r="KT23" s="225"/>
      <c r="KU23" s="224" t="s">
        <v>205</v>
      </c>
      <c r="KV23" s="128"/>
      <c r="KW23" s="128"/>
      <c r="KX23" s="119" t="str">
        <f t="shared" si="377"/>
        <v xml:space="preserve"> </v>
      </c>
      <c r="KY23" s="128"/>
      <c r="KZ23" s="120">
        <f>IF(ISERROR(IF(ISERROR(KX23),KV23*KW23,IF(KY23=0,KX23*#REF!,KX23*KY23))),KV23*KW23,IF(ISERROR(KX23),KV23*KW23,IF(KY23=0,KX23*#REF!,KX23*KY23)))</f>
        <v>0</v>
      </c>
      <c r="LA23" s="124"/>
      <c r="LB23" s="225"/>
      <c r="LC23" s="224" t="s">
        <v>205</v>
      </c>
      <c r="LD23" s="128"/>
      <c r="LE23" s="128"/>
      <c r="LF23" s="119" t="str">
        <f t="shared" si="378"/>
        <v xml:space="preserve"> </v>
      </c>
      <c r="LG23" s="128"/>
      <c r="LH23" s="120">
        <f>IF(ISERROR(IF(ISERROR(LF23),LD23*LE23,IF(LG23=0,LF23*#REF!,LF23*LG23))),LD23*LE23,IF(ISERROR(LF23),LD23*LE23,IF(LG23=0,LF23*#REF!,LF23*LG23)))</f>
        <v>0</v>
      </c>
      <c r="LI23" s="124"/>
      <c r="LJ23" s="225"/>
      <c r="LK23" s="224">
        <v>190</v>
      </c>
      <c r="LL23" s="128">
        <v>153</v>
      </c>
      <c r="LM23" s="128">
        <v>2</v>
      </c>
      <c r="LN23" s="119">
        <f t="shared" si="379"/>
        <v>5.8140000000000001</v>
      </c>
      <c r="LO23" s="128"/>
      <c r="LP23" s="120">
        <f>IF(ISERROR(IF(ISERROR(LN23),LL23*LM23,IF(LO23=0,LN23*#REF!,LN23*LO23))),LL23*LM23,IF(ISERROR(LN23),LL23*LM23,IF(LO23=0,LN23*#REF!,LN23*LO23)))</f>
        <v>306</v>
      </c>
      <c r="LQ23" s="124"/>
      <c r="LR23" s="225"/>
      <c r="LS23" s="604">
        <v>100</v>
      </c>
      <c r="LT23" s="241">
        <v>100</v>
      </c>
      <c r="LU23" s="241">
        <v>1</v>
      </c>
      <c r="LV23" s="119">
        <f t="shared" si="380"/>
        <v>1</v>
      </c>
      <c r="LW23" s="128">
        <v>300</v>
      </c>
      <c r="LX23" s="120">
        <f>IF(ISERROR(IF(ISERROR(LV23),LT23*LU23,IF(LW23=0,LV23*#REF!,LV23*LW23))),LT23*LU23,IF(ISERROR(LV23),LT23*LU23,IF(LW23=0,LV23*#REF!,LV23*LW23)))</f>
        <v>300</v>
      </c>
      <c r="LY23" s="124"/>
      <c r="LZ23" s="225"/>
      <c r="MA23" s="224" t="s">
        <v>205</v>
      </c>
      <c r="MB23" s="128"/>
      <c r="MC23" s="128"/>
      <c r="MD23" s="119" t="str">
        <f t="shared" si="381"/>
        <v xml:space="preserve"> </v>
      </c>
      <c r="ME23" s="128"/>
      <c r="MF23" s="120">
        <f>IF(ISERROR(IF(ISERROR(MD23),MB23*MC23,IF(ME23=0,MD23*#REF!,MD23*ME23))),MB23*MC23,IF(ISERROR(MD23),MB23*MC23,IF(ME23=0,MD23*#REF!,MD23*ME23)))</f>
        <v>0</v>
      </c>
      <c r="MG23" s="124"/>
      <c r="MH23" s="225"/>
      <c r="MI23" s="117">
        <v>112</v>
      </c>
      <c r="MJ23" s="128">
        <v>113.5</v>
      </c>
      <c r="MK23" s="128">
        <v>1</v>
      </c>
      <c r="ML23" s="119">
        <f t="shared" si="382"/>
        <v>1.2712000000000001</v>
      </c>
      <c r="MM23" s="128">
        <v>480</v>
      </c>
      <c r="MN23" s="120">
        <f>IF(ISERROR(IF(ISERROR(ML23),MJ23*MK23,IF(MM23=0,ML23*#REF!,ML23*MM23))),MJ23*MK23,IF(ISERROR(ML23),MJ23*MK23,IF(MM23=0,ML23*#REF!,ML23*MM23)))</f>
        <v>610.17600000000004</v>
      </c>
      <c r="MO23" s="124"/>
      <c r="MP23" s="225" t="s">
        <v>413</v>
      </c>
      <c r="MQ23" s="224" t="s">
        <v>397</v>
      </c>
      <c r="MR23" s="128">
        <v>750</v>
      </c>
      <c r="MS23" s="128">
        <v>1</v>
      </c>
      <c r="MT23" s="119" t="str">
        <f t="shared" si="383"/>
        <v xml:space="preserve"> </v>
      </c>
      <c r="MU23" s="128"/>
      <c r="MV23" s="120">
        <f>IF(ISERROR(IF(ISERROR(MT23),MR23*MS23,IF(MU23=0,MT23*#REF!,MT23*MU23))),MR23*MS23,IF(ISERROR(MT23),MR23*MS23,IF(MU23=0,MT23*#REF!,MT23*MU23)))</f>
        <v>750</v>
      </c>
      <c r="MW23" s="124"/>
      <c r="MX23" s="225"/>
      <c r="MY23" s="149" t="s">
        <v>205</v>
      </c>
      <c r="MZ23" s="241"/>
      <c r="NA23" s="241"/>
      <c r="NB23" s="119" t="str">
        <f t="shared" si="384"/>
        <v xml:space="preserve"> </v>
      </c>
      <c r="NC23" s="128"/>
      <c r="ND23" s="120">
        <f>IF(ISERROR(IF(ISERROR(NB23),MZ23*NA23,IF(NC23=0,NB23*#REF!,NB23*NC23))),MZ23*NA23,IF(ISERROR(NB23),MZ23*NA23,IF(NC23=0,NB23*#REF!,NB23*NC23)))</f>
        <v>0</v>
      </c>
      <c r="NE23" s="124"/>
      <c r="NF23" s="225"/>
      <c r="NG23" s="224" t="s">
        <v>205</v>
      </c>
      <c r="NH23" s="128"/>
      <c r="NI23" s="128"/>
      <c r="NJ23" s="119" t="str">
        <f t="shared" si="385"/>
        <v xml:space="preserve"> </v>
      </c>
      <c r="NK23" s="128"/>
      <c r="NL23" s="120">
        <f>IF(ISERROR(IF(ISERROR(NJ23),NH23*NI23,IF(NK23=0,NJ23*#REF!,NJ23*NK23))),NH23*NI23,IF(ISERROR(NJ23),NH23*NI23,IF(NK23=0,NJ23*#REF!,NJ23*NK23)))</f>
        <v>0</v>
      </c>
      <c r="NM23" s="124"/>
      <c r="NN23" s="225"/>
      <c r="NO23" s="224">
        <v>151</v>
      </c>
      <c r="NP23" s="128">
        <v>179</v>
      </c>
      <c r="NQ23" s="128">
        <v>4</v>
      </c>
      <c r="NR23" s="119">
        <f t="shared" si="386"/>
        <v>10.8116</v>
      </c>
      <c r="NS23" s="241">
        <v>630</v>
      </c>
      <c r="NT23" s="120">
        <f>IF(ISERROR(IF(ISERROR(NR23),NP23*NQ23,IF(NS23=0,NR23*#REF!,NR23*NS23))),NP23*NQ23,IF(ISERROR(NR23),NP23*NQ23,IF(NS23=0,NR23*#REF!,NR23*NS23)))</f>
        <v>6811.308</v>
      </c>
      <c r="NU23" s="124"/>
      <c r="NV23" s="225"/>
      <c r="NW23" s="224" t="s">
        <v>205</v>
      </c>
      <c r="NX23" s="128"/>
      <c r="NY23" s="128"/>
      <c r="NZ23" s="119" t="str">
        <f t="shared" si="387"/>
        <v xml:space="preserve"> </v>
      </c>
      <c r="OA23" s="128"/>
      <c r="OB23" s="120">
        <f>IF(ISERROR(IF(ISERROR(NZ23),NX23*NY23,IF(OA23=0,NZ23*#REF!,NZ23*OA23))),NX23*NY23,IF(ISERROR(NZ23),NX23*NY23,IF(OA23=0,NZ23*#REF!,NZ23*OA23)))</f>
        <v>0</v>
      </c>
      <c r="OC23" s="124"/>
      <c r="OD23" s="225"/>
      <c r="OE23" s="224" t="s">
        <v>205</v>
      </c>
      <c r="OF23" s="128"/>
      <c r="OG23" s="128"/>
      <c r="OH23" s="119" t="str">
        <f t="shared" si="388"/>
        <v xml:space="preserve"> </v>
      </c>
      <c r="OI23" s="128"/>
      <c r="OJ23" s="120">
        <f>IF(ISERROR(IF(ISERROR(OH23),OF23*OG23,IF(OI23=0,OH23*#REF!,OH23*OI23))),OF23*OG23,IF(ISERROR(OH23),OF23*OG23,IF(OI23=0,OH23*#REF!,OH23*OI23)))</f>
        <v>0</v>
      </c>
      <c r="OK23" s="124"/>
      <c r="OL23" s="123" t="s">
        <v>414</v>
      </c>
      <c r="OM23" s="125" t="s">
        <v>414</v>
      </c>
      <c r="ON23" s="126"/>
      <c r="OO23" s="126">
        <v>1</v>
      </c>
      <c r="OP23" s="654">
        <f t="shared" si="356"/>
        <v>0</v>
      </c>
      <c r="OQ23" s="126">
        <v>150</v>
      </c>
      <c r="OR23" s="655">
        <f t="shared" si="343"/>
        <v>150</v>
      </c>
      <c r="OS23" s="124"/>
      <c r="OT23" s="312" t="s">
        <v>185</v>
      </c>
      <c r="OU23" s="356">
        <v>13</v>
      </c>
      <c r="OV23" s="355">
        <v>100</v>
      </c>
      <c r="OW23" s="356">
        <v>100</v>
      </c>
      <c r="OX23" s="315">
        <f t="shared" si="344"/>
        <v>13</v>
      </c>
      <c r="OY23" s="405">
        <v>630</v>
      </c>
      <c r="OZ23" s="317">
        <f t="shared" si="48"/>
        <v>8190</v>
      </c>
      <c r="PA23" s="9"/>
      <c r="PB23" s="243"/>
      <c r="PC23" s="251"/>
      <c r="PD23" s="336"/>
      <c r="PE23" s="251"/>
      <c r="PF23" s="157">
        <f t="shared" si="345"/>
        <v>0</v>
      </c>
      <c r="PG23" s="252"/>
      <c r="PH23" s="159">
        <f t="shared" si="49"/>
        <v>0</v>
      </c>
      <c r="PI23" s="9"/>
      <c r="PJ23" s="243"/>
      <c r="PK23" s="287">
        <v>1</v>
      </c>
      <c r="PL23" s="434">
        <v>194</v>
      </c>
      <c r="PM23" s="287">
        <v>217</v>
      </c>
      <c r="PN23" s="162">
        <f t="shared" si="346"/>
        <v>4.2098000000000004</v>
      </c>
      <c r="PO23" s="288">
        <v>630</v>
      </c>
      <c r="PP23" s="164">
        <f t="shared" si="50"/>
        <v>2652.1740000000004</v>
      </c>
      <c r="PQ23" s="9"/>
      <c r="PR23" s="243"/>
      <c r="PS23" s="251">
        <v>1</v>
      </c>
      <c r="PT23" s="336">
        <v>75</v>
      </c>
      <c r="PU23" s="251">
        <v>154</v>
      </c>
      <c r="PV23" s="157">
        <f t="shared" si="347"/>
        <v>1.155</v>
      </c>
      <c r="PW23" s="252"/>
      <c r="PX23" s="159">
        <f t="shared" si="51"/>
        <v>0</v>
      </c>
      <c r="PY23" s="9"/>
      <c r="PZ23" s="243"/>
      <c r="QA23" s="251"/>
      <c r="QB23" s="336"/>
      <c r="QC23" s="251"/>
      <c r="QD23" s="157">
        <f t="shared" si="348"/>
        <v>0</v>
      </c>
      <c r="QE23" s="252"/>
      <c r="QF23" s="159">
        <f t="shared" si="52"/>
        <v>0</v>
      </c>
      <c r="QG23" s="9"/>
      <c r="QH23" s="243"/>
      <c r="QI23" s="251"/>
      <c r="QJ23" s="336"/>
      <c r="QK23" s="251"/>
      <c r="QL23" s="157">
        <f t="shared" si="349"/>
        <v>0</v>
      </c>
      <c r="QM23" s="252"/>
      <c r="QN23" s="159">
        <f t="shared" si="53"/>
        <v>0</v>
      </c>
      <c r="QO23" s="9"/>
      <c r="QP23" s="297"/>
      <c r="QQ23" s="340">
        <v>3</v>
      </c>
      <c r="QR23" s="607"/>
      <c r="QS23" s="656"/>
      <c r="QT23" s="300">
        <f t="shared" si="350"/>
        <v>0</v>
      </c>
      <c r="QU23" s="341">
        <v>150</v>
      </c>
      <c r="QV23" s="302">
        <f t="shared" si="54"/>
        <v>450</v>
      </c>
      <c r="QW23" s="9"/>
      <c r="QX23" s="243"/>
      <c r="QY23" s="251"/>
      <c r="QZ23" s="336"/>
      <c r="RA23" s="251"/>
      <c r="RB23" s="157">
        <f t="shared" si="351"/>
        <v>0</v>
      </c>
      <c r="RC23" s="252"/>
      <c r="RD23" s="159">
        <f t="shared" si="55"/>
        <v>0</v>
      </c>
      <c r="RE23" s="9"/>
      <c r="RF23" s="243"/>
      <c r="RG23" s="251">
        <v>1</v>
      </c>
      <c r="RH23" s="336">
        <v>71.5</v>
      </c>
      <c r="RI23" s="251">
        <v>64</v>
      </c>
      <c r="RJ23" s="157">
        <f t="shared" si="352"/>
        <v>1</v>
      </c>
      <c r="RK23" s="252">
        <v>250</v>
      </c>
      <c r="RL23" s="159">
        <f t="shared" si="56"/>
        <v>250</v>
      </c>
      <c r="RM23" s="9"/>
      <c r="RN23" s="243"/>
      <c r="RO23" s="251"/>
      <c r="RP23" s="336"/>
      <c r="RQ23" s="251"/>
      <c r="RR23" s="157">
        <f t="shared" si="353"/>
        <v>0</v>
      </c>
      <c r="RS23" s="252"/>
      <c r="RT23" s="159">
        <f t="shared" si="57"/>
        <v>0</v>
      </c>
      <c r="RU23" s="9"/>
      <c r="RV23" s="243"/>
      <c r="RW23" s="251"/>
      <c r="RX23" s="336"/>
      <c r="RY23" s="251"/>
      <c r="RZ23" s="157">
        <f t="shared" si="354"/>
        <v>0</v>
      </c>
      <c r="SA23" s="252"/>
      <c r="SB23" s="159">
        <f t="shared" si="58"/>
        <v>0</v>
      </c>
      <c r="SC23" s="9"/>
      <c r="SD23" s="243"/>
      <c r="SE23" s="251"/>
      <c r="SF23" s="336"/>
      <c r="SG23" s="251"/>
      <c r="SH23" s="157">
        <f t="shared" si="355"/>
        <v>0</v>
      </c>
      <c r="SI23" s="252"/>
      <c r="SJ23" s="159">
        <f t="shared" si="59"/>
        <v>0</v>
      </c>
      <c r="SK23" s="9"/>
      <c r="SL23" s="243"/>
      <c r="SM23" s="336"/>
      <c r="SN23" s="251"/>
      <c r="SO23" s="251"/>
      <c r="SP23" s="157">
        <f t="shared" si="60"/>
        <v>0</v>
      </c>
      <c r="SQ23" s="252"/>
      <c r="SR23" s="159">
        <f t="shared" si="61"/>
        <v>0</v>
      </c>
      <c r="SS23" s="9"/>
      <c r="ST23" s="657" t="s">
        <v>215</v>
      </c>
      <c r="SU23" s="355"/>
      <c r="SV23" s="356"/>
      <c r="SW23" s="356">
        <v>3</v>
      </c>
      <c r="SX23" s="546">
        <f t="shared" si="62"/>
        <v>0</v>
      </c>
      <c r="SY23" s="405">
        <v>150</v>
      </c>
      <c r="SZ23" s="317">
        <f t="shared" si="63"/>
        <v>450</v>
      </c>
      <c r="TA23" s="9"/>
      <c r="TB23" s="243"/>
      <c r="TC23" s="336"/>
      <c r="TD23" s="251"/>
      <c r="TE23" s="251"/>
      <c r="TF23" s="157">
        <f t="shared" si="64"/>
        <v>0</v>
      </c>
      <c r="TG23" s="252"/>
      <c r="TH23" s="159">
        <f t="shared" si="65"/>
        <v>0</v>
      </c>
      <c r="TI23" s="9"/>
      <c r="TJ23" s="243"/>
      <c r="TK23" s="436"/>
      <c r="TL23" s="251"/>
      <c r="TM23" s="251"/>
      <c r="TN23" s="157">
        <f t="shared" si="66"/>
        <v>0</v>
      </c>
      <c r="TO23" s="252"/>
      <c r="TP23" s="159">
        <f t="shared" si="67"/>
        <v>0</v>
      </c>
      <c r="TQ23" s="9"/>
      <c r="TR23" s="248"/>
      <c r="TS23" s="347">
        <v>93</v>
      </c>
      <c r="TT23" s="310">
        <v>115</v>
      </c>
      <c r="TU23" s="310">
        <v>2</v>
      </c>
      <c r="TV23" s="292">
        <f t="shared" si="68"/>
        <v>2.1390000000000002</v>
      </c>
      <c r="TW23" s="311">
        <v>570</v>
      </c>
      <c r="TX23" s="294">
        <f t="shared" si="69"/>
        <v>1219.2300000000002</v>
      </c>
      <c r="TY23" s="9"/>
      <c r="TZ23" s="243"/>
      <c r="UA23" s="336"/>
      <c r="UB23" s="251"/>
      <c r="UC23" s="251"/>
      <c r="UD23" s="157">
        <f t="shared" si="70"/>
        <v>0</v>
      </c>
      <c r="UE23" s="252"/>
      <c r="UF23" s="159">
        <f t="shared" si="71"/>
        <v>0</v>
      </c>
      <c r="UG23" s="9"/>
      <c r="UH23" s="345" t="s">
        <v>371</v>
      </c>
      <c r="UI23" s="336">
        <v>197</v>
      </c>
      <c r="UJ23" s="251">
        <v>49</v>
      </c>
      <c r="UK23" s="251">
        <v>1</v>
      </c>
      <c r="UL23" s="157">
        <f t="shared" si="72"/>
        <v>0.96530000000000005</v>
      </c>
      <c r="UM23" s="252">
        <v>230</v>
      </c>
      <c r="UN23" s="159">
        <f t="shared" si="73"/>
        <v>222.01900000000001</v>
      </c>
      <c r="UO23" s="96"/>
      <c r="UP23" s="243"/>
      <c r="UQ23" s="336"/>
      <c r="UR23" s="251"/>
      <c r="US23" s="251"/>
      <c r="UT23" s="157">
        <f t="shared" si="74"/>
        <v>0</v>
      </c>
      <c r="UU23" s="252"/>
      <c r="UV23" s="159">
        <f t="shared" si="75"/>
        <v>0</v>
      </c>
      <c r="UW23" s="9"/>
      <c r="UX23" s="243"/>
      <c r="UY23" s="336"/>
      <c r="UZ23" s="251"/>
      <c r="VA23" s="251"/>
      <c r="VB23" s="157">
        <f t="shared" si="76"/>
        <v>0</v>
      </c>
      <c r="VC23" s="252"/>
      <c r="VD23" s="159">
        <f t="shared" si="77"/>
        <v>0</v>
      </c>
      <c r="VE23" s="9"/>
      <c r="VF23" s="243"/>
      <c r="VG23" s="336"/>
      <c r="VH23" s="251"/>
      <c r="VI23" s="251"/>
      <c r="VJ23" s="157">
        <f t="shared" si="78"/>
        <v>0</v>
      </c>
      <c r="VK23" s="252"/>
      <c r="VL23" s="159">
        <f t="shared" si="79"/>
        <v>0</v>
      </c>
      <c r="VM23" s="9"/>
      <c r="VN23" s="243"/>
      <c r="VO23" s="336"/>
      <c r="VP23" s="251"/>
      <c r="VQ23" s="251"/>
      <c r="VR23" s="157">
        <f t="shared" si="80"/>
        <v>0</v>
      </c>
      <c r="VS23" s="252"/>
      <c r="VT23" s="159">
        <f t="shared" si="81"/>
        <v>0</v>
      </c>
      <c r="VU23" s="9"/>
      <c r="VV23" s="243"/>
      <c r="VW23" s="336"/>
      <c r="VX23" s="251"/>
      <c r="VY23" s="251"/>
      <c r="VZ23" s="157">
        <f t="shared" si="82"/>
        <v>0</v>
      </c>
      <c r="WA23" s="252"/>
      <c r="WB23" s="159">
        <f t="shared" si="83"/>
        <v>0</v>
      </c>
      <c r="WC23" s="9"/>
      <c r="WD23" s="262"/>
      <c r="WE23" s="322">
        <v>70</v>
      </c>
      <c r="WF23" s="263">
        <v>205</v>
      </c>
      <c r="WG23" s="263">
        <v>3</v>
      </c>
      <c r="WH23" s="198">
        <f t="shared" si="84"/>
        <v>4.3049999999999997</v>
      </c>
      <c r="WI23" s="264">
        <v>400</v>
      </c>
      <c r="WJ23" s="200">
        <f t="shared" si="85"/>
        <v>1722</v>
      </c>
      <c r="WK23" s="9"/>
      <c r="WL23" s="243"/>
      <c r="WM23" s="336"/>
      <c r="WN23" s="251"/>
      <c r="WO23" s="251"/>
      <c r="WP23" s="157">
        <f t="shared" si="86"/>
        <v>0</v>
      </c>
      <c r="WQ23" s="252"/>
      <c r="WR23" s="159">
        <f t="shared" si="87"/>
        <v>0</v>
      </c>
      <c r="WS23" s="9"/>
      <c r="WT23" s="243"/>
      <c r="WU23" s="336"/>
      <c r="WV23" s="251"/>
      <c r="WW23" s="251"/>
      <c r="WX23" s="157">
        <f t="shared" si="88"/>
        <v>0</v>
      </c>
      <c r="WY23" s="252"/>
      <c r="WZ23" s="159">
        <f t="shared" si="89"/>
        <v>0</v>
      </c>
      <c r="XA23" s="9"/>
      <c r="XB23" s="243"/>
      <c r="XC23" s="336"/>
      <c r="XD23" s="251"/>
      <c r="XE23" s="251"/>
      <c r="XF23" s="157">
        <f t="shared" si="90"/>
        <v>0</v>
      </c>
      <c r="XG23" s="252"/>
      <c r="XH23" s="159">
        <f t="shared" si="91"/>
        <v>0</v>
      </c>
      <c r="XI23" s="9"/>
      <c r="XJ23" s="243"/>
      <c r="XK23" s="336"/>
      <c r="XL23" s="251"/>
      <c r="XM23" s="251"/>
      <c r="XN23" s="157">
        <f t="shared" si="92"/>
        <v>0</v>
      </c>
      <c r="XO23" s="252"/>
      <c r="XP23" s="159">
        <f t="shared" si="93"/>
        <v>0</v>
      </c>
      <c r="XQ23" s="9"/>
      <c r="XR23" s="243"/>
      <c r="XS23" s="336"/>
      <c r="XT23" s="251"/>
      <c r="XU23" s="251"/>
      <c r="XV23" s="157">
        <f t="shared" si="94"/>
        <v>0</v>
      </c>
      <c r="XW23" s="252"/>
      <c r="XX23" s="159">
        <f t="shared" si="95"/>
        <v>0</v>
      </c>
      <c r="XY23" s="9"/>
      <c r="XZ23" s="243"/>
      <c r="YA23" s="336"/>
      <c r="YB23" s="251"/>
      <c r="YC23" s="251"/>
      <c r="YD23" s="157">
        <f t="shared" si="96"/>
        <v>0</v>
      </c>
      <c r="YE23" s="252"/>
      <c r="YF23" s="159">
        <f t="shared" si="97"/>
        <v>0</v>
      </c>
      <c r="YG23" s="9"/>
      <c r="YH23" s="243"/>
      <c r="YI23" s="336"/>
      <c r="YJ23" s="251"/>
      <c r="YK23" s="251"/>
      <c r="YL23" s="157">
        <f t="shared" si="98"/>
        <v>0</v>
      </c>
      <c r="YM23" s="252"/>
      <c r="YN23" s="159">
        <f t="shared" si="99"/>
        <v>0</v>
      </c>
      <c r="YO23" s="9"/>
      <c r="YP23" s="243"/>
      <c r="YQ23" s="336"/>
      <c r="YR23" s="251"/>
      <c r="YS23" s="251"/>
      <c r="YT23" s="157">
        <f t="shared" si="100"/>
        <v>0</v>
      </c>
      <c r="YU23" s="252"/>
      <c r="YV23" s="159">
        <f t="shared" si="101"/>
        <v>0</v>
      </c>
      <c r="YW23" s="9"/>
      <c r="YX23" s="243"/>
      <c r="YY23" s="336"/>
      <c r="YZ23" s="251"/>
      <c r="ZA23" s="251"/>
      <c r="ZB23" s="157">
        <f t="shared" si="102"/>
        <v>0</v>
      </c>
      <c r="ZC23" s="252"/>
      <c r="ZD23" s="159">
        <f t="shared" si="103"/>
        <v>0</v>
      </c>
      <c r="ZE23" s="9"/>
      <c r="ZF23" s="243"/>
      <c r="ZG23" s="336"/>
      <c r="ZH23" s="251"/>
      <c r="ZI23" s="251"/>
      <c r="ZJ23" s="157">
        <f t="shared" si="104"/>
        <v>0</v>
      </c>
      <c r="ZK23" s="252"/>
      <c r="ZL23" s="159">
        <f t="shared" si="105"/>
        <v>0</v>
      </c>
      <c r="ZM23" s="9"/>
      <c r="ZN23" s="243"/>
      <c r="ZO23" s="336"/>
      <c r="ZP23" s="251"/>
      <c r="ZQ23" s="251"/>
      <c r="ZR23" s="157">
        <f t="shared" si="106"/>
        <v>0</v>
      </c>
      <c r="ZS23" s="252"/>
      <c r="ZT23" s="159">
        <f t="shared" si="107"/>
        <v>0</v>
      </c>
      <c r="ZU23" s="9"/>
      <c r="ZV23" s="265"/>
      <c r="ZW23" s="336">
        <v>95</v>
      </c>
      <c r="ZX23" s="251">
        <v>160</v>
      </c>
      <c r="ZY23" s="251">
        <v>3</v>
      </c>
      <c r="ZZ23" s="157">
        <f t="shared" si="108"/>
        <v>4.5599999999999996</v>
      </c>
      <c r="AAA23" s="252">
        <v>830</v>
      </c>
      <c r="AAB23" s="159">
        <f t="shared" si="109"/>
        <v>3784.7999999999997</v>
      </c>
      <c r="AAC23" s="9"/>
      <c r="AAD23" s="243"/>
      <c r="AAE23" s="336"/>
      <c r="AAF23" s="251"/>
      <c r="AAG23" s="251"/>
      <c r="AAH23" s="157">
        <f t="shared" si="110"/>
        <v>0</v>
      </c>
      <c r="AAI23" s="252"/>
      <c r="AAJ23" s="159">
        <f t="shared" si="111"/>
        <v>0</v>
      </c>
      <c r="AAK23" s="9"/>
      <c r="AAL23" s="243"/>
      <c r="AAM23" s="336"/>
      <c r="AAN23" s="251"/>
      <c r="AAO23" s="251"/>
      <c r="AAP23" s="157">
        <f t="shared" si="112"/>
        <v>0</v>
      </c>
      <c r="AAQ23" s="252"/>
      <c r="AAR23" s="159">
        <f t="shared" si="113"/>
        <v>0</v>
      </c>
      <c r="AAS23" s="9"/>
      <c r="AAT23" s="248"/>
      <c r="AAU23" s="463"/>
      <c r="AAV23" s="244"/>
      <c r="AAW23" s="244"/>
      <c r="AAX23" s="157">
        <f t="shared" si="114"/>
        <v>0</v>
      </c>
      <c r="AAY23" s="245"/>
      <c r="AAZ23" s="159">
        <f t="shared" si="115"/>
        <v>0</v>
      </c>
      <c r="ABA23" s="9"/>
      <c r="ABB23" s="243"/>
      <c r="ABC23" s="336"/>
      <c r="ABD23" s="251"/>
      <c r="ABE23" s="251"/>
      <c r="ABF23" s="157">
        <f t="shared" si="116"/>
        <v>0</v>
      </c>
      <c r="ABG23" s="252"/>
      <c r="ABH23" s="159">
        <f t="shared" si="117"/>
        <v>0</v>
      </c>
      <c r="ABI23" s="9"/>
      <c r="ABJ23" s="248"/>
      <c r="ABK23" s="336">
        <v>117</v>
      </c>
      <c r="ABL23" s="251">
        <v>119</v>
      </c>
      <c r="ABM23" s="251">
        <v>1</v>
      </c>
      <c r="ABN23" s="157">
        <f t="shared" si="118"/>
        <v>1.3922999999999999</v>
      </c>
      <c r="ABO23" s="158">
        <v>650</v>
      </c>
      <c r="ABP23" s="159">
        <f t="shared" si="119"/>
        <v>904.99499999999989</v>
      </c>
      <c r="ABQ23" s="9"/>
      <c r="ABR23" s="243"/>
      <c r="ABS23" s="336">
        <v>118</v>
      </c>
      <c r="ABT23" s="251">
        <v>210</v>
      </c>
      <c r="ABU23" s="244">
        <v>1</v>
      </c>
      <c r="ABV23" s="157">
        <f t="shared" si="120"/>
        <v>2.4780000000000002</v>
      </c>
      <c r="ABW23" s="158">
        <v>650</v>
      </c>
      <c r="ABX23" s="159">
        <f t="shared" si="121"/>
        <v>1610.7</v>
      </c>
      <c r="ABY23" s="9"/>
      <c r="ABZ23" s="243"/>
      <c r="ACA23" s="336"/>
      <c r="ACB23" s="251"/>
      <c r="ACC23" s="244"/>
      <c r="ACD23" s="157">
        <f t="shared" si="122"/>
        <v>0</v>
      </c>
      <c r="ACE23" s="158"/>
      <c r="ACF23" s="159">
        <f t="shared" si="123"/>
        <v>0</v>
      </c>
      <c r="ACG23" s="9"/>
      <c r="ACH23" s="243"/>
      <c r="ACI23" s="336"/>
      <c r="ACJ23" s="251"/>
      <c r="ACK23" s="244"/>
      <c r="ACL23" s="157">
        <f t="shared" si="124"/>
        <v>0</v>
      </c>
      <c r="ACM23" s="158"/>
      <c r="ACN23" s="159">
        <f t="shared" si="125"/>
        <v>0</v>
      </c>
      <c r="ACO23" s="9"/>
      <c r="ACP23" s="266"/>
      <c r="ACQ23" s="450">
        <v>243</v>
      </c>
      <c r="ACR23" s="407">
        <v>117</v>
      </c>
      <c r="ACS23" s="326">
        <v>1</v>
      </c>
      <c r="ACT23" s="327">
        <f t="shared" si="126"/>
        <v>2.8431000000000002</v>
      </c>
      <c r="ACU23" s="328">
        <v>750</v>
      </c>
      <c r="ACV23" s="329">
        <f t="shared" si="127"/>
        <v>2132.3250000000003</v>
      </c>
      <c r="ACW23" s="9"/>
      <c r="ACX23" s="243"/>
      <c r="ACY23" s="336"/>
      <c r="ACZ23" s="251"/>
      <c r="ADA23" s="244"/>
      <c r="ADB23" s="157">
        <f t="shared" si="128"/>
        <v>0</v>
      </c>
      <c r="ADC23" s="158"/>
      <c r="ADD23" s="159">
        <f t="shared" si="129"/>
        <v>0</v>
      </c>
      <c r="ADE23" s="9"/>
      <c r="ADF23" s="243"/>
      <c r="ADG23" s="336"/>
      <c r="ADH23" s="251"/>
      <c r="ADI23" s="244"/>
      <c r="ADJ23" s="157">
        <f t="shared" si="130"/>
        <v>0</v>
      </c>
      <c r="ADK23" s="158"/>
      <c r="ADL23" s="159">
        <f t="shared" si="131"/>
        <v>0</v>
      </c>
      <c r="ADM23" s="9"/>
      <c r="ADN23" s="243"/>
      <c r="ADO23" s="336"/>
      <c r="ADP23" s="251"/>
      <c r="ADQ23" s="244"/>
      <c r="ADR23" s="157">
        <f t="shared" si="132"/>
        <v>0</v>
      </c>
      <c r="ADS23" s="158"/>
      <c r="ADT23" s="159">
        <f t="shared" si="133"/>
        <v>0</v>
      </c>
      <c r="ADU23" s="9"/>
      <c r="ADV23" s="243"/>
      <c r="ADW23" s="336"/>
      <c r="ADX23" s="251"/>
      <c r="ADY23" s="244"/>
      <c r="ADZ23" s="157">
        <f t="shared" si="134"/>
        <v>0</v>
      </c>
      <c r="AEA23" s="158"/>
      <c r="AEB23" s="159">
        <f t="shared" si="135"/>
        <v>0</v>
      </c>
      <c r="AEC23" s="9"/>
      <c r="AED23" s="243"/>
      <c r="AEE23" s="336"/>
      <c r="AEF23" s="251"/>
      <c r="AEG23" s="244"/>
      <c r="AEH23" s="157">
        <f t="shared" si="136"/>
        <v>0</v>
      </c>
      <c r="AEI23" s="158"/>
      <c r="AEJ23" s="159">
        <f t="shared" si="137"/>
        <v>0</v>
      </c>
      <c r="AEK23" s="9"/>
      <c r="AEL23" s="243"/>
      <c r="AEM23" s="336"/>
      <c r="AEN23" s="251"/>
      <c r="AEO23" s="244"/>
      <c r="AEP23" s="157">
        <f t="shared" si="138"/>
        <v>0</v>
      </c>
      <c r="AEQ23" s="158"/>
      <c r="AER23" s="159">
        <f t="shared" si="139"/>
        <v>0</v>
      </c>
      <c r="AES23" s="9"/>
      <c r="AET23" s="243"/>
      <c r="AEU23" s="336"/>
      <c r="AEV23" s="251"/>
      <c r="AEW23" s="244"/>
      <c r="AEX23" s="157">
        <f t="shared" si="140"/>
        <v>0</v>
      </c>
      <c r="AEY23" s="158"/>
      <c r="AEZ23" s="159">
        <f t="shared" si="141"/>
        <v>0</v>
      </c>
      <c r="AFA23" s="9"/>
      <c r="AFB23" s="243"/>
      <c r="AFC23" s="336"/>
      <c r="AFD23" s="251"/>
      <c r="AFE23" s="244"/>
      <c r="AFF23" s="157">
        <f t="shared" si="142"/>
        <v>0</v>
      </c>
      <c r="AFG23" s="158"/>
      <c r="AFH23" s="159">
        <f t="shared" si="143"/>
        <v>0</v>
      </c>
      <c r="AFI23" s="9"/>
      <c r="AFJ23" s="243"/>
      <c r="AFK23" s="336"/>
      <c r="AFL23" s="251"/>
      <c r="AFM23" s="244"/>
      <c r="AFN23" s="157">
        <f t="shared" si="144"/>
        <v>0</v>
      </c>
      <c r="AFO23" s="158"/>
      <c r="AFP23" s="159">
        <f t="shared" si="145"/>
        <v>0</v>
      </c>
      <c r="AFQ23" s="9"/>
      <c r="AFR23" s="248"/>
      <c r="AFS23" s="336">
        <v>199</v>
      </c>
      <c r="AFT23" s="251">
        <v>219</v>
      </c>
      <c r="AFU23" s="244">
        <v>1</v>
      </c>
      <c r="AFV23" s="157">
        <f t="shared" si="146"/>
        <v>4.3581000000000003</v>
      </c>
      <c r="AFW23" s="158">
        <v>620</v>
      </c>
      <c r="AFX23" s="159">
        <f t="shared" si="147"/>
        <v>2702.0220000000004</v>
      </c>
      <c r="AFY23" s="9"/>
      <c r="AFZ23" s="243"/>
      <c r="AGA23" s="336"/>
      <c r="AGB23" s="251"/>
      <c r="AGC23" s="244"/>
      <c r="AGD23" s="157">
        <f t="shared" si="148"/>
        <v>0</v>
      </c>
      <c r="AGE23" s="158"/>
      <c r="AGF23" s="159">
        <f t="shared" si="149"/>
        <v>0</v>
      </c>
      <c r="AGG23" s="9"/>
      <c r="AGH23" s="243"/>
      <c r="AGI23" s="634">
        <v>200</v>
      </c>
      <c r="AGJ23" s="415">
        <v>245</v>
      </c>
      <c r="AGK23" s="415">
        <v>1</v>
      </c>
      <c r="AGL23" s="416">
        <f t="shared" si="150"/>
        <v>4.9000000000000004</v>
      </c>
      <c r="AGM23" s="417">
        <v>680</v>
      </c>
      <c r="AGN23" s="418">
        <f t="shared" si="151"/>
        <v>3332.0000000000005</v>
      </c>
      <c r="AGO23" s="9"/>
      <c r="AGP23" s="562" t="s">
        <v>352</v>
      </c>
      <c r="AGQ23" s="336">
        <v>332</v>
      </c>
      <c r="AGR23" s="251">
        <v>213</v>
      </c>
      <c r="AGS23" s="244">
        <v>1</v>
      </c>
      <c r="AGT23" s="157">
        <f t="shared" si="152"/>
        <v>7.0716000000000001</v>
      </c>
      <c r="AGU23" s="158">
        <v>350</v>
      </c>
      <c r="AGV23" s="159">
        <f t="shared" si="153"/>
        <v>2475.06</v>
      </c>
      <c r="AGW23" s="9"/>
      <c r="AGX23" s="243"/>
      <c r="AGY23" s="336">
        <v>130</v>
      </c>
      <c r="AGZ23" s="251">
        <v>210</v>
      </c>
      <c r="AHA23" s="244">
        <v>1</v>
      </c>
      <c r="AHB23" s="157">
        <f t="shared" si="154"/>
        <v>2.73</v>
      </c>
      <c r="AHC23" s="158">
        <v>680</v>
      </c>
      <c r="AHD23" s="159">
        <f t="shared" si="155"/>
        <v>1856.4</v>
      </c>
      <c r="AHE23" s="9"/>
      <c r="AHF23" s="243"/>
      <c r="AHG23" s="336"/>
      <c r="AHH23" s="251"/>
      <c r="AHI23" s="244"/>
      <c r="AHJ23" s="157">
        <f t="shared" si="156"/>
        <v>0</v>
      </c>
      <c r="AHK23" s="158"/>
      <c r="AHL23" s="159">
        <f t="shared" si="157"/>
        <v>0</v>
      </c>
      <c r="AHM23" s="9"/>
      <c r="AHN23" s="243"/>
      <c r="AHO23" s="336"/>
      <c r="AHP23" s="251"/>
      <c r="AHQ23" s="244"/>
      <c r="AHR23" s="157">
        <f t="shared" si="158"/>
        <v>0</v>
      </c>
      <c r="AHS23" s="158"/>
      <c r="AHT23" s="159">
        <f t="shared" si="159"/>
        <v>0</v>
      </c>
      <c r="AHU23" s="9"/>
      <c r="AHV23" s="243"/>
      <c r="AHW23" s="336"/>
      <c r="AHX23" s="251"/>
      <c r="AHY23" s="244"/>
      <c r="AHZ23" s="157">
        <f t="shared" si="160"/>
        <v>0</v>
      </c>
      <c r="AIA23" s="158"/>
      <c r="AIB23" s="159">
        <f t="shared" si="161"/>
        <v>0</v>
      </c>
      <c r="AIC23" s="9"/>
      <c r="AID23" s="243"/>
      <c r="AIE23" s="336"/>
      <c r="AIF23" s="251"/>
      <c r="AIG23" s="244"/>
      <c r="AIH23" s="157">
        <f t="shared" si="162"/>
        <v>0</v>
      </c>
      <c r="AII23" s="158"/>
      <c r="AIJ23" s="159">
        <f t="shared" si="163"/>
        <v>0</v>
      </c>
      <c r="AIK23" s="9"/>
      <c r="AIL23" s="243"/>
      <c r="AIM23" s="336"/>
      <c r="AIN23" s="251"/>
      <c r="AIO23" s="244"/>
      <c r="AIP23" s="157">
        <f t="shared" si="164"/>
        <v>0</v>
      </c>
      <c r="AIQ23" s="158"/>
      <c r="AIR23" s="159">
        <f t="shared" si="165"/>
        <v>0</v>
      </c>
      <c r="AIS23" s="9"/>
      <c r="AIT23" s="243"/>
      <c r="AIU23" s="336"/>
      <c r="AIV23" s="251"/>
      <c r="AIW23" s="244"/>
      <c r="AIX23" s="157">
        <f t="shared" si="166"/>
        <v>0</v>
      </c>
      <c r="AIY23" s="158"/>
      <c r="AIZ23" s="159">
        <f t="shared" si="167"/>
        <v>0</v>
      </c>
      <c r="AJA23" s="9"/>
      <c r="AJB23" s="345"/>
      <c r="AJC23" s="181"/>
      <c r="AJD23" s="182"/>
      <c r="AJE23" s="155"/>
      <c r="AJF23" s="323">
        <f t="shared" si="168"/>
        <v>0</v>
      </c>
      <c r="AJG23" s="158"/>
      <c r="AJH23" s="250">
        <f t="shared" si="169"/>
        <v>0</v>
      </c>
      <c r="AJI23" s="9"/>
      <c r="AJJ23" s="243"/>
      <c r="AJK23" s="336"/>
      <c r="AJL23" s="251"/>
      <c r="AJM23" s="244"/>
      <c r="AJN23" s="157">
        <f t="shared" si="170"/>
        <v>0</v>
      </c>
      <c r="AJO23" s="158"/>
      <c r="AJP23" s="159">
        <f t="shared" si="171"/>
        <v>0</v>
      </c>
      <c r="AJQ23" s="9"/>
      <c r="AJR23" s="243"/>
      <c r="AJS23" s="336"/>
      <c r="AJT23" s="251"/>
      <c r="AJU23" s="244"/>
      <c r="AJV23" s="157">
        <f t="shared" si="172"/>
        <v>0</v>
      </c>
      <c r="AJW23" s="158"/>
      <c r="AJX23" s="159">
        <f t="shared" si="173"/>
        <v>0</v>
      </c>
      <c r="AJY23" s="9"/>
      <c r="AJZ23" s="243"/>
      <c r="AKA23" s="336"/>
      <c r="AKB23" s="251"/>
      <c r="AKC23" s="244"/>
      <c r="AKD23" s="157">
        <f t="shared" si="174"/>
        <v>0</v>
      </c>
      <c r="AKE23" s="158"/>
      <c r="AKF23" s="159">
        <f t="shared" si="175"/>
        <v>0</v>
      </c>
      <c r="AKG23" s="9"/>
      <c r="AKH23" s="154" t="s">
        <v>129</v>
      </c>
      <c r="AKI23" s="336">
        <v>92.5</v>
      </c>
      <c r="AKJ23" s="251">
        <v>208</v>
      </c>
      <c r="AKK23" s="244">
        <v>1</v>
      </c>
      <c r="AKL23" s="157">
        <f t="shared" si="176"/>
        <v>1.9240000000000002</v>
      </c>
      <c r="AKM23" s="158">
        <v>325</v>
      </c>
      <c r="AKN23" s="159">
        <f t="shared" si="177"/>
        <v>625.30000000000007</v>
      </c>
      <c r="AKO23" s="9"/>
      <c r="AKP23" s="243"/>
      <c r="AKQ23" s="336"/>
      <c r="AKR23" s="251"/>
      <c r="AKS23" s="244"/>
      <c r="AKT23" s="157">
        <f t="shared" si="178"/>
        <v>0</v>
      </c>
      <c r="AKU23" s="158"/>
      <c r="AKV23" s="159">
        <f t="shared" si="179"/>
        <v>0</v>
      </c>
      <c r="AKW23" s="9"/>
      <c r="AKX23" s="243"/>
      <c r="AKY23" s="336"/>
      <c r="AKZ23" s="251"/>
      <c r="ALA23" s="244"/>
      <c r="ALB23" s="157">
        <f t="shared" si="180"/>
        <v>0</v>
      </c>
      <c r="ALC23" s="158"/>
      <c r="ALD23" s="159">
        <f t="shared" si="181"/>
        <v>0</v>
      </c>
      <c r="ALE23" s="9"/>
      <c r="ALF23" s="243"/>
      <c r="ALG23" s="336">
        <v>180</v>
      </c>
      <c r="ALH23" s="251">
        <v>130</v>
      </c>
      <c r="ALI23" s="244">
        <v>1</v>
      </c>
      <c r="ALJ23" s="157">
        <f t="shared" si="182"/>
        <v>2.34</v>
      </c>
      <c r="ALK23" s="158">
        <v>630</v>
      </c>
      <c r="ALL23" s="159">
        <f t="shared" si="183"/>
        <v>1474.1999999999998</v>
      </c>
      <c r="ALM23" s="9"/>
      <c r="ALN23" s="243"/>
      <c r="ALO23" s="336"/>
      <c r="ALP23" s="251"/>
      <c r="ALQ23" s="244"/>
      <c r="ALR23" s="157">
        <f t="shared" si="184"/>
        <v>0</v>
      </c>
      <c r="ALS23" s="158"/>
      <c r="ALT23" s="159">
        <f t="shared" si="185"/>
        <v>0</v>
      </c>
      <c r="ALU23" s="9"/>
      <c r="ALV23" s="243"/>
      <c r="ALW23" s="336"/>
      <c r="ALX23" s="251"/>
      <c r="ALY23" s="244"/>
      <c r="ALZ23" s="157">
        <f t="shared" si="186"/>
        <v>0</v>
      </c>
      <c r="AMA23" s="158"/>
      <c r="AMB23" s="159">
        <f t="shared" si="187"/>
        <v>0</v>
      </c>
      <c r="AMC23" s="9"/>
      <c r="AMD23" s="243"/>
      <c r="AME23" s="336"/>
      <c r="AMF23" s="251"/>
      <c r="AMG23" s="244"/>
      <c r="AMH23" s="157">
        <f t="shared" si="188"/>
        <v>0</v>
      </c>
      <c r="AMI23" s="158"/>
      <c r="AMJ23" s="159">
        <f t="shared" si="189"/>
        <v>0</v>
      </c>
      <c r="AMK23" s="9"/>
      <c r="AML23" s="243"/>
      <c r="AMM23" s="280">
        <v>227</v>
      </c>
      <c r="AMN23" s="280">
        <v>136</v>
      </c>
      <c r="AMO23" s="280">
        <v>1</v>
      </c>
      <c r="AMP23" s="157">
        <f t="shared" si="190"/>
        <v>3.0872000000000002</v>
      </c>
      <c r="AMQ23" s="178">
        <v>615</v>
      </c>
      <c r="AMR23" s="159">
        <f t="shared" si="191"/>
        <v>1898.6280000000002</v>
      </c>
      <c r="AMS23" s="9"/>
      <c r="AMT23" s="243"/>
      <c r="AMU23" s="336"/>
      <c r="AMV23" s="251"/>
      <c r="AMW23" s="244"/>
      <c r="AMX23" s="157">
        <f t="shared" si="192"/>
        <v>0</v>
      </c>
      <c r="AMY23" s="158"/>
      <c r="AMZ23" s="159">
        <f t="shared" si="193"/>
        <v>0</v>
      </c>
      <c r="ANA23" s="9"/>
      <c r="ANB23" s="243"/>
      <c r="ANC23" s="336"/>
      <c r="AND23" s="251"/>
      <c r="ANE23" s="244"/>
      <c r="ANF23" s="157">
        <f t="shared" si="194"/>
        <v>0</v>
      </c>
      <c r="ANG23" s="158"/>
      <c r="ANH23" s="159">
        <f t="shared" si="195"/>
        <v>0</v>
      </c>
      <c r="ANI23" s="9"/>
      <c r="ANJ23" s="243"/>
      <c r="ANK23" s="336"/>
      <c r="ANL23" s="251"/>
      <c r="ANM23" s="244"/>
      <c r="ANN23" s="157">
        <f t="shared" si="196"/>
        <v>0</v>
      </c>
      <c r="ANO23" s="158"/>
      <c r="ANP23" s="159">
        <f t="shared" si="197"/>
        <v>0</v>
      </c>
      <c r="ANQ23" s="9"/>
      <c r="ANR23" s="243"/>
      <c r="ANS23" s="336"/>
      <c r="ANT23" s="251"/>
      <c r="ANU23" s="244"/>
      <c r="ANV23" s="157">
        <f t="shared" si="198"/>
        <v>0</v>
      </c>
      <c r="ANW23" s="158"/>
      <c r="ANX23" s="159">
        <f t="shared" si="199"/>
        <v>0</v>
      </c>
      <c r="ANY23" s="9"/>
      <c r="ANZ23" s="243"/>
      <c r="AOA23" s="336"/>
      <c r="AOB23" s="251"/>
      <c r="AOC23" s="244"/>
      <c r="AOD23" s="157">
        <f t="shared" si="200"/>
        <v>0</v>
      </c>
      <c r="AOE23" s="158"/>
      <c r="AOF23" s="159">
        <f t="shared" si="201"/>
        <v>0</v>
      </c>
      <c r="AOG23" s="9"/>
      <c r="AOH23" s="243"/>
      <c r="AOI23" s="336"/>
      <c r="AOJ23" s="251"/>
      <c r="AOK23" s="244"/>
      <c r="AOL23" s="157">
        <f t="shared" si="202"/>
        <v>0</v>
      </c>
      <c r="AOM23" s="158"/>
      <c r="AON23" s="159">
        <f t="shared" si="203"/>
        <v>0</v>
      </c>
      <c r="AOO23" s="9"/>
      <c r="AOP23" s="243"/>
      <c r="AOQ23" s="336"/>
      <c r="AOR23" s="251"/>
      <c r="AOS23" s="244"/>
      <c r="AOT23" s="157">
        <f t="shared" si="204"/>
        <v>0</v>
      </c>
      <c r="AOU23" s="158"/>
      <c r="AOV23" s="159">
        <f t="shared" si="205"/>
        <v>0</v>
      </c>
      <c r="AOW23" s="9"/>
      <c r="AOX23" s="243"/>
      <c r="AOY23" s="336"/>
      <c r="AOZ23" s="251"/>
      <c r="APA23" s="244"/>
      <c r="APB23" s="157">
        <f t="shared" si="206"/>
        <v>0</v>
      </c>
      <c r="APC23" s="158"/>
      <c r="APD23" s="159">
        <f t="shared" si="207"/>
        <v>0</v>
      </c>
      <c r="APE23" s="9"/>
      <c r="APF23" s="243"/>
      <c r="APG23" s="336"/>
      <c r="APH23" s="251"/>
      <c r="API23" s="244"/>
      <c r="APJ23" s="157">
        <f t="shared" si="208"/>
        <v>0</v>
      </c>
      <c r="APK23" s="158"/>
      <c r="APL23" s="159">
        <f t="shared" si="209"/>
        <v>0</v>
      </c>
      <c r="APM23" s="9"/>
      <c r="APN23" s="243"/>
      <c r="APO23" s="336"/>
      <c r="APP23" s="251"/>
      <c r="APQ23" s="244"/>
      <c r="APR23" s="157">
        <f t="shared" si="210"/>
        <v>0</v>
      </c>
      <c r="APS23" s="158"/>
      <c r="APT23" s="159">
        <f t="shared" si="211"/>
        <v>0</v>
      </c>
      <c r="APU23" s="9"/>
      <c r="APV23" s="243"/>
      <c r="APW23" s="336"/>
      <c r="APX23" s="251"/>
      <c r="APY23" s="244"/>
      <c r="APZ23" s="157">
        <f t="shared" si="212"/>
        <v>0</v>
      </c>
      <c r="AQA23" s="158"/>
      <c r="AQB23" s="159">
        <f t="shared" si="213"/>
        <v>0</v>
      </c>
      <c r="AQC23" s="9"/>
      <c r="AQD23" s="243"/>
      <c r="AQE23" s="336"/>
      <c r="AQF23" s="251"/>
      <c r="AQG23" s="244"/>
      <c r="AQH23" s="157">
        <f t="shared" si="214"/>
        <v>0</v>
      </c>
      <c r="AQI23" s="158"/>
      <c r="AQJ23" s="159">
        <f t="shared" si="215"/>
        <v>0</v>
      </c>
      <c r="AQK23" s="9"/>
      <c r="AQL23" s="243"/>
      <c r="AQM23" s="336"/>
      <c r="AQN23" s="251"/>
      <c r="AQO23" s="244"/>
      <c r="AQP23" s="157">
        <f t="shared" si="216"/>
        <v>0</v>
      </c>
      <c r="AQQ23" s="158"/>
      <c r="AQR23" s="159">
        <f t="shared" si="217"/>
        <v>0</v>
      </c>
      <c r="AQS23" s="9"/>
      <c r="AQT23" s="243"/>
      <c r="AQU23" s="336"/>
      <c r="AQV23" s="251"/>
      <c r="AQW23" s="244"/>
      <c r="AQX23" s="157">
        <f t="shared" si="218"/>
        <v>0</v>
      </c>
      <c r="AQY23" s="158"/>
      <c r="AQZ23" s="159">
        <f t="shared" si="219"/>
        <v>0</v>
      </c>
      <c r="ARA23" s="9"/>
      <c r="ARB23" s="243"/>
      <c r="ARC23" s="336"/>
      <c r="ARD23" s="251"/>
      <c r="ARE23" s="244"/>
      <c r="ARF23" s="157">
        <f t="shared" si="220"/>
        <v>0</v>
      </c>
      <c r="ARG23" s="158"/>
      <c r="ARH23" s="159">
        <f t="shared" si="221"/>
        <v>0</v>
      </c>
      <c r="ARI23" s="9"/>
      <c r="ARJ23" s="243"/>
      <c r="ARK23" s="336"/>
      <c r="ARL23" s="251"/>
      <c r="ARM23" s="244"/>
      <c r="ARN23" s="157">
        <f t="shared" si="222"/>
        <v>0</v>
      </c>
      <c r="ARO23" s="158"/>
      <c r="ARP23" s="159">
        <f t="shared" si="223"/>
        <v>0</v>
      </c>
      <c r="ARQ23" s="9"/>
      <c r="ARR23" s="243"/>
      <c r="ARS23" s="336"/>
      <c r="ART23" s="251"/>
      <c r="ARU23" s="244"/>
      <c r="ARV23" s="157">
        <f t="shared" si="224"/>
        <v>0</v>
      </c>
      <c r="ARW23" s="158"/>
      <c r="ARX23" s="159">
        <f t="shared" si="225"/>
        <v>0</v>
      </c>
      <c r="ARY23" s="9"/>
      <c r="ARZ23" s="243"/>
      <c r="ASA23" s="336"/>
      <c r="ASB23" s="251"/>
      <c r="ASC23" s="244"/>
      <c r="ASD23" s="157">
        <f t="shared" si="226"/>
        <v>0</v>
      </c>
      <c r="ASE23" s="158"/>
      <c r="ASF23" s="159">
        <f t="shared" si="227"/>
        <v>0</v>
      </c>
      <c r="ASG23" s="9"/>
      <c r="ASH23" s="243"/>
      <c r="ASI23" s="336"/>
      <c r="ASJ23" s="251"/>
      <c r="ASK23" s="244"/>
      <c r="ASL23" s="157">
        <f t="shared" si="228"/>
        <v>0</v>
      </c>
      <c r="ASM23" s="158"/>
      <c r="ASN23" s="159">
        <f t="shared" si="229"/>
        <v>0</v>
      </c>
      <c r="ASO23" s="9"/>
      <c r="ASP23" s="243"/>
      <c r="ASQ23" s="336"/>
      <c r="ASR23" s="251"/>
      <c r="ASS23" s="244"/>
      <c r="AST23" s="157">
        <f t="shared" si="230"/>
        <v>0</v>
      </c>
      <c r="ASU23" s="158"/>
      <c r="ASV23" s="159">
        <f t="shared" si="231"/>
        <v>0</v>
      </c>
      <c r="ASW23" s="9"/>
      <c r="ASX23" s="243"/>
      <c r="ASY23" s="336"/>
      <c r="ASZ23" s="251"/>
      <c r="ATA23" s="244"/>
      <c r="ATB23" s="157">
        <f t="shared" si="232"/>
        <v>0</v>
      </c>
      <c r="ATC23" s="158"/>
      <c r="ATD23" s="159">
        <f t="shared" si="233"/>
        <v>0</v>
      </c>
      <c r="ATE23" s="9"/>
      <c r="ATF23" s="243"/>
      <c r="ATG23" s="336"/>
      <c r="ATH23" s="251"/>
      <c r="ATI23" s="244"/>
      <c r="ATJ23" s="157">
        <f t="shared" si="234"/>
        <v>0</v>
      </c>
      <c r="ATK23" s="158"/>
      <c r="ATL23" s="159">
        <f t="shared" si="235"/>
        <v>0</v>
      </c>
      <c r="ATM23" s="9"/>
      <c r="ATN23" s="243"/>
      <c r="ATO23" s="336"/>
      <c r="ATP23" s="251"/>
      <c r="ATQ23" s="244"/>
      <c r="ATR23" s="157">
        <f t="shared" si="236"/>
        <v>0</v>
      </c>
      <c r="ATS23" s="158"/>
      <c r="ATT23" s="159">
        <f t="shared" si="237"/>
        <v>0</v>
      </c>
      <c r="ATU23" s="9"/>
      <c r="ATV23" s="243"/>
      <c r="ATW23" s="336"/>
      <c r="ATX23" s="251"/>
      <c r="ATY23" s="244"/>
      <c r="ATZ23" s="157">
        <f t="shared" si="238"/>
        <v>0</v>
      </c>
      <c r="AUA23" s="158"/>
      <c r="AUB23" s="159">
        <f t="shared" si="239"/>
        <v>0</v>
      </c>
      <c r="AUC23" s="9"/>
      <c r="AUD23" s="243"/>
      <c r="AUE23" s="336"/>
      <c r="AUF23" s="251"/>
      <c r="AUG23" s="244"/>
      <c r="AUH23" s="157">
        <f t="shared" si="240"/>
        <v>0</v>
      </c>
      <c r="AUI23" s="158"/>
      <c r="AUJ23" s="159">
        <f t="shared" si="241"/>
        <v>0</v>
      </c>
      <c r="AUK23" s="9"/>
      <c r="AUL23" s="243"/>
      <c r="AUM23" s="336"/>
      <c r="AUN23" s="251"/>
      <c r="AUO23" s="244"/>
      <c r="AUP23" s="157">
        <f t="shared" si="242"/>
        <v>0</v>
      </c>
      <c r="AUQ23" s="158"/>
      <c r="AUR23" s="159">
        <f t="shared" si="243"/>
        <v>0</v>
      </c>
      <c r="AUS23" s="9"/>
      <c r="AUT23" s="243"/>
      <c r="AUU23" s="336"/>
      <c r="AUV23" s="251"/>
      <c r="AUW23" s="244"/>
      <c r="AUX23" s="157">
        <f t="shared" si="244"/>
        <v>0</v>
      </c>
      <c r="AUY23" s="158"/>
      <c r="AUZ23" s="159">
        <f t="shared" si="245"/>
        <v>0</v>
      </c>
      <c r="AVA23" s="9"/>
      <c r="AVB23" s="243"/>
      <c r="AVC23" s="336"/>
      <c r="AVD23" s="251"/>
      <c r="AVE23" s="244"/>
      <c r="AVF23" s="157">
        <f t="shared" si="246"/>
        <v>0</v>
      </c>
      <c r="AVG23" s="158"/>
      <c r="AVH23" s="159">
        <f t="shared" si="247"/>
        <v>0</v>
      </c>
      <c r="AVI23" s="9"/>
      <c r="AVJ23" s="243"/>
      <c r="AVK23" s="336"/>
      <c r="AVL23" s="251"/>
      <c r="AVM23" s="244"/>
      <c r="AVN23" s="157">
        <f t="shared" si="248"/>
        <v>0</v>
      </c>
      <c r="AVO23" s="158"/>
      <c r="AVP23" s="159">
        <f t="shared" si="249"/>
        <v>0</v>
      </c>
      <c r="AVQ23" s="9"/>
      <c r="AVR23" s="243"/>
      <c r="AVS23" s="336"/>
      <c r="AVT23" s="251"/>
      <c r="AVU23" s="244"/>
      <c r="AVV23" s="157">
        <f t="shared" si="250"/>
        <v>0</v>
      </c>
      <c r="AVW23" s="158"/>
      <c r="AVX23" s="159">
        <f t="shared" si="251"/>
        <v>0</v>
      </c>
      <c r="AVY23" s="9"/>
      <c r="AVZ23" s="243"/>
      <c r="AWA23" s="336"/>
      <c r="AWB23" s="251"/>
      <c r="AWC23" s="244"/>
      <c r="AWD23" s="157">
        <f t="shared" si="252"/>
        <v>0</v>
      </c>
      <c r="AWE23" s="158"/>
      <c r="AWF23" s="159">
        <f t="shared" si="253"/>
        <v>0</v>
      </c>
      <c r="AWG23" s="9"/>
      <c r="AWH23" s="243"/>
      <c r="AWI23" s="336"/>
      <c r="AWJ23" s="251"/>
      <c r="AWK23" s="244"/>
      <c r="AWL23" s="157">
        <f t="shared" si="254"/>
        <v>0</v>
      </c>
      <c r="AWM23" s="158"/>
      <c r="AWN23" s="159">
        <f t="shared" si="255"/>
        <v>0</v>
      </c>
      <c r="AWO23" s="9"/>
      <c r="AWP23" s="243"/>
      <c r="AWQ23" s="336"/>
      <c r="AWR23" s="251"/>
      <c r="AWS23" s="244"/>
      <c r="AWT23" s="157">
        <f t="shared" si="256"/>
        <v>0</v>
      </c>
      <c r="AWU23" s="158"/>
      <c r="AWV23" s="159">
        <f t="shared" si="257"/>
        <v>0</v>
      </c>
      <c r="AWW23" s="9"/>
      <c r="AWX23" s="243"/>
      <c r="AWY23" s="336"/>
      <c r="AWZ23" s="251"/>
      <c r="AXA23" s="244"/>
      <c r="AXB23" s="157">
        <f t="shared" si="258"/>
        <v>0</v>
      </c>
      <c r="AXC23" s="158"/>
      <c r="AXD23" s="159">
        <f t="shared" si="259"/>
        <v>0</v>
      </c>
      <c r="AXE23" s="9"/>
      <c r="AXF23" s="243"/>
      <c r="AXG23" s="336"/>
      <c r="AXH23" s="251"/>
      <c r="AXI23" s="244"/>
      <c r="AXJ23" s="157">
        <f t="shared" si="260"/>
        <v>0</v>
      </c>
      <c r="AXK23" s="158"/>
      <c r="AXL23" s="159">
        <f t="shared" si="261"/>
        <v>0</v>
      </c>
      <c r="AXM23" s="9"/>
      <c r="AXN23" s="243"/>
      <c r="AXO23" s="336"/>
      <c r="AXP23" s="251"/>
      <c r="AXQ23" s="244"/>
      <c r="AXR23" s="157">
        <f t="shared" si="262"/>
        <v>0</v>
      </c>
      <c r="AXS23" s="158"/>
      <c r="AXT23" s="159">
        <f t="shared" si="263"/>
        <v>0</v>
      </c>
      <c r="AXU23" s="9"/>
      <c r="AXV23" s="243"/>
      <c r="AXW23" s="336"/>
      <c r="AXX23" s="251"/>
      <c r="AXY23" s="244"/>
      <c r="AXZ23" s="157">
        <f t="shared" si="264"/>
        <v>0</v>
      </c>
      <c r="AYA23" s="158"/>
      <c r="AYB23" s="159">
        <f t="shared" si="265"/>
        <v>0</v>
      </c>
      <c r="AYC23" s="9"/>
      <c r="AYD23" s="243"/>
      <c r="AYE23" s="336"/>
      <c r="AYF23" s="251"/>
      <c r="AYG23" s="244"/>
      <c r="AYH23" s="157">
        <f t="shared" si="266"/>
        <v>0</v>
      </c>
      <c r="AYI23" s="158"/>
      <c r="AYJ23" s="159">
        <f t="shared" si="267"/>
        <v>0</v>
      </c>
      <c r="AYK23" s="9"/>
      <c r="AYL23" s="243"/>
      <c r="AYM23" s="336"/>
      <c r="AYN23" s="251"/>
      <c r="AYO23" s="244"/>
      <c r="AYP23" s="157">
        <f t="shared" si="268"/>
        <v>0</v>
      </c>
      <c r="AYQ23" s="158"/>
      <c r="AYR23" s="159">
        <f t="shared" si="269"/>
        <v>0</v>
      </c>
      <c r="AYS23" s="9"/>
      <c r="AYT23" s="243"/>
      <c r="AYU23" s="336"/>
      <c r="AYV23" s="251"/>
      <c r="AYW23" s="244"/>
      <c r="AYX23" s="157">
        <f t="shared" si="270"/>
        <v>0</v>
      </c>
      <c r="AYY23" s="158"/>
      <c r="AYZ23" s="159">
        <f t="shared" si="271"/>
        <v>0</v>
      </c>
      <c r="AZA23" s="9"/>
      <c r="AZB23" s="243"/>
      <c r="AZC23" s="336"/>
      <c r="AZD23" s="251"/>
      <c r="AZE23" s="244"/>
      <c r="AZF23" s="157">
        <f t="shared" si="272"/>
        <v>0</v>
      </c>
      <c r="AZG23" s="158"/>
      <c r="AZH23" s="159">
        <f t="shared" si="273"/>
        <v>0</v>
      </c>
      <c r="AZI23" s="9"/>
      <c r="AZJ23" s="243"/>
      <c r="AZK23" s="336"/>
      <c r="AZL23" s="251"/>
      <c r="AZM23" s="244"/>
      <c r="AZN23" s="157">
        <f t="shared" si="274"/>
        <v>0</v>
      </c>
      <c r="AZO23" s="158"/>
      <c r="AZP23" s="159">
        <f t="shared" si="275"/>
        <v>0</v>
      </c>
      <c r="AZQ23" s="9"/>
      <c r="AZR23" s="243"/>
      <c r="AZS23" s="336"/>
      <c r="AZT23" s="251"/>
      <c r="AZU23" s="244"/>
      <c r="AZV23" s="157">
        <f t="shared" si="276"/>
        <v>0</v>
      </c>
      <c r="AZW23" s="158"/>
      <c r="AZX23" s="159">
        <f t="shared" si="277"/>
        <v>0</v>
      </c>
      <c r="AZY23" s="9"/>
      <c r="AZZ23" s="243"/>
      <c r="BAA23" s="336"/>
      <c r="BAB23" s="251"/>
      <c r="BAC23" s="244"/>
      <c r="BAD23" s="157">
        <f t="shared" si="278"/>
        <v>0</v>
      </c>
      <c r="BAE23" s="158"/>
      <c r="BAF23" s="159">
        <f t="shared" si="279"/>
        <v>0</v>
      </c>
      <c r="BAG23" s="9"/>
      <c r="BAH23" s="243"/>
      <c r="BAI23" s="336"/>
      <c r="BAJ23" s="251"/>
      <c r="BAK23" s="244"/>
      <c r="BAL23" s="157">
        <f t="shared" si="280"/>
        <v>0</v>
      </c>
      <c r="BAM23" s="158"/>
      <c r="BAN23" s="159">
        <f t="shared" si="281"/>
        <v>0</v>
      </c>
      <c r="BAO23" s="9"/>
      <c r="BAP23" s="243"/>
      <c r="BAQ23" s="336"/>
      <c r="BAR23" s="251"/>
      <c r="BAS23" s="244"/>
      <c r="BAT23" s="157">
        <f t="shared" si="282"/>
        <v>0</v>
      </c>
      <c r="BAU23" s="158"/>
      <c r="BAV23" s="159">
        <f t="shared" si="283"/>
        <v>0</v>
      </c>
      <c r="BAW23" s="9"/>
      <c r="BAX23" s="243"/>
      <c r="BAY23" s="336"/>
      <c r="BAZ23" s="251"/>
      <c r="BBA23" s="244"/>
      <c r="BBB23" s="157">
        <f t="shared" si="284"/>
        <v>0</v>
      </c>
      <c r="BBC23" s="158"/>
      <c r="BBD23" s="159">
        <f t="shared" si="285"/>
        <v>0</v>
      </c>
      <c r="BBE23" s="9"/>
      <c r="BBF23" s="243"/>
      <c r="BBG23" s="336"/>
      <c r="BBH23" s="251"/>
      <c r="BBI23" s="244"/>
      <c r="BBJ23" s="157">
        <f t="shared" si="286"/>
        <v>0</v>
      </c>
      <c r="BBK23" s="158"/>
      <c r="BBL23" s="159">
        <f t="shared" si="287"/>
        <v>0</v>
      </c>
      <c r="BBM23" s="9"/>
      <c r="BBN23" s="243"/>
      <c r="BBO23" s="336"/>
      <c r="BBP23" s="251"/>
      <c r="BBQ23" s="244"/>
      <c r="BBR23" s="157">
        <f t="shared" si="288"/>
        <v>0</v>
      </c>
      <c r="BBS23" s="158"/>
      <c r="BBT23" s="159">
        <f t="shared" si="289"/>
        <v>0</v>
      </c>
      <c r="BBU23" s="9"/>
      <c r="BBV23" s="243"/>
      <c r="BBW23" s="336"/>
      <c r="BBX23" s="251"/>
      <c r="BBY23" s="244"/>
      <c r="BBZ23" s="157">
        <f t="shared" si="290"/>
        <v>0</v>
      </c>
      <c r="BCA23" s="158"/>
      <c r="BCB23" s="159">
        <f t="shared" si="291"/>
        <v>0</v>
      </c>
      <c r="BCC23" s="9"/>
      <c r="BCD23" s="243"/>
      <c r="BCE23" s="336"/>
      <c r="BCF23" s="251"/>
      <c r="BCG23" s="244"/>
      <c r="BCH23" s="157">
        <f t="shared" si="292"/>
        <v>0</v>
      </c>
      <c r="BCI23" s="158"/>
      <c r="BCJ23" s="159">
        <f t="shared" si="293"/>
        <v>0</v>
      </c>
      <c r="BCK23" s="9"/>
      <c r="BCL23" s="243"/>
      <c r="BCM23" s="336"/>
      <c r="BCN23" s="251"/>
      <c r="BCO23" s="244"/>
      <c r="BCP23" s="157">
        <f t="shared" si="294"/>
        <v>0</v>
      </c>
      <c r="BCQ23" s="158"/>
      <c r="BCR23" s="159">
        <f t="shared" si="295"/>
        <v>0</v>
      </c>
      <c r="BCS23" s="9"/>
      <c r="BCT23" s="243"/>
      <c r="BCU23" s="336"/>
      <c r="BCV23" s="251"/>
      <c r="BCW23" s="244"/>
      <c r="BCX23" s="157">
        <f t="shared" si="296"/>
        <v>0</v>
      </c>
      <c r="BCY23" s="158"/>
      <c r="BCZ23" s="159">
        <f t="shared" si="297"/>
        <v>0</v>
      </c>
      <c r="BDA23" s="9"/>
      <c r="BDB23" s="243"/>
      <c r="BDC23" s="336"/>
      <c r="BDD23" s="251"/>
      <c r="BDE23" s="244"/>
      <c r="BDF23" s="157">
        <f t="shared" si="298"/>
        <v>0</v>
      </c>
      <c r="BDG23" s="158"/>
      <c r="BDH23" s="159">
        <f t="shared" si="299"/>
        <v>0</v>
      </c>
      <c r="BDI23" s="9"/>
      <c r="BDJ23" s="243"/>
      <c r="BDK23" s="336"/>
      <c r="BDL23" s="251"/>
      <c r="BDM23" s="244"/>
      <c r="BDN23" s="157">
        <f t="shared" si="300"/>
        <v>0</v>
      </c>
      <c r="BDO23" s="158"/>
      <c r="BDP23" s="159">
        <f t="shared" si="301"/>
        <v>0</v>
      </c>
      <c r="BDQ23" s="9"/>
      <c r="BDR23" s="243"/>
      <c r="BDS23" s="336"/>
      <c r="BDT23" s="251"/>
      <c r="BDU23" s="244"/>
      <c r="BDV23" s="157">
        <f t="shared" si="302"/>
        <v>0</v>
      </c>
      <c r="BDW23" s="158"/>
      <c r="BDX23" s="159">
        <f t="shared" si="303"/>
        <v>0</v>
      </c>
      <c r="BDY23" s="9"/>
      <c r="BDZ23" s="243"/>
      <c r="BEA23" s="336"/>
      <c r="BEB23" s="251"/>
      <c r="BEC23" s="244"/>
      <c r="BED23" s="157">
        <f t="shared" si="304"/>
        <v>0</v>
      </c>
      <c r="BEE23" s="158"/>
      <c r="BEF23" s="159">
        <f t="shared" si="305"/>
        <v>0</v>
      </c>
      <c r="BEG23" s="9"/>
      <c r="BEH23" s="243"/>
      <c r="BEI23" s="336"/>
      <c r="BEJ23" s="251"/>
      <c r="BEK23" s="244"/>
      <c r="BEL23" s="157">
        <f t="shared" si="306"/>
        <v>0</v>
      </c>
      <c r="BEM23" s="158"/>
      <c r="BEN23" s="159">
        <f t="shared" si="307"/>
        <v>0</v>
      </c>
      <c r="BEO23" s="9"/>
      <c r="BEP23" s="243"/>
      <c r="BEQ23" s="336"/>
      <c r="BER23" s="251"/>
      <c r="BES23" s="244"/>
      <c r="BET23" s="157">
        <f t="shared" si="308"/>
        <v>0</v>
      </c>
      <c r="BEU23" s="158"/>
      <c r="BEV23" s="159">
        <f t="shared" si="309"/>
        <v>0</v>
      </c>
      <c r="BEW23" s="9"/>
      <c r="BEX23" s="243"/>
      <c r="BEY23" s="336"/>
      <c r="BEZ23" s="251"/>
      <c r="BFA23" s="244"/>
      <c r="BFB23" s="157">
        <f t="shared" si="310"/>
        <v>0</v>
      </c>
      <c r="BFC23" s="158"/>
      <c r="BFD23" s="159">
        <f t="shared" si="311"/>
        <v>0</v>
      </c>
      <c r="BFE23" s="9"/>
      <c r="BFF23" s="243"/>
      <c r="BFG23" s="336"/>
      <c r="BFH23" s="251"/>
      <c r="BFI23" s="244"/>
      <c r="BFJ23" s="157">
        <f t="shared" si="312"/>
        <v>0</v>
      </c>
      <c r="BFK23" s="158"/>
      <c r="BFL23" s="159">
        <f t="shared" si="313"/>
        <v>0</v>
      </c>
      <c r="BFM23" s="9"/>
      <c r="BFN23" s="243"/>
      <c r="BFO23" s="336"/>
      <c r="BFP23" s="251"/>
      <c r="BFQ23" s="244"/>
      <c r="BFR23" s="157">
        <f t="shared" si="314"/>
        <v>0</v>
      </c>
      <c r="BFS23" s="158"/>
      <c r="BFT23" s="159">
        <f t="shared" si="315"/>
        <v>0</v>
      </c>
      <c r="BFU23" s="9"/>
      <c r="BFV23" s="243"/>
      <c r="BFW23" s="336"/>
      <c r="BFX23" s="251"/>
      <c r="BFY23" s="244"/>
      <c r="BFZ23" s="157">
        <f t="shared" si="316"/>
        <v>0</v>
      </c>
      <c r="BGA23" s="158"/>
      <c r="BGB23" s="159">
        <f t="shared" si="317"/>
        <v>0</v>
      </c>
      <c r="BGC23" s="9"/>
      <c r="BGD23" s="243"/>
      <c r="BGE23" s="336"/>
      <c r="BGF23" s="251"/>
      <c r="BGG23" s="244"/>
      <c r="BGH23" s="157">
        <f t="shared" si="318"/>
        <v>0</v>
      </c>
      <c r="BGI23" s="158"/>
      <c r="BGJ23" s="159">
        <f t="shared" si="319"/>
        <v>0</v>
      </c>
      <c r="BGK23" s="9"/>
      <c r="BGL23" s="243"/>
      <c r="BGM23" s="336"/>
      <c r="BGN23" s="251"/>
      <c r="BGO23" s="244"/>
      <c r="BGP23" s="157">
        <f t="shared" si="320"/>
        <v>0</v>
      </c>
      <c r="BGQ23" s="158"/>
      <c r="BGR23" s="159">
        <f t="shared" si="321"/>
        <v>0</v>
      </c>
      <c r="BGS23" s="9"/>
      <c r="BGT23" s="243"/>
      <c r="BGU23" s="336"/>
      <c r="BGV23" s="251"/>
      <c r="BGW23" s="244"/>
      <c r="BGX23" s="157">
        <f t="shared" si="322"/>
        <v>0</v>
      </c>
      <c r="BGY23" s="158"/>
      <c r="BGZ23" s="159">
        <f t="shared" si="323"/>
        <v>0</v>
      </c>
      <c r="BHA23" s="9"/>
      <c r="BHB23" s="243"/>
      <c r="BHC23" s="336"/>
      <c r="BHD23" s="251"/>
      <c r="BHE23" s="244"/>
      <c r="BHF23" s="157">
        <f t="shared" si="324"/>
        <v>0</v>
      </c>
      <c r="BHG23" s="158"/>
      <c r="BHH23" s="159">
        <f t="shared" si="325"/>
        <v>0</v>
      </c>
      <c r="BHI23" s="9"/>
      <c r="BHJ23" s="243"/>
      <c r="BHK23" s="336"/>
      <c r="BHL23" s="251"/>
      <c r="BHM23" s="244"/>
      <c r="BHN23" s="157">
        <f t="shared" si="326"/>
        <v>0</v>
      </c>
      <c r="BHO23" s="158"/>
      <c r="BHP23" s="159">
        <f t="shared" si="327"/>
        <v>0</v>
      </c>
      <c r="BHQ23" s="9"/>
      <c r="BHR23" s="243"/>
      <c r="BHS23" s="336"/>
      <c r="BHT23" s="251"/>
      <c r="BHU23" s="244"/>
      <c r="BHV23" s="157">
        <f t="shared" si="328"/>
        <v>0</v>
      </c>
      <c r="BHW23" s="158"/>
      <c r="BHX23" s="159">
        <f t="shared" si="329"/>
        <v>0</v>
      </c>
      <c r="BHY23" s="9"/>
      <c r="BHZ23" s="243"/>
      <c r="BIA23" s="336"/>
      <c r="BIB23" s="251"/>
      <c r="BIC23" s="244"/>
      <c r="BID23" s="157">
        <f t="shared" si="330"/>
        <v>0</v>
      </c>
      <c r="BIE23" s="158"/>
      <c r="BIF23" s="159">
        <f t="shared" si="331"/>
        <v>0</v>
      </c>
      <c r="BIG23" s="9"/>
      <c r="BIH23" s="243"/>
      <c r="BII23" s="336"/>
      <c r="BIJ23" s="251"/>
      <c r="BIK23" s="244"/>
      <c r="BIL23" s="157">
        <f t="shared" si="332"/>
        <v>0</v>
      </c>
      <c r="BIM23" s="158"/>
      <c r="BIN23" s="159">
        <f t="shared" si="333"/>
        <v>0</v>
      </c>
      <c r="BIO23" s="9"/>
      <c r="BIP23" s="243"/>
      <c r="BIQ23" s="336"/>
      <c r="BIR23" s="251"/>
      <c r="BIS23" s="244"/>
      <c r="BIT23" s="157">
        <f t="shared" si="334"/>
        <v>0</v>
      </c>
      <c r="BIU23" s="158"/>
      <c r="BIV23" s="159">
        <f t="shared" si="335"/>
        <v>0</v>
      </c>
      <c r="BIW23" s="9"/>
      <c r="BIX23" s="243"/>
      <c r="BIY23" s="336"/>
      <c r="BIZ23" s="251"/>
      <c r="BJA23" s="244"/>
      <c r="BJB23" s="157">
        <f t="shared" si="336"/>
        <v>0</v>
      </c>
      <c r="BJC23" s="158"/>
      <c r="BJD23" s="159">
        <f t="shared" si="337"/>
        <v>0</v>
      </c>
      <c r="BJE23" s="9"/>
      <c r="BJF23" s="243"/>
      <c r="BJG23" s="336"/>
      <c r="BJH23" s="251"/>
      <c r="BJI23" s="244"/>
      <c r="BJJ23" s="157">
        <f t="shared" si="338"/>
        <v>0</v>
      </c>
      <c r="BJK23" s="158"/>
      <c r="BJL23" s="159">
        <f t="shared" si="339"/>
        <v>0</v>
      </c>
      <c r="BJM23" s="9"/>
      <c r="BJN23" s="243"/>
      <c r="BJO23" s="336"/>
      <c r="BJP23" s="251"/>
      <c r="BJQ23" s="244"/>
      <c r="BJR23" s="157">
        <f t="shared" si="340"/>
        <v>0</v>
      </c>
      <c r="BJS23" s="158"/>
      <c r="BJT23" s="159">
        <f t="shared" si="341"/>
        <v>0</v>
      </c>
      <c r="BJU23" s="9"/>
    </row>
    <row r="24" spans="1:1633" ht="22.5" thickTop="1" thickBot="1">
      <c r="A24" s="9"/>
      <c r="B24" s="223" t="s">
        <v>129</v>
      </c>
      <c r="C24" s="224">
        <v>74</v>
      </c>
      <c r="D24" s="128">
        <v>210</v>
      </c>
      <c r="E24" s="128">
        <v>1</v>
      </c>
      <c r="F24" s="119">
        <f t="shared" si="0"/>
        <v>1.554</v>
      </c>
      <c r="G24" s="128">
        <v>530</v>
      </c>
      <c r="H24" s="120">
        <f>IF(ISERROR(IF(ISERROR(F24),D24*E24,IF(G24=0,F24*#REF!,F24*G24))),D24*E24,IF(ISERROR(F24),D24*E24,IF(G24=0,F24*#REF!,F24*G24)))</f>
        <v>823.62</v>
      </c>
      <c r="I24" s="121"/>
      <c r="J24" s="225"/>
      <c r="K24" s="224">
        <v>120</v>
      </c>
      <c r="L24" s="128">
        <v>92</v>
      </c>
      <c r="M24" s="128">
        <v>3</v>
      </c>
      <c r="N24" s="119">
        <f t="shared" si="1"/>
        <v>3.3119999999999998</v>
      </c>
      <c r="O24" s="128">
        <v>285</v>
      </c>
      <c r="P24" s="120">
        <f>IF(ISERROR(IF(ISERROR(N24),L24*M24,IF(O24=0,N24*#REF!,N24*O24))),L24*M24,IF(ISERROR(N24),L24*M24,IF(O24=0,N24*#REF!,N24*O24)))</f>
        <v>943.92</v>
      </c>
      <c r="Q24" s="121"/>
      <c r="R24" s="225"/>
      <c r="S24" s="224" t="s">
        <v>205</v>
      </c>
      <c r="T24" s="128"/>
      <c r="U24" s="128"/>
      <c r="V24" s="119" t="str">
        <f t="shared" si="2"/>
        <v xml:space="preserve"> </v>
      </c>
      <c r="W24" s="128"/>
      <c r="X24" s="120">
        <f>IF(ISERROR(IF(ISERROR(V24),T24*U24,IF(W24=0,V24*#REF!,V24*W24))),T24*U24,IF(ISERROR(V24),T24*U24,IF(W24=0,V24*#REF!,V24*W24)))</f>
        <v>0</v>
      </c>
      <c r="Y24" s="121"/>
      <c r="Z24" s="225"/>
      <c r="AA24" s="224" t="s">
        <v>205</v>
      </c>
      <c r="AB24" s="128"/>
      <c r="AC24" s="128"/>
      <c r="AD24" s="119" t="str">
        <f t="shared" si="3"/>
        <v xml:space="preserve"> </v>
      </c>
      <c r="AE24" s="128"/>
      <c r="AF24" s="120">
        <f>IF(ISERROR(IF(ISERROR(AD24),AB24*AC24,IF(AE24=0,AD24*#REF!,AD24*AE24))),AB24*AC24,IF(ISERROR(AD24),AB24*AC24,IF(AE24=0,AD24*#REF!,AD24*AE24)))</f>
        <v>0</v>
      </c>
      <c r="AG24" s="121"/>
      <c r="AH24" s="304"/>
      <c r="AI24" s="117" t="s">
        <v>205</v>
      </c>
      <c r="AJ24" s="118"/>
      <c r="AK24" s="118"/>
      <c r="AL24" s="305" t="str">
        <f t="shared" si="4"/>
        <v xml:space="preserve"> </v>
      </c>
      <c r="AM24" s="118"/>
      <c r="AN24" s="306">
        <f>IF(ISERROR(IF(ISERROR(AL24),AJ24*AK24,IF(AM24=0,AL24*#REF!,AL24*AM24))),AJ24*AK24,IF(ISERROR(AL24),AJ24*AK24,IF(AM24=0,AL24*#REF!,AL24*AM24)))</f>
        <v>0</v>
      </c>
      <c r="AO24" s="121"/>
      <c r="AP24" s="377" t="s">
        <v>415</v>
      </c>
      <c r="AQ24" s="224">
        <v>110</v>
      </c>
      <c r="AR24" s="128">
        <v>197</v>
      </c>
      <c r="AS24" s="128">
        <v>2</v>
      </c>
      <c r="AT24" s="119">
        <f t="shared" si="5"/>
        <v>4.3339999999999996</v>
      </c>
      <c r="AU24" s="128">
        <v>450</v>
      </c>
      <c r="AV24" s="120">
        <f>IF(ISERROR(IF(ISERROR(AT24),AR24*AS24,IF(AU24=0,AT24*#REF!,AT24*AU24))),AR24*AS24,IF(ISERROR(AT24),AR24*AS24,IF(AU24=0,AT24*#REF!,AT24*AU24)))</f>
        <v>1950.2999999999997</v>
      </c>
      <c r="AW24" s="124"/>
      <c r="AX24" s="225"/>
      <c r="AY24" s="224" t="s">
        <v>205</v>
      </c>
      <c r="AZ24" s="128"/>
      <c r="BA24" s="128"/>
      <c r="BB24" s="119" t="str">
        <f t="shared" si="6"/>
        <v xml:space="preserve"> </v>
      </c>
      <c r="BC24" s="128"/>
      <c r="BD24" s="120">
        <f>IF(ISERROR(IF(ISERROR(BB24),AZ24*BA24,IF(BC24=0,BB24*#REF!,BB24*BC24))),AZ24*BA24,IF(ISERROR(BB24),AZ24*BA24,IF(BC24=0,BB24*#REF!,BB24*BC24)))</f>
        <v>0</v>
      </c>
      <c r="BE24" s="124"/>
      <c r="BF24" s="371" t="s">
        <v>416</v>
      </c>
      <c r="BG24" s="458" t="s">
        <v>417</v>
      </c>
      <c r="BH24" s="373">
        <v>350</v>
      </c>
      <c r="BI24" s="373">
        <v>1</v>
      </c>
      <c r="BJ24" s="375" t="str">
        <f t="shared" si="7"/>
        <v xml:space="preserve"> </v>
      </c>
      <c r="BK24" s="373"/>
      <c r="BL24" s="376">
        <f>IF(ISERROR(IF(ISERROR(BJ24),BH24*BI24,IF(BK24=0,BJ24*#REF!,BJ24*BK24))),BH24*BI24,IF(ISERROR(BJ24),BH24*BI24,IF(BK24=0,BJ24*#REF!,BJ24*BK24)))</f>
        <v>350</v>
      </c>
      <c r="BM24" s="124"/>
      <c r="BN24" s="225"/>
      <c r="BO24" s="224" t="s">
        <v>205</v>
      </c>
      <c r="BP24" s="128"/>
      <c r="BQ24" s="128"/>
      <c r="BR24" s="119" t="str">
        <f t="shared" si="8"/>
        <v xml:space="preserve"> </v>
      </c>
      <c r="BS24" s="128"/>
      <c r="BT24" s="120">
        <f>IF(ISERROR(IF(ISERROR(BR24),BP24*BQ24,IF(BS24=0,BR24*#REF!,BR24*BS24))),BP24*BQ24,IF(ISERROR(BR24),BP24*BQ24,IF(BS24=0,BR24*#REF!,BR24*BS24)))</f>
        <v>0</v>
      </c>
      <c r="BU24" s="124"/>
      <c r="BV24" s="225"/>
      <c r="BW24" s="224">
        <v>198</v>
      </c>
      <c r="BX24" s="128">
        <v>208</v>
      </c>
      <c r="BY24" s="128">
        <v>1</v>
      </c>
      <c r="BZ24" s="119">
        <f t="shared" si="9"/>
        <v>4.1183999999999994</v>
      </c>
      <c r="CA24" s="128">
        <v>590</v>
      </c>
      <c r="CB24" s="120">
        <f>IF(ISERROR(IF(ISERROR(BZ24),BX24*BY24,IF(CA24=0,BZ24*#REF!,BZ24*CA24))),BX24*BY24,IF(ISERROR(BZ24),BX24*BY24,IF(CA24=0,BZ24*#REF!,BZ24*CA24)))</f>
        <v>2429.8559999999998</v>
      </c>
      <c r="CC24" s="124"/>
      <c r="CD24" s="358"/>
      <c r="CE24" s="359">
        <v>630</v>
      </c>
      <c r="CF24" s="360">
        <v>232</v>
      </c>
      <c r="CG24" s="360">
        <v>1</v>
      </c>
      <c r="CH24" s="361">
        <f t="shared" si="10"/>
        <v>14.616</v>
      </c>
      <c r="CI24" s="360">
        <v>975</v>
      </c>
      <c r="CJ24" s="362">
        <f>IF(ISERROR(IF(ISERROR(CH24),CF24*CG24,IF(CI24=0,CH24*#REF!,CH24*CI24))),CF24*CG24,IF(ISERROR(CH24),CF24*CG24,IF(CI24=0,CH24*#REF!,CH24*CI24)))</f>
        <v>14250.6</v>
      </c>
      <c r="CK24" s="124"/>
      <c r="CL24" s="225"/>
      <c r="CM24" s="224" t="s">
        <v>205</v>
      </c>
      <c r="CN24" s="128"/>
      <c r="CO24" s="128"/>
      <c r="CP24" s="119" t="str">
        <f t="shared" si="11"/>
        <v xml:space="preserve"> </v>
      </c>
      <c r="CQ24" s="128"/>
      <c r="CR24" s="120">
        <f>IF(ISERROR(IF(ISERROR(CP24),CN24*CO24,IF(CQ24=0,CP24*#REF!,CP24*CQ24))),CN24*CO24,IF(ISERROR(CP24),CN24*CO24,IF(CQ24=0,CP24*#REF!,CP24*CQ24)))</f>
        <v>0</v>
      </c>
      <c r="CS24" s="124"/>
      <c r="CT24" s="225"/>
      <c r="CU24" s="224" t="s">
        <v>205</v>
      </c>
      <c r="CV24" s="128"/>
      <c r="CW24" s="128"/>
      <c r="CX24" s="119" t="str">
        <f t="shared" si="12"/>
        <v xml:space="preserve"> </v>
      </c>
      <c r="CY24" s="128"/>
      <c r="CZ24" s="120">
        <f>IF(ISERROR(IF(ISERROR(CX24),CV24*CW24,IF(CY24=0,CX24*#REF!,CX24*CY24))),CV24*CW24,IF(ISERROR(CX24),CV24*CW24,IF(CY24=0,CX24*#REF!,CX24*CY24)))</f>
        <v>0</v>
      </c>
      <c r="DA24" s="124"/>
      <c r="DB24" s="232"/>
      <c r="DC24" s="227">
        <v>144</v>
      </c>
      <c r="DD24" s="228">
        <v>167</v>
      </c>
      <c r="DE24" s="228">
        <v>1</v>
      </c>
      <c r="DF24" s="229">
        <f t="shared" si="13"/>
        <v>2.4047999999999998</v>
      </c>
      <c r="DG24" s="228">
        <v>630</v>
      </c>
      <c r="DH24" s="230">
        <f>IF(ISERROR(IF(ISERROR(DF24),DD24*DE24,IF(DG24=0,DF24*#REF!,DF24*DG24))),DD24*DE24,IF(ISERROR(DF24),DD24*DE24,IF(DG24=0,DF24*#REF!,DF24*DG24)))</f>
        <v>1515.0239999999999</v>
      </c>
      <c r="DI24" s="124"/>
      <c r="DJ24" s="225"/>
      <c r="DK24" s="224" t="s">
        <v>205</v>
      </c>
      <c r="DL24" s="128"/>
      <c r="DM24" s="128"/>
      <c r="DN24" s="119" t="str">
        <f t="shared" si="14"/>
        <v xml:space="preserve"> </v>
      </c>
      <c r="DO24" s="128"/>
      <c r="DP24" s="120">
        <f>IF(ISERROR(IF(ISERROR(DN24),DL24*DM24,IF(DO24=0,DN24*#REF!,DN24*DO24))),DL24*DM24,IF(ISERROR(DN24),DL24*DM24,IF(DO24=0,DN24*#REF!,DN24*DO24)))</f>
        <v>0</v>
      </c>
      <c r="DQ24" s="124"/>
      <c r="DR24" s="225"/>
      <c r="DS24" s="224" t="s">
        <v>205</v>
      </c>
      <c r="DT24" s="128"/>
      <c r="DU24" s="128"/>
      <c r="DV24" s="119" t="str">
        <f t="shared" si="15"/>
        <v xml:space="preserve"> </v>
      </c>
      <c r="DW24" s="128"/>
      <c r="DX24" s="120">
        <f>IF(ISERROR(IF(ISERROR(DV24),DT24*DU24,IF(DW24=0,DV24*#REF!,DV24*DW24))),DT24*DU24,IF(ISERROR(DV24),DT24*DU24,IF(DW24=0,DV24*#REF!,DV24*DW24)))</f>
        <v>0</v>
      </c>
      <c r="DY24" s="124"/>
      <c r="DZ24" s="225" t="s">
        <v>205</v>
      </c>
      <c r="EA24" s="224" t="s">
        <v>205</v>
      </c>
      <c r="EB24" s="128"/>
      <c r="EC24" s="128"/>
      <c r="ED24" s="119" t="str">
        <f t="shared" si="359"/>
        <v xml:space="preserve"> </v>
      </c>
      <c r="EE24" s="128"/>
      <c r="EF24" s="120">
        <f>IF(ISERROR(IF(ISERROR(ED24),EB24*EC24,IF(EE24=0,ED24*#REF!,ED24*EE24))),EB24*EC24,IF(ISERROR(ED24),EB24*EC24,IF(EE24=0,ED24*#REF!,ED24*EE24)))</f>
        <v>0</v>
      </c>
      <c r="EG24" s="124"/>
      <c r="EH24" s="225"/>
      <c r="EI24" s="224" t="s">
        <v>205</v>
      </c>
      <c r="EJ24" s="128"/>
      <c r="EK24" s="128"/>
      <c r="EL24" s="119" t="str">
        <f t="shared" si="16"/>
        <v xml:space="preserve"> </v>
      </c>
      <c r="EM24" s="128"/>
      <c r="EN24" s="120">
        <f>IF(ISERROR(IF(ISERROR(EL24),EJ24*EK24,IF(EM24=0,EL24*#REF!,EL24*EM24))),EJ24*EK24,IF(ISERROR(EL24),EJ24*EK24,IF(EM24=0,EL24*#REF!,EL24*EM24)))</f>
        <v>0</v>
      </c>
      <c r="EO24" s="124"/>
      <c r="EP24" s="225"/>
      <c r="EQ24" s="224" t="s">
        <v>205</v>
      </c>
      <c r="ER24" s="128"/>
      <c r="ES24" s="128"/>
      <c r="ET24" s="119" t="str">
        <f t="shared" si="17"/>
        <v xml:space="preserve"> </v>
      </c>
      <c r="EU24" s="128"/>
      <c r="EV24" s="120">
        <f>IF(ISERROR(IF(ISERROR(ET24),ER24*ES24,IF(EU24=0,ET24*#REF!,ET24*EU24))),ER24*ES24,IF(ISERROR(ET24),ER24*ES24,IF(EU24=0,ET24*#REF!,ET24*EU24)))</f>
        <v>0</v>
      </c>
      <c r="EW24" s="124"/>
      <c r="EX24" s="225"/>
      <c r="EY24" s="224" t="s">
        <v>205</v>
      </c>
      <c r="EZ24" s="128"/>
      <c r="FA24" s="128"/>
      <c r="FB24" s="119" t="str">
        <f t="shared" si="18"/>
        <v xml:space="preserve"> </v>
      </c>
      <c r="FC24" s="128"/>
      <c r="FD24" s="120">
        <f>IF(ISERROR(IF(ISERROR(FB24),EZ24*FA24,IF(FC24=0,FB24*#REF!,FB24*FC24))),EZ24*FA24,IF(ISERROR(FB24),EZ24*FA24,IF(FC24=0,FB24*#REF!,FB24*FC24)))</f>
        <v>0</v>
      </c>
      <c r="FE24" s="124"/>
      <c r="FF24" s="225"/>
      <c r="FG24" s="224">
        <v>364</v>
      </c>
      <c r="FH24" s="128">
        <v>187</v>
      </c>
      <c r="FI24" s="128">
        <v>1</v>
      </c>
      <c r="FJ24" s="119">
        <f t="shared" si="360"/>
        <v>6.8067999999999991</v>
      </c>
      <c r="FK24" s="118">
        <v>550</v>
      </c>
      <c r="FL24" s="120">
        <f>IF(ISERROR(IF(ISERROR(FJ24),FH24*FI24,IF(FK24=0,FJ24*#REF!,FJ24*FK24))),FH24*FI24,IF(ISERROR(FJ24),FH24*FI24,IF(FK24=0,FJ24*#REF!,FJ24*FK24)))</f>
        <v>3743.7399999999993</v>
      </c>
      <c r="FM24" s="124"/>
      <c r="FN24" s="225"/>
      <c r="FO24" s="224" t="s">
        <v>205</v>
      </c>
      <c r="FP24" s="128"/>
      <c r="FQ24" s="128"/>
      <c r="FR24" s="119" t="str">
        <f t="shared" si="361"/>
        <v xml:space="preserve"> </v>
      </c>
      <c r="FS24" s="128"/>
      <c r="FT24" s="120">
        <f>IF(ISERROR(IF(ISERROR(FR24),FP24*FQ24,IF(FS24=0,FR24*#REF!,FR24*FS24))),FP24*FQ24,IF(ISERROR(FR24),FP24*FQ24,IF(FS24=0,FR24*#REF!,FR24*FS24)))</f>
        <v>0</v>
      </c>
      <c r="FU24" s="124"/>
      <c r="FV24" s="225"/>
      <c r="FW24" s="224">
        <v>82</v>
      </c>
      <c r="FX24" s="128">
        <v>79</v>
      </c>
      <c r="FY24" s="128">
        <v>1</v>
      </c>
      <c r="FZ24" s="119">
        <f t="shared" si="362"/>
        <v>1</v>
      </c>
      <c r="GA24" s="128"/>
      <c r="GB24" s="120">
        <f>IF(ISERROR(IF(ISERROR(FZ24),FX24*FY24,IF(GA24=0,FZ24*#REF!,FZ24*GA24))),FX24*FY24,IF(ISERROR(FZ24),FX24*FY24,IF(GA24=0,FZ24*#REF!,FZ24*GA24)))</f>
        <v>79</v>
      </c>
      <c r="GC24" s="124"/>
      <c r="GD24" s="225"/>
      <c r="GE24" s="224" t="s">
        <v>205</v>
      </c>
      <c r="GF24" s="128"/>
      <c r="GG24" s="128"/>
      <c r="GH24" s="119" t="str">
        <f t="shared" si="363"/>
        <v xml:space="preserve"> </v>
      </c>
      <c r="GI24" s="128"/>
      <c r="GJ24" s="120">
        <f>IF(ISERROR(IF(ISERROR(GH24),GF24*GG24,IF(GI24=0,GH24*#REF!,GH24*GI24))),GF24*GG24,IF(ISERROR(GH24),GF24*GG24,IF(GI24=0,GH24*#REF!,GH24*GI24)))</f>
        <v>0</v>
      </c>
      <c r="GK24" s="124"/>
      <c r="GL24" s="225"/>
      <c r="GM24" s="224" t="s">
        <v>205</v>
      </c>
      <c r="GN24" s="128"/>
      <c r="GO24" s="128"/>
      <c r="GP24" s="119" t="str">
        <f t="shared" si="364"/>
        <v xml:space="preserve"> </v>
      </c>
      <c r="GQ24" s="128"/>
      <c r="GR24" s="120">
        <f>IF(ISERROR(IF(ISERROR(GP24),GN24*GO24,IF(GQ24=0,GP24*#REF!,GP24*GQ24))),GN24*GO24,IF(ISERROR(GP24),GN24*GO24,IF(GQ24=0,GP24*#REF!,GP24*GQ24)))</f>
        <v>0</v>
      </c>
      <c r="GS24" s="124"/>
      <c r="GT24" s="225"/>
      <c r="GU24" s="224" t="s">
        <v>205</v>
      </c>
      <c r="GV24" s="128"/>
      <c r="GW24" s="128"/>
      <c r="GX24" s="119" t="str">
        <f t="shared" si="365"/>
        <v xml:space="preserve"> </v>
      </c>
      <c r="GY24" s="234"/>
      <c r="GZ24" s="120">
        <f>IF(ISERROR(IF(ISERROR(GX24),GV24*GW24,IF(GY24=0,GX24*#REF!,GX24*GY24))),GV24*GW24,IF(ISERROR(GX24),GV24*GW24,IF(GY24=0,GX24*#REF!,GX24*GY24)))</f>
        <v>0</v>
      </c>
      <c r="HA24" s="124"/>
      <c r="HB24" s="225"/>
      <c r="HC24" s="224" t="s">
        <v>205</v>
      </c>
      <c r="HD24" s="128"/>
      <c r="HE24" s="128"/>
      <c r="HF24" s="119" t="str">
        <f t="shared" si="389"/>
        <v xml:space="preserve"> </v>
      </c>
      <c r="HG24" s="128"/>
      <c r="HH24" s="120">
        <f>IF(ISERROR(IF(ISERROR(HF24),HD24*HE24,IF(HG24=0,HF24*#REF!,HF24*HG24))),HD24*HE24,IF(ISERROR(HF24),HD24*HE24,IF(HG24=0,HF24*#REF!,HF24*HG24)))</f>
        <v>0</v>
      </c>
      <c r="HI24" s="124"/>
      <c r="HJ24" s="225"/>
      <c r="HK24" s="224" t="s">
        <v>205</v>
      </c>
      <c r="HL24" s="128"/>
      <c r="HM24" s="128"/>
      <c r="HN24" s="119" t="str">
        <f t="shared" si="366"/>
        <v xml:space="preserve"> </v>
      </c>
      <c r="HO24" s="128"/>
      <c r="HP24" s="120">
        <f>IF(ISERROR(IF(ISERROR(HN24),HL24*HM24,IF(HO24=0,HN24*#REF!,HN24*HO24))),HL24*HM24,IF(ISERROR(HN24),HL24*HM24,IF(HO24=0,HN24*#REF!,HN24*HO24)))</f>
        <v>0</v>
      </c>
      <c r="HQ24" s="124"/>
      <c r="HR24" s="225"/>
      <c r="HS24" s="224">
        <v>254</v>
      </c>
      <c r="HT24" s="128">
        <v>130</v>
      </c>
      <c r="HU24" s="128">
        <v>1</v>
      </c>
      <c r="HV24" s="119">
        <f t="shared" si="367"/>
        <v>3.302</v>
      </c>
      <c r="HW24" s="128">
        <v>300</v>
      </c>
      <c r="HX24" s="120">
        <f>IF(ISERROR(IF(ISERROR(HV24),HT24*HU24,IF(HW24=0,HV24*#REF!,HV24*HW24))),HT24*HU24,IF(ISERROR(HV24),HT24*HU24,IF(HW24=0,HV24*#REF!,HV24*HW24)))</f>
        <v>990.6</v>
      </c>
      <c r="HY24" s="124"/>
      <c r="HZ24" s="225"/>
      <c r="IA24" s="224" t="s">
        <v>205</v>
      </c>
      <c r="IB24" s="128"/>
      <c r="IC24" s="128"/>
      <c r="ID24" s="119" t="str">
        <f t="shared" si="368"/>
        <v xml:space="preserve"> </v>
      </c>
      <c r="IE24" s="128"/>
      <c r="IF24" s="120">
        <f>IF(ISERROR(IF(ISERROR(ID24),IB24*IC24,IF(IE24=0,ID24*#REF!,ID24*IE24))),IB24*IC24,IF(ISERROR(ID24),IB24*IC24,IF(IE24=0,ID24*#REF!,ID24*IE24)))</f>
        <v>0</v>
      </c>
      <c r="IG24" s="124"/>
      <c r="IH24" s="225"/>
      <c r="II24" s="224" t="s">
        <v>205</v>
      </c>
      <c r="IJ24" s="128"/>
      <c r="IK24" s="128"/>
      <c r="IL24" s="119" t="str">
        <f t="shared" si="369"/>
        <v xml:space="preserve"> </v>
      </c>
      <c r="IM24" s="128"/>
      <c r="IN24" s="120">
        <f>IF(ISERROR(IF(ISERROR(IL24),IJ24*IK24,IF(IM24=0,IL24*#REF!,IL24*IM24))),IJ24*IK24,IF(ISERROR(IL24),IJ24*IK24,IF(IM24=0,IL24*#REF!,IL24*IM24)))</f>
        <v>0</v>
      </c>
      <c r="IO24" s="124"/>
      <c r="IP24" s="225"/>
      <c r="IQ24" s="650">
        <v>143.5</v>
      </c>
      <c r="IR24" s="651">
        <v>115</v>
      </c>
      <c r="IS24" s="651">
        <v>1</v>
      </c>
      <c r="IT24" s="652">
        <f t="shared" si="370"/>
        <v>1.65025</v>
      </c>
      <c r="IU24" s="651">
        <v>500</v>
      </c>
      <c r="IV24" s="653">
        <f>IF(ISERROR(IF(ISERROR(IT24),IR24*IS24,IF(IU24=0,IT24*#REF!,IT24*IU24))),IR24*IS24,IF(ISERROR(IT24),IR24*IS24,IF(IU24=0,IT24*#REF!,IT24*IU24)))</f>
        <v>825.125</v>
      </c>
      <c r="IW24" s="124"/>
      <c r="IX24" s="225"/>
      <c r="IY24" s="224" t="s">
        <v>205</v>
      </c>
      <c r="IZ24" s="128"/>
      <c r="JA24" s="128"/>
      <c r="JB24" s="119" t="str">
        <f t="shared" si="371"/>
        <v xml:space="preserve"> </v>
      </c>
      <c r="JC24" s="128"/>
      <c r="JD24" s="120">
        <f>IF(ISERROR(IF(ISERROR(JB24),IZ24*JA24,IF(JC24=0,JB24*#REF!,JB24*JC24))),IZ24*JA24,IF(ISERROR(JB24),IZ24*JA24,IF(JC24=0,JB24*#REF!,JB24*JC24)))</f>
        <v>0</v>
      </c>
      <c r="JE24" s="124"/>
      <c r="JF24" s="225"/>
      <c r="JG24" s="224" t="s">
        <v>205</v>
      </c>
      <c r="JH24" s="128"/>
      <c r="JI24" s="128"/>
      <c r="JJ24" s="119" t="str">
        <f t="shared" si="372"/>
        <v xml:space="preserve"> </v>
      </c>
      <c r="JK24" s="128"/>
      <c r="JL24" s="120">
        <f>IF(ISERROR(IF(ISERROR(JJ24),JH24*JI24,IF(JK24=0,JJ24*#REF!,JJ24*JK24))),JH24*JI24,IF(ISERROR(JJ24),JH24*JI24,IF(JK24=0,JJ24*#REF!,JJ24*JK24)))</f>
        <v>0</v>
      </c>
      <c r="JM24" s="124"/>
      <c r="JN24" s="225"/>
      <c r="JO24" s="224" t="s">
        <v>205</v>
      </c>
      <c r="JP24" s="128"/>
      <c r="JQ24" s="128"/>
      <c r="JR24" s="119" t="str">
        <f t="shared" si="373"/>
        <v xml:space="preserve"> </v>
      </c>
      <c r="JS24" s="128"/>
      <c r="JT24" s="120">
        <f>IF(ISERROR(IF(ISERROR(JR24),JP24*JQ24,IF(JS24=0,JR24*#REF!,JR24*JS24))),JP24*JQ24,IF(ISERROR(JR24),JP24*JQ24,IF(JS24=0,JR24*#REF!,JR24*JS24)))</f>
        <v>0</v>
      </c>
      <c r="JU24" s="124"/>
      <c r="JV24" s="225"/>
      <c r="JW24" s="224" t="s">
        <v>205</v>
      </c>
      <c r="JX24" s="128"/>
      <c r="JY24" s="128"/>
      <c r="JZ24" s="119" t="str">
        <f t="shared" si="374"/>
        <v xml:space="preserve"> </v>
      </c>
      <c r="KA24" s="128"/>
      <c r="KB24" s="120">
        <f>IF(ISERROR(IF(ISERROR(JZ24),JX24*JY24,IF(KA24=0,JZ24*#REF!,JZ24*KA24))),JX24*JY24,IF(ISERROR(JZ24),JX24*JY24,IF(KA24=0,JZ24*#REF!,JZ24*KA24)))</f>
        <v>0</v>
      </c>
      <c r="KC24" s="124"/>
      <c r="KD24" s="225"/>
      <c r="KE24" s="224" t="s">
        <v>205</v>
      </c>
      <c r="KF24" s="128"/>
      <c r="KG24" s="128"/>
      <c r="KH24" s="119" t="str">
        <f t="shared" si="375"/>
        <v xml:space="preserve"> </v>
      </c>
      <c r="KI24" s="128"/>
      <c r="KJ24" s="120">
        <f>IF(ISERROR(IF(ISERROR(KH24),KF24*KG24,IF(KI24=0,KH24*#REF!,KH24*KI24))),KF24*KG24,IF(ISERROR(KH24),KF24*KG24,IF(KI24=0,KH24*#REF!,KH24*KI24)))</f>
        <v>0</v>
      </c>
      <c r="KK24" s="124"/>
      <c r="KL24" s="225"/>
      <c r="KM24" s="224" t="s">
        <v>205</v>
      </c>
      <c r="KN24" s="128"/>
      <c r="KO24" s="128"/>
      <c r="KP24" s="119" t="str">
        <f t="shared" si="376"/>
        <v xml:space="preserve"> </v>
      </c>
      <c r="KQ24" s="128"/>
      <c r="KR24" s="120">
        <f>IF(ISERROR(IF(ISERROR(KP24),KN24*KO24,IF(KQ24=0,KP24*#REF!,KP24*KQ24))),KN24*KO24,IF(ISERROR(KP24),KN24*KO24,IF(KQ24=0,KP24*#REF!,KP24*KQ24)))</f>
        <v>0</v>
      </c>
      <c r="KS24" s="124"/>
      <c r="KT24" s="225"/>
      <c r="KU24" s="224" t="s">
        <v>205</v>
      </c>
      <c r="KV24" s="128"/>
      <c r="KW24" s="128"/>
      <c r="KX24" s="119" t="str">
        <f t="shared" si="377"/>
        <v xml:space="preserve"> </v>
      </c>
      <c r="KY24" s="128"/>
      <c r="KZ24" s="120">
        <f>IF(ISERROR(IF(ISERROR(KX24),KV24*KW24,IF(KY24=0,KX24*#REF!,KX24*KY24))),KV24*KW24,IF(ISERROR(KX24),KV24*KW24,IF(KY24=0,KX24*#REF!,KX24*KY24)))</f>
        <v>0</v>
      </c>
      <c r="LA24" s="124"/>
      <c r="LB24" s="225"/>
      <c r="LC24" s="224" t="s">
        <v>205</v>
      </c>
      <c r="LD24" s="128"/>
      <c r="LE24" s="128"/>
      <c r="LF24" s="119" t="str">
        <f t="shared" si="378"/>
        <v xml:space="preserve"> </v>
      </c>
      <c r="LG24" s="128"/>
      <c r="LH24" s="120">
        <f>IF(ISERROR(IF(ISERROR(LF24),LD24*LE24,IF(LG24=0,LF24*#REF!,LF24*LG24))),LD24*LE24,IF(ISERROR(LF24),LD24*LE24,IF(LG24=0,LF24*#REF!,LF24*LG24)))</f>
        <v>0</v>
      </c>
      <c r="LI24" s="124"/>
      <c r="LJ24" s="225" t="s">
        <v>129</v>
      </c>
      <c r="LK24" s="224">
        <v>100</v>
      </c>
      <c r="LL24" s="128">
        <v>100</v>
      </c>
      <c r="LM24" s="128">
        <v>19</v>
      </c>
      <c r="LN24" s="119">
        <f t="shared" si="379"/>
        <v>19</v>
      </c>
      <c r="LO24" s="128"/>
      <c r="LP24" s="120">
        <f>IF(ISERROR(IF(ISERROR(LN24),LL24*LM24,IF(LO24=0,LN24*#REF!,LN24*LO24))),LL24*LM24,IF(ISERROR(LN24),LL24*LM24,IF(LO24=0,LN24*#REF!,LN24*LO24)))</f>
        <v>1900</v>
      </c>
      <c r="LQ24" s="124"/>
      <c r="LR24" s="225"/>
      <c r="LS24" s="604">
        <v>100</v>
      </c>
      <c r="LT24" s="241">
        <v>100</v>
      </c>
      <c r="LU24" s="241">
        <v>2</v>
      </c>
      <c r="LV24" s="119">
        <f t="shared" si="380"/>
        <v>2</v>
      </c>
      <c r="LW24" s="128">
        <v>300</v>
      </c>
      <c r="LX24" s="120">
        <f>IF(ISERROR(IF(ISERROR(LV24),LT24*LU24,IF(LW24=0,LV24*#REF!,LV24*LW24))),LT24*LU24,IF(ISERROR(LV24),LT24*LU24,IF(LW24=0,LV24*#REF!,LV24*LW24)))</f>
        <v>600</v>
      </c>
      <c r="LY24" s="124"/>
      <c r="LZ24" s="225"/>
      <c r="MA24" s="224" t="s">
        <v>205</v>
      </c>
      <c r="MB24" s="128"/>
      <c r="MC24" s="128"/>
      <c r="MD24" s="119" t="str">
        <f t="shared" si="381"/>
        <v xml:space="preserve"> </v>
      </c>
      <c r="ME24" s="128"/>
      <c r="MF24" s="120">
        <f>IF(ISERROR(IF(ISERROR(MD24),MB24*MC24,IF(ME24=0,MD24*#REF!,MD24*ME24))),MB24*MC24,IF(ISERROR(MD24),MB24*MC24,IF(ME24=0,MD24*#REF!,MD24*ME24)))</f>
        <v>0</v>
      </c>
      <c r="MG24" s="124"/>
      <c r="MH24" s="225"/>
      <c r="MI24" s="117">
        <v>194.5</v>
      </c>
      <c r="MJ24" s="128">
        <v>112.5</v>
      </c>
      <c r="MK24" s="128">
        <v>1</v>
      </c>
      <c r="ML24" s="119">
        <f t="shared" si="382"/>
        <v>2.1881249999999999</v>
      </c>
      <c r="MM24" s="128">
        <v>480</v>
      </c>
      <c r="MN24" s="120">
        <f>IF(ISERROR(IF(ISERROR(ML24),MJ24*MK24,IF(MM24=0,ML24*#REF!,ML24*MM24))),MJ24*MK24,IF(ISERROR(ML24),MJ24*MK24,IF(MM24=0,ML24*#REF!,ML24*MM24)))</f>
        <v>1050.3</v>
      </c>
      <c r="MO24" s="124"/>
      <c r="MP24" s="225"/>
      <c r="MQ24" s="224" t="s">
        <v>205</v>
      </c>
      <c r="MR24" s="128"/>
      <c r="MS24" s="128"/>
      <c r="MT24" s="119" t="str">
        <f t="shared" si="383"/>
        <v xml:space="preserve"> </v>
      </c>
      <c r="MU24" s="128"/>
      <c r="MV24" s="120">
        <f>IF(ISERROR(IF(ISERROR(MT24),MR24*MS24,IF(MU24=0,MT24*#REF!,MT24*MU24))),MR24*MS24,IF(ISERROR(MT24),MR24*MS24,IF(MU24=0,MT24*#REF!,MT24*MU24)))</f>
        <v>0</v>
      </c>
      <c r="MW24" s="124"/>
      <c r="MX24" s="225"/>
      <c r="MY24" s="149" t="s">
        <v>205</v>
      </c>
      <c r="MZ24" s="241"/>
      <c r="NA24" s="241"/>
      <c r="NB24" s="119" t="str">
        <f t="shared" si="384"/>
        <v xml:space="preserve"> </v>
      </c>
      <c r="NC24" s="128"/>
      <c r="ND24" s="120">
        <f>IF(ISERROR(IF(ISERROR(NB24),MZ24*NA24,IF(NC24=0,NB24*#REF!,NB24*NC24))),MZ24*NA24,IF(ISERROR(NB24),MZ24*NA24,IF(NC24=0,NB24*#REF!,NB24*NC24)))</f>
        <v>0</v>
      </c>
      <c r="NE24" s="124"/>
      <c r="NF24" s="225"/>
      <c r="NG24" s="224" t="s">
        <v>205</v>
      </c>
      <c r="NH24" s="128"/>
      <c r="NI24" s="128"/>
      <c r="NJ24" s="119" t="str">
        <f t="shared" si="385"/>
        <v xml:space="preserve"> </v>
      </c>
      <c r="NK24" s="128"/>
      <c r="NL24" s="120">
        <f>IF(ISERROR(IF(ISERROR(NJ24),NH24*NI24,IF(NK24=0,NJ24*#REF!,NJ24*NK24))),NH24*NI24,IF(ISERROR(NJ24),NH24*NI24,IF(NK24=0,NJ24*#REF!,NJ24*NK24)))</f>
        <v>0</v>
      </c>
      <c r="NM24" s="124"/>
      <c r="NN24" s="225"/>
      <c r="NO24" s="224">
        <v>169</v>
      </c>
      <c r="NP24" s="128">
        <v>232</v>
      </c>
      <c r="NQ24" s="128">
        <v>1</v>
      </c>
      <c r="NR24" s="119">
        <f t="shared" si="386"/>
        <v>3.9207999999999998</v>
      </c>
      <c r="NS24" s="241">
        <v>630</v>
      </c>
      <c r="NT24" s="120">
        <f>IF(ISERROR(IF(ISERROR(NR24),NP24*NQ24,IF(NS24=0,NR24*#REF!,NR24*NS24))),NP24*NQ24,IF(ISERROR(NR24),NP24*NQ24,IF(NS24=0,NR24*#REF!,NR24*NS24)))</f>
        <v>2470.1039999999998</v>
      </c>
      <c r="NU24" s="124"/>
      <c r="NV24" s="225"/>
      <c r="NW24" s="224" t="s">
        <v>205</v>
      </c>
      <c r="NX24" s="128"/>
      <c r="NY24" s="128"/>
      <c r="NZ24" s="119" t="str">
        <f t="shared" si="387"/>
        <v xml:space="preserve"> </v>
      </c>
      <c r="OA24" s="128"/>
      <c r="OB24" s="120">
        <f>IF(ISERROR(IF(ISERROR(NZ24),NX24*NY24,IF(OA24=0,NZ24*#REF!,NZ24*OA24))),NX24*NY24,IF(ISERROR(NZ24),NX24*NY24,IF(OA24=0,NZ24*#REF!,NZ24*OA24)))</f>
        <v>0</v>
      </c>
      <c r="OC24" s="124"/>
      <c r="OD24" s="225"/>
      <c r="OE24" s="224" t="s">
        <v>205</v>
      </c>
      <c r="OF24" s="128"/>
      <c r="OG24" s="128"/>
      <c r="OH24" s="119" t="str">
        <f t="shared" si="388"/>
        <v xml:space="preserve"> </v>
      </c>
      <c r="OI24" s="128"/>
      <c r="OJ24" s="120">
        <f>IF(ISERROR(IF(ISERROR(OH24),OF24*OG24,IF(OI24=0,OH24*#REF!,OH24*OI24))),OF24*OG24,IF(ISERROR(OH24),OF24*OG24,IF(OI24=0,OH24*#REF!,OH24*OI24)))</f>
        <v>0</v>
      </c>
      <c r="OK24" s="124"/>
      <c r="OL24" s="231"/>
      <c r="OM24" s="224">
        <v>364</v>
      </c>
      <c r="ON24" s="128">
        <v>75</v>
      </c>
      <c r="OO24" s="128">
        <v>1</v>
      </c>
      <c r="OP24" s="151">
        <f t="shared" si="356"/>
        <v>2.73</v>
      </c>
      <c r="OQ24" s="128">
        <v>200</v>
      </c>
      <c r="OR24" s="152">
        <f t="shared" si="343"/>
        <v>546</v>
      </c>
      <c r="OS24" s="124"/>
      <c r="OT24" s="345"/>
      <c r="OU24" s="182"/>
      <c r="OV24" s="181"/>
      <c r="OW24" s="182"/>
      <c r="OX24" s="323">
        <f t="shared" si="344"/>
        <v>0</v>
      </c>
      <c r="OY24" s="183"/>
      <c r="OZ24" s="250">
        <f t="shared" si="48"/>
        <v>0</v>
      </c>
      <c r="PA24" s="9"/>
      <c r="PB24" s="243"/>
      <c r="PC24" s="251"/>
      <c r="PD24" s="336"/>
      <c r="PE24" s="251"/>
      <c r="PF24" s="157">
        <f t="shared" si="345"/>
        <v>0</v>
      </c>
      <c r="PG24" s="252"/>
      <c r="PH24" s="159">
        <f t="shared" si="49"/>
        <v>0</v>
      </c>
      <c r="PI24" s="9"/>
      <c r="PJ24" s="243"/>
      <c r="PK24" s="287">
        <v>1</v>
      </c>
      <c r="PL24" s="434">
        <v>178</v>
      </c>
      <c r="PM24" s="287">
        <v>214</v>
      </c>
      <c r="PN24" s="162">
        <f t="shared" si="346"/>
        <v>3.8092000000000001</v>
      </c>
      <c r="PO24" s="288">
        <v>630</v>
      </c>
      <c r="PP24" s="164">
        <f t="shared" si="50"/>
        <v>2399.7960000000003</v>
      </c>
      <c r="PQ24" s="9"/>
      <c r="PR24" s="346"/>
      <c r="PS24" s="310">
        <v>2</v>
      </c>
      <c r="PT24" s="347">
        <v>75</v>
      </c>
      <c r="PU24" s="310">
        <v>153.5</v>
      </c>
      <c r="PV24" s="292">
        <f t="shared" si="347"/>
        <v>2.3025000000000002</v>
      </c>
      <c r="PW24" s="252"/>
      <c r="PX24" s="159">
        <f t="shared" si="51"/>
        <v>0</v>
      </c>
      <c r="PY24" s="9"/>
      <c r="PZ24" s="243"/>
      <c r="QA24" s="251"/>
      <c r="QB24" s="336"/>
      <c r="QC24" s="251"/>
      <c r="QD24" s="157">
        <f t="shared" si="348"/>
        <v>0</v>
      </c>
      <c r="QE24" s="252"/>
      <c r="QF24" s="159">
        <f t="shared" si="52"/>
        <v>0</v>
      </c>
      <c r="QG24" s="9"/>
      <c r="QH24" s="243"/>
      <c r="QI24" s="251"/>
      <c r="QJ24" s="336"/>
      <c r="QK24" s="251"/>
      <c r="QL24" s="157">
        <f t="shared" si="349"/>
        <v>0</v>
      </c>
      <c r="QM24" s="252"/>
      <c r="QN24" s="159">
        <f t="shared" si="53"/>
        <v>0</v>
      </c>
      <c r="QO24" s="9"/>
      <c r="QP24" s="499" t="s">
        <v>349</v>
      </c>
      <c r="QQ24" s="501">
        <v>4</v>
      </c>
      <c r="QR24" s="658">
        <v>140</v>
      </c>
      <c r="QS24" s="659">
        <v>100</v>
      </c>
      <c r="QT24" s="503">
        <f t="shared" si="350"/>
        <v>5.6</v>
      </c>
      <c r="QU24" s="545">
        <v>235</v>
      </c>
      <c r="QV24" s="505">
        <f t="shared" si="54"/>
        <v>1316</v>
      </c>
      <c r="QW24" s="9"/>
      <c r="QX24" s="243"/>
      <c r="QY24" s="251"/>
      <c r="QZ24" s="336"/>
      <c r="RA24" s="251"/>
      <c r="RB24" s="157">
        <f t="shared" si="351"/>
        <v>0</v>
      </c>
      <c r="RC24" s="252"/>
      <c r="RD24" s="159">
        <f t="shared" si="55"/>
        <v>0</v>
      </c>
      <c r="RE24" s="9"/>
      <c r="RF24" s="243"/>
      <c r="RG24" s="251">
        <v>3</v>
      </c>
      <c r="RH24" s="336">
        <v>70</v>
      </c>
      <c r="RI24" s="251">
        <v>71.5</v>
      </c>
      <c r="RJ24" s="157">
        <f t="shared" si="352"/>
        <v>3</v>
      </c>
      <c r="RK24" s="252">
        <v>250</v>
      </c>
      <c r="RL24" s="159">
        <f t="shared" si="56"/>
        <v>750</v>
      </c>
      <c r="RM24" s="9"/>
      <c r="RN24" s="243"/>
      <c r="RO24" s="251"/>
      <c r="RP24" s="336"/>
      <c r="RQ24" s="251"/>
      <c r="RR24" s="157">
        <f t="shared" si="353"/>
        <v>0</v>
      </c>
      <c r="RS24" s="252"/>
      <c r="RT24" s="159">
        <f t="shared" si="57"/>
        <v>0</v>
      </c>
      <c r="RU24" s="9"/>
      <c r="RV24" s="243"/>
      <c r="RW24" s="251"/>
      <c r="RX24" s="336"/>
      <c r="RY24" s="251"/>
      <c r="RZ24" s="157">
        <f t="shared" si="354"/>
        <v>0</v>
      </c>
      <c r="SA24" s="252"/>
      <c r="SB24" s="159">
        <f t="shared" si="58"/>
        <v>0</v>
      </c>
      <c r="SC24" s="9"/>
      <c r="SD24" s="243"/>
      <c r="SE24" s="251"/>
      <c r="SF24" s="336"/>
      <c r="SG24" s="251"/>
      <c r="SH24" s="157">
        <f t="shared" si="355"/>
        <v>0</v>
      </c>
      <c r="SI24" s="252"/>
      <c r="SJ24" s="159">
        <f t="shared" si="59"/>
        <v>0</v>
      </c>
      <c r="SK24" s="9"/>
      <c r="SL24" s="243"/>
      <c r="SM24" s="336"/>
      <c r="SN24" s="251"/>
      <c r="SO24" s="251"/>
      <c r="SP24" s="157">
        <f t="shared" si="60"/>
        <v>0</v>
      </c>
      <c r="SQ24" s="252"/>
      <c r="SR24" s="159">
        <f t="shared" si="61"/>
        <v>0</v>
      </c>
      <c r="SS24" s="9"/>
      <c r="ST24" s="246" t="s">
        <v>418</v>
      </c>
      <c r="SU24" s="181">
        <v>81</v>
      </c>
      <c r="SV24" s="182">
        <v>210</v>
      </c>
      <c r="SW24" s="182">
        <v>3</v>
      </c>
      <c r="SX24" s="249">
        <f t="shared" si="62"/>
        <v>5.1029999999999998</v>
      </c>
      <c r="SY24" s="183">
        <v>230</v>
      </c>
      <c r="SZ24" s="250">
        <f t="shared" si="63"/>
        <v>1173.69</v>
      </c>
      <c r="TA24" s="9"/>
      <c r="TB24" s="243"/>
      <c r="TC24" s="336"/>
      <c r="TD24" s="251"/>
      <c r="TE24" s="251"/>
      <c r="TF24" s="157">
        <f t="shared" si="64"/>
        <v>0</v>
      </c>
      <c r="TG24" s="252"/>
      <c r="TH24" s="159">
        <f t="shared" si="65"/>
        <v>0</v>
      </c>
      <c r="TI24" s="9"/>
      <c r="TJ24" s="243"/>
      <c r="TK24" s="436"/>
      <c r="TL24" s="251"/>
      <c r="TM24" s="251"/>
      <c r="TN24" s="157">
        <f t="shared" si="66"/>
        <v>0</v>
      </c>
      <c r="TO24" s="252"/>
      <c r="TP24" s="159">
        <f t="shared" si="67"/>
        <v>0</v>
      </c>
      <c r="TQ24" s="9"/>
      <c r="TR24" s="660" t="s">
        <v>215</v>
      </c>
      <c r="TS24" s="500"/>
      <c r="TT24" s="501"/>
      <c r="TU24" s="501">
        <v>19</v>
      </c>
      <c r="TV24" s="503">
        <f t="shared" si="68"/>
        <v>0</v>
      </c>
      <c r="TW24" s="545">
        <v>400</v>
      </c>
      <c r="TX24" s="505">
        <f t="shared" si="69"/>
        <v>7600</v>
      </c>
      <c r="TY24" s="9"/>
      <c r="TZ24" s="243"/>
      <c r="UA24" s="336"/>
      <c r="UB24" s="251"/>
      <c r="UC24" s="251"/>
      <c r="UD24" s="157">
        <f t="shared" si="70"/>
        <v>0</v>
      </c>
      <c r="UE24" s="252"/>
      <c r="UF24" s="159">
        <f t="shared" si="71"/>
        <v>0</v>
      </c>
      <c r="UG24" s="9"/>
      <c r="UH24" s="345" t="s">
        <v>371</v>
      </c>
      <c r="UI24" s="181">
        <v>199</v>
      </c>
      <c r="UJ24" s="182">
        <v>205</v>
      </c>
      <c r="UK24" s="182">
        <v>1</v>
      </c>
      <c r="UL24" s="323">
        <f t="shared" si="72"/>
        <v>4.0794999999999995</v>
      </c>
      <c r="UM24" s="183">
        <v>230</v>
      </c>
      <c r="UN24" s="159">
        <f t="shared" si="73"/>
        <v>938.28499999999985</v>
      </c>
      <c r="UO24" s="96"/>
      <c r="UP24" s="243"/>
      <c r="UQ24" s="336"/>
      <c r="UR24" s="251"/>
      <c r="US24" s="251"/>
      <c r="UT24" s="157">
        <f t="shared" si="74"/>
        <v>0</v>
      </c>
      <c r="UU24" s="252"/>
      <c r="UV24" s="159">
        <f t="shared" si="75"/>
        <v>0</v>
      </c>
      <c r="UW24" s="9"/>
      <c r="UX24" s="243"/>
      <c r="UY24" s="336"/>
      <c r="UZ24" s="251"/>
      <c r="VA24" s="251"/>
      <c r="VB24" s="157">
        <f t="shared" si="76"/>
        <v>0</v>
      </c>
      <c r="VC24" s="252"/>
      <c r="VD24" s="159">
        <f t="shared" si="77"/>
        <v>0</v>
      </c>
      <c r="VE24" s="9"/>
      <c r="VF24" s="243"/>
      <c r="VG24" s="336"/>
      <c r="VH24" s="251"/>
      <c r="VI24" s="251"/>
      <c r="VJ24" s="157">
        <f t="shared" si="78"/>
        <v>0</v>
      </c>
      <c r="VK24" s="252"/>
      <c r="VL24" s="159">
        <f t="shared" si="79"/>
        <v>0</v>
      </c>
      <c r="VM24" s="9"/>
      <c r="VN24" s="243"/>
      <c r="VO24" s="336"/>
      <c r="VP24" s="251"/>
      <c r="VQ24" s="251"/>
      <c r="VR24" s="157">
        <f t="shared" si="80"/>
        <v>0</v>
      </c>
      <c r="VS24" s="252"/>
      <c r="VT24" s="159">
        <f t="shared" si="81"/>
        <v>0</v>
      </c>
      <c r="VU24" s="9"/>
      <c r="VV24" s="243"/>
      <c r="VW24" s="336"/>
      <c r="VX24" s="251"/>
      <c r="VY24" s="251"/>
      <c r="VZ24" s="157">
        <f t="shared" si="82"/>
        <v>0</v>
      </c>
      <c r="WA24" s="252"/>
      <c r="WB24" s="159">
        <f t="shared" si="83"/>
        <v>0</v>
      </c>
      <c r="WC24" s="9"/>
      <c r="WD24" s="184" t="s">
        <v>164</v>
      </c>
      <c r="WE24" s="191">
        <v>152</v>
      </c>
      <c r="WF24" s="190">
        <v>293</v>
      </c>
      <c r="WG24" s="190">
        <v>2</v>
      </c>
      <c r="WH24" s="260">
        <f t="shared" si="84"/>
        <v>8.9071999999999996</v>
      </c>
      <c r="WI24" s="193">
        <v>235</v>
      </c>
      <c r="WJ24" s="261">
        <f t="shared" si="85"/>
        <v>2093.192</v>
      </c>
      <c r="WK24" s="9"/>
      <c r="WL24" s="243"/>
      <c r="WM24" s="336"/>
      <c r="WN24" s="251"/>
      <c r="WO24" s="251"/>
      <c r="WP24" s="157">
        <f t="shared" si="86"/>
        <v>0</v>
      </c>
      <c r="WQ24" s="252"/>
      <c r="WR24" s="159">
        <f t="shared" si="87"/>
        <v>0</v>
      </c>
      <c r="WS24" s="9"/>
      <c r="WT24" s="243"/>
      <c r="WU24" s="336"/>
      <c r="WV24" s="251"/>
      <c r="WW24" s="251"/>
      <c r="WX24" s="157">
        <f t="shared" si="88"/>
        <v>0</v>
      </c>
      <c r="WY24" s="252"/>
      <c r="WZ24" s="159">
        <f t="shared" si="89"/>
        <v>0</v>
      </c>
      <c r="XA24" s="9"/>
      <c r="XB24" s="243"/>
      <c r="XC24" s="336"/>
      <c r="XD24" s="251"/>
      <c r="XE24" s="251"/>
      <c r="XF24" s="157">
        <f t="shared" si="90"/>
        <v>0</v>
      </c>
      <c r="XG24" s="252"/>
      <c r="XH24" s="159">
        <f t="shared" si="91"/>
        <v>0</v>
      </c>
      <c r="XI24" s="9"/>
      <c r="XJ24" s="243"/>
      <c r="XK24" s="336"/>
      <c r="XL24" s="251"/>
      <c r="XM24" s="251"/>
      <c r="XN24" s="157">
        <f t="shared" si="92"/>
        <v>0</v>
      </c>
      <c r="XO24" s="252"/>
      <c r="XP24" s="159">
        <f t="shared" si="93"/>
        <v>0</v>
      </c>
      <c r="XQ24" s="9"/>
      <c r="XR24" s="243"/>
      <c r="XS24" s="336"/>
      <c r="XT24" s="251"/>
      <c r="XU24" s="251"/>
      <c r="XV24" s="157">
        <f t="shared" si="94"/>
        <v>0</v>
      </c>
      <c r="XW24" s="252"/>
      <c r="XX24" s="159">
        <f t="shared" si="95"/>
        <v>0</v>
      </c>
      <c r="XY24" s="9"/>
      <c r="XZ24" s="243"/>
      <c r="YA24" s="336"/>
      <c r="YB24" s="251"/>
      <c r="YC24" s="251"/>
      <c r="YD24" s="157">
        <f t="shared" si="96"/>
        <v>0</v>
      </c>
      <c r="YE24" s="252"/>
      <c r="YF24" s="159">
        <f t="shared" si="97"/>
        <v>0</v>
      </c>
      <c r="YG24" s="9"/>
      <c r="YH24" s="243"/>
      <c r="YI24" s="336"/>
      <c r="YJ24" s="251"/>
      <c r="YK24" s="251"/>
      <c r="YL24" s="157">
        <f t="shared" si="98"/>
        <v>0</v>
      </c>
      <c r="YM24" s="252"/>
      <c r="YN24" s="159">
        <f t="shared" si="99"/>
        <v>0</v>
      </c>
      <c r="YO24" s="9"/>
      <c r="YP24" s="243"/>
      <c r="YQ24" s="336"/>
      <c r="YR24" s="251"/>
      <c r="YS24" s="251"/>
      <c r="YT24" s="157">
        <f t="shared" si="100"/>
        <v>0</v>
      </c>
      <c r="YU24" s="252"/>
      <c r="YV24" s="159">
        <f t="shared" si="101"/>
        <v>0</v>
      </c>
      <c r="YW24" s="9"/>
      <c r="YX24" s="243"/>
      <c r="YY24" s="336"/>
      <c r="YZ24" s="251"/>
      <c r="ZA24" s="251"/>
      <c r="ZB24" s="157">
        <f t="shared" si="102"/>
        <v>0</v>
      </c>
      <c r="ZC24" s="252"/>
      <c r="ZD24" s="159">
        <f t="shared" si="103"/>
        <v>0</v>
      </c>
      <c r="ZE24" s="9"/>
      <c r="ZF24" s="243"/>
      <c r="ZG24" s="336"/>
      <c r="ZH24" s="251"/>
      <c r="ZI24" s="251"/>
      <c r="ZJ24" s="157">
        <f t="shared" si="104"/>
        <v>0</v>
      </c>
      <c r="ZK24" s="252"/>
      <c r="ZL24" s="159">
        <f t="shared" si="105"/>
        <v>0</v>
      </c>
      <c r="ZM24" s="9"/>
      <c r="ZN24" s="243"/>
      <c r="ZO24" s="336"/>
      <c r="ZP24" s="251"/>
      <c r="ZQ24" s="251"/>
      <c r="ZR24" s="157">
        <f t="shared" si="106"/>
        <v>0</v>
      </c>
      <c r="ZS24" s="252"/>
      <c r="ZT24" s="159">
        <f t="shared" si="107"/>
        <v>0</v>
      </c>
      <c r="ZU24" s="9"/>
      <c r="ZV24" s="243"/>
      <c r="ZW24" s="336">
        <v>140</v>
      </c>
      <c r="ZX24" s="251">
        <v>160</v>
      </c>
      <c r="ZY24" s="251">
        <v>1</v>
      </c>
      <c r="ZZ24" s="157">
        <f t="shared" si="108"/>
        <v>2.2400000000000002</v>
      </c>
      <c r="AAA24" s="252">
        <v>830</v>
      </c>
      <c r="AAB24" s="159">
        <f t="shared" si="109"/>
        <v>1859.2000000000003</v>
      </c>
      <c r="AAC24" s="9"/>
      <c r="AAD24" s="243"/>
      <c r="AAE24" s="336"/>
      <c r="AAF24" s="251"/>
      <c r="AAG24" s="251"/>
      <c r="AAH24" s="157">
        <f t="shared" si="110"/>
        <v>0</v>
      </c>
      <c r="AAI24" s="252"/>
      <c r="AAJ24" s="159">
        <f t="shared" si="111"/>
        <v>0</v>
      </c>
      <c r="AAK24" s="9"/>
      <c r="AAL24" s="243"/>
      <c r="AAM24" s="336"/>
      <c r="AAN24" s="251"/>
      <c r="AAO24" s="251"/>
      <c r="AAP24" s="157">
        <f t="shared" si="112"/>
        <v>0</v>
      </c>
      <c r="AAQ24" s="252"/>
      <c r="AAR24" s="159">
        <f t="shared" si="113"/>
        <v>0</v>
      </c>
      <c r="AAS24" s="9"/>
      <c r="AAT24" s="248"/>
      <c r="AAU24" s="463"/>
      <c r="AAV24" s="244"/>
      <c r="AAW24" s="244"/>
      <c r="AAX24" s="157">
        <f t="shared" si="114"/>
        <v>0</v>
      </c>
      <c r="AAY24" s="245"/>
      <c r="AAZ24" s="159">
        <f t="shared" si="115"/>
        <v>0</v>
      </c>
      <c r="ABA24" s="9"/>
      <c r="ABB24" s="243"/>
      <c r="ABC24" s="336"/>
      <c r="ABD24" s="251"/>
      <c r="ABE24" s="251"/>
      <c r="ABF24" s="157">
        <f t="shared" si="116"/>
        <v>0</v>
      </c>
      <c r="ABG24" s="252"/>
      <c r="ABH24" s="159">
        <f t="shared" si="117"/>
        <v>0</v>
      </c>
      <c r="ABI24" s="9"/>
      <c r="ABJ24" s="248"/>
      <c r="ABK24" s="336">
        <v>115</v>
      </c>
      <c r="ABL24" s="251">
        <v>113</v>
      </c>
      <c r="ABM24" s="251">
        <v>1</v>
      </c>
      <c r="ABN24" s="157">
        <f t="shared" si="118"/>
        <v>1.2994999999999999</v>
      </c>
      <c r="ABO24" s="158">
        <v>650</v>
      </c>
      <c r="ABP24" s="159">
        <f t="shared" si="119"/>
        <v>844.67499999999995</v>
      </c>
      <c r="ABQ24" s="9"/>
      <c r="ABR24" s="243"/>
      <c r="ABS24" s="336">
        <v>117</v>
      </c>
      <c r="ABT24" s="251">
        <v>117</v>
      </c>
      <c r="ABU24" s="244">
        <v>1</v>
      </c>
      <c r="ABV24" s="157">
        <f t="shared" si="120"/>
        <v>1.3688999999999998</v>
      </c>
      <c r="ABW24" s="158">
        <v>650</v>
      </c>
      <c r="ABX24" s="159">
        <f t="shared" si="121"/>
        <v>889.78499999999985</v>
      </c>
      <c r="ABY24" s="9"/>
      <c r="ABZ24" s="243"/>
      <c r="ACA24" s="336"/>
      <c r="ACB24" s="251"/>
      <c r="ACC24" s="244"/>
      <c r="ACD24" s="157">
        <f t="shared" si="122"/>
        <v>0</v>
      </c>
      <c r="ACE24" s="158"/>
      <c r="ACF24" s="159">
        <f t="shared" si="123"/>
        <v>0</v>
      </c>
      <c r="ACG24" s="9"/>
      <c r="ACH24" s="243"/>
      <c r="ACI24" s="336"/>
      <c r="ACJ24" s="251"/>
      <c r="ACK24" s="244"/>
      <c r="ACL24" s="157">
        <f t="shared" si="124"/>
        <v>0</v>
      </c>
      <c r="ACM24" s="158"/>
      <c r="ACN24" s="159">
        <f t="shared" si="125"/>
        <v>0</v>
      </c>
      <c r="ACO24" s="9"/>
      <c r="ACP24" s="266"/>
      <c r="ACQ24" s="349">
        <v>75</v>
      </c>
      <c r="ACR24" s="350">
        <v>74</v>
      </c>
      <c r="ACS24" s="351">
        <v>1</v>
      </c>
      <c r="ACT24" s="352">
        <f t="shared" si="126"/>
        <v>1</v>
      </c>
      <c r="ACU24" s="270">
        <v>500</v>
      </c>
      <c r="ACV24" s="353">
        <f t="shared" si="127"/>
        <v>500</v>
      </c>
      <c r="ACW24" s="9"/>
      <c r="ACX24" s="243"/>
      <c r="ACY24" s="336"/>
      <c r="ACZ24" s="251"/>
      <c r="ADA24" s="244"/>
      <c r="ADB24" s="157">
        <f t="shared" si="128"/>
        <v>0</v>
      </c>
      <c r="ADC24" s="158"/>
      <c r="ADD24" s="159">
        <f t="shared" si="129"/>
        <v>0</v>
      </c>
      <c r="ADE24" s="9"/>
      <c r="ADF24" s="243"/>
      <c r="ADG24" s="336"/>
      <c r="ADH24" s="251"/>
      <c r="ADI24" s="244"/>
      <c r="ADJ24" s="157">
        <f t="shared" si="130"/>
        <v>0</v>
      </c>
      <c r="ADK24" s="158"/>
      <c r="ADL24" s="159">
        <f t="shared" si="131"/>
        <v>0</v>
      </c>
      <c r="ADM24" s="9"/>
      <c r="ADN24" s="243"/>
      <c r="ADO24" s="336"/>
      <c r="ADP24" s="251"/>
      <c r="ADQ24" s="244"/>
      <c r="ADR24" s="157">
        <f t="shared" si="132"/>
        <v>0</v>
      </c>
      <c r="ADS24" s="158"/>
      <c r="ADT24" s="159">
        <f t="shared" si="133"/>
        <v>0</v>
      </c>
      <c r="ADU24" s="9"/>
      <c r="ADV24" s="243"/>
      <c r="ADW24" s="336"/>
      <c r="ADX24" s="251"/>
      <c r="ADY24" s="244"/>
      <c r="ADZ24" s="157">
        <f t="shared" si="134"/>
        <v>0</v>
      </c>
      <c r="AEA24" s="158"/>
      <c r="AEB24" s="159">
        <f t="shared" si="135"/>
        <v>0</v>
      </c>
      <c r="AEC24" s="9"/>
      <c r="AED24" s="243"/>
      <c r="AEE24" s="336"/>
      <c r="AEF24" s="251"/>
      <c r="AEG24" s="244"/>
      <c r="AEH24" s="157">
        <f t="shared" si="136"/>
        <v>0</v>
      </c>
      <c r="AEI24" s="158"/>
      <c r="AEJ24" s="159">
        <f t="shared" si="137"/>
        <v>0</v>
      </c>
      <c r="AEK24" s="9"/>
      <c r="AEL24" s="243"/>
      <c r="AEM24" s="336"/>
      <c r="AEN24" s="251"/>
      <c r="AEO24" s="244"/>
      <c r="AEP24" s="157">
        <f t="shared" si="138"/>
        <v>0</v>
      </c>
      <c r="AEQ24" s="158"/>
      <c r="AER24" s="159">
        <f t="shared" si="139"/>
        <v>0</v>
      </c>
      <c r="AES24" s="9"/>
      <c r="AET24" s="243"/>
      <c r="AEU24" s="336"/>
      <c r="AEV24" s="251"/>
      <c r="AEW24" s="244"/>
      <c r="AEX24" s="157">
        <f t="shared" si="140"/>
        <v>0</v>
      </c>
      <c r="AEY24" s="158"/>
      <c r="AEZ24" s="159">
        <f t="shared" si="141"/>
        <v>0</v>
      </c>
      <c r="AFA24" s="9"/>
      <c r="AFB24" s="243"/>
      <c r="AFC24" s="336"/>
      <c r="AFD24" s="251"/>
      <c r="AFE24" s="244"/>
      <c r="AFF24" s="157">
        <f t="shared" si="142"/>
        <v>0</v>
      </c>
      <c r="AFG24" s="158"/>
      <c r="AFH24" s="159">
        <f t="shared" si="143"/>
        <v>0</v>
      </c>
      <c r="AFI24" s="9"/>
      <c r="AFJ24" s="243"/>
      <c r="AFK24" s="336"/>
      <c r="AFL24" s="251"/>
      <c r="AFM24" s="244"/>
      <c r="AFN24" s="157">
        <f t="shared" si="144"/>
        <v>0</v>
      </c>
      <c r="AFO24" s="158"/>
      <c r="AFP24" s="159">
        <f t="shared" si="145"/>
        <v>0</v>
      </c>
      <c r="AFQ24" s="9"/>
      <c r="AFR24" s="248"/>
      <c r="AFS24" s="336">
        <v>199</v>
      </c>
      <c r="AFT24" s="251">
        <v>174</v>
      </c>
      <c r="AFU24" s="244">
        <v>1</v>
      </c>
      <c r="AFV24" s="157">
        <f t="shared" si="146"/>
        <v>3.4626000000000001</v>
      </c>
      <c r="AFW24" s="158">
        <v>620</v>
      </c>
      <c r="AFX24" s="159">
        <f t="shared" si="147"/>
        <v>2146.8119999999999</v>
      </c>
      <c r="AFY24" s="9"/>
      <c r="AFZ24" s="243"/>
      <c r="AGA24" s="336"/>
      <c r="AGB24" s="251"/>
      <c r="AGC24" s="244"/>
      <c r="AGD24" s="157">
        <f t="shared" si="148"/>
        <v>0</v>
      </c>
      <c r="AGE24" s="158"/>
      <c r="AGF24" s="159">
        <f t="shared" si="149"/>
        <v>0</v>
      </c>
      <c r="AGG24" s="9"/>
      <c r="AGH24" s="243"/>
      <c r="AGI24" s="434">
        <v>145</v>
      </c>
      <c r="AGJ24" s="287">
        <v>209</v>
      </c>
      <c r="AGK24" s="287">
        <v>1</v>
      </c>
      <c r="AGL24" s="162">
        <f t="shared" si="150"/>
        <v>3.0305</v>
      </c>
      <c r="AGM24" s="163">
        <v>680</v>
      </c>
      <c r="AGN24" s="164">
        <f t="shared" si="151"/>
        <v>2060.7399999999998</v>
      </c>
      <c r="AGO24" s="9"/>
      <c r="AGP24" s="248"/>
      <c r="AGQ24" s="336"/>
      <c r="AGR24" s="251"/>
      <c r="AGS24" s="244"/>
      <c r="AGT24" s="157">
        <f t="shared" si="152"/>
        <v>0</v>
      </c>
      <c r="AGU24" s="158"/>
      <c r="AGV24" s="159">
        <f t="shared" si="153"/>
        <v>0</v>
      </c>
      <c r="AGW24" s="9"/>
      <c r="AGX24" s="243"/>
      <c r="AGY24" s="336">
        <v>200</v>
      </c>
      <c r="AGZ24" s="251">
        <v>210</v>
      </c>
      <c r="AHA24" s="244">
        <v>1</v>
      </c>
      <c r="AHB24" s="157">
        <f t="shared" si="154"/>
        <v>4.2</v>
      </c>
      <c r="AHC24" s="158">
        <v>680</v>
      </c>
      <c r="AHD24" s="159">
        <f t="shared" si="155"/>
        <v>2856</v>
      </c>
      <c r="AHE24" s="9"/>
      <c r="AHF24" s="243"/>
      <c r="AHG24" s="336"/>
      <c r="AHH24" s="251"/>
      <c r="AHI24" s="244"/>
      <c r="AHJ24" s="157">
        <f t="shared" si="156"/>
        <v>0</v>
      </c>
      <c r="AHK24" s="158"/>
      <c r="AHL24" s="159">
        <f t="shared" si="157"/>
        <v>0</v>
      </c>
      <c r="AHM24" s="9"/>
      <c r="AHN24" s="243"/>
      <c r="AHO24" s="336"/>
      <c r="AHP24" s="251"/>
      <c r="AHQ24" s="244"/>
      <c r="AHR24" s="157">
        <f t="shared" si="158"/>
        <v>0</v>
      </c>
      <c r="AHS24" s="158"/>
      <c r="AHT24" s="159">
        <f t="shared" si="159"/>
        <v>0</v>
      </c>
      <c r="AHU24" s="9"/>
      <c r="AHV24" s="243"/>
      <c r="AHW24" s="336"/>
      <c r="AHX24" s="251"/>
      <c r="AHY24" s="244"/>
      <c r="AHZ24" s="157">
        <f t="shared" si="160"/>
        <v>0</v>
      </c>
      <c r="AIA24" s="158"/>
      <c r="AIB24" s="159">
        <f t="shared" si="161"/>
        <v>0</v>
      </c>
      <c r="AIC24" s="9"/>
      <c r="AID24" s="243"/>
      <c r="AIE24" s="336"/>
      <c r="AIF24" s="251"/>
      <c r="AIG24" s="244"/>
      <c r="AIH24" s="157">
        <f t="shared" si="162"/>
        <v>0</v>
      </c>
      <c r="AII24" s="158"/>
      <c r="AIJ24" s="159">
        <f t="shared" si="163"/>
        <v>0</v>
      </c>
      <c r="AIK24" s="9"/>
      <c r="AIL24" s="243"/>
      <c r="AIM24" s="336"/>
      <c r="AIN24" s="251"/>
      <c r="AIO24" s="244"/>
      <c r="AIP24" s="157">
        <f t="shared" si="164"/>
        <v>0</v>
      </c>
      <c r="AIQ24" s="158"/>
      <c r="AIR24" s="159">
        <f t="shared" si="165"/>
        <v>0</v>
      </c>
      <c r="AIS24" s="9"/>
      <c r="AIT24" s="243"/>
      <c r="AIU24" s="336"/>
      <c r="AIV24" s="251"/>
      <c r="AIW24" s="244"/>
      <c r="AIX24" s="157">
        <f t="shared" si="166"/>
        <v>0</v>
      </c>
      <c r="AIY24" s="158"/>
      <c r="AIZ24" s="159">
        <f t="shared" si="167"/>
        <v>0</v>
      </c>
      <c r="AJA24" s="9"/>
      <c r="AJB24" s="243"/>
      <c r="AJC24" s="336"/>
      <c r="AJD24" s="251"/>
      <c r="AJE24" s="244"/>
      <c r="AJF24" s="157">
        <f t="shared" si="168"/>
        <v>0</v>
      </c>
      <c r="AJG24" s="158"/>
      <c r="AJH24" s="159">
        <f t="shared" si="169"/>
        <v>0</v>
      </c>
      <c r="AJI24" s="9"/>
      <c r="AJJ24" s="243"/>
      <c r="AJK24" s="336"/>
      <c r="AJL24" s="251"/>
      <c r="AJM24" s="244"/>
      <c r="AJN24" s="157">
        <f t="shared" si="170"/>
        <v>0</v>
      </c>
      <c r="AJO24" s="158"/>
      <c r="AJP24" s="159">
        <f t="shared" si="171"/>
        <v>0</v>
      </c>
      <c r="AJQ24" s="9"/>
      <c r="AJR24" s="243"/>
      <c r="AJS24" s="336"/>
      <c r="AJT24" s="251"/>
      <c r="AJU24" s="244"/>
      <c r="AJV24" s="157">
        <f t="shared" si="172"/>
        <v>0</v>
      </c>
      <c r="AJW24" s="158"/>
      <c r="AJX24" s="159">
        <f t="shared" si="173"/>
        <v>0</v>
      </c>
      <c r="AJY24" s="9"/>
      <c r="AJZ24" s="243"/>
      <c r="AKA24" s="336"/>
      <c r="AKB24" s="251"/>
      <c r="AKC24" s="244"/>
      <c r="AKD24" s="157">
        <f t="shared" si="174"/>
        <v>0</v>
      </c>
      <c r="AKE24" s="158"/>
      <c r="AKF24" s="159">
        <f t="shared" si="175"/>
        <v>0</v>
      </c>
      <c r="AKG24" s="9"/>
      <c r="AKH24" s="154" t="s">
        <v>129</v>
      </c>
      <c r="AKI24" s="336">
        <v>58.5</v>
      </c>
      <c r="AKJ24" s="251">
        <v>58.5</v>
      </c>
      <c r="AKK24" s="244">
        <v>4</v>
      </c>
      <c r="AKL24" s="157">
        <f t="shared" si="176"/>
        <v>4</v>
      </c>
      <c r="AKM24" s="158">
        <v>325</v>
      </c>
      <c r="AKN24" s="159">
        <f t="shared" si="177"/>
        <v>1300</v>
      </c>
      <c r="AKO24" s="9"/>
      <c r="AKP24" s="243"/>
      <c r="AKQ24" s="336"/>
      <c r="AKR24" s="251"/>
      <c r="AKS24" s="244"/>
      <c r="AKT24" s="157">
        <f t="shared" si="178"/>
        <v>0</v>
      </c>
      <c r="AKU24" s="158"/>
      <c r="AKV24" s="159">
        <f t="shared" si="179"/>
        <v>0</v>
      </c>
      <c r="AKW24" s="9"/>
      <c r="AKX24" s="243"/>
      <c r="AKY24" s="336"/>
      <c r="AKZ24" s="251"/>
      <c r="ALA24" s="244"/>
      <c r="ALB24" s="157">
        <f t="shared" si="180"/>
        <v>0</v>
      </c>
      <c r="ALC24" s="158"/>
      <c r="ALD24" s="159">
        <f t="shared" si="181"/>
        <v>0</v>
      </c>
      <c r="ALE24" s="9"/>
      <c r="ALF24" s="243"/>
      <c r="ALG24" s="336">
        <v>192</v>
      </c>
      <c r="ALH24" s="251">
        <v>124</v>
      </c>
      <c r="ALI24" s="244">
        <v>1</v>
      </c>
      <c r="ALJ24" s="157">
        <f t="shared" si="182"/>
        <v>2.3808000000000002</v>
      </c>
      <c r="ALK24" s="158">
        <v>630</v>
      </c>
      <c r="ALL24" s="159">
        <f t="shared" si="183"/>
        <v>1499.9040000000002</v>
      </c>
      <c r="ALM24" s="9"/>
      <c r="ALN24" s="243"/>
      <c r="ALO24" s="336"/>
      <c r="ALP24" s="251"/>
      <c r="ALQ24" s="244"/>
      <c r="ALR24" s="157">
        <f t="shared" si="184"/>
        <v>0</v>
      </c>
      <c r="ALS24" s="158"/>
      <c r="ALT24" s="159">
        <f t="shared" si="185"/>
        <v>0</v>
      </c>
      <c r="ALU24" s="9"/>
      <c r="ALV24" s="243"/>
      <c r="ALW24" s="336"/>
      <c r="ALX24" s="251"/>
      <c r="ALY24" s="244"/>
      <c r="ALZ24" s="157">
        <f t="shared" si="186"/>
        <v>0</v>
      </c>
      <c r="AMA24" s="158"/>
      <c r="AMB24" s="159">
        <f t="shared" si="187"/>
        <v>0</v>
      </c>
      <c r="AMC24" s="9"/>
      <c r="AMD24" s="243"/>
      <c r="AME24" s="336"/>
      <c r="AMF24" s="251"/>
      <c r="AMG24" s="244"/>
      <c r="AMH24" s="157">
        <f t="shared" si="188"/>
        <v>0</v>
      </c>
      <c r="AMI24" s="158"/>
      <c r="AMJ24" s="159">
        <f t="shared" si="189"/>
        <v>0</v>
      </c>
      <c r="AMK24" s="9"/>
      <c r="AML24" s="243"/>
      <c r="AMM24" s="280">
        <v>182</v>
      </c>
      <c r="AMN24" s="280">
        <v>137</v>
      </c>
      <c r="AMO24" s="280">
        <v>1</v>
      </c>
      <c r="AMP24" s="157">
        <f t="shared" si="190"/>
        <v>2.4933999999999998</v>
      </c>
      <c r="AMQ24" s="178">
        <v>615</v>
      </c>
      <c r="AMR24" s="159">
        <f t="shared" si="191"/>
        <v>1533.4409999999998</v>
      </c>
      <c r="AMS24" s="9"/>
      <c r="AMT24" s="243"/>
      <c r="AMU24" s="336"/>
      <c r="AMV24" s="251"/>
      <c r="AMW24" s="244"/>
      <c r="AMX24" s="157">
        <f t="shared" si="192"/>
        <v>0</v>
      </c>
      <c r="AMY24" s="158"/>
      <c r="AMZ24" s="159">
        <f t="shared" si="193"/>
        <v>0</v>
      </c>
      <c r="ANA24" s="9"/>
      <c r="ANB24" s="243"/>
      <c r="ANC24" s="336"/>
      <c r="AND24" s="251"/>
      <c r="ANE24" s="244"/>
      <c r="ANF24" s="157">
        <f t="shared" si="194"/>
        <v>0</v>
      </c>
      <c r="ANG24" s="158"/>
      <c r="ANH24" s="159">
        <f t="shared" si="195"/>
        <v>0</v>
      </c>
      <c r="ANI24" s="9"/>
      <c r="ANJ24" s="243"/>
      <c r="ANK24" s="336"/>
      <c r="ANL24" s="251"/>
      <c r="ANM24" s="244"/>
      <c r="ANN24" s="157">
        <f t="shared" si="196"/>
        <v>0</v>
      </c>
      <c r="ANO24" s="158"/>
      <c r="ANP24" s="159">
        <f t="shared" si="197"/>
        <v>0</v>
      </c>
      <c r="ANQ24" s="9"/>
      <c r="ANR24" s="243"/>
      <c r="ANS24" s="336"/>
      <c r="ANT24" s="251"/>
      <c r="ANU24" s="244"/>
      <c r="ANV24" s="157">
        <f t="shared" si="198"/>
        <v>0</v>
      </c>
      <c r="ANW24" s="158"/>
      <c r="ANX24" s="159">
        <f t="shared" si="199"/>
        <v>0</v>
      </c>
      <c r="ANY24" s="9"/>
      <c r="ANZ24" s="243"/>
      <c r="AOA24" s="336"/>
      <c r="AOB24" s="251"/>
      <c r="AOC24" s="244"/>
      <c r="AOD24" s="157">
        <f t="shared" si="200"/>
        <v>0</v>
      </c>
      <c r="AOE24" s="158"/>
      <c r="AOF24" s="159">
        <f t="shared" si="201"/>
        <v>0</v>
      </c>
      <c r="AOG24" s="9"/>
      <c r="AOH24" s="243"/>
      <c r="AOI24" s="336"/>
      <c r="AOJ24" s="251"/>
      <c r="AOK24" s="244"/>
      <c r="AOL24" s="157">
        <f t="shared" si="202"/>
        <v>0</v>
      </c>
      <c r="AOM24" s="158"/>
      <c r="AON24" s="159">
        <f t="shared" si="203"/>
        <v>0</v>
      </c>
      <c r="AOO24" s="9"/>
      <c r="AOP24" s="243"/>
      <c r="AOQ24" s="336"/>
      <c r="AOR24" s="251"/>
      <c r="AOS24" s="244"/>
      <c r="AOT24" s="157">
        <f t="shared" si="204"/>
        <v>0</v>
      </c>
      <c r="AOU24" s="158"/>
      <c r="AOV24" s="159">
        <f t="shared" si="205"/>
        <v>0</v>
      </c>
      <c r="AOW24" s="9"/>
      <c r="AOX24" s="243"/>
      <c r="AOY24" s="336"/>
      <c r="AOZ24" s="251"/>
      <c r="APA24" s="244"/>
      <c r="APB24" s="157">
        <f t="shared" si="206"/>
        <v>0</v>
      </c>
      <c r="APC24" s="158"/>
      <c r="APD24" s="159">
        <f t="shared" si="207"/>
        <v>0</v>
      </c>
      <c r="APE24" s="9"/>
      <c r="APF24" s="243"/>
      <c r="APG24" s="336"/>
      <c r="APH24" s="251"/>
      <c r="API24" s="244"/>
      <c r="APJ24" s="157">
        <f t="shared" si="208"/>
        <v>0</v>
      </c>
      <c r="APK24" s="158"/>
      <c r="APL24" s="159">
        <f t="shared" si="209"/>
        <v>0</v>
      </c>
      <c r="APM24" s="9"/>
      <c r="APN24" s="243"/>
      <c r="APO24" s="336"/>
      <c r="APP24" s="251"/>
      <c r="APQ24" s="244"/>
      <c r="APR24" s="157">
        <f t="shared" si="210"/>
        <v>0</v>
      </c>
      <c r="APS24" s="158"/>
      <c r="APT24" s="159">
        <f t="shared" si="211"/>
        <v>0</v>
      </c>
      <c r="APU24" s="9"/>
      <c r="APV24" s="243"/>
      <c r="APW24" s="336"/>
      <c r="APX24" s="251"/>
      <c r="APY24" s="244"/>
      <c r="APZ24" s="157">
        <f t="shared" si="212"/>
        <v>0</v>
      </c>
      <c r="AQA24" s="158"/>
      <c r="AQB24" s="159">
        <f t="shared" si="213"/>
        <v>0</v>
      </c>
      <c r="AQC24" s="9"/>
      <c r="AQD24" s="243"/>
      <c r="AQE24" s="336"/>
      <c r="AQF24" s="251"/>
      <c r="AQG24" s="244"/>
      <c r="AQH24" s="157">
        <f t="shared" si="214"/>
        <v>0</v>
      </c>
      <c r="AQI24" s="158"/>
      <c r="AQJ24" s="159">
        <f t="shared" si="215"/>
        <v>0</v>
      </c>
      <c r="AQK24" s="9"/>
      <c r="AQL24" s="243"/>
      <c r="AQM24" s="336"/>
      <c r="AQN24" s="251"/>
      <c r="AQO24" s="244"/>
      <c r="AQP24" s="157">
        <f t="shared" si="216"/>
        <v>0</v>
      </c>
      <c r="AQQ24" s="158"/>
      <c r="AQR24" s="159">
        <f t="shared" si="217"/>
        <v>0</v>
      </c>
      <c r="AQS24" s="9"/>
      <c r="AQT24" s="243"/>
      <c r="AQU24" s="336"/>
      <c r="AQV24" s="251"/>
      <c r="AQW24" s="244"/>
      <c r="AQX24" s="157">
        <f t="shared" si="218"/>
        <v>0</v>
      </c>
      <c r="AQY24" s="158"/>
      <c r="AQZ24" s="159">
        <f t="shared" si="219"/>
        <v>0</v>
      </c>
      <c r="ARA24" s="9"/>
      <c r="ARB24" s="243"/>
      <c r="ARC24" s="336"/>
      <c r="ARD24" s="251"/>
      <c r="ARE24" s="244"/>
      <c r="ARF24" s="157">
        <f t="shared" si="220"/>
        <v>0</v>
      </c>
      <c r="ARG24" s="158"/>
      <c r="ARH24" s="159">
        <f t="shared" si="221"/>
        <v>0</v>
      </c>
      <c r="ARI24" s="9"/>
      <c r="ARJ24" s="243"/>
      <c r="ARK24" s="336"/>
      <c r="ARL24" s="251"/>
      <c r="ARM24" s="244"/>
      <c r="ARN24" s="157">
        <f t="shared" si="222"/>
        <v>0</v>
      </c>
      <c r="ARO24" s="158"/>
      <c r="ARP24" s="159">
        <f t="shared" si="223"/>
        <v>0</v>
      </c>
      <c r="ARQ24" s="9"/>
      <c r="ARR24" s="243"/>
      <c r="ARS24" s="336"/>
      <c r="ART24" s="251"/>
      <c r="ARU24" s="244"/>
      <c r="ARV24" s="157">
        <f t="shared" si="224"/>
        <v>0</v>
      </c>
      <c r="ARW24" s="158"/>
      <c r="ARX24" s="159">
        <f t="shared" si="225"/>
        <v>0</v>
      </c>
      <c r="ARY24" s="9"/>
      <c r="ARZ24" s="243"/>
      <c r="ASA24" s="336"/>
      <c r="ASB24" s="251"/>
      <c r="ASC24" s="244"/>
      <c r="ASD24" s="157">
        <f t="shared" si="226"/>
        <v>0</v>
      </c>
      <c r="ASE24" s="158"/>
      <c r="ASF24" s="159">
        <f t="shared" si="227"/>
        <v>0</v>
      </c>
      <c r="ASG24" s="9"/>
      <c r="ASH24" s="243"/>
      <c r="ASI24" s="336"/>
      <c r="ASJ24" s="251"/>
      <c r="ASK24" s="244"/>
      <c r="ASL24" s="157">
        <f t="shared" si="228"/>
        <v>0</v>
      </c>
      <c r="ASM24" s="158"/>
      <c r="ASN24" s="159">
        <f t="shared" si="229"/>
        <v>0</v>
      </c>
      <c r="ASO24" s="9"/>
      <c r="ASP24" s="243"/>
      <c r="ASQ24" s="336"/>
      <c r="ASR24" s="251"/>
      <c r="ASS24" s="244"/>
      <c r="AST24" s="157">
        <f t="shared" si="230"/>
        <v>0</v>
      </c>
      <c r="ASU24" s="158"/>
      <c r="ASV24" s="159">
        <f t="shared" si="231"/>
        <v>0</v>
      </c>
      <c r="ASW24" s="9"/>
      <c r="ASX24" s="243"/>
      <c r="ASY24" s="336"/>
      <c r="ASZ24" s="251"/>
      <c r="ATA24" s="244"/>
      <c r="ATB24" s="157">
        <f t="shared" si="232"/>
        <v>0</v>
      </c>
      <c r="ATC24" s="158"/>
      <c r="ATD24" s="159">
        <f t="shared" si="233"/>
        <v>0</v>
      </c>
      <c r="ATE24" s="9"/>
      <c r="ATF24" s="243"/>
      <c r="ATG24" s="336"/>
      <c r="ATH24" s="251"/>
      <c r="ATI24" s="244"/>
      <c r="ATJ24" s="157">
        <f t="shared" si="234"/>
        <v>0</v>
      </c>
      <c r="ATK24" s="158"/>
      <c r="ATL24" s="159">
        <f t="shared" si="235"/>
        <v>0</v>
      </c>
      <c r="ATM24" s="9"/>
      <c r="ATN24" s="243"/>
      <c r="ATO24" s="336"/>
      <c r="ATP24" s="251"/>
      <c r="ATQ24" s="244"/>
      <c r="ATR24" s="157">
        <f t="shared" si="236"/>
        <v>0</v>
      </c>
      <c r="ATS24" s="158"/>
      <c r="ATT24" s="159">
        <f t="shared" si="237"/>
        <v>0</v>
      </c>
      <c r="ATU24" s="9"/>
      <c r="ATV24" s="243"/>
      <c r="ATW24" s="336"/>
      <c r="ATX24" s="251"/>
      <c r="ATY24" s="244"/>
      <c r="ATZ24" s="157">
        <f t="shared" si="238"/>
        <v>0</v>
      </c>
      <c r="AUA24" s="158"/>
      <c r="AUB24" s="159">
        <f t="shared" si="239"/>
        <v>0</v>
      </c>
      <c r="AUC24" s="9"/>
      <c r="AUD24" s="243"/>
      <c r="AUE24" s="336"/>
      <c r="AUF24" s="251"/>
      <c r="AUG24" s="244"/>
      <c r="AUH24" s="157">
        <f t="shared" si="240"/>
        <v>0</v>
      </c>
      <c r="AUI24" s="158"/>
      <c r="AUJ24" s="159">
        <f t="shared" si="241"/>
        <v>0</v>
      </c>
      <c r="AUK24" s="9"/>
      <c r="AUL24" s="243"/>
      <c r="AUM24" s="336"/>
      <c r="AUN24" s="251"/>
      <c r="AUO24" s="244"/>
      <c r="AUP24" s="157">
        <f t="shared" si="242"/>
        <v>0</v>
      </c>
      <c r="AUQ24" s="158"/>
      <c r="AUR24" s="159">
        <f t="shared" si="243"/>
        <v>0</v>
      </c>
      <c r="AUS24" s="9"/>
      <c r="AUT24" s="243"/>
      <c r="AUU24" s="336"/>
      <c r="AUV24" s="251"/>
      <c r="AUW24" s="244"/>
      <c r="AUX24" s="157">
        <f t="shared" si="244"/>
        <v>0</v>
      </c>
      <c r="AUY24" s="158"/>
      <c r="AUZ24" s="159">
        <f t="shared" si="245"/>
        <v>0</v>
      </c>
      <c r="AVA24" s="9"/>
      <c r="AVB24" s="243"/>
      <c r="AVC24" s="336"/>
      <c r="AVD24" s="251"/>
      <c r="AVE24" s="244"/>
      <c r="AVF24" s="157">
        <f t="shared" si="246"/>
        <v>0</v>
      </c>
      <c r="AVG24" s="158"/>
      <c r="AVH24" s="159">
        <f t="shared" si="247"/>
        <v>0</v>
      </c>
      <c r="AVI24" s="9"/>
      <c r="AVJ24" s="243"/>
      <c r="AVK24" s="336"/>
      <c r="AVL24" s="251"/>
      <c r="AVM24" s="244"/>
      <c r="AVN24" s="157">
        <f t="shared" si="248"/>
        <v>0</v>
      </c>
      <c r="AVO24" s="158"/>
      <c r="AVP24" s="159">
        <f t="shared" si="249"/>
        <v>0</v>
      </c>
      <c r="AVQ24" s="9"/>
      <c r="AVR24" s="243"/>
      <c r="AVS24" s="336"/>
      <c r="AVT24" s="251"/>
      <c r="AVU24" s="244"/>
      <c r="AVV24" s="157">
        <f t="shared" si="250"/>
        <v>0</v>
      </c>
      <c r="AVW24" s="158"/>
      <c r="AVX24" s="159">
        <f t="shared" si="251"/>
        <v>0</v>
      </c>
      <c r="AVY24" s="9"/>
      <c r="AVZ24" s="243"/>
      <c r="AWA24" s="336"/>
      <c r="AWB24" s="251"/>
      <c r="AWC24" s="244"/>
      <c r="AWD24" s="157">
        <f t="shared" si="252"/>
        <v>0</v>
      </c>
      <c r="AWE24" s="158"/>
      <c r="AWF24" s="159">
        <f t="shared" si="253"/>
        <v>0</v>
      </c>
      <c r="AWG24" s="9"/>
      <c r="AWH24" s="243"/>
      <c r="AWI24" s="336"/>
      <c r="AWJ24" s="251"/>
      <c r="AWK24" s="244"/>
      <c r="AWL24" s="157">
        <f t="shared" si="254"/>
        <v>0</v>
      </c>
      <c r="AWM24" s="158"/>
      <c r="AWN24" s="159">
        <f t="shared" si="255"/>
        <v>0</v>
      </c>
      <c r="AWO24" s="9"/>
      <c r="AWP24" s="243"/>
      <c r="AWQ24" s="336"/>
      <c r="AWR24" s="251"/>
      <c r="AWS24" s="244"/>
      <c r="AWT24" s="157">
        <f t="shared" si="256"/>
        <v>0</v>
      </c>
      <c r="AWU24" s="158"/>
      <c r="AWV24" s="159">
        <f t="shared" si="257"/>
        <v>0</v>
      </c>
      <c r="AWW24" s="9"/>
      <c r="AWX24" s="243"/>
      <c r="AWY24" s="336"/>
      <c r="AWZ24" s="251"/>
      <c r="AXA24" s="244"/>
      <c r="AXB24" s="157">
        <f t="shared" si="258"/>
        <v>0</v>
      </c>
      <c r="AXC24" s="158"/>
      <c r="AXD24" s="159">
        <f t="shared" si="259"/>
        <v>0</v>
      </c>
      <c r="AXE24" s="9"/>
      <c r="AXF24" s="243"/>
      <c r="AXG24" s="336"/>
      <c r="AXH24" s="251"/>
      <c r="AXI24" s="244"/>
      <c r="AXJ24" s="157">
        <f t="shared" si="260"/>
        <v>0</v>
      </c>
      <c r="AXK24" s="158"/>
      <c r="AXL24" s="159">
        <f t="shared" si="261"/>
        <v>0</v>
      </c>
      <c r="AXM24" s="9"/>
      <c r="AXN24" s="243"/>
      <c r="AXO24" s="336"/>
      <c r="AXP24" s="251"/>
      <c r="AXQ24" s="244"/>
      <c r="AXR24" s="157">
        <f t="shared" si="262"/>
        <v>0</v>
      </c>
      <c r="AXS24" s="158"/>
      <c r="AXT24" s="159">
        <f t="shared" si="263"/>
        <v>0</v>
      </c>
      <c r="AXU24" s="9"/>
      <c r="AXV24" s="243"/>
      <c r="AXW24" s="336"/>
      <c r="AXX24" s="251"/>
      <c r="AXY24" s="244"/>
      <c r="AXZ24" s="157">
        <f t="shared" si="264"/>
        <v>0</v>
      </c>
      <c r="AYA24" s="158"/>
      <c r="AYB24" s="159">
        <f t="shared" si="265"/>
        <v>0</v>
      </c>
      <c r="AYC24" s="9"/>
      <c r="AYD24" s="243"/>
      <c r="AYE24" s="336"/>
      <c r="AYF24" s="251"/>
      <c r="AYG24" s="244"/>
      <c r="AYH24" s="157">
        <f t="shared" si="266"/>
        <v>0</v>
      </c>
      <c r="AYI24" s="158"/>
      <c r="AYJ24" s="159">
        <f t="shared" si="267"/>
        <v>0</v>
      </c>
      <c r="AYK24" s="9"/>
      <c r="AYL24" s="243"/>
      <c r="AYM24" s="336"/>
      <c r="AYN24" s="251"/>
      <c r="AYO24" s="244"/>
      <c r="AYP24" s="157">
        <f t="shared" si="268"/>
        <v>0</v>
      </c>
      <c r="AYQ24" s="158"/>
      <c r="AYR24" s="159">
        <f t="shared" si="269"/>
        <v>0</v>
      </c>
      <c r="AYS24" s="9"/>
      <c r="AYT24" s="243"/>
      <c r="AYU24" s="336"/>
      <c r="AYV24" s="251"/>
      <c r="AYW24" s="244"/>
      <c r="AYX24" s="157">
        <f t="shared" si="270"/>
        <v>0</v>
      </c>
      <c r="AYY24" s="158"/>
      <c r="AYZ24" s="159">
        <f t="shared" si="271"/>
        <v>0</v>
      </c>
      <c r="AZA24" s="9"/>
      <c r="AZB24" s="243"/>
      <c r="AZC24" s="336"/>
      <c r="AZD24" s="251"/>
      <c r="AZE24" s="244"/>
      <c r="AZF24" s="157">
        <f t="shared" si="272"/>
        <v>0</v>
      </c>
      <c r="AZG24" s="158"/>
      <c r="AZH24" s="159">
        <f t="shared" si="273"/>
        <v>0</v>
      </c>
      <c r="AZI24" s="9"/>
      <c r="AZJ24" s="243"/>
      <c r="AZK24" s="336"/>
      <c r="AZL24" s="251"/>
      <c r="AZM24" s="244"/>
      <c r="AZN24" s="157">
        <f t="shared" si="274"/>
        <v>0</v>
      </c>
      <c r="AZO24" s="158"/>
      <c r="AZP24" s="159">
        <f t="shared" si="275"/>
        <v>0</v>
      </c>
      <c r="AZQ24" s="9"/>
      <c r="AZR24" s="243"/>
      <c r="AZS24" s="336"/>
      <c r="AZT24" s="251"/>
      <c r="AZU24" s="244"/>
      <c r="AZV24" s="157">
        <f t="shared" si="276"/>
        <v>0</v>
      </c>
      <c r="AZW24" s="158"/>
      <c r="AZX24" s="159">
        <f t="shared" si="277"/>
        <v>0</v>
      </c>
      <c r="AZY24" s="9"/>
      <c r="AZZ24" s="243"/>
      <c r="BAA24" s="336"/>
      <c r="BAB24" s="251"/>
      <c r="BAC24" s="244"/>
      <c r="BAD24" s="157">
        <f t="shared" si="278"/>
        <v>0</v>
      </c>
      <c r="BAE24" s="158"/>
      <c r="BAF24" s="159">
        <f t="shared" si="279"/>
        <v>0</v>
      </c>
      <c r="BAG24" s="9"/>
      <c r="BAH24" s="243"/>
      <c r="BAI24" s="336"/>
      <c r="BAJ24" s="251"/>
      <c r="BAK24" s="244"/>
      <c r="BAL24" s="157">
        <f t="shared" si="280"/>
        <v>0</v>
      </c>
      <c r="BAM24" s="158"/>
      <c r="BAN24" s="159">
        <f t="shared" si="281"/>
        <v>0</v>
      </c>
      <c r="BAO24" s="9"/>
      <c r="BAP24" s="243"/>
      <c r="BAQ24" s="336"/>
      <c r="BAR24" s="251"/>
      <c r="BAS24" s="244"/>
      <c r="BAT24" s="157">
        <f t="shared" si="282"/>
        <v>0</v>
      </c>
      <c r="BAU24" s="158"/>
      <c r="BAV24" s="159">
        <f t="shared" si="283"/>
        <v>0</v>
      </c>
      <c r="BAW24" s="9"/>
      <c r="BAX24" s="243"/>
      <c r="BAY24" s="336"/>
      <c r="BAZ24" s="251"/>
      <c r="BBA24" s="244"/>
      <c r="BBB24" s="157">
        <f t="shared" si="284"/>
        <v>0</v>
      </c>
      <c r="BBC24" s="158"/>
      <c r="BBD24" s="159">
        <f t="shared" si="285"/>
        <v>0</v>
      </c>
      <c r="BBE24" s="9"/>
      <c r="BBF24" s="243"/>
      <c r="BBG24" s="336"/>
      <c r="BBH24" s="251"/>
      <c r="BBI24" s="244"/>
      <c r="BBJ24" s="157">
        <f t="shared" si="286"/>
        <v>0</v>
      </c>
      <c r="BBK24" s="158"/>
      <c r="BBL24" s="159">
        <f t="shared" si="287"/>
        <v>0</v>
      </c>
      <c r="BBM24" s="9"/>
      <c r="BBN24" s="243"/>
      <c r="BBO24" s="336"/>
      <c r="BBP24" s="251"/>
      <c r="BBQ24" s="244"/>
      <c r="BBR24" s="157">
        <f t="shared" si="288"/>
        <v>0</v>
      </c>
      <c r="BBS24" s="158"/>
      <c r="BBT24" s="159">
        <f t="shared" si="289"/>
        <v>0</v>
      </c>
      <c r="BBU24" s="9"/>
      <c r="BBV24" s="243"/>
      <c r="BBW24" s="336"/>
      <c r="BBX24" s="251"/>
      <c r="BBY24" s="244"/>
      <c r="BBZ24" s="157">
        <f t="shared" si="290"/>
        <v>0</v>
      </c>
      <c r="BCA24" s="158"/>
      <c r="BCB24" s="159">
        <f t="shared" si="291"/>
        <v>0</v>
      </c>
      <c r="BCC24" s="9"/>
      <c r="BCD24" s="243"/>
      <c r="BCE24" s="336"/>
      <c r="BCF24" s="251"/>
      <c r="BCG24" s="244"/>
      <c r="BCH24" s="157">
        <f t="shared" si="292"/>
        <v>0</v>
      </c>
      <c r="BCI24" s="158"/>
      <c r="BCJ24" s="159">
        <f t="shared" si="293"/>
        <v>0</v>
      </c>
      <c r="BCK24" s="9"/>
      <c r="BCL24" s="243"/>
      <c r="BCM24" s="336"/>
      <c r="BCN24" s="251"/>
      <c r="BCO24" s="244"/>
      <c r="BCP24" s="157">
        <f t="shared" si="294"/>
        <v>0</v>
      </c>
      <c r="BCQ24" s="158"/>
      <c r="BCR24" s="159">
        <f t="shared" si="295"/>
        <v>0</v>
      </c>
      <c r="BCS24" s="9"/>
      <c r="BCT24" s="243"/>
      <c r="BCU24" s="336"/>
      <c r="BCV24" s="251"/>
      <c r="BCW24" s="244"/>
      <c r="BCX24" s="157">
        <f t="shared" si="296"/>
        <v>0</v>
      </c>
      <c r="BCY24" s="158"/>
      <c r="BCZ24" s="159">
        <f t="shared" si="297"/>
        <v>0</v>
      </c>
      <c r="BDA24" s="9"/>
      <c r="BDB24" s="243"/>
      <c r="BDC24" s="336"/>
      <c r="BDD24" s="251"/>
      <c r="BDE24" s="244"/>
      <c r="BDF24" s="157">
        <f t="shared" si="298"/>
        <v>0</v>
      </c>
      <c r="BDG24" s="158"/>
      <c r="BDH24" s="159">
        <f t="shared" si="299"/>
        <v>0</v>
      </c>
      <c r="BDI24" s="9"/>
      <c r="BDJ24" s="243"/>
      <c r="BDK24" s="336"/>
      <c r="BDL24" s="251"/>
      <c r="BDM24" s="244"/>
      <c r="BDN24" s="157">
        <f t="shared" si="300"/>
        <v>0</v>
      </c>
      <c r="BDO24" s="158"/>
      <c r="BDP24" s="159">
        <f t="shared" si="301"/>
        <v>0</v>
      </c>
      <c r="BDQ24" s="9"/>
      <c r="BDR24" s="243"/>
      <c r="BDS24" s="336"/>
      <c r="BDT24" s="251"/>
      <c r="BDU24" s="244"/>
      <c r="BDV24" s="157">
        <f t="shared" si="302"/>
        <v>0</v>
      </c>
      <c r="BDW24" s="158"/>
      <c r="BDX24" s="159">
        <f t="shared" si="303"/>
        <v>0</v>
      </c>
      <c r="BDY24" s="9"/>
      <c r="BDZ24" s="243"/>
      <c r="BEA24" s="336"/>
      <c r="BEB24" s="251"/>
      <c r="BEC24" s="244"/>
      <c r="BED24" s="157">
        <f t="shared" si="304"/>
        <v>0</v>
      </c>
      <c r="BEE24" s="158"/>
      <c r="BEF24" s="159">
        <f t="shared" si="305"/>
        <v>0</v>
      </c>
      <c r="BEG24" s="9"/>
      <c r="BEH24" s="243"/>
      <c r="BEI24" s="336"/>
      <c r="BEJ24" s="251"/>
      <c r="BEK24" s="244"/>
      <c r="BEL24" s="157">
        <f t="shared" si="306"/>
        <v>0</v>
      </c>
      <c r="BEM24" s="158"/>
      <c r="BEN24" s="159">
        <f t="shared" si="307"/>
        <v>0</v>
      </c>
      <c r="BEO24" s="9"/>
      <c r="BEP24" s="243"/>
      <c r="BEQ24" s="336"/>
      <c r="BER24" s="251"/>
      <c r="BES24" s="244"/>
      <c r="BET24" s="157">
        <f t="shared" si="308"/>
        <v>0</v>
      </c>
      <c r="BEU24" s="158"/>
      <c r="BEV24" s="159">
        <f t="shared" si="309"/>
        <v>0</v>
      </c>
      <c r="BEW24" s="9"/>
      <c r="BEX24" s="243"/>
      <c r="BEY24" s="336"/>
      <c r="BEZ24" s="251"/>
      <c r="BFA24" s="244"/>
      <c r="BFB24" s="157">
        <f t="shared" si="310"/>
        <v>0</v>
      </c>
      <c r="BFC24" s="158"/>
      <c r="BFD24" s="159">
        <f t="shared" si="311"/>
        <v>0</v>
      </c>
      <c r="BFE24" s="9"/>
      <c r="BFF24" s="243"/>
      <c r="BFG24" s="336"/>
      <c r="BFH24" s="251"/>
      <c r="BFI24" s="244"/>
      <c r="BFJ24" s="157">
        <f t="shared" si="312"/>
        <v>0</v>
      </c>
      <c r="BFK24" s="158"/>
      <c r="BFL24" s="159">
        <f t="shared" si="313"/>
        <v>0</v>
      </c>
      <c r="BFM24" s="9"/>
      <c r="BFN24" s="243"/>
      <c r="BFO24" s="336"/>
      <c r="BFP24" s="251"/>
      <c r="BFQ24" s="244"/>
      <c r="BFR24" s="157">
        <f t="shared" si="314"/>
        <v>0</v>
      </c>
      <c r="BFS24" s="158"/>
      <c r="BFT24" s="159">
        <f t="shared" si="315"/>
        <v>0</v>
      </c>
      <c r="BFU24" s="9"/>
      <c r="BFV24" s="243"/>
      <c r="BFW24" s="336"/>
      <c r="BFX24" s="251"/>
      <c r="BFY24" s="244"/>
      <c r="BFZ24" s="157">
        <f t="shared" si="316"/>
        <v>0</v>
      </c>
      <c r="BGA24" s="158"/>
      <c r="BGB24" s="159">
        <f t="shared" si="317"/>
        <v>0</v>
      </c>
      <c r="BGC24" s="9"/>
      <c r="BGD24" s="243"/>
      <c r="BGE24" s="336"/>
      <c r="BGF24" s="251"/>
      <c r="BGG24" s="244"/>
      <c r="BGH24" s="157">
        <f t="shared" si="318"/>
        <v>0</v>
      </c>
      <c r="BGI24" s="158"/>
      <c r="BGJ24" s="159">
        <f t="shared" si="319"/>
        <v>0</v>
      </c>
      <c r="BGK24" s="9"/>
      <c r="BGL24" s="243"/>
      <c r="BGM24" s="336"/>
      <c r="BGN24" s="251"/>
      <c r="BGO24" s="244"/>
      <c r="BGP24" s="157">
        <f t="shared" si="320"/>
        <v>0</v>
      </c>
      <c r="BGQ24" s="158"/>
      <c r="BGR24" s="159">
        <f t="shared" si="321"/>
        <v>0</v>
      </c>
      <c r="BGS24" s="9"/>
      <c r="BGT24" s="243"/>
      <c r="BGU24" s="336"/>
      <c r="BGV24" s="251"/>
      <c r="BGW24" s="244"/>
      <c r="BGX24" s="157">
        <f t="shared" si="322"/>
        <v>0</v>
      </c>
      <c r="BGY24" s="158"/>
      <c r="BGZ24" s="159">
        <f t="shared" si="323"/>
        <v>0</v>
      </c>
      <c r="BHA24" s="9"/>
      <c r="BHB24" s="243"/>
      <c r="BHC24" s="336"/>
      <c r="BHD24" s="251"/>
      <c r="BHE24" s="244"/>
      <c r="BHF24" s="157">
        <f t="shared" si="324"/>
        <v>0</v>
      </c>
      <c r="BHG24" s="158"/>
      <c r="BHH24" s="159">
        <f t="shared" si="325"/>
        <v>0</v>
      </c>
      <c r="BHI24" s="9"/>
      <c r="BHJ24" s="243"/>
      <c r="BHK24" s="336"/>
      <c r="BHL24" s="251"/>
      <c r="BHM24" s="244"/>
      <c r="BHN24" s="157">
        <f t="shared" si="326"/>
        <v>0</v>
      </c>
      <c r="BHO24" s="158"/>
      <c r="BHP24" s="159">
        <f t="shared" si="327"/>
        <v>0</v>
      </c>
      <c r="BHQ24" s="9"/>
      <c r="BHR24" s="243"/>
      <c r="BHS24" s="336"/>
      <c r="BHT24" s="251"/>
      <c r="BHU24" s="244"/>
      <c r="BHV24" s="157">
        <f t="shared" si="328"/>
        <v>0</v>
      </c>
      <c r="BHW24" s="158"/>
      <c r="BHX24" s="159">
        <f t="shared" si="329"/>
        <v>0</v>
      </c>
      <c r="BHY24" s="9"/>
      <c r="BHZ24" s="243"/>
      <c r="BIA24" s="336"/>
      <c r="BIB24" s="251"/>
      <c r="BIC24" s="244"/>
      <c r="BID24" s="157">
        <f t="shared" si="330"/>
        <v>0</v>
      </c>
      <c r="BIE24" s="158"/>
      <c r="BIF24" s="159">
        <f t="shared" si="331"/>
        <v>0</v>
      </c>
      <c r="BIG24" s="9"/>
      <c r="BIH24" s="243"/>
      <c r="BII24" s="336"/>
      <c r="BIJ24" s="251"/>
      <c r="BIK24" s="244"/>
      <c r="BIL24" s="157">
        <f t="shared" si="332"/>
        <v>0</v>
      </c>
      <c r="BIM24" s="158"/>
      <c r="BIN24" s="159">
        <f t="shared" si="333"/>
        <v>0</v>
      </c>
      <c r="BIO24" s="9"/>
      <c r="BIP24" s="243"/>
      <c r="BIQ24" s="336"/>
      <c r="BIR24" s="251"/>
      <c r="BIS24" s="244"/>
      <c r="BIT24" s="157">
        <f t="shared" si="334"/>
        <v>0</v>
      </c>
      <c r="BIU24" s="158"/>
      <c r="BIV24" s="159">
        <f t="shared" si="335"/>
        <v>0</v>
      </c>
      <c r="BIW24" s="9"/>
      <c r="BIX24" s="243"/>
      <c r="BIY24" s="336"/>
      <c r="BIZ24" s="251"/>
      <c r="BJA24" s="244"/>
      <c r="BJB24" s="157">
        <f t="shared" si="336"/>
        <v>0</v>
      </c>
      <c r="BJC24" s="158"/>
      <c r="BJD24" s="159">
        <f t="shared" si="337"/>
        <v>0</v>
      </c>
      <c r="BJE24" s="9"/>
      <c r="BJF24" s="243"/>
      <c r="BJG24" s="336"/>
      <c r="BJH24" s="251"/>
      <c r="BJI24" s="244"/>
      <c r="BJJ24" s="157">
        <f t="shared" si="338"/>
        <v>0</v>
      </c>
      <c r="BJK24" s="158"/>
      <c r="BJL24" s="159">
        <f t="shared" si="339"/>
        <v>0</v>
      </c>
      <c r="BJM24" s="9"/>
      <c r="BJN24" s="243"/>
      <c r="BJO24" s="336"/>
      <c r="BJP24" s="251"/>
      <c r="BJQ24" s="244"/>
      <c r="BJR24" s="157">
        <f t="shared" si="340"/>
        <v>0</v>
      </c>
      <c r="BJS24" s="158"/>
      <c r="BJT24" s="159">
        <f t="shared" si="341"/>
        <v>0</v>
      </c>
      <c r="BJU24" s="9"/>
    </row>
    <row r="25" spans="1:1633" ht="22.5" thickTop="1" thickBot="1">
      <c r="A25" s="9"/>
      <c r="B25" s="223" t="s">
        <v>304</v>
      </c>
      <c r="C25" s="224">
        <v>100</v>
      </c>
      <c r="D25" s="128">
        <v>100</v>
      </c>
      <c r="E25" s="128">
        <v>9</v>
      </c>
      <c r="F25" s="119">
        <f t="shared" si="0"/>
        <v>9</v>
      </c>
      <c r="G25" s="128">
        <v>530</v>
      </c>
      <c r="H25" s="120">
        <f>IF(ISERROR(IF(ISERROR(F25),D25*E25,IF(G25=0,F25*#REF!,F25*G25))),D25*E25,IF(ISERROR(F25),D25*E25,IF(G25=0,F25*#REF!,F25*G25)))</f>
        <v>4770</v>
      </c>
      <c r="I25" s="121"/>
      <c r="J25" s="225"/>
      <c r="K25" s="224">
        <v>92</v>
      </c>
      <c r="L25" s="128">
        <v>87</v>
      </c>
      <c r="M25" s="128">
        <v>1</v>
      </c>
      <c r="N25" s="119">
        <f t="shared" si="1"/>
        <v>1</v>
      </c>
      <c r="O25" s="128">
        <v>285</v>
      </c>
      <c r="P25" s="120">
        <f>IF(ISERROR(IF(ISERROR(N25),L25*M25,IF(O25=0,N25*#REF!,N25*O25))),L25*M25,IF(ISERROR(N25),L25*M25,IF(O25=0,N25*#REF!,N25*O25)))</f>
        <v>285</v>
      </c>
      <c r="Q25" s="121"/>
      <c r="R25" s="225"/>
      <c r="S25" s="224" t="s">
        <v>205</v>
      </c>
      <c r="T25" s="128"/>
      <c r="U25" s="128"/>
      <c r="V25" s="119" t="str">
        <f t="shared" si="2"/>
        <v xml:space="preserve"> </v>
      </c>
      <c r="W25" s="128"/>
      <c r="X25" s="120">
        <f>IF(ISERROR(IF(ISERROR(V25),T25*U25,IF(W25=0,V25*#REF!,V25*W25))),T25*U25,IF(ISERROR(V25),T25*U25,IF(W25=0,V25*#REF!,V25*W25)))</f>
        <v>0</v>
      </c>
      <c r="Y25" s="121"/>
      <c r="Z25" s="225"/>
      <c r="AA25" s="224" t="s">
        <v>205</v>
      </c>
      <c r="AB25" s="128"/>
      <c r="AC25" s="128"/>
      <c r="AD25" s="119" t="str">
        <f t="shared" si="3"/>
        <v xml:space="preserve"> </v>
      </c>
      <c r="AE25" s="128"/>
      <c r="AF25" s="120">
        <f>IF(ISERROR(IF(ISERROR(AD25),AB25*AC25,IF(AE25=0,AD25*#REF!,AD25*AE25))),AB25*AC25,IF(ISERROR(AD25),AB25*AC25,IF(AE25=0,AD25*#REF!,AD25*AE25)))</f>
        <v>0</v>
      </c>
      <c r="AG25" s="121"/>
      <c r="AH25" s="225"/>
      <c r="AI25" s="224" t="s">
        <v>205</v>
      </c>
      <c r="AJ25" s="128"/>
      <c r="AK25" s="128"/>
      <c r="AL25" s="119" t="str">
        <f t="shared" si="4"/>
        <v xml:space="preserve"> </v>
      </c>
      <c r="AM25" s="128"/>
      <c r="AN25" s="120">
        <f>IF(ISERROR(IF(ISERROR(AL25),AJ25*AK25,IF(AM25=0,AL25*#REF!,AL25*AM25))),AJ25*AK25,IF(ISERROR(AL25),AJ25*AK25,IF(AM25=0,AL25*#REF!,AL25*AM25)))</f>
        <v>0</v>
      </c>
      <c r="AO25" s="121"/>
      <c r="AP25" s="231"/>
      <c r="AQ25" s="224">
        <v>65</v>
      </c>
      <c r="AR25" s="128">
        <v>216</v>
      </c>
      <c r="AS25" s="128">
        <v>1</v>
      </c>
      <c r="AT25" s="119">
        <f t="shared" si="5"/>
        <v>1.4040000000000001</v>
      </c>
      <c r="AU25" s="128">
        <v>450</v>
      </c>
      <c r="AV25" s="120">
        <f>IF(ISERROR(IF(ISERROR(AT25),AR25*AS25,IF(AU25=0,AT25*#REF!,AT25*AU25))),AR25*AS25,IF(ISERROR(AT25),AR25*AS25,IF(AU25=0,AT25*#REF!,AT25*AU25)))</f>
        <v>631.80000000000007</v>
      </c>
      <c r="AW25" s="124"/>
      <c r="AX25" s="225"/>
      <c r="AY25" s="224" t="s">
        <v>205</v>
      </c>
      <c r="AZ25" s="128"/>
      <c r="BA25" s="128"/>
      <c r="BB25" s="119" t="str">
        <f t="shared" si="6"/>
        <v xml:space="preserve"> </v>
      </c>
      <c r="BC25" s="128"/>
      <c r="BD25" s="120">
        <f>IF(ISERROR(IF(ISERROR(BB25),AZ25*BA25,IF(BC25=0,BB25*#REF!,BB25*BC25))),AZ25*BA25,IF(ISERROR(BB25),AZ25*BA25,IF(BC25=0,BB25*#REF!,BB25*BC25)))</f>
        <v>0</v>
      </c>
      <c r="BE25" s="124"/>
      <c r="BF25" s="304" t="s">
        <v>419</v>
      </c>
      <c r="BG25" s="117">
        <v>100</v>
      </c>
      <c r="BH25" s="118">
        <v>100</v>
      </c>
      <c r="BI25" s="118">
        <v>1</v>
      </c>
      <c r="BJ25" s="305">
        <f t="shared" si="7"/>
        <v>1</v>
      </c>
      <c r="BK25" s="118">
        <v>250</v>
      </c>
      <c r="BL25" s="306">
        <f>IF(ISERROR(IF(ISERROR(BJ25),BH25*BI25,IF(BK25=0,BJ25*#REF!,BJ25*BK25))),BH25*BI25,IF(ISERROR(BJ25),BH25*BI25,IF(BK25=0,BJ25*#REF!,BJ25*BK25)))</f>
        <v>250</v>
      </c>
      <c r="BM25" s="124"/>
      <c r="BN25" s="225"/>
      <c r="BO25" s="224" t="s">
        <v>205</v>
      </c>
      <c r="BP25" s="128"/>
      <c r="BQ25" s="128"/>
      <c r="BR25" s="119" t="str">
        <f t="shared" si="8"/>
        <v xml:space="preserve"> </v>
      </c>
      <c r="BS25" s="128"/>
      <c r="BT25" s="120">
        <f>IF(ISERROR(IF(ISERROR(BR25),BP25*BQ25,IF(BS25=0,BR25*#REF!,BR25*BS25))),BP25*BQ25,IF(ISERROR(BR25),BP25*BQ25,IF(BS25=0,BR25*#REF!,BR25*BS25)))</f>
        <v>0</v>
      </c>
      <c r="BU25" s="124"/>
      <c r="BV25" s="371"/>
      <c r="BW25" s="458">
        <v>271</v>
      </c>
      <c r="BX25" s="373">
        <v>209</v>
      </c>
      <c r="BY25" s="373">
        <v>1</v>
      </c>
      <c r="BZ25" s="375">
        <f t="shared" si="9"/>
        <v>5.6638999999999999</v>
      </c>
      <c r="CA25" s="373">
        <v>590</v>
      </c>
      <c r="CB25" s="376">
        <f>IF(ISERROR(IF(ISERROR(BZ25),BX25*BY25,IF(CA25=0,BZ25*#REF!,BZ25*CA25))),BX25*BY25,IF(ISERROR(BZ25),BX25*BY25,IF(CA25=0,BZ25*#REF!,BZ25*CA25)))</f>
        <v>3341.701</v>
      </c>
      <c r="CC25" s="124"/>
      <c r="CD25" s="629" t="s">
        <v>420</v>
      </c>
      <c r="CE25" s="334">
        <v>100</v>
      </c>
      <c r="CF25" s="453">
        <v>100</v>
      </c>
      <c r="CG25" s="453">
        <v>4</v>
      </c>
      <c r="CH25" s="454">
        <f t="shared" si="10"/>
        <v>4</v>
      </c>
      <c r="CI25" s="453">
        <v>450</v>
      </c>
      <c r="CJ25" s="455">
        <f>IF(ISERROR(IF(ISERROR(CH25),CF25*CG25,IF(CI25=0,CH25*#REF!,CH25*CI25))),CF25*CG25,IF(ISERROR(CH25),CF25*CG25,IF(CI25=0,CH25*#REF!,CH25*CI25)))</f>
        <v>1800</v>
      </c>
      <c r="CK25" s="124"/>
      <c r="CL25" s="225"/>
      <c r="CM25" s="224" t="s">
        <v>205</v>
      </c>
      <c r="CN25" s="128"/>
      <c r="CO25" s="128"/>
      <c r="CP25" s="119" t="str">
        <f t="shared" si="11"/>
        <v xml:space="preserve"> </v>
      </c>
      <c r="CQ25" s="128"/>
      <c r="CR25" s="120">
        <f>IF(ISERROR(IF(ISERROR(CP25),CN25*CO25,IF(CQ25=0,CP25*#REF!,CP25*CQ25))),CN25*CO25,IF(ISERROR(CP25),CN25*CO25,IF(CQ25=0,CP25*#REF!,CP25*CQ25)))</f>
        <v>0</v>
      </c>
      <c r="CS25" s="124"/>
      <c r="CT25" s="225"/>
      <c r="CU25" s="224" t="s">
        <v>205</v>
      </c>
      <c r="CV25" s="128"/>
      <c r="CW25" s="128"/>
      <c r="CX25" s="119" t="str">
        <f t="shared" si="12"/>
        <v xml:space="preserve"> </v>
      </c>
      <c r="CY25" s="128"/>
      <c r="CZ25" s="120">
        <f>IF(ISERROR(IF(ISERROR(CX25),CV25*CW25,IF(CY25=0,CX25*#REF!,CX25*CY25))),CV25*CW25,IF(ISERROR(CX25),CV25*CW25,IF(CY25=0,CX25*#REF!,CX25*CY25)))</f>
        <v>0</v>
      </c>
      <c r="DA25" s="124"/>
      <c r="DB25" s="130" t="s">
        <v>421</v>
      </c>
      <c r="DC25" s="135">
        <v>195</v>
      </c>
      <c r="DD25" s="136">
        <v>185</v>
      </c>
      <c r="DE25" s="136">
        <v>9</v>
      </c>
      <c r="DF25" s="421">
        <f t="shared" si="13"/>
        <v>32.467500000000001</v>
      </c>
      <c r="DG25" s="136">
        <v>630</v>
      </c>
      <c r="DH25" s="422">
        <f>IF(ISERROR(IF(ISERROR(DF25),DD25*DE25,IF(DG25=0,DF25*#REF!,DF25*DG25))),DD25*DE25,IF(ISERROR(DF25),DD25*DE25,IF(DG25=0,DF25*#REF!,DF25*DG25)))</f>
        <v>20454.525000000001</v>
      </c>
      <c r="DI25" s="124"/>
      <c r="DJ25" s="225"/>
      <c r="DK25" s="224" t="s">
        <v>205</v>
      </c>
      <c r="DL25" s="128"/>
      <c r="DM25" s="128"/>
      <c r="DN25" s="119" t="str">
        <f t="shared" si="14"/>
        <v xml:space="preserve"> </v>
      </c>
      <c r="DO25" s="128"/>
      <c r="DP25" s="120">
        <f>IF(ISERROR(IF(ISERROR(DN25),DL25*DM25,IF(DO25=0,DN25*#REF!,DN25*DO25))),DL25*DM25,IF(ISERROR(DN25),DL25*DM25,IF(DO25=0,DN25*#REF!,DN25*DO25)))</f>
        <v>0</v>
      </c>
      <c r="DQ25" s="124"/>
      <c r="DR25" s="225"/>
      <c r="DS25" s="224" t="s">
        <v>205</v>
      </c>
      <c r="DT25" s="128"/>
      <c r="DU25" s="128"/>
      <c r="DV25" s="119" t="str">
        <f t="shared" si="15"/>
        <v xml:space="preserve"> </v>
      </c>
      <c r="DW25" s="128"/>
      <c r="DX25" s="120">
        <f>IF(ISERROR(IF(ISERROR(DV25),DT25*DU25,IF(DW25=0,DV25*#REF!,DV25*DW25))),DT25*DU25,IF(ISERROR(DV25),DT25*DU25,IF(DW25=0,DV25*#REF!,DV25*DW25)))</f>
        <v>0</v>
      </c>
      <c r="DY25" s="124"/>
      <c r="DZ25" s="225" t="s">
        <v>205</v>
      </c>
      <c r="EA25" s="224" t="s">
        <v>205</v>
      </c>
      <c r="EB25" s="128"/>
      <c r="EC25" s="128"/>
      <c r="ED25" s="119" t="str">
        <f t="shared" si="359"/>
        <v xml:space="preserve"> </v>
      </c>
      <c r="EE25" s="128"/>
      <c r="EF25" s="120">
        <f>IF(ISERROR(IF(ISERROR(ED25),EB25*EC25,IF(EE25=0,ED25*#REF!,ED25*EE25))),EB25*EC25,IF(ISERROR(ED25),EB25*EC25,IF(EE25=0,ED25*#REF!,ED25*EE25)))</f>
        <v>0</v>
      </c>
      <c r="EG25" s="124"/>
      <c r="EH25" s="225"/>
      <c r="EI25" s="224" t="s">
        <v>205</v>
      </c>
      <c r="EJ25" s="128"/>
      <c r="EK25" s="128"/>
      <c r="EL25" s="119" t="str">
        <f t="shared" si="16"/>
        <v xml:space="preserve"> </v>
      </c>
      <c r="EM25" s="128"/>
      <c r="EN25" s="120">
        <f>IF(ISERROR(IF(ISERROR(EL25),EJ25*EK25,IF(EM25=0,EL25*#REF!,EL25*EM25))),EJ25*EK25,IF(ISERROR(EL25),EJ25*EK25,IF(EM25=0,EL25*#REF!,EL25*EM25)))</f>
        <v>0</v>
      </c>
      <c r="EO25" s="124"/>
      <c r="EP25" s="225"/>
      <c r="EQ25" s="224" t="s">
        <v>205</v>
      </c>
      <c r="ER25" s="128"/>
      <c r="ES25" s="128"/>
      <c r="ET25" s="119" t="str">
        <f t="shared" si="17"/>
        <v xml:space="preserve"> </v>
      </c>
      <c r="EU25" s="128"/>
      <c r="EV25" s="120">
        <f>IF(ISERROR(IF(ISERROR(ET25),ER25*ES25,IF(EU25=0,ET25*#REF!,ET25*EU25))),ER25*ES25,IF(ISERROR(ET25),ER25*ES25,IF(EU25=0,ET25*#REF!,ET25*EU25)))</f>
        <v>0</v>
      </c>
      <c r="EW25" s="124"/>
      <c r="EX25" s="225"/>
      <c r="EY25" s="224" t="s">
        <v>205</v>
      </c>
      <c r="EZ25" s="128"/>
      <c r="FA25" s="128"/>
      <c r="FB25" s="119" t="str">
        <f t="shared" si="18"/>
        <v xml:space="preserve"> </v>
      </c>
      <c r="FC25" s="128"/>
      <c r="FD25" s="120">
        <f>IF(ISERROR(IF(ISERROR(FB25),EZ25*FA25,IF(FC25=0,FB25*#REF!,FB25*FC25))),EZ25*FA25,IF(ISERROR(FB25),EZ25*FA25,IF(FC25=0,FB25*#REF!,FB25*FC25)))</f>
        <v>0</v>
      </c>
      <c r="FE25" s="124"/>
      <c r="FF25" s="225"/>
      <c r="FG25" s="224">
        <v>121</v>
      </c>
      <c r="FH25" s="128">
        <v>187</v>
      </c>
      <c r="FI25" s="128">
        <v>1</v>
      </c>
      <c r="FJ25" s="119">
        <f t="shared" si="360"/>
        <v>2.2627000000000002</v>
      </c>
      <c r="FK25" s="118">
        <v>550</v>
      </c>
      <c r="FL25" s="120">
        <f>IF(ISERROR(IF(ISERROR(FJ25),FH25*FI25,IF(FK25=0,FJ25*#REF!,FJ25*FK25))),FH25*FI25,IF(ISERROR(FJ25),FH25*FI25,IF(FK25=0,FJ25*#REF!,FJ25*FK25)))</f>
        <v>1244.4850000000001</v>
      </c>
      <c r="FM25" s="124"/>
      <c r="FN25" s="225"/>
      <c r="FO25" s="224" t="s">
        <v>205</v>
      </c>
      <c r="FP25" s="128"/>
      <c r="FQ25" s="128"/>
      <c r="FR25" s="119" t="str">
        <f t="shared" si="361"/>
        <v xml:space="preserve"> </v>
      </c>
      <c r="FS25" s="128"/>
      <c r="FT25" s="120">
        <f>IF(ISERROR(IF(ISERROR(FR25),FP25*FQ25,IF(FS25=0,FR25*#REF!,FR25*FS25))),FP25*FQ25,IF(ISERROR(FR25),FP25*FQ25,IF(FS25=0,FR25*#REF!,FR25*FS25)))</f>
        <v>0</v>
      </c>
      <c r="FU25" s="124"/>
      <c r="FV25" s="225"/>
      <c r="FW25" s="224">
        <v>77</v>
      </c>
      <c r="FX25" s="128">
        <v>69</v>
      </c>
      <c r="FY25" s="128">
        <v>1</v>
      </c>
      <c r="FZ25" s="119">
        <f t="shared" si="362"/>
        <v>1</v>
      </c>
      <c r="GA25" s="128"/>
      <c r="GB25" s="120">
        <f>IF(ISERROR(IF(ISERROR(FZ25),FX25*FY25,IF(GA25=0,FZ25*#REF!,FZ25*GA25))),FX25*FY25,IF(ISERROR(FZ25),FX25*FY25,IF(GA25=0,FZ25*#REF!,FZ25*GA25)))</f>
        <v>69</v>
      </c>
      <c r="GC25" s="124"/>
      <c r="GD25" s="225"/>
      <c r="GE25" s="224" t="s">
        <v>205</v>
      </c>
      <c r="GF25" s="128"/>
      <c r="GG25" s="128"/>
      <c r="GH25" s="119" t="str">
        <f t="shared" si="363"/>
        <v xml:space="preserve"> </v>
      </c>
      <c r="GI25" s="128"/>
      <c r="GJ25" s="120">
        <f>IF(ISERROR(IF(ISERROR(GH25),GF25*GG25,IF(GI25=0,GH25*#REF!,GH25*GI25))),GF25*GG25,IF(ISERROR(GH25),GF25*GG25,IF(GI25=0,GH25*#REF!,GH25*GI25)))</f>
        <v>0</v>
      </c>
      <c r="GK25" s="124"/>
      <c r="GL25" s="225"/>
      <c r="GM25" s="224" t="s">
        <v>205</v>
      </c>
      <c r="GN25" s="128"/>
      <c r="GO25" s="128"/>
      <c r="GP25" s="119" t="str">
        <f t="shared" si="364"/>
        <v xml:space="preserve"> </v>
      </c>
      <c r="GQ25" s="128"/>
      <c r="GR25" s="120">
        <f>IF(ISERROR(IF(ISERROR(GP25),GN25*GO25,IF(GQ25=0,GP25*#REF!,GP25*GQ25))),GN25*GO25,IF(ISERROR(GP25),GN25*GO25,IF(GQ25=0,GP25*#REF!,GP25*GQ25)))</f>
        <v>0</v>
      </c>
      <c r="GS25" s="124"/>
      <c r="GT25" s="225"/>
      <c r="GU25" s="224" t="s">
        <v>205</v>
      </c>
      <c r="GV25" s="128"/>
      <c r="GW25" s="128"/>
      <c r="GX25" s="119" t="str">
        <f t="shared" si="365"/>
        <v xml:space="preserve"> </v>
      </c>
      <c r="GY25" s="234"/>
      <c r="GZ25" s="120">
        <f>IF(ISERROR(IF(ISERROR(GX25),GV25*GW25,IF(GY25=0,GX25*#REF!,GX25*GY25))),GV25*GW25,IF(ISERROR(GX25),GV25*GW25,IF(GY25=0,GX25*#REF!,GX25*GY25)))</f>
        <v>0</v>
      </c>
      <c r="HA25" s="124"/>
      <c r="HB25" s="225"/>
      <c r="HC25" s="224" t="s">
        <v>205</v>
      </c>
      <c r="HD25" s="128"/>
      <c r="HE25" s="128"/>
      <c r="HF25" s="119" t="str">
        <f t="shared" si="389"/>
        <v xml:space="preserve"> </v>
      </c>
      <c r="HG25" s="128"/>
      <c r="HH25" s="120">
        <f>IF(ISERROR(IF(ISERROR(HF25),HD25*HE25,IF(HG25=0,HF25*#REF!,HF25*HG25))),HD25*HE25,IF(ISERROR(HF25),HD25*HE25,IF(HG25=0,HF25*#REF!,HF25*HG25)))</f>
        <v>0</v>
      </c>
      <c r="HI25" s="124"/>
      <c r="HJ25" s="225"/>
      <c r="HK25" s="224" t="s">
        <v>205</v>
      </c>
      <c r="HL25" s="128"/>
      <c r="HM25" s="128"/>
      <c r="HN25" s="119" t="str">
        <f t="shared" si="366"/>
        <v xml:space="preserve"> </v>
      </c>
      <c r="HO25" s="128"/>
      <c r="HP25" s="120">
        <f>IF(ISERROR(IF(ISERROR(HN25),HL25*HM25,IF(HO25=0,HN25*#REF!,HN25*HO25))),HL25*HM25,IF(ISERROR(HN25),HL25*HM25,IF(HO25=0,HN25*#REF!,HN25*HO25)))</f>
        <v>0</v>
      </c>
      <c r="HQ25" s="124"/>
      <c r="HR25" s="225"/>
      <c r="HS25" s="224">
        <v>18</v>
      </c>
      <c r="HT25" s="128">
        <v>126</v>
      </c>
      <c r="HU25" s="128">
        <v>1</v>
      </c>
      <c r="HV25" s="119">
        <f t="shared" si="367"/>
        <v>1</v>
      </c>
      <c r="HW25" s="128">
        <v>300</v>
      </c>
      <c r="HX25" s="120">
        <f>IF(ISERROR(IF(ISERROR(HV25),HT25*HU25,IF(HW25=0,HV25*#REF!,HV25*HW25))),HT25*HU25,IF(ISERROR(HV25),HT25*HU25,IF(HW25=0,HV25*#REF!,HV25*HW25)))</f>
        <v>300</v>
      </c>
      <c r="HY25" s="124"/>
      <c r="HZ25" s="225"/>
      <c r="IA25" s="224" t="s">
        <v>205</v>
      </c>
      <c r="IB25" s="128"/>
      <c r="IC25" s="128"/>
      <c r="ID25" s="119" t="str">
        <f t="shared" si="368"/>
        <v xml:space="preserve"> </v>
      </c>
      <c r="IE25" s="128"/>
      <c r="IF25" s="120">
        <f>IF(ISERROR(IF(ISERROR(ID25),IB25*IC25,IF(IE25=0,ID25*#REF!,ID25*IE25))),IB25*IC25,IF(ISERROR(ID25),IB25*IC25,IF(IE25=0,ID25*#REF!,ID25*IE25)))</f>
        <v>0</v>
      </c>
      <c r="IG25" s="124"/>
      <c r="IH25" s="225"/>
      <c r="II25" s="224" t="s">
        <v>205</v>
      </c>
      <c r="IJ25" s="128"/>
      <c r="IK25" s="128"/>
      <c r="IL25" s="119" t="str">
        <f t="shared" si="369"/>
        <v xml:space="preserve"> </v>
      </c>
      <c r="IM25" s="128"/>
      <c r="IN25" s="120">
        <f>IF(ISERROR(IF(ISERROR(IL25),IJ25*IK25,IF(IM25=0,IL25*#REF!,IL25*IM25))),IJ25*IK25,IF(ISERROR(IL25),IJ25*IK25,IF(IM25=0,IL25*#REF!,IL25*IM25)))</f>
        <v>0</v>
      </c>
      <c r="IO25" s="124"/>
      <c r="IP25" s="225"/>
      <c r="IQ25" s="650">
        <v>149</v>
      </c>
      <c r="IR25" s="651">
        <v>144</v>
      </c>
      <c r="IS25" s="651">
        <v>1</v>
      </c>
      <c r="IT25" s="652">
        <f t="shared" si="370"/>
        <v>2.1456</v>
      </c>
      <c r="IU25" s="651">
        <v>500</v>
      </c>
      <c r="IV25" s="653">
        <f>IF(ISERROR(IF(ISERROR(IT25),IR25*IS25,IF(IU25=0,IT25*#REF!,IT25*IU25))),IR25*IS25,IF(ISERROR(IT25),IR25*IS25,IF(IU25=0,IT25*#REF!,IT25*IU25)))</f>
        <v>1072.8</v>
      </c>
      <c r="IW25" s="124"/>
      <c r="IX25" s="225"/>
      <c r="IY25" s="224" t="s">
        <v>205</v>
      </c>
      <c r="IZ25" s="128"/>
      <c r="JA25" s="128"/>
      <c r="JB25" s="119" t="str">
        <f t="shared" si="371"/>
        <v xml:space="preserve"> </v>
      </c>
      <c r="JC25" s="128"/>
      <c r="JD25" s="120">
        <f>IF(ISERROR(IF(ISERROR(JB25),IZ25*JA25,IF(JC25=0,JB25*#REF!,JB25*JC25))),IZ25*JA25,IF(ISERROR(JB25),IZ25*JA25,IF(JC25=0,JB25*#REF!,JB25*JC25)))</f>
        <v>0</v>
      </c>
      <c r="JE25" s="124"/>
      <c r="JF25" s="225"/>
      <c r="JG25" s="224" t="s">
        <v>205</v>
      </c>
      <c r="JH25" s="128"/>
      <c r="JI25" s="128"/>
      <c r="JJ25" s="119" t="str">
        <f t="shared" si="372"/>
        <v xml:space="preserve"> </v>
      </c>
      <c r="JK25" s="128"/>
      <c r="JL25" s="120">
        <f>IF(ISERROR(IF(ISERROR(JJ25),JH25*JI25,IF(JK25=0,JJ25*#REF!,JJ25*JK25))),JH25*JI25,IF(ISERROR(JJ25),JH25*JI25,IF(JK25=0,JJ25*#REF!,JJ25*JK25)))</f>
        <v>0</v>
      </c>
      <c r="JM25" s="124"/>
      <c r="JN25" s="225"/>
      <c r="JO25" s="224" t="s">
        <v>205</v>
      </c>
      <c r="JP25" s="128"/>
      <c r="JQ25" s="128"/>
      <c r="JR25" s="119" t="str">
        <f t="shared" si="373"/>
        <v xml:space="preserve"> </v>
      </c>
      <c r="JS25" s="128"/>
      <c r="JT25" s="120">
        <f>IF(ISERROR(IF(ISERROR(JR25),JP25*JQ25,IF(JS25=0,JR25*#REF!,JR25*JS25))),JP25*JQ25,IF(ISERROR(JR25),JP25*JQ25,IF(JS25=0,JR25*#REF!,JR25*JS25)))</f>
        <v>0</v>
      </c>
      <c r="JU25" s="124"/>
      <c r="JV25" s="225"/>
      <c r="JW25" s="224" t="s">
        <v>205</v>
      </c>
      <c r="JX25" s="128"/>
      <c r="JY25" s="128"/>
      <c r="JZ25" s="119" t="str">
        <f t="shared" si="374"/>
        <v xml:space="preserve"> </v>
      </c>
      <c r="KA25" s="128"/>
      <c r="KB25" s="120">
        <f>IF(ISERROR(IF(ISERROR(JZ25),JX25*JY25,IF(KA25=0,JZ25*#REF!,JZ25*KA25))),JX25*JY25,IF(ISERROR(JZ25),JX25*JY25,IF(KA25=0,JZ25*#REF!,JZ25*KA25)))</f>
        <v>0</v>
      </c>
      <c r="KC25" s="124"/>
      <c r="KD25" s="225"/>
      <c r="KE25" s="224" t="s">
        <v>205</v>
      </c>
      <c r="KF25" s="128"/>
      <c r="KG25" s="128"/>
      <c r="KH25" s="119" t="str">
        <f t="shared" si="375"/>
        <v xml:space="preserve"> </v>
      </c>
      <c r="KI25" s="128"/>
      <c r="KJ25" s="120">
        <f>IF(ISERROR(IF(ISERROR(KH25),KF25*KG25,IF(KI25=0,KH25*#REF!,KH25*KI25))),KF25*KG25,IF(ISERROR(KH25),KF25*KG25,IF(KI25=0,KH25*#REF!,KH25*KI25)))</f>
        <v>0</v>
      </c>
      <c r="KK25" s="124"/>
      <c r="KL25" s="225"/>
      <c r="KM25" s="224" t="s">
        <v>205</v>
      </c>
      <c r="KN25" s="128"/>
      <c r="KO25" s="128"/>
      <c r="KP25" s="119" t="str">
        <f t="shared" si="376"/>
        <v xml:space="preserve"> </v>
      </c>
      <c r="KQ25" s="128"/>
      <c r="KR25" s="120">
        <f>IF(ISERROR(IF(ISERROR(KP25),KN25*KO25,IF(KQ25=0,KP25*#REF!,KP25*KQ25))),KN25*KO25,IF(ISERROR(KP25),KN25*KO25,IF(KQ25=0,KP25*#REF!,KP25*KQ25)))</f>
        <v>0</v>
      </c>
      <c r="KS25" s="124"/>
      <c r="KT25" s="225"/>
      <c r="KU25" s="224" t="s">
        <v>205</v>
      </c>
      <c r="KV25" s="128"/>
      <c r="KW25" s="128"/>
      <c r="KX25" s="119" t="str">
        <f t="shared" si="377"/>
        <v xml:space="preserve"> </v>
      </c>
      <c r="KY25" s="128"/>
      <c r="KZ25" s="120">
        <f>IF(ISERROR(IF(ISERROR(KX25),KV25*KW25,IF(KY25=0,KX25*#REF!,KX25*KY25))),KV25*KW25,IF(ISERROR(KX25),KV25*KW25,IF(KY25=0,KX25*#REF!,KX25*KY25)))</f>
        <v>0</v>
      </c>
      <c r="LA25" s="124"/>
      <c r="LB25" s="225"/>
      <c r="LC25" s="224" t="s">
        <v>205</v>
      </c>
      <c r="LD25" s="128"/>
      <c r="LE25" s="128"/>
      <c r="LF25" s="119" t="str">
        <f t="shared" si="378"/>
        <v xml:space="preserve"> </v>
      </c>
      <c r="LG25" s="128"/>
      <c r="LH25" s="120">
        <f>IF(ISERROR(IF(ISERROR(LF25),LD25*LE25,IF(LG25=0,LF25*#REF!,LF25*LG25))),LD25*LE25,IF(ISERROR(LF25),LD25*LE25,IF(LG25=0,LF25*#REF!,LF25*LG25)))</f>
        <v>0</v>
      </c>
      <c r="LI25" s="124"/>
      <c r="LJ25" s="225"/>
      <c r="LK25" s="224" t="s">
        <v>205</v>
      </c>
      <c r="LL25" s="128"/>
      <c r="LM25" s="128"/>
      <c r="LN25" s="119" t="str">
        <f t="shared" si="379"/>
        <v xml:space="preserve"> </v>
      </c>
      <c r="LO25" s="128"/>
      <c r="LP25" s="120">
        <f>IF(ISERROR(IF(ISERROR(LN25),LL25*LM25,IF(LO25=0,LN25*#REF!,LN25*LO25))),LL25*LM25,IF(ISERROR(LN25),LL25*LM25,IF(LO25=0,LN25*#REF!,LN25*LO25)))</f>
        <v>0</v>
      </c>
      <c r="LQ25" s="124"/>
      <c r="LR25" s="225"/>
      <c r="LS25" s="604">
        <v>87</v>
      </c>
      <c r="LT25" s="241">
        <v>219</v>
      </c>
      <c r="LU25" s="241">
        <v>1</v>
      </c>
      <c r="LV25" s="119">
        <f t="shared" si="380"/>
        <v>1.9053</v>
      </c>
      <c r="LW25" s="128">
        <v>300</v>
      </c>
      <c r="LX25" s="120">
        <f>IF(ISERROR(IF(ISERROR(LV25),LT25*LU25,IF(LW25=0,LV25*#REF!,LV25*LW25))),LT25*LU25,IF(ISERROR(LV25),LT25*LU25,IF(LW25=0,LV25*#REF!,LV25*LW25)))</f>
        <v>571.59</v>
      </c>
      <c r="LY25" s="124"/>
      <c r="LZ25" s="225"/>
      <c r="MA25" s="224" t="s">
        <v>205</v>
      </c>
      <c r="MB25" s="128"/>
      <c r="MC25" s="128"/>
      <c r="MD25" s="119" t="str">
        <f t="shared" si="381"/>
        <v xml:space="preserve"> </v>
      </c>
      <c r="ME25" s="128"/>
      <c r="MF25" s="120">
        <f>IF(ISERROR(IF(ISERROR(MD25),MB25*MC25,IF(ME25=0,MD25*#REF!,MD25*ME25))),MB25*MC25,IF(ISERROR(MD25),MB25*MC25,IF(ME25=0,MD25*#REF!,MD25*ME25)))</f>
        <v>0</v>
      </c>
      <c r="MG25" s="124"/>
      <c r="MH25" s="225"/>
      <c r="MI25" s="117">
        <v>113.5</v>
      </c>
      <c r="MJ25" s="128">
        <v>104.5</v>
      </c>
      <c r="MK25" s="128">
        <v>1</v>
      </c>
      <c r="ML25" s="119">
        <f t="shared" si="382"/>
        <v>1.186075</v>
      </c>
      <c r="MM25" s="128">
        <v>480</v>
      </c>
      <c r="MN25" s="120">
        <f>IF(ISERROR(IF(ISERROR(ML25),MJ25*MK25,IF(MM25=0,ML25*#REF!,ML25*MM25))),MJ25*MK25,IF(ISERROR(ML25),MJ25*MK25,IF(MM25=0,ML25*#REF!,ML25*MM25)))</f>
        <v>569.31600000000003</v>
      </c>
      <c r="MO25" s="124"/>
      <c r="MP25" s="225"/>
      <c r="MQ25" s="224" t="s">
        <v>205</v>
      </c>
      <c r="MR25" s="128"/>
      <c r="MS25" s="128"/>
      <c r="MT25" s="119" t="str">
        <f t="shared" si="383"/>
        <v xml:space="preserve"> </v>
      </c>
      <c r="MU25" s="128"/>
      <c r="MV25" s="120">
        <f>IF(ISERROR(IF(ISERROR(MT25),MR25*MS25,IF(MU25=0,MT25*#REF!,MT25*MU25))),MR25*MS25,IF(ISERROR(MT25),MR25*MS25,IF(MU25=0,MT25*#REF!,MT25*MU25)))</f>
        <v>0</v>
      </c>
      <c r="MW25" s="124"/>
      <c r="MX25" s="225"/>
      <c r="MY25" s="149" t="s">
        <v>205</v>
      </c>
      <c r="MZ25" s="241"/>
      <c r="NA25" s="241"/>
      <c r="NB25" s="119" t="str">
        <f t="shared" si="384"/>
        <v xml:space="preserve"> </v>
      </c>
      <c r="NC25" s="128"/>
      <c r="ND25" s="120">
        <f>IF(ISERROR(IF(ISERROR(NB25),MZ25*NA25,IF(NC25=0,NB25*#REF!,NB25*NC25))),MZ25*NA25,IF(ISERROR(NB25),MZ25*NA25,IF(NC25=0,NB25*#REF!,NB25*NC25)))</f>
        <v>0</v>
      </c>
      <c r="NE25" s="124"/>
      <c r="NF25" s="225"/>
      <c r="NG25" s="224" t="s">
        <v>205</v>
      </c>
      <c r="NH25" s="128"/>
      <c r="NI25" s="128"/>
      <c r="NJ25" s="119" t="str">
        <f t="shared" si="385"/>
        <v xml:space="preserve"> </v>
      </c>
      <c r="NK25" s="128"/>
      <c r="NL25" s="120">
        <f>IF(ISERROR(IF(ISERROR(NJ25),NH25*NI25,IF(NK25=0,NJ25*#REF!,NJ25*NK25))),NH25*NI25,IF(ISERROR(NJ25),NH25*NI25,IF(NK25=0,NJ25*#REF!,NJ25*NK25)))</f>
        <v>0</v>
      </c>
      <c r="NM25" s="124"/>
      <c r="NN25" s="225"/>
      <c r="NO25" s="224">
        <v>150</v>
      </c>
      <c r="NP25" s="128">
        <v>186</v>
      </c>
      <c r="NQ25" s="128">
        <v>1</v>
      </c>
      <c r="NR25" s="119">
        <f t="shared" si="386"/>
        <v>2.79</v>
      </c>
      <c r="NS25" s="241">
        <v>630</v>
      </c>
      <c r="NT25" s="120">
        <f>IF(ISERROR(IF(ISERROR(NR25),NP25*NQ25,IF(NS25=0,NR25*#REF!,NR25*NS25))),NP25*NQ25,IF(ISERROR(NR25),NP25*NQ25,IF(NS25=0,NR25*#REF!,NR25*NS25)))</f>
        <v>1757.7</v>
      </c>
      <c r="NU25" s="124"/>
      <c r="NV25" s="225"/>
      <c r="NW25" s="224" t="s">
        <v>205</v>
      </c>
      <c r="NX25" s="128"/>
      <c r="NY25" s="128"/>
      <c r="NZ25" s="119" t="str">
        <f t="shared" si="387"/>
        <v xml:space="preserve"> </v>
      </c>
      <c r="OA25" s="128"/>
      <c r="OB25" s="120">
        <f>IF(ISERROR(IF(ISERROR(NZ25),NX25*NY25,IF(OA25=0,NZ25*#REF!,NZ25*OA25))),NX25*NY25,IF(ISERROR(NZ25),NX25*NY25,IF(OA25=0,NZ25*#REF!,NZ25*OA25)))</f>
        <v>0</v>
      </c>
      <c r="OC25" s="124"/>
      <c r="OD25" s="225"/>
      <c r="OE25" s="224" t="s">
        <v>205</v>
      </c>
      <c r="OF25" s="128"/>
      <c r="OG25" s="128"/>
      <c r="OH25" s="119" t="str">
        <f t="shared" si="388"/>
        <v xml:space="preserve"> </v>
      </c>
      <c r="OI25" s="128"/>
      <c r="OJ25" s="120">
        <f>IF(ISERROR(IF(ISERROR(OH25),OF25*OG25,IF(OI25=0,OH25*#REF!,OH25*OI25))),OF25*OG25,IF(ISERROR(OH25),OF25*OG25,IF(OI25=0,OH25*#REF!,OH25*OI25)))</f>
        <v>0</v>
      </c>
      <c r="OK25" s="124"/>
      <c r="OL25" s="231"/>
      <c r="OM25" s="224">
        <v>80</v>
      </c>
      <c r="ON25" s="128">
        <v>80</v>
      </c>
      <c r="OO25" s="128">
        <v>1</v>
      </c>
      <c r="OP25" s="151">
        <f t="shared" si="356"/>
        <v>0.64</v>
      </c>
      <c r="OQ25" s="128">
        <v>200</v>
      </c>
      <c r="OR25" s="152">
        <f t="shared" si="343"/>
        <v>128</v>
      </c>
      <c r="OS25" s="124"/>
      <c r="OT25" s="243"/>
      <c r="OU25" s="251"/>
      <c r="OV25" s="336"/>
      <c r="OW25" s="251"/>
      <c r="OX25" s="157">
        <f t="shared" si="344"/>
        <v>0</v>
      </c>
      <c r="OY25" s="252"/>
      <c r="OZ25" s="159">
        <f t="shared" si="48"/>
        <v>0</v>
      </c>
      <c r="PA25" s="9"/>
      <c r="PB25" s="243"/>
      <c r="PC25" s="251"/>
      <c r="PD25" s="336"/>
      <c r="PE25" s="251"/>
      <c r="PF25" s="157">
        <f t="shared" si="345"/>
        <v>0</v>
      </c>
      <c r="PG25" s="252"/>
      <c r="PH25" s="159">
        <f t="shared" si="49"/>
        <v>0</v>
      </c>
      <c r="PI25" s="9"/>
      <c r="PJ25" s="243"/>
      <c r="PK25" s="287">
        <v>1</v>
      </c>
      <c r="PL25" s="434">
        <v>180</v>
      </c>
      <c r="PM25" s="287">
        <v>213</v>
      </c>
      <c r="PN25" s="162">
        <f t="shared" si="346"/>
        <v>3.8339999999999996</v>
      </c>
      <c r="PO25" s="288">
        <v>630</v>
      </c>
      <c r="PP25" s="164">
        <f t="shared" si="50"/>
        <v>2415.4199999999996</v>
      </c>
      <c r="PQ25" s="9"/>
      <c r="PR25" s="507" t="s">
        <v>422</v>
      </c>
      <c r="PS25" s="508">
        <v>1</v>
      </c>
      <c r="PT25" s="509">
        <v>74</v>
      </c>
      <c r="PU25" s="510">
        <v>103</v>
      </c>
      <c r="PV25" s="511">
        <f t="shared" si="347"/>
        <v>1</v>
      </c>
      <c r="PW25" s="252"/>
      <c r="PX25" s="159">
        <f t="shared" si="51"/>
        <v>0</v>
      </c>
      <c r="PY25" s="9"/>
      <c r="PZ25" s="243"/>
      <c r="QA25" s="251"/>
      <c r="QB25" s="336"/>
      <c r="QC25" s="251"/>
      <c r="QD25" s="157">
        <f t="shared" si="348"/>
        <v>0</v>
      </c>
      <c r="QE25" s="252"/>
      <c r="QF25" s="159">
        <f t="shared" si="52"/>
        <v>0</v>
      </c>
      <c r="QG25" s="9"/>
      <c r="QH25" s="243"/>
      <c r="QI25" s="251"/>
      <c r="QJ25" s="336"/>
      <c r="QK25" s="251"/>
      <c r="QL25" s="157">
        <f t="shared" si="349"/>
        <v>0</v>
      </c>
      <c r="QM25" s="252"/>
      <c r="QN25" s="159">
        <f t="shared" si="53"/>
        <v>0</v>
      </c>
      <c r="QO25" s="9"/>
      <c r="QP25" s="248" t="s">
        <v>306</v>
      </c>
      <c r="QQ25" s="182">
        <v>1</v>
      </c>
      <c r="QR25" s="149">
        <v>516</v>
      </c>
      <c r="QS25" s="150">
        <v>123</v>
      </c>
      <c r="QT25" s="323">
        <f t="shared" si="350"/>
        <v>6.3467999999999991</v>
      </c>
      <c r="QU25" s="183">
        <v>230</v>
      </c>
      <c r="QV25" s="250">
        <f t="shared" si="54"/>
        <v>1459.7639999999999</v>
      </c>
      <c r="QW25" s="9"/>
      <c r="QX25" s="243"/>
      <c r="QY25" s="251"/>
      <c r="QZ25" s="336"/>
      <c r="RA25" s="251"/>
      <c r="RB25" s="157">
        <f t="shared" si="351"/>
        <v>0</v>
      </c>
      <c r="RC25" s="252"/>
      <c r="RD25" s="159">
        <f t="shared" si="55"/>
        <v>0</v>
      </c>
      <c r="RE25" s="9"/>
      <c r="RF25" s="243"/>
      <c r="RG25" s="251">
        <v>1</v>
      </c>
      <c r="RH25" s="336">
        <v>80</v>
      </c>
      <c r="RI25" s="251">
        <v>71.5</v>
      </c>
      <c r="RJ25" s="157">
        <f t="shared" si="352"/>
        <v>1</v>
      </c>
      <c r="RK25" s="252">
        <v>250</v>
      </c>
      <c r="RL25" s="159">
        <f t="shared" si="56"/>
        <v>250</v>
      </c>
      <c r="RM25" s="9"/>
      <c r="RN25" s="243"/>
      <c r="RO25" s="251"/>
      <c r="RP25" s="336"/>
      <c r="RQ25" s="251"/>
      <c r="RR25" s="157">
        <f t="shared" si="353"/>
        <v>0</v>
      </c>
      <c r="RS25" s="252"/>
      <c r="RT25" s="159">
        <f t="shared" si="57"/>
        <v>0</v>
      </c>
      <c r="RU25" s="9"/>
      <c r="RV25" s="243"/>
      <c r="RW25" s="251"/>
      <c r="RX25" s="336"/>
      <c r="RY25" s="251"/>
      <c r="RZ25" s="157">
        <f t="shared" si="354"/>
        <v>0</v>
      </c>
      <c r="SA25" s="252"/>
      <c r="SB25" s="159">
        <f t="shared" si="58"/>
        <v>0</v>
      </c>
      <c r="SC25" s="9"/>
      <c r="SD25" s="243"/>
      <c r="SE25" s="251"/>
      <c r="SF25" s="336"/>
      <c r="SG25" s="251"/>
      <c r="SH25" s="157">
        <f t="shared" si="355"/>
        <v>0</v>
      </c>
      <c r="SI25" s="252"/>
      <c r="SJ25" s="159">
        <f t="shared" si="59"/>
        <v>0</v>
      </c>
      <c r="SK25" s="9"/>
      <c r="SL25" s="243"/>
      <c r="SM25" s="336"/>
      <c r="SN25" s="251"/>
      <c r="SO25" s="251"/>
      <c r="SP25" s="157">
        <f t="shared" si="60"/>
        <v>0</v>
      </c>
      <c r="SQ25" s="252"/>
      <c r="SR25" s="159">
        <f t="shared" si="61"/>
        <v>0</v>
      </c>
      <c r="SS25" s="9"/>
      <c r="ST25" s="657" t="s">
        <v>215</v>
      </c>
      <c r="SU25" s="355"/>
      <c r="SV25" s="356"/>
      <c r="SW25" s="356">
        <v>3</v>
      </c>
      <c r="SX25" s="546">
        <f t="shared" si="62"/>
        <v>0</v>
      </c>
      <c r="SY25" s="405">
        <v>150</v>
      </c>
      <c r="SZ25" s="317">
        <f t="shared" si="63"/>
        <v>450</v>
      </c>
      <c r="TA25" s="9"/>
      <c r="TB25" s="243"/>
      <c r="TC25" s="336"/>
      <c r="TD25" s="251"/>
      <c r="TE25" s="251"/>
      <c r="TF25" s="157">
        <f t="shared" si="64"/>
        <v>0</v>
      </c>
      <c r="TG25" s="252"/>
      <c r="TH25" s="159">
        <f t="shared" si="65"/>
        <v>0</v>
      </c>
      <c r="TI25" s="9"/>
      <c r="TJ25" s="243"/>
      <c r="TK25" s="436"/>
      <c r="TL25" s="251"/>
      <c r="TM25" s="251"/>
      <c r="TN25" s="157">
        <f t="shared" si="66"/>
        <v>0</v>
      </c>
      <c r="TO25" s="252"/>
      <c r="TP25" s="159">
        <f t="shared" si="67"/>
        <v>0</v>
      </c>
      <c r="TQ25" s="9"/>
      <c r="TR25" s="345"/>
      <c r="TS25" s="181"/>
      <c r="TT25" s="182"/>
      <c r="TU25" s="182"/>
      <c r="TV25" s="323">
        <f t="shared" si="68"/>
        <v>0</v>
      </c>
      <c r="TW25" s="183"/>
      <c r="TX25" s="250">
        <f t="shared" si="69"/>
        <v>0</v>
      </c>
      <c r="TY25" s="9"/>
      <c r="TZ25" s="243"/>
      <c r="UA25" s="336"/>
      <c r="UB25" s="251"/>
      <c r="UC25" s="251"/>
      <c r="UD25" s="157">
        <f t="shared" si="70"/>
        <v>0</v>
      </c>
      <c r="UE25" s="252"/>
      <c r="UF25" s="159">
        <f t="shared" si="71"/>
        <v>0</v>
      </c>
      <c r="UG25" s="9"/>
      <c r="UH25" s="346" t="s">
        <v>371</v>
      </c>
      <c r="UI25" s="181">
        <v>297</v>
      </c>
      <c r="UJ25" s="182">
        <v>48</v>
      </c>
      <c r="UK25" s="182">
        <v>1</v>
      </c>
      <c r="UL25" s="323">
        <f t="shared" si="72"/>
        <v>1.4256</v>
      </c>
      <c r="UM25" s="183">
        <v>230</v>
      </c>
      <c r="UN25" s="159">
        <f t="shared" si="73"/>
        <v>327.88799999999998</v>
      </c>
      <c r="UO25" s="96"/>
      <c r="UP25" s="243"/>
      <c r="UQ25" s="336"/>
      <c r="UR25" s="251"/>
      <c r="US25" s="251"/>
      <c r="UT25" s="157">
        <f t="shared" si="74"/>
        <v>0</v>
      </c>
      <c r="UU25" s="252"/>
      <c r="UV25" s="159">
        <f t="shared" si="75"/>
        <v>0</v>
      </c>
      <c r="UW25" s="9"/>
      <c r="UX25" s="243"/>
      <c r="UY25" s="336"/>
      <c r="UZ25" s="251"/>
      <c r="VA25" s="251"/>
      <c r="VB25" s="157">
        <f t="shared" si="76"/>
        <v>0</v>
      </c>
      <c r="VC25" s="252"/>
      <c r="VD25" s="159">
        <f t="shared" si="77"/>
        <v>0</v>
      </c>
      <c r="VE25" s="9"/>
      <c r="VF25" s="243"/>
      <c r="VG25" s="336"/>
      <c r="VH25" s="251"/>
      <c r="VI25" s="251"/>
      <c r="VJ25" s="157">
        <f t="shared" si="78"/>
        <v>0</v>
      </c>
      <c r="VK25" s="252"/>
      <c r="VL25" s="159">
        <f t="shared" si="79"/>
        <v>0</v>
      </c>
      <c r="VM25" s="9"/>
      <c r="VN25" s="243"/>
      <c r="VO25" s="336"/>
      <c r="VP25" s="251"/>
      <c r="VQ25" s="251"/>
      <c r="VR25" s="157">
        <f t="shared" si="80"/>
        <v>0</v>
      </c>
      <c r="VS25" s="252"/>
      <c r="VT25" s="159">
        <f t="shared" si="81"/>
        <v>0</v>
      </c>
      <c r="VU25" s="9"/>
      <c r="VV25" s="243"/>
      <c r="VW25" s="336"/>
      <c r="VX25" s="251"/>
      <c r="VY25" s="251"/>
      <c r="VZ25" s="157">
        <f t="shared" si="82"/>
        <v>0</v>
      </c>
      <c r="WA25" s="252"/>
      <c r="WB25" s="159">
        <f t="shared" si="83"/>
        <v>0</v>
      </c>
      <c r="WC25" s="9"/>
      <c r="WD25" s="253"/>
      <c r="WE25" s="256">
        <v>74</v>
      </c>
      <c r="WF25" s="254">
        <v>144</v>
      </c>
      <c r="WG25" s="254">
        <v>1</v>
      </c>
      <c r="WH25" s="192">
        <f t="shared" si="84"/>
        <v>1.0656000000000001</v>
      </c>
      <c r="WI25" s="255">
        <v>235</v>
      </c>
      <c r="WJ25" s="194">
        <f t="shared" si="85"/>
        <v>250.41600000000003</v>
      </c>
      <c r="WK25" s="9"/>
      <c r="WL25" s="243"/>
      <c r="WM25" s="336"/>
      <c r="WN25" s="251"/>
      <c r="WO25" s="251"/>
      <c r="WP25" s="157">
        <f t="shared" si="86"/>
        <v>0</v>
      </c>
      <c r="WQ25" s="252"/>
      <c r="WR25" s="159">
        <f t="shared" si="87"/>
        <v>0</v>
      </c>
      <c r="WS25" s="9"/>
      <c r="WT25" s="243"/>
      <c r="WU25" s="336"/>
      <c r="WV25" s="251"/>
      <c r="WW25" s="251"/>
      <c r="WX25" s="157">
        <f t="shared" si="88"/>
        <v>0</v>
      </c>
      <c r="WY25" s="252"/>
      <c r="WZ25" s="159">
        <f t="shared" si="89"/>
        <v>0</v>
      </c>
      <c r="XA25" s="9"/>
      <c r="XB25" s="243"/>
      <c r="XC25" s="336"/>
      <c r="XD25" s="251"/>
      <c r="XE25" s="251"/>
      <c r="XF25" s="157">
        <f t="shared" si="90"/>
        <v>0</v>
      </c>
      <c r="XG25" s="252"/>
      <c r="XH25" s="159">
        <f t="shared" si="91"/>
        <v>0</v>
      </c>
      <c r="XI25" s="9"/>
      <c r="XJ25" s="243"/>
      <c r="XK25" s="336"/>
      <c r="XL25" s="251"/>
      <c r="XM25" s="251"/>
      <c r="XN25" s="157">
        <f t="shared" si="92"/>
        <v>0</v>
      </c>
      <c r="XO25" s="252"/>
      <c r="XP25" s="159">
        <f t="shared" si="93"/>
        <v>0</v>
      </c>
      <c r="XQ25" s="9"/>
      <c r="XR25" s="243"/>
      <c r="XS25" s="336"/>
      <c r="XT25" s="251"/>
      <c r="XU25" s="251"/>
      <c r="XV25" s="157">
        <f t="shared" si="94"/>
        <v>0</v>
      </c>
      <c r="XW25" s="252"/>
      <c r="XX25" s="159">
        <f t="shared" si="95"/>
        <v>0</v>
      </c>
      <c r="XY25" s="9"/>
      <c r="XZ25" s="243"/>
      <c r="YA25" s="336"/>
      <c r="YB25" s="251"/>
      <c r="YC25" s="251"/>
      <c r="YD25" s="157">
        <f t="shared" si="96"/>
        <v>0</v>
      </c>
      <c r="YE25" s="252"/>
      <c r="YF25" s="159">
        <f t="shared" si="97"/>
        <v>0</v>
      </c>
      <c r="YG25" s="9"/>
      <c r="YH25" s="243"/>
      <c r="YI25" s="336"/>
      <c r="YJ25" s="251"/>
      <c r="YK25" s="251"/>
      <c r="YL25" s="157">
        <f t="shared" si="98"/>
        <v>0</v>
      </c>
      <c r="YM25" s="252"/>
      <c r="YN25" s="159">
        <f t="shared" si="99"/>
        <v>0</v>
      </c>
      <c r="YO25" s="9"/>
      <c r="YP25" s="243"/>
      <c r="YQ25" s="336"/>
      <c r="YR25" s="251"/>
      <c r="YS25" s="251"/>
      <c r="YT25" s="157">
        <f t="shared" si="100"/>
        <v>0</v>
      </c>
      <c r="YU25" s="252"/>
      <c r="YV25" s="159">
        <f t="shared" si="101"/>
        <v>0</v>
      </c>
      <c r="YW25" s="9"/>
      <c r="YX25" s="243"/>
      <c r="YY25" s="336"/>
      <c r="YZ25" s="251"/>
      <c r="ZA25" s="251"/>
      <c r="ZB25" s="157">
        <f t="shared" si="102"/>
        <v>0</v>
      </c>
      <c r="ZC25" s="252"/>
      <c r="ZD25" s="159">
        <f t="shared" si="103"/>
        <v>0</v>
      </c>
      <c r="ZE25" s="9"/>
      <c r="ZF25" s="243"/>
      <c r="ZG25" s="336"/>
      <c r="ZH25" s="251"/>
      <c r="ZI25" s="251"/>
      <c r="ZJ25" s="157">
        <f t="shared" si="104"/>
        <v>0</v>
      </c>
      <c r="ZK25" s="252"/>
      <c r="ZL25" s="159">
        <f t="shared" si="105"/>
        <v>0</v>
      </c>
      <c r="ZM25" s="9"/>
      <c r="ZN25" s="243"/>
      <c r="ZO25" s="336"/>
      <c r="ZP25" s="251"/>
      <c r="ZQ25" s="251"/>
      <c r="ZR25" s="157">
        <f t="shared" si="106"/>
        <v>0</v>
      </c>
      <c r="ZS25" s="252"/>
      <c r="ZT25" s="159">
        <f t="shared" si="107"/>
        <v>0</v>
      </c>
      <c r="ZU25" s="9"/>
      <c r="ZV25" s="243"/>
      <c r="ZW25" s="336">
        <v>249</v>
      </c>
      <c r="ZX25" s="251">
        <v>202</v>
      </c>
      <c r="ZY25" s="251">
        <v>2</v>
      </c>
      <c r="ZZ25" s="157">
        <f t="shared" si="108"/>
        <v>10.0596</v>
      </c>
      <c r="AAA25" s="252">
        <v>830</v>
      </c>
      <c r="AAB25" s="159">
        <f t="shared" si="109"/>
        <v>8349.4679999999989</v>
      </c>
      <c r="AAC25" s="9"/>
      <c r="AAD25" s="243"/>
      <c r="AAE25" s="336"/>
      <c r="AAF25" s="251"/>
      <c r="AAG25" s="251"/>
      <c r="AAH25" s="157">
        <f t="shared" si="110"/>
        <v>0</v>
      </c>
      <c r="AAI25" s="252"/>
      <c r="AAJ25" s="159">
        <f t="shared" si="111"/>
        <v>0</v>
      </c>
      <c r="AAK25" s="9"/>
      <c r="AAL25" s="243"/>
      <c r="AAM25" s="336"/>
      <c r="AAN25" s="251"/>
      <c r="AAO25" s="251"/>
      <c r="AAP25" s="157">
        <f t="shared" si="112"/>
        <v>0</v>
      </c>
      <c r="AAQ25" s="252"/>
      <c r="AAR25" s="159">
        <f t="shared" si="113"/>
        <v>0</v>
      </c>
      <c r="AAS25" s="9"/>
      <c r="AAT25" s="248"/>
      <c r="AAU25" s="463"/>
      <c r="AAV25" s="244"/>
      <c r="AAW25" s="244"/>
      <c r="AAX25" s="157">
        <f t="shared" si="114"/>
        <v>0</v>
      </c>
      <c r="AAY25" s="245"/>
      <c r="AAZ25" s="159">
        <f t="shared" si="115"/>
        <v>0</v>
      </c>
      <c r="ABA25" s="9"/>
      <c r="ABB25" s="243"/>
      <c r="ABC25" s="336"/>
      <c r="ABD25" s="251"/>
      <c r="ABE25" s="251"/>
      <c r="ABF25" s="157">
        <f t="shared" si="116"/>
        <v>0</v>
      </c>
      <c r="ABG25" s="252"/>
      <c r="ABH25" s="159">
        <f t="shared" si="117"/>
        <v>0</v>
      </c>
      <c r="ABI25" s="9"/>
      <c r="ABJ25" s="248"/>
      <c r="ABK25" s="336">
        <v>119</v>
      </c>
      <c r="ABL25" s="251">
        <v>115</v>
      </c>
      <c r="ABM25" s="251">
        <v>1</v>
      </c>
      <c r="ABN25" s="157">
        <f t="shared" si="118"/>
        <v>1.3685</v>
      </c>
      <c r="ABO25" s="158">
        <v>650</v>
      </c>
      <c r="ABP25" s="159">
        <f t="shared" si="119"/>
        <v>889.52499999999998</v>
      </c>
      <c r="ABQ25" s="9"/>
      <c r="ABR25" s="243"/>
      <c r="ABS25" s="336">
        <v>175</v>
      </c>
      <c r="ABT25" s="251">
        <v>243</v>
      </c>
      <c r="ABU25" s="251">
        <v>2</v>
      </c>
      <c r="ABV25" s="157">
        <f t="shared" si="120"/>
        <v>8.5050000000000008</v>
      </c>
      <c r="ABW25" s="158">
        <v>650</v>
      </c>
      <c r="ABX25" s="159">
        <f t="shared" si="121"/>
        <v>5528.2500000000009</v>
      </c>
      <c r="ABY25" s="9"/>
      <c r="ABZ25" s="243"/>
      <c r="ACA25" s="336"/>
      <c r="ACB25" s="251"/>
      <c r="ACC25" s="251"/>
      <c r="ACD25" s="157">
        <f t="shared" si="122"/>
        <v>0</v>
      </c>
      <c r="ACE25" s="158"/>
      <c r="ACF25" s="159">
        <f t="shared" si="123"/>
        <v>0</v>
      </c>
      <c r="ACG25" s="9"/>
      <c r="ACH25" s="243"/>
      <c r="ACI25" s="336"/>
      <c r="ACJ25" s="251"/>
      <c r="ACK25" s="251"/>
      <c r="ACL25" s="157">
        <f t="shared" si="124"/>
        <v>0</v>
      </c>
      <c r="ACM25" s="158"/>
      <c r="ACN25" s="159">
        <f t="shared" si="125"/>
        <v>0</v>
      </c>
      <c r="ACO25" s="9"/>
      <c r="ACP25" s="266"/>
      <c r="ACQ25" s="450">
        <v>241</v>
      </c>
      <c r="ACR25" s="407">
        <v>116</v>
      </c>
      <c r="ACS25" s="326">
        <v>1</v>
      </c>
      <c r="ACT25" s="327">
        <f t="shared" si="126"/>
        <v>2.7955999999999999</v>
      </c>
      <c r="ACU25" s="328">
        <v>750</v>
      </c>
      <c r="ACV25" s="329">
        <f t="shared" si="127"/>
        <v>2096.6999999999998</v>
      </c>
      <c r="ACW25" s="9"/>
      <c r="ACX25" s="243"/>
      <c r="ACY25" s="336"/>
      <c r="ACZ25" s="251"/>
      <c r="ADA25" s="251"/>
      <c r="ADB25" s="157">
        <f t="shared" si="128"/>
        <v>0</v>
      </c>
      <c r="ADC25" s="158"/>
      <c r="ADD25" s="159">
        <f t="shared" si="129"/>
        <v>0</v>
      </c>
      <c r="ADE25" s="9"/>
      <c r="ADF25" s="243"/>
      <c r="ADG25" s="336"/>
      <c r="ADH25" s="251"/>
      <c r="ADI25" s="251"/>
      <c r="ADJ25" s="157">
        <f t="shared" si="130"/>
        <v>0</v>
      </c>
      <c r="ADK25" s="158"/>
      <c r="ADL25" s="159">
        <f t="shared" si="131"/>
        <v>0</v>
      </c>
      <c r="ADM25" s="9"/>
      <c r="ADN25" s="243"/>
      <c r="ADO25" s="336"/>
      <c r="ADP25" s="251"/>
      <c r="ADQ25" s="251"/>
      <c r="ADR25" s="157">
        <f t="shared" si="132"/>
        <v>0</v>
      </c>
      <c r="ADS25" s="158"/>
      <c r="ADT25" s="159">
        <f t="shared" si="133"/>
        <v>0</v>
      </c>
      <c r="ADU25" s="9"/>
      <c r="ADV25" s="243"/>
      <c r="ADW25" s="336"/>
      <c r="ADX25" s="251"/>
      <c r="ADY25" s="251"/>
      <c r="ADZ25" s="157">
        <f t="shared" si="134"/>
        <v>0</v>
      </c>
      <c r="AEA25" s="158"/>
      <c r="AEB25" s="159">
        <f t="shared" si="135"/>
        <v>0</v>
      </c>
      <c r="AEC25" s="9"/>
      <c r="AED25" s="243"/>
      <c r="AEE25" s="336"/>
      <c r="AEF25" s="251"/>
      <c r="AEG25" s="251"/>
      <c r="AEH25" s="157">
        <f t="shared" si="136"/>
        <v>0</v>
      </c>
      <c r="AEI25" s="158"/>
      <c r="AEJ25" s="159">
        <f t="shared" si="137"/>
        <v>0</v>
      </c>
      <c r="AEK25" s="9"/>
      <c r="AEL25" s="243"/>
      <c r="AEM25" s="336"/>
      <c r="AEN25" s="251"/>
      <c r="AEO25" s="251"/>
      <c r="AEP25" s="157">
        <f t="shared" si="138"/>
        <v>0</v>
      </c>
      <c r="AEQ25" s="158"/>
      <c r="AER25" s="159">
        <f t="shared" si="139"/>
        <v>0</v>
      </c>
      <c r="AES25" s="9"/>
      <c r="AET25" s="243"/>
      <c r="AEU25" s="336"/>
      <c r="AEV25" s="251"/>
      <c r="AEW25" s="251"/>
      <c r="AEX25" s="157">
        <f t="shared" si="140"/>
        <v>0</v>
      </c>
      <c r="AEY25" s="158"/>
      <c r="AEZ25" s="159">
        <f t="shared" si="141"/>
        <v>0</v>
      </c>
      <c r="AFA25" s="9"/>
      <c r="AFB25" s="243"/>
      <c r="AFC25" s="336"/>
      <c r="AFD25" s="251"/>
      <c r="AFE25" s="251"/>
      <c r="AFF25" s="157">
        <f t="shared" si="142"/>
        <v>0</v>
      </c>
      <c r="AFG25" s="158"/>
      <c r="AFH25" s="159">
        <f t="shared" si="143"/>
        <v>0</v>
      </c>
      <c r="AFI25" s="9"/>
      <c r="AFJ25" s="243"/>
      <c r="AFK25" s="336"/>
      <c r="AFL25" s="251"/>
      <c r="AFM25" s="251"/>
      <c r="AFN25" s="157">
        <f t="shared" si="144"/>
        <v>0</v>
      </c>
      <c r="AFO25" s="158"/>
      <c r="AFP25" s="159">
        <f t="shared" si="145"/>
        <v>0</v>
      </c>
      <c r="AFQ25" s="9"/>
      <c r="AFR25" s="248"/>
      <c r="AFS25" s="336">
        <v>160</v>
      </c>
      <c r="AFT25" s="251">
        <v>180</v>
      </c>
      <c r="AFU25" s="244">
        <v>1</v>
      </c>
      <c r="AFV25" s="157">
        <f t="shared" si="146"/>
        <v>2.88</v>
      </c>
      <c r="AFW25" s="158">
        <v>620</v>
      </c>
      <c r="AFX25" s="159">
        <f t="shared" si="147"/>
        <v>1785.6</v>
      </c>
      <c r="AFY25" s="9"/>
      <c r="AFZ25" s="243"/>
      <c r="AGA25" s="336"/>
      <c r="AGB25" s="251"/>
      <c r="AGC25" s="251"/>
      <c r="AGD25" s="157">
        <f t="shared" si="148"/>
        <v>0</v>
      </c>
      <c r="AGE25" s="158"/>
      <c r="AGF25" s="159">
        <f t="shared" si="149"/>
        <v>0</v>
      </c>
      <c r="AGG25" s="9"/>
      <c r="AGH25" s="243"/>
      <c r="AGI25" s="434">
        <v>200</v>
      </c>
      <c r="AGJ25" s="287">
        <v>213</v>
      </c>
      <c r="AGK25" s="287">
        <v>1</v>
      </c>
      <c r="AGL25" s="162">
        <f t="shared" si="150"/>
        <v>4.26</v>
      </c>
      <c r="AGM25" s="163">
        <v>680</v>
      </c>
      <c r="AGN25" s="164">
        <f t="shared" si="151"/>
        <v>2896.7999999999997</v>
      </c>
      <c r="AGO25" s="9"/>
      <c r="AGP25" s="248"/>
      <c r="AGQ25" s="336">
        <v>285</v>
      </c>
      <c r="AGR25" s="251">
        <v>220</v>
      </c>
      <c r="AGS25" s="251">
        <v>1</v>
      </c>
      <c r="AGT25" s="157">
        <f t="shared" si="152"/>
        <v>6.27</v>
      </c>
      <c r="AGU25" s="158">
        <v>600</v>
      </c>
      <c r="AGV25" s="159">
        <f t="shared" si="153"/>
        <v>3761.9999999999995</v>
      </c>
      <c r="AGW25" s="9"/>
      <c r="AGX25" s="243"/>
      <c r="AGY25" s="336">
        <v>79</v>
      </c>
      <c r="AGZ25" s="251">
        <v>80</v>
      </c>
      <c r="AHA25" s="244">
        <v>1</v>
      </c>
      <c r="AHB25" s="157">
        <f t="shared" si="154"/>
        <v>1</v>
      </c>
      <c r="AHC25" s="158">
        <v>500</v>
      </c>
      <c r="AHD25" s="159">
        <f t="shared" si="155"/>
        <v>500</v>
      </c>
      <c r="AHE25" s="9"/>
      <c r="AHF25" s="243"/>
      <c r="AHG25" s="336"/>
      <c r="AHH25" s="251"/>
      <c r="AHI25" s="251"/>
      <c r="AHJ25" s="157">
        <f t="shared" si="156"/>
        <v>0</v>
      </c>
      <c r="AHK25" s="158"/>
      <c r="AHL25" s="159">
        <f t="shared" si="157"/>
        <v>0</v>
      </c>
      <c r="AHM25" s="9"/>
      <c r="AHN25" s="243"/>
      <c r="AHO25" s="336"/>
      <c r="AHP25" s="251"/>
      <c r="AHQ25" s="251"/>
      <c r="AHR25" s="157">
        <f t="shared" si="158"/>
        <v>0</v>
      </c>
      <c r="AHS25" s="158"/>
      <c r="AHT25" s="159">
        <f t="shared" si="159"/>
        <v>0</v>
      </c>
      <c r="AHU25" s="9"/>
      <c r="AHV25" s="243"/>
      <c r="AHW25" s="336"/>
      <c r="AHX25" s="251"/>
      <c r="AHY25" s="251"/>
      <c r="AHZ25" s="157">
        <f t="shared" si="160"/>
        <v>0</v>
      </c>
      <c r="AIA25" s="158"/>
      <c r="AIB25" s="159">
        <f t="shared" si="161"/>
        <v>0</v>
      </c>
      <c r="AIC25" s="9"/>
      <c r="AID25" s="243"/>
      <c r="AIE25" s="336"/>
      <c r="AIF25" s="251"/>
      <c r="AIG25" s="251"/>
      <c r="AIH25" s="157">
        <f t="shared" si="162"/>
        <v>0</v>
      </c>
      <c r="AII25" s="158"/>
      <c r="AIJ25" s="159">
        <f t="shared" si="163"/>
        <v>0</v>
      </c>
      <c r="AIK25" s="9"/>
      <c r="AIL25" s="243"/>
      <c r="AIM25" s="336"/>
      <c r="AIN25" s="251"/>
      <c r="AIO25" s="251"/>
      <c r="AIP25" s="157">
        <f t="shared" si="164"/>
        <v>0</v>
      </c>
      <c r="AIQ25" s="158"/>
      <c r="AIR25" s="159">
        <f t="shared" si="165"/>
        <v>0</v>
      </c>
      <c r="AIS25" s="9"/>
      <c r="AIT25" s="243"/>
      <c r="AIU25" s="336"/>
      <c r="AIV25" s="251"/>
      <c r="AIW25" s="251"/>
      <c r="AIX25" s="157">
        <f t="shared" si="166"/>
        <v>0</v>
      </c>
      <c r="AIY25" s="158"/>
      <c r="AIZ25" s="159">
        <f t="shared" si="167"/>
        <v>0</v>
      </c>
      <c r="AJA25" s="9"/>
      <c r="AJB25" s="243"/>
      <c r="AJC25" s="336"/>
      <c r="AJD25" s="251"/>
      <c r="AJE25" s="251"/>
      <c r="AJF25" s="157">
        <f t="shared" si="168"/>
        <v>0</v>
      </c>
      <c r="AJG25" s="158"/>
      <c r="AJH25" s="159">
        <f t="shared" si="169"/>
        <v>0</v>
      </c>
      <c r="AJI25" s="9"/>
      <c r="AJJ25" s="243"/>
      <c r="AJK25" s="336"/>
      <c r="AJL25" s="251"/>
      <c r="AJM25" s="251"/>
      <c r="AJN25" s="157">
        <f t="shared" si="170"/>
        <v>0</v>
      </c>
      <c r="AJO25" s="158"/>
      <c r="AJP25" s="159">
        <f t="shared" si="171"/>
        <v>0</v>
      </c>
      <c r="AJQ25" s="9"/>
      <c r="AJR25" s="243"/>
      <c r="AJS25" s="336"/>
      <c r="AJT25" s="251"/>
      <c r="AJU25" s="251"/>
      <c r="AJV25" s="157">
        <f t="shared" si="172"/>
        <v>0</v>
      </c>
      <c r="AJW25" s="158"/>
      <c r="AJX25" s="159">
        <f t="shared" si="173"/>
        <v>0</v>
      </c>
      <c r="AJY25" s="9"/>
      <c r="AJZ25" s="243"/>
      <c r="AKA25" s="336"/>
      <c r="AKB25" s="251"/>
      <c r="AKC25" s="251"/>
      <c r="AKD25" s="157">
        <f t="shared" si="174"/>
        <v>0</v>
      </c>
      <c r="AKE25" s="158"/>
      <c r="AKF25" s="159">
        <f t="shared" si="175"/>
        <v>0</v>
      </c>
      <c r="AKG25" s="9"/>
      <c r="AKH25" s="154" t="s">
        <v>129</v>
      </c>
      <c r="AKI25" s="336">
        <v>318</v>
      </c>
      <c r="AKJ25" s="251">
        <v>113</v>
      </c>
      <c r="AKK25" s="251">
        <v>2</v>
      </c>
      <c r="AKL25" s="157">
        <f t="shared" si="176"/>
        <v>7.1867999999999999</v>
      </c>
      <c r="AKM25" s="158">
        <v>325</v>
      </c>
      <c r="AKN25" s="159">
        <f t="shared" si="177"/>
        <v>2335.71</v>
      </c>
      <c r="AKO25" s="9"/>
      <c r="AKP25" s="243"/>
      <c r="AKQ25" s="336"/>
      <c r="AKR25" s="251"/>
      <c r="AKS25" s="251"/>
      <c r="AKT25" s="157">
        <f t="shared" si="178"/>
        <v>0</v>
      </c>
      <c r="AKU25" s="158"/>
      <c r="AKV25" s="159">
        <f t="shared" si="179"/>
        <v>0</v>
      </c>
      <c r="AKW25" s="9"/>
      <c r="AKX25" s="243"/>
      <c r="AKY25" s="336"/>
      <c r="AKZ25" s="251"/>
      <c r="ALA25" s="251"/>
      <c r="ALB25" s="157">
        <f t="shared" si="180"/>
        <v>0</v>
      </c>
      <c r="ALC25" s="158"/>
      <c r="ALD25" s="159">
        <f t="shared" si="181"/>
        <v>0</v>
      </c>
      <c r="ALE25" s="9"/>
      <c r="ALF25" s="243"/>
      <c r="ALG25" s="336"/>
      <c r="ALH25" s="251"/>
      <c r="ALI25" s="251"/>
      <c r="ALJ25" s="157">
        <f t="shared" si="182"/>
        <v>0</v>
      </c>
      <c r="ALK25" s="158"/>
      <c r="ALL25" s="159">
        <f t="shared" si="183"/>
        <v>0</v>
      </c>
      <c r="ALM25" s="9"/>
      <c r="ALN25" s="243"/>
      <c r="ALO25" s="336"/>
      <c r="ALP25" s="251"/>
      <c r="ALQ25" s="251"/>
      <c r="ALR25" s="157">
        <f t="shared" si="184"/>
        <v>0</v>
      </c>
      <c r="ALS25" s="158"/>
      <c r="ALT25" s="159">
        <f t="shared" si="185"/>
        <v>0</v>
      </c>
      <c r="ALU25" s="9"/>
      <c r="ALV25" s="243"/>
      <c r="ALW25" s="336"/>
      <c r="ALX25" s="251"/>
      <c r="ALY25" s="251"/>
      <c r="ALZ25" s="157">
        <f t="shared" si="186"/>
        <v>0</v>
      </c>
      <c r="AMA25" s="158"/>
      <c r="AMB25" s="159">
        <f t="shared" si="187"/>
        <v>0</v>
      </c>
      <c r="AMC25" s="9"/>
      <c r="AMD25" s="243"/>
      <c r="AME25" s="336"/>
      <c r="AMF25" s="251"/>
      <c r="AMG25" s="251"/>
      <c r="AMH25" s="157">
        <f t="shared" si="188"/>
        <v>0</v>
      </c>
      <c r="AMI25" s="158"/>
      <c r="AMJ25" s="159">
        <f t="shared" si="189"/>
        <v>0</v>
      </c>
      <c r="AMK25" s="9"/>
      <c r="AML25" s="243"/>
      <c r="AMM25" s="661">
        <v>171.5</v>
      </c>
      <c r="AMN25" s="661">
        <v>133</v>
      </c>
      <c r="AMO25" s="661">
        <v>1</v>
      </c>
      <c r="AMP25" s="157">
        <f t="shared" si="190"/>
        <v>2.2809499999999998</v>
      </c>
      <c r="AMQ25" s="178">
        <v>615</v>
      </c>
      <c r="AMR25" s="159">
        <f t="shared" si="191"/>
        <v>1402.7842499999999</v>
      </c>
      <c r="AMS25" s="9"/>
      <c r="AMT25" s="243"/>
      <c r="AMU25" s="336"/>
      <c r="AMV25" s="251"/>
      <c r="AMW25" s="251"/>
      <c r="AMX25" s="157">
        <f t="shared" si="192"/>
        <v>0</v>
      </c>
      <c r="AMY25" s="158"/>
      <c r="AMZ25" s="159">
        <f t="shared" si="193"/>
        <v>0</v>
      </c>
      <c r="ANA25" s="9"/>
      <c r="ANB25" s="243"/>
      <c r="ANC25" s="336"/>
      <c r="AND25" s="251"/>
      <c r="ANE25" s="251"/>
      <c r="ANF25" s="157">
        <f t="shared" si="194"/>
        <v>0</v>
      </c>
      <c r="ANG25" s="158"/>
      <c r="ANH25" s="159">
        <f t="shared" si="195"/>
        <v>0</v>
      </c>
      <c r="ANI25" s="9"/>
      <c r="ANJ25" s="243"/>
      <c r="ANK25" s="336"/>
      <c r="ANL25" s="251"/>
      <c r="ANM25" s="251"/>
      <c r="ANN25" s="157">
        <f t="shared" si="196"/>
        <v>0</v>
      </c>
      <c r="ANO25" s="158"/>
      <c r="ANP25" s="159">
        <f t="shared" si="197"/>
        <v>0</v>
      </c>
      <c r="ANQ25" s="9"/>
      <c r="ANR25" s="243"/>
      <c r="ANS25" s="336"/>
      <c r="ANT25" s="251"/>
      <c r="ANU25" s="251"/>
      <c r="ANV25" s="157">
        <f t="shared" si="198"/>
        <v>0</v>
      </c>
      <c r="ANW25" s="158"/>
      <c r="ANX25" s="159">
        <f t="shared" si="199"/>
        <v>0</v>
      </c>
      <c r="ANY25" s="9"/>
      <c r="ANZ25" s="243"/>
      <c r="AOA25" s="336"/>
      <c r="AOB25" s="251"/>
      <c r="AOC25" s="251"/>
      <c r="AOD25" s="157">
        <f t="shared" si="200"/>
        <v>0</v>
      </c>
      <c r="AOE25" s="158"/>
      <c r="AOF25" s="159">
        <f t="shared" si="201"/>
        <v>0</v>
      </c>
      <c r="AOG25" s="9"/>
      <c r="AOH25" s="243"/>
      <c r="AOI25" s="336"/>
      <c r="AOJ25" s="251"/>
      <c r="AOK25" s="251"/>
      <c r="AOL25" s="157">
        <f t="shared" si="202"/>
        <v>0</v>
      </c>
      <c r="AOM25" s="158"/>
      <c r="AON25" s="159">
        <f t="shared" si="203"/>
        <v>0</v>
      </c>
      <c r="AOO25" s="9"/>
      <c r="AOP25" s="243"/>
      <c r="AOQ25" s="336"/>
      <c r="AOR25" s="251"/>
      <c r="AOS25" s="251"/>
      <c r="AOT25" s="157">
        <f t="shared" si="204"/>
        <v>0</v>
      </c>
      <c r="AOU25" s="158"/>
      <c r="AOV25" s="159">
        <f t="shared" si="205"/>
        <v>0</v>
      </c>
      <c r="AOW25" s="9"/>
      <c r="AOX25" s="243"/>
      <c r="AOY25" s="336"/>
      <c r="AOZ25" s="251"/>
      <c r="APA25" s="251"/>
      <c r="APB25" s="157">
        <f t="shared" si="206"/>
        <v>0</v>
      </c>
      <c r="APC25" s="158"/>
      <c r="APD25" s="159">
        <f t="shared" si="207"/>
        <v>0</v>
      </c>
      <c r="APE25" s="9"/>
      <c r="APF25" s="243"/>
      <c r="APG25" s="336"/>
      <c r="APH25" s="251"/>
      <c r="API25" s="251"/>
      <c r="APJ25" s="157">
        <f t="shared" si="208"/>
        <v>0</v>
      </c>
      <c r="APK25" s="158"/>
      <c r="APL25" s="159">
        <f t="shared" si="209"/>
        <v>0</v>
      </c>
      <c r="APM25" s="9"/>
      <c r="APN25" s="243"/>
      <c r="APO25" s="336"/>
      <c r="APP25" s="251"/>
      <c r="APQ25" s="251"/>
      <c r="APR25" s="157">
        <f t="shared" si="210"/>
        <v>0</v>
      </c>
      <c r="APS25" s="158"/>
      <c r="APT25" s="159">
        <f t="shared" si="211"/>
        <v>0</v>
      </c>
      <c r="APU25" s="9"/>
      <c r="APV25" s="243"/>
      <c r="APW25" s="336"/>
      <c r="APX25" s="251"/>
      <c r="APY25" s="251"/>
      <c r="APZ25" s="157">
        <f t="shared" si="212"/>
        <v>0</v>
      </c>
      <c r="AQA25" s="158"/>
      <c r="AQB25" s="159">
        <f t="shared" si="213"/>
        <v>0</v>
      </c>
      <c r="AQC25" s="9"/>
      <c r="AQD25" s="243"/>
      <c r="AQE25" s="336"/>
      <c r="AQF25" s="251"/>
      <c r="AQG25" s="251"/>
      <c r="AQH25" s="157">
        <f t="shared" si="214"/>
        <v>0</v>
      </c>
      <c r="AQI25" s="158"/>
      <c r="AQJ25" s="159">
        <f t="shared" si="215"/>
        <v>0</v>
      </c>
      <c r="AQK25" s="9"/>
      <c r="AQL25" s="243"/>
      <c r="AQM25" s="336"/>
      <c r="AQN25" s="251"/>
      <c r="AQO25" s="251"/>
      <c r="AQP25" s="157">
        <f t="shared" si="216"/>
        <v>0</v>
      </c>
      <c r="AQQ25" s="158"/>
      <c r="AQR25" s="159">
        <f t="shared" si="217"/>
        <v>0</v>
      </c>
      <c r="AQS25" s="9"/>
      <c r="AQT25" s="243"/>
      <c r="AQU25" s="336"/>
      <c r="AQV25" s="251"/>
      <c r="AQW25" s="251"/>
      <c r="AQX25" s="157">
        <f t="shared" si="218"/>
        <v>0</v>
      </c>
      <c r="AQY25" s="158"/>
      <c r="AQZ25" s="159">
        <f t="shared" si="219"/>
        <v>0</v>
      </c>
      <c r="ARA25" s="9"/>
      <c r="ARB25" s="243"/>
      <c r="ARC25" s="336"/>
      <c r="ARD25" s="251"/>
      <c r="ARE25" s="251"/>
      <c r="ARF25" s="157">
        <f t="shared" si="220"/>
        <v>0</v>
      </c>
      <c r="ARG25" s="158"/>
      <c r="ARH25" s="159">
        <f t="shared" si="221"/>
        <v>0</v>
      </c>
      <c r="ARI25" s="9"/>
      <c r="ARJ25" s="243"/>
      <c r="ARK25" s="336"/>
      <c r="ARL25" s="251"/>
      <c r="ARM25" s="251"/>
      <c r="ARN25" s="157">
        <f t="shared" si="222"/>
        <v>0</v>
      </c>
      <c r="ARO25" s="158"/>
      <c r="ARP25" s="159">
        <f t="shared" si="223"/>
        <v>0</v>
      </c>
      <c r="ARQ25" s="9"/>
      <c r="ARR25" s="243"/>
      <c r="ARS25" s="336"/>
      <c r="ART25" s="251"/>
      <c r="ARU25" s="251"/>
      <c r="ARV25" s="157">
        <f t="shared" si="224"/>
        <v>0</v>
      </c>
      <c r="ARW25" s="158"/>
      <c r="ARX25" s="159">
        <f t="shared" si="225"/>
        <v>0</v>
      </c>
      <c r="ARY25" s="9"/>
      <c r="ARZ25" s="243"/>
      <c r="ASA25" s="336"/>
      <c r="ASB25" s="251"/>
      <c r="ASC25" s="251"/>
      <c r="ASD25" s="157">
        <f t="shared" si="226"/>
        <v>0</v>
      </c>
      <c r="ASE25" s="158"/>
      <c r="ASF25" s="159">
        <f t="shared" si="227"/>
        <v>0</v>
      </c>
      <c r="ASG25" s="9"/>
      <c r="ASH25" s="243"/>
      <c r="ASI25" s="336"/>
      <c r="ASJ25" s="251"/>
      <c r="ASK25" s="251"/>
      <c r="ASL25" s="157">
        <f t="shared" si="228"/>
        <v>0</v>
      </c>
      <c r="ASM25" s="158"/>
      <c r="ASN25" s="159">
        <f t="shared" si="229"/>
        <v>0</v>
      </c>
      <c r="ASO25" s="9"/>
      <c r="ASP25" s="243"/>
      <c r="ASQ25" s="336"/>
      <c r="ASR25" s="251"/>
      <c r="ASS25" s="251"/>
      <c r="AST25" s="157">
        <f t="shared" si="230"/>
        <v>0</v>
      </c>
      <c r="ASU25" s="158"/>
      <c r="ASV25" s="159">
        <f t="shared" si="231"/>
        <v>0</v>
      </c>
      <c r="ASW25" s="9"/>
      <c r="ASX25" s="243"/>
      <c r="ASY25" s="336"/>
      <c r="ASZ25" s="251"/>
      <c r="ATA25" s="251"/>
      <c r="ATB25" s="157">
        <f t="shared" si="232"/>
        <v>0</v>
      </c>
      <c r="ATC25" s="158"/>
      <c r="ATD25" s="159">
        <f t="shared" si="233"/>
        <v>0</v>
      </c>
      <c r="ATE25" s="9"/>
      <c r="ATF25" s="243"/>
      <c r="ATG25" s="336"/>
      <c r="ATH25" s="251"/>
      <c r="ATI25" s="251"/>
      <c r="ATJ25" s="157">
        <f t="shared" si="234"/>
        <v>0</v>
      </c>
      <c r="ATK25" s="158"/>
      <c r="ATL25" s="159">
        <f t="shared" si="235"/>
        <v>0</v>
      </c>
      <c r="ATM25" s="9"/>
      <c r="ATN25" s="243"/>
      <c r="ATO25" s="336"/>
      <c r="ATP25" s="251"/>
      <c r="ATQ25" s="251"/>
      <c r="ATR25" s="157">
        <f t="shared" si="236"/>
        <v>0</v>
      </c>
      <c r="ATS25" s="158"/>
      <c r="ATT25" s="159">
        <f t="shared" si="237"/>
        <v>0</v>
      </c>
      <c r="ATU25" s="9"/>
      <c r="ATV25" s="243"/>
      <c r="ATW25" s="336"/>
      <c r="ATX25" s="251"/>
      <c r="ATY25" s="251"/>
      <c r="ATZ25" s="157">
        <f t="shared" si="238"/>
        <v>0</v>
      </c>
      <c r="AUA25" s="158"/>
      <c r="AUB25" s="159">
        <f t="shared" si="239"/>
        <v>0</v>
      </c>
      <c r="AUC25" s="9"/>
      <c r="AUD25" s="243"/>
      <c r="AUE25" s="336"/>
      <c r="AUF25" s="251"/>
      <c r="AUG25" s="251"/>
      <c r="AUH25" s="157">
        <f t="shared" si="240"/>
        <v>0</v>
      </c>
      <c r="AUI25" s="158"/>
      <c r="AUJ25" s="159">
        <f t="shared" si="241"/>
        <v>0</v>
      </c>
      <c r="AUK25" s="9"/>
      <c r="AUL25" s="243"/>
      <c r="AUM25" s="336"/>
      <c r="AUN25" s="251"/>
      <c r="AUO25" s="251"/>
      <c r="AUP25" s="157">
        <f t="shared" si="242"/>
        <v>0</v>
      </c>
      <c r="AUQ25" s="158"/>
      <c r="AUR25" s="159">
        <f t="shared" si="243"/>
        <v>0</v>
      </c>
      <c r="AUS25" s="9"/>
      <c r="AUT25" s="243"/>
      <c r="AUU25" s="336"/>
      <c r="AUV25" s="251"/>
      <c r="AUW25" s="251"/>
      <c r="AUX25" s="157">
        <f t="shared" si="244"/>
        <v>0</v>
      </c>
      <c r="AUY25" s="158"/>
      <c r="AUZ25" s="159">
        <f t="shared" si="245"/>
        <v>0</v>
      </c>
      <c r="AVA25" s="9"/>
      <c r="AVB25" s="243"/>
      <c r="AVC25" s="336"/>
      <c r="AVD25" s="251"/>
      <c r="AVE25" s="251"/>
      <c r="AVF25" s="157">
        <f t="shared" si="246"/>
        <v>0</v>
      </c>
      <c r="AVG25" s="158"/>
      <c r="AVH25" s="159">
        <f t="shared" si="247"/>
        <v>0</v>
      </c>
      <c r="AVI25" s="9"/>
      <c r="AVJ25" s="243"/>
      <c r="AVK25" s="336"/>
      <c r="AVL25" s="251"/>
      <c r="AVM25" s="251"/>
      <c r="AVN25" s="157">
        <f t="shared" si="248"/>
        <v>0</v>
      </c>
      <c r="AVO25" s="158"/>
      <c r="AVP25" s="159">
        <f t="shared" si="249"/>
        <v>0</v>
      </c>
      <c r="AVQ25" s="9"/>
      <c r="AVR25" s="243"/>
      <c r="AVS25" s="336"/>
      <c r="AVT25" s="251"/>
      <c r="AVU25" s="251"/>
      <c r="AVV25" s="157">
        <f t="shared" si="250"/>
        <v>0</v>
      </c>
      <c r="AVW25" s="158"/>
      <c r="AVX25" s="159">
        <f t="shared" si="251"/>
        <v>0</v>
      </c>
      <c r="AVY25" s="9"/>
      <c r="AVZ25" s="243"/>
      <c r="AWA25" s="336"/>
      <c r="AWB25" s="251"/>
      <c r="AWC25" s="251"/>
      <c r="AWD25" s="157">
        <f t="shared" si="252"/>
        <v>0</v>
      </c>
      <c r="AWE25" s="158"/>
      <c r="AWF25" s="159">
        <f t="shared" si="253"/>
        <v>0</v>
      </c>
      <c r="AWG25" s="9"/>
      <c r="AWH25" s="243"/>
      <c r="AWI25" s="336"/>
      <c r="AWJ25" s="251"/>
      <c r="AWK25" s="251"/>
      <c r="AWL25" s="157">
        <f t="shared" si="254"/>
        <v>0</v>
      </c>
      <c r="AWM25" s="158"/>
      <c r="AWN25" s="159">
        <f t="shared" si="255"/>
        <v>0</v>
      </c>
      <c r="AWO25" s="9"/>
      <c r="AWP25" s="243"/>
      <c r="AWQ25" s="336"/>
      <c r="AWR25" s="251"/>
      <c r="AWS25" s="251"/>
      <c r="AWT25" s="157">
        <f t="shared" si="256"/>
        <v>0</v>
      </c>
      <c r="AWU25" s="158"/>
      <c r="AWV25" s="159">
        <f t="shared" si="257"/>
        <v>0</v>
      </c>
      <c r="AWW25" s="9"/>
      <c r="AWX25" s="243"/>
      <c r="AWY25" s="336"/>
      <c r="AWZ25" s="251"/>
      <c r="AXA25" s="251"/>
      <c r="AXB25" s="157">
        <f t="shared" si="258"/>
        <v>0</v>
      </c>
      <c r="AXC25" s="158"/>
      <c r="AXD25" s="159">
        <f t="shared" si="259"/>
        <v>0</v>
      </c>
      <c r="AXE25" s="9"/>
      <c r="AXF25" s="243"/>
      <c r="AXG25" s="336"/>
      <c r="AXH25" s="251"/>
      <c r="AXI25" s="251"/>
      <c r="AXJ25" s="157">
        <f t="shared" si="260"/>
        <v>0</v>
      </c>
      <c r="AXK25" s="158"/>
      <c r="AXL25" s="159">
        <f t="shared" si="261"/>
        <v>0</v>
      </c>
      <c r="AXM25" s="9"/>
      <c r="AXN25" s="243"/>
      <c r="AXO25" s="336"/>
      <c r="AXP25" s="251"/>
      <c r="AXQ25" s="251"/>
      <c r="AXR25" s="157">
        <f t="shared" si="262"/>
        <v>0</v>
      </c>
      <c r="AXS25" s="158"/>
      <c r="AXT25" s="159">
        <f t="shared" si="263"/>
        <v>0</v>
      </c>
      <c r="AXU25" s="9"/>
      <c r="AXV25" s="243"/>
      <c r="AXW25" s="336"/>
      <c r="AXX25" s="251"/>
      <c r="AXY25" s="251"/>
      <c r="AXZ25" s="157">
        <f t="shared" si="264"/>
        <v>0</v>
      </c>
      <c r="AYA25" s="158"/>
      <c r="AYB25" s="159">
        <f t="shared" si="265"/>
        <v>0</v>
      </c>
      <c r="AYC25" s="9"/>
      <c r="AYD25" s="243"/>
      <c r="AYE25" s="336"/>
      <c r="AYF25" s="251"/>
      <c r="AYG25" s="251"/>
      <c r="AYH25" s="157">
        <f t="shared" si="266"/>
        <v>0</v>
      </c>
      <c r="AYI25" s="158"/>
      <c r="AYJ25" s="159">
        <f t="shared" si="267"/>
        <v>0</v>
      </c>
      <c r="AYK25" s="9"/>
      <c r="AYL25" s="243"/>
      <c r="AYM25" s="336"/>
      <c r="AYN25" s="251"/>
      <c r="AYO25" s="251"/>
      <c r="AYP25" s="157">
        <f t="shared" si="268"/>
        <v>0</v>
      </c>
      <c r="AYQ25" s="158"/>
      <c r="AYR25" s="159">
        <f t="shared" si="269"/>
        <v>0</v>
      </c>
      <c r="AYS25" s="9"/>
      <c r="AYT25" s="243"/>
      <c r="AYU25" s="336"/>
      <c r="AYV25" s="251"/>
      <c r="AYW25" s="251"/>
      <c r="AYX25" s="157">
        <f t="shared" si="270"/>
        <v>0</v>
      </c>
      <c r="AYY25" s="158"/>
      <c r="AYZ25" s="159">
        <f t="shared" si="271"/>
        <v>0</v>
      </c>
      <c r="AZA25" s="9"/>
      <c r="AZB25" s="243"/>
      <c r="AZC25" s="336"/>
      <c r="AZD25" s="251"/>
      <c r="AZE25" s="251"/>
      <c r="AZF25" s="157">
        <f t="shared" si="272"/>
        <v>0</v>
      </c>
      <c r="AZG25" s="158"/>
      <c r="AZH25" s="159">
        <f t="shared" si="273"/>
        <v>0</v>
      </c>
      <c r="AZI25" s="9"/>
      <c r="AZJ25" s="243"/>
      <c r="AZK25" s="336"/>
      <c r="AZL25" s="251"/>
      <c r="AZM25" s="251"/>
      <c r="AZN25" s="157">
        <f t="shared" si="274"/>
        <v>0</v>
      </c>
      <c r="AZO25" s="158"/>
      <c r="AZP25" s="159">
        <f t="shared" si="275"/>
        <v>0</v>
      </c>
      <c r="AZQ25" s="9"/>
      <c r="AZR25" s="243"/>
      <c r="AZS25" s="336"/>
      <c r="AZT25" s="251"/>
      <c r="AZU25" s="251"/>
      <c r="AZV25" s="157">
        <f t="shared" si="276"/>
        <v>0</v>
      </c>
      <c r="AZW25" s="158"/>
      <c r="AZX25" s="159">
        <f t="shared" si="277"/>
        <v>0</v>
      </c>
      <c r="AZY25" s="9"/>
      <c r="AZZ25" s="243"/>
      <c r="BAA25" s="336"/>
      <c r="BAB25" s="251"/>
      <c r="BAC25" s="251"/>
      <c r="BAD25" s="157">
        <f t="shared" si="278"/>
        <v>0</v>
      </c>
      <c r="BAE25" s="158"/>
      <c r="BAF25" s="159">
        <f t="shared" si="279"/>
        <v>0</v>
      </c>
      <c r="BAG25" s="9"/>
      <c r="BAH25" s="243"/>
      <c r="BAI25" s="336"/>
      <c r="BAJ25" s="251"/>
      <c r="BAK25" s="251"/>
      <c r="BAL25" s="157">
        <f t="shared" si="280"/>
        <v>0</v>
      </c>
      <c r="BAM25" s="158"/>
      <c r="BAN25" s="159">
        <f t="shared" si="281"/>
        <v>0</v>
      </c>
      <c r="BAO25" s="9"/>
      <c r="BAP25" s="243"/>
      <c r="BAQ25" s="336"/>
      <c r="BAR25" s="251"/>
      <c r="BAS25" s="251"/>
      <c r="BAT25" s="157">
        <f t="shared" si="282"/>
        <v>0</v>
      </c>
      <c r="BAU25" s="158"/>
      <c r="BAV25" s="159">
        <f t="shared" si="283"/>
        <v>0</v>
      </c>
      <c r="BAW25" s="9"/>
      <c r="BAX25" s="243"/>
      <c r="BAY25" s="336"/>
      <c r="BAZ25" s="251"/>
      <c r="BBA25" s="251"/>
      <c r="BBB25" s="157">
        <f t="shared" si="284"/>
        <v>0</v>
      </c>
      <c r="BBC25" s="158"/>
      <c r="BBD25" s="159">
        <f t="shared" si="285"/>
        <v>0</v>
      </c>
      <c r="BBE25" s="9"/>
      <c r="BBF25" s="243"/>
      <c r="BBG25" s="336"/>
      <c r="BBH25" s="251"/>
      <c r="BBI25" s="251"/>
      <c r="BBJ25" s="157">
        <f t="shared" si="286"/>
        <v>0</v>
      </c>
      <c r="BBK25" s="158"/>
      <c r="BBL25" s="159">
        <f t="shared" si="287"/>
        <v>0</v>
      </c>
      <c r="BBM25" s="9"/>
      <c r="BBN25" s="243"/>
      <c r="BBO25" s="336"/>
      <c r="BBP25" s="251"/>
      <c r="BBQ25" s="251"/>
      <c r="BBR25" s="157">
        <f t="shared" si="288"/>
        <v>0</v>
      </c>
      <c r="BBS25" s="158"/>
      <c r="BBT25" s="159">
        <f t="shared" si="289"/>
        <v>0</v>
      </c>
      <c r="BBU25" s="9"/>
      <c r="BBV25" s="243"/>
      <c r="BBW25" s="336"/>
      <c r="BBX25" s="251"/>
      <c r="BBY25" s="251"/>
      <c r="BBZ25" s="157">
        <f t="shared" si="290"/>
        <v>0</v>
      </c>
      <c r="BCA25" s="158"/>
      <c r="BCB25" s="159">
        <f t="shared" si="291"/>
        <v>0</v>
      </c>
      <c r="BCC25" s="9"/>
      <c r="BCD25" s="243"/>
      <c r="BCE25" s="336"/>
      <c r="BCF25" s="251"/>
      <c r="BCG25" s="251"/>
      <c r="BCH25" s="157">
        <f t="shared" si="292"/>
        <v>0</v>
      </c>
      <c r="BCI25" s="158"/>
      <c r="BCJ25" s="159">
        <f t="shared" si="293"/>
        <v>0</v>
      </c>
      <c r="BCK25" s="9"/>
      <c r="BCL25" s="243"/>
      <c r="BCM25" s="336"/>
      <c r="BCN25" s="251"/>
      <c r="BCO25" s="251"/>
      <c r="BCP25" s="157">
        <f t="shared" si="294"/>
        <v>0</v>
      </c>
      <c r="BCQ25" s="158"/>
      <c r="BCR25" s="159">
        <f t="shared" si="295"/>
        <v>0</v>
      </c>
      <c r="BCS25" s="9"/>
      <c r="BCT25" s="243"/>
      <c r="BCU25" s="336"/>
      <c r="BCV25" s="251"/>
      <c r="BCW25" s="251"/>
      <c r="BCX25" s="157">
        <f t="shared" si="296"/>
        <v>0</v>
      </c>
      <c r="BCY25" s="158"/>
      <c r="BCZ25" s="159">
        <f t="shared" si="297"/>
        <v>0</v>
      </c>
      <c r="BDA25" s="9"/>
      <c r="BDB25" s="243"/>
      <c r="BDC25" s="336"/>
      <c r="BDD25" s="251"/>
      <c r="BDE25" s="251"/>
      <c r="BDF25" s="157">
        <f t="shared" si="298"/>
        <v>0</v>
      </c>
      <c r="BDG25" s="158"/>
      <c r="BDH25" s="159">
        <f t="shared" si="299"/>
        <v>0</v>
      </c>
      <c r="BDI25" s="9"/>
      <c r="BDJ25" s="243"/>
      <c r="BDK25" s="336"/>
      <c r="BDL25" s="251"/>
      <c r="BDM25" s="251"/>
      <c r="BDN25" s="157">
        <f t="shared" si="300"/>
        <v>0</v>
      </c>
      <c r="BDO25" s="158"/>
      <c r="BDP25" s="159">
        <f t="shared" si="301"/>
        <v>0</v>
      </c>
      <c r="BDQ25" s="9"/>
      <c r="BDR25" s="243"/>
      <c r="BDS25" s="336"/>
      <c r="BDT25" s="251"/>
      <c r="BDU25" s="251"/>
      <c r="BDV25" s="157">
        <f t="shared" si="302"/>
        <v>0</v>
      </c>
      <c r="BDW25" s="158"/>
      <c r="BDX25" s="159">
        <f t="shared" si="303"/>
        <v>0</v>
      </c>
      <c r="BDY25" s="9"/>
      <c r="BDZ25" s="243"/>
      <c r="BEA25" s="336"/>
      <c r="BEB25" s="251"/>
      <c r="BEC25" s="251"/>
      <c r="BED25" s="157">
        <f t="shared" si="304"/>
        <v>0</v>
      </c>
      <c r="BEE25" s="158"/>
      <c r="BEF25" s="159">
        <f t="shared" si="305"/>
        <v>0</v>
      </c>
      <c r="BEG25" s="9"/>
      <c r="BEH25" s="243"/>
      <c r="BEI25" s="336"/>
      <c r="BEJ25" s="251"/>
      <c r="BEK25" s="251"/>
      <c r="BEL25" s="157">
        <f t="shared" si="306"/>
        <v>0</v>
      </c>
      <c r="BEM25" s="158"/>
      <c r="BEN25" s="159">
        <f t="shared" si="307"/>
        <v>0</v>
      </c>
      <c r="BEO25" s="9"/>
      <c r="BEP25" s="243"/>
      <c r="BEQ25" s="336"/>
      <c r="BER25" s="251"/>
      <c r="BES25" s="251"/>
      <c r="BET25" s="157">
        <f t="shared" si="308"/>
        <v>0</v>
      </c>
      <c r="BEU25" s="158"/>
      <c r="BEV25" s="159">
        <f t="shared" si="309"/>
        <v>0</v>
      </c>
      <c r="BEW25" s="9"/>
      <c r="BEX25" s="243"/>
      <c r="BEY25" s="336"/>
      <c r="BEZ25" s="251"/>
      <c r="BFA25" s="251"/>
      <c r="BFB25" s="157">
        <f t="shared" si="310"/>
        <v>0</v>
      </c>
      <c r="BFC25" s="158"/>
      <c r="BFD25" s="159">
        <f t="shared" si="311"/>
        <v>0</v>
      </c>
      <c r="BFE25" s="9"/>
      <c r="BFF25" s="243"/>
      <c r="BFG25" s="336"/>
      <c r="BFH25" s="251"/>
      <c r="BFI25" s="251"/>
      <c r="BFJ25" s="157">
        <f t="shared" si="312"/>
        <v>0</v>
      </c>
      <c r="BFK25" s="158"/>
      <c r="BFL25" s="159">
        <f t="shared" si="313"/>
        <v>0</v>
      </c>
      <c r="BFM25" s="9"/>
      <c r="BFN25" s="243"/>
      <c r="BFO25" s="336"/>
      <c r="BFP25" s="251"/>
      <c r="BFQ25" s="251"/>
      <c r="BFR25" s="157">
        <f t="shared" si="314"/>
        <v>0</v>
      </c>
      <c r="BFS25" s="158"/>
      <c r="BFT25" s="159">
        <f t="shared" si="315"/>
        <v>0</v>
      </c>
      <c r="BFU25" s="9"/>
      <c r="BFV25" s="243"/>
      <c r="BFW25" s="336"/>
      <c r="BFX25" s="251"/>
      <c r="BFY25" s="251"/>
      <c r="BFZ25" s="157">
        <f t="shared" si="316"/>
        <v>0</v>
      </c>
      <c r="BGA25" s="158"/>
      <c r="BGB25" s="159">
        <f t="shared" si="317"/>
        <v>0</v>
      </c>
      <c r="BGC25" s="9"/>
      <c r="BGD25" s="243"/>
      <c r="BGE25" s="336"/>
      <c r="BGF25" s="251"/>
      <c r="BGG25" s="251"/>
      <c r="BGH25" s="157">
        <f t="shared" si="318"/>
        <v>0</v>
      </c>
      <c r="BGI25" s="158"/>
      <c r="BGJ25" s="159">
        <f t="shared" si="319"/>
        <v>0</v>
      </c>
      <c r="BGK25" s="9"/>
      <c r="BGL25" s="243"/>
      <c r="BGM25" s="336"/>
      <c r="BGN25" s="251"/>
      <c r="BGO25" s="251"/>
      <c r="BGP25" s="157">
        <f t="shared" si="320"/>
        <v>0</v>
      </c>
      <c r="BGQ25" s="158"/>
      <c r="BGR25" s="159">
        <f t="shared" si="321"/>
        <v>0</v>
      </c>
      <c r="BGS25" s="9"/>
      <c r="BGT25" s="243"/>
      <c r="BGU25" s="336"/>
      <c r="BGV25" s="251"/>
      <c r="BGW25" s="251"/>
      <c r="BGX25" s="157">
        <f t="shared" si="322"/>
        <v>0</v>
      </c>
      <c r="BGY25" s="158"/>
      <c r="BGZ25" s="159">
        <f t="shared" si="323"/>
        <v>0</v>
      </c>
      <c r="BHA25" s="9"/>
      <c r="BHB25" s="243"/>
      <c r="BHC25" s="336"/>
      <c r="BHD25" s="251"/>
      <c r="BHE25" s="251"/>
      <c r="BHF25" s="157">
        <f t="shared" si="324"/>
        <v>0</v>
      </c>
      <c r="BHG25" s="158"/>
      <c r="BHH25" s="159">
        <f t="shared" si="325"/>
        <v>0</v>
      </c>
      <c r="BHI25" s="9"/>
      <c r="BHJ25" s="243"/>
      <c r="BHK25" s="336"/>
      <c r="BHL25" s="251"/>
      <c r="BHM25" s="251"/>
      <c r="BHN25" s="157">
        <f t="shared" si="326"/>
        <v>0</v>
      </c>
      <c r="BHO25" s="158"/>
      <c r="BHP25" s="159">
        <f t="shared" si="327"/>
        <v>0</v>
      </c>
      <c r="BHQ25" s="9"/>
      <c r="BHR25" s="243"/>
      <c r="BHS25" s="336"/>
      <c r="BHT25" s="251"/>
      <c r="BHU25" s="251"/>
      <c r="BHV25" s="157">
        <f t="shared" si="328"/>
        <v>0</v>
      </c>
      <c r="BHW25" s="158"/>
      <c r="BHX25" s="159">
        <f t="shared" si="329"/>
        <v>0</v>
      </c>
      <c r="BHY25" s="9"/>
      <c r="BHZ25" s="243"/>
      <c r="BIA25" s="336"/>
      <c r="BIB25" s="251"/>
      <c r="BIC25" s="251"/>
      <c r="BID25" s="157">
        <f t="shared" si="330"/>
        <v>0</v>
      </c>
      <c r="BIE25" s="158"/>
      <c r="BIF25" s="159">
        <f t="shared" si="331"/>
        <v>0</v>
      </c>
      <c r="BIG25" s="9"/>
      <c r="BIH25" s="243"/>
      <c r="BII25" s="336"/>
      <c r="BIJ25" s="251"/>
      <c r="BIK25" s="251"/>
      <c r="BIL25" s="157">
        <f t="shared" si="332"/>
        <v>0</v>
      </c>
      <c r="BIM25" s="158"/>
      <c r="BIN25" s="159">
        <f t="shared" si="333"/>
        <v>0</v>
      </c>
      <c r="BIO25" s="9"/>
      <c r="BIP25" s="243"/>
      <c r="BIQ25" s="336"/>
      <c r="BIR25" s="251"/>
      <c r="BIS25" s="251"/>
      <c r="BIT25" s="157">
        <f t="shared" si="334"/>
        <v>0</v>
      </c>
      <c r="BIU25" s="158"/>
      <c r="BIV25" s="159">
        <f t="shared" si="335"/>
        <v>0</v>
      </c>
      <c r="BIW25" s="9"/>
      <c r="BIX25" s="243"/>
      <c r="BIY25" s="336"/>
      <c r="BIZ25" s="251"/>
      <c r="BJA25" s="251"/>
      <c r="BJB25" s="157">
        <f t="shared" si="336"/>
        <v>0</v>
      </c>
      <c r="BJC25" s="158"/>
      <c r="BJD25" s="159">
        <f t="shared" si="337"/>
        <v>0</v>
      </c>
      <c r="BJE25" s="9"/>
      <c r="BJF25" s="243"/>
      <c r="BJG25" s="336"/>
      <c r="BJH25" s="251"/>
      <c r="BJI25" s="251"/>
      <c r="BJJ25" s="157">
        <f t="shared" si="338"/>
        <v>0</v>
      </c>
      <c r="BJK25" s="158"/>
      <c r="BJL25" s="159">
        <f t="shared" si="339"/>
        <v>0</v>
      </c>
      <c r="BJM25" s="9"/>
      <c r="BJN25" s="243"/>
      <c r="BJO25" s="336"/>
      <c r="BJP25" s="251"/>
      <c r="BJQ25" s="251"/>
      <c r="BJR25" s="157">
        <f t="shared" si="340"/>
        <v>0</v>
      </c>
      <c r="BJS25" s="158"/>
      <c r="BJT25" s="159">
        <f t="shared" si="341"/>
        <v>0</v>
      </c>
      <c r="BJU25" s="9"/>
    </row>
    <row r="26" spans="1:1633" ht="19.5" thickTop="1" thickBot="1">
      <c r="A26" s="9"/>
      <c r="B26" s="223"/>
      <c r="C26" s="224" t="s">
        <v>205</v>
      </c>
      <c r="D26" s="128"/>
      <c r="E26" s="128"/>
      <c r="F26" s="119" t="str">
        <f t="shared" si="0"/>
        <v xml:space="preserve"> </v>
      </c>
      <c r="G26" s="128"/>
      <c r="H26" s="120">
        <f>IF(ISERROR(IF(ISERROR(F26),D26*E26,IF(G26=0,F26*#REF!,F26*G26))),D26*E26,IF(ISERROR(F26),D26*E26,IF(G26=0,F26*#REF!,F26*G26)))</f>
        <v>0</v>
      </c>
      <c r="I26" s="121"/>
      <c r="J26" s="225"/>
      <c r="K26" s="224">
        <v>172</v>
      </c>
      <c r="L26" s="128">
        <v>89</v>
      </c>
      <c r="M26" s="128">
        <v>6</v>
      </c>
      <c r="N26" s="119">
        <f t="shared" si="1"/>
        <v>9.184800000000001</v>
      </c>
      <c r="O26" s="128">
        <v>285</v>
      </c>
      <c r="P26" s="120">
        <f>IF(ISERROR(IF(ISERROR(N26),L26*M26,IF(O26=0,N26*#REF!,N26*O26))),L26*M26,IF(ISERROR(N26),L26*M26,IF(O26=0,N26*#REF!,N26*O26)))</f>
        <v>2617.6680000000001</v>
      </c>
      <c r="Q26" s="121"/>
      <c r="R26" s="225"/>
      <c r="S26" s="224" t="s">
        <v>205</v>
      </c>
      <c r="T26" s="128"/>
      <c r="U26" s="128"/>
      <c r="V26" s="119" t="str">
        <f t="shared" si="2"/>
        <v xml:space="preserve"> </v>
      </c>
      <c r="W26" s="128"/>
      <c r="X26" s="120">
        <f>IF(ISERROR(IF(ISERROR(V26),T26*U26,IF(W26=0,V26*#REF!,V26*W26))),T26*U26,IF(ISERROR(V26),T26*U26,IF(W26=0,V26*#REF!,V26*W26)))</f>
        <v>0</v>
      </c>
      <c r="Y26" s="121"/>
      <c r="Z26" s="225"/>
      <c r="AA26" s="224" t="s">
        <v>205</v>
      </c>
      <c r="AB26" s="128"/>
      <c r="AC26" s="128"/>
      <c r="AD26" s="119" t="str">
        <f t="shared" si="3"/>
        <v xml:space="preserve"> </v>
      </c>
      <c r="AE26" s="128"/>
      <c r="AF26" s="120">
        <f>IF(ISERROR(IF(ISERROR(AD26),AB26*AC26,IF(AE26=0,AD26*#REF!,AD26*AE26))),AB26*AC26,IF(ISERROR(AD26),AB26*AC26,IF(AE26=0,AD26*#REF!,AD26*AE26)))</f>
        <v>0</v>
      </c>
      <c r="AG26" s="121"/>
      <c r="AH26" s="225"/>
      <c r="AI26" s="224" t="s">
        <v>205</v>
      </c>
      <c r="AJ26" s="128"/>
      <c r="AK26" s="128"/>
      <c r="AL26" s="119" t="str">
        <f t="shared" si="4"/>
        <v xml:space="preserve"> </v>
      </c>
      <c r="AM26" s="128"/>
      <c r="AN26" s="120">
        <f>IF(ISERROR(IF(ISERROR(AL26),AJ26*AK26,IF(AM26=0,AL26*#REF!,AL26*AM26))),AJ26*AK26,IF(ISERROR(AL26),AJ26*AK26,IF(AM26=0,AL26*#REF!,AL26*AM26)))</f>
        <v>0</v>
      </c>
      <c r="AO26" s="121"/>
      <c r="AP26" s="231"/>
      <c r="AQ26" s="227">
        <v>41</v>
      </c>
      <c r="AR26" s="228">
        <v>216</v>
      </c>
      <c r="AS26" s="228">
        <v>1</v>
      </c>
      <c r="AT26" s="229">
        <f t="shared" si="5"/>
        <v>1</v>
      </c>
      <c r="AU26" s="228">
        <v>450</v>
      </c>
      <c r="AV26" s="230">
        <f>IF(ISERROR(IF(ISERROR(AT26),AR26*AS26,IF(AU26=0,AT26*#REF!,AT26*AU26))),AR26*AS26,IF(ISERROR(AT26),AR26*AS26,IF(AU26=0,AT26*#REF!,AT26*AU26)))</f>
        <v>450</v>
      </c>
      <c r="AW26" s="124"/>
      <c r="AX26" s="225"/>
      <c r="AY26" s="224" t="s">
        <v>205</v>
      </c>
      <c r="AZ26" s="128"/>
      <c r="BA26" s="128"/>
      <c r="BB26" s="119" t="str">
        <f t="shared" si="6"/>
        <v xml:space="preserve"> </v>
      </c>
      <c r="BC26" s="128"/>
      <c r="BD26" s="120">
        <f>IF(ISERROR(IF(ISERROR(BB26),AZ26*BA26,IF(BC26=0,BB26*#REF!,BB26*BC26))),AZ26*BA26,IF(ISERROR(BB26),AZ26*BA26,IF(BC26=0,BB26*#REF!,BB26*BC26)))</f>
        <v>0</v>
      </c>
      <c r="BE26" s="124"/>
      <c r="BF26" s="225" t="s">
        <v>423</v>
      </c>
      <c r="BG26" s="224">
        <v>5035</v>
      </c>
      <c r="BH26" s="128">
        <v>100</v>
      </c>
      <c r="BI26" s="128">
        <v>1</v>
      </c>
      <c r="BJ26" s="119">
        <f t="shared" si="7"/>
        <v>50.35</v>
      </c>
      <c r="BK26" s="128">
        <v>375</v>
      </c>
      <c r="BL26" s="120">
        <f>IF(ISERROR(IF(ISERROR(BJ26),BH26*BI26,IF(BK26=0,BJ26*#REF!,BJ26*BK26))),BH26*BI26,IF(ISERROR(BJ26),BH26*BI26,IF(BK26=0,BJ26*#REF!,BJ26*BK26)))</f>
        <v>18881.25</v>
      </c>
      <c r="BM26" s="124"/>
      <c r="BN26" s="225"/>
      <c r="BO26" s="224" t="s">
        <v>205</v>
      </c>
      <c r="BP26" s="128"/>
      <c r="BQ26" s="128"/>
      <c r="BR26" s="119" t="str">
        <f t="shared" si="8"/>
        <v xml:space="preserve"> </v>
      </c>
      <c r="BS26" s="128"/>
      <c r="BT26" s="120">
        <f>IF(ISERROR(IF(ISERROR(BR26),BP26*BQ26,IF(BS26=0,BR26*#REF!,BR26*BS26))),BP26*BQ26,IF(ISERROR(BR26),BP26*BQ26,IF(BS26=0,BR26*#REF!,BR26*BS26)))</f>
        <v>0</v>
      </c>
      <c r="BU26" s="124"/>
      <c r="BV26" s="304"/>
      <c r="BW26" s="117" t="s">
        <v>205</v>
      </c>
      <c r="BX26" s="118"/>
      <c r="BY26" s="118"/>
      <c r="BZ26" s="305" t="str">
        <f t="shared" si="9"/>
        <v xml:space="preserve"> </v>
      </c>
      <c r="CA26" s="118"/>
      <c r="CB26" s="306">
        <f>IF(ISERROR(IF(ISERROR(BZ26),BX26*BY26,IF(CA26=0,BZ26*#REF!,BZ26*CA26))),BX26*BY26,IF(ISERROR(BZ26),BX26*BY26,IF(CA26=0,BZ26*#REF!,BZ26*CA26)))</f>
        <v>0</v>
      </c>
      <c r="CC26" s="124"/>
      <c r="CD26" s="480" t="s">
        <v>424</v>
      </c>
      <c r="CE26" s="481">
        <v>140</v>
      </c>
      <c r="CF26" s="482">
        <v>140</v>
      </c>
      <c r="CG26" s="482">
        <v>1</v>
      </c>
      <c r="CH26" s="483">
        <f t="shared" si="10"/>
        <v>1.96</v>
      </c>
      <c r="CI26" s="482">
        <v>900</v>
      </c>
      <c r="CJ26" s="484">
        <f>IF(ISERROR(IF(ISERROR(CH26),CF26*CG26,IF(CI26=0,CH26*#REF!,CH26*CI26))),CF26*CG26,IF(ISERROR(CH26),CF26*CG26,IF(CI26=0,CH26*#REF!,CH26*CI26)))</f>
        <v>1764</v>
      </c>
      <c r="CK26" s="124"/>
      <c r="CL26" s="225"/>
      <c r="CM26" s="224" t="s">
        <v>205</v>
      </c>
      <c r="CN26" s="128"/>
      <c r="CO26" s="128"/>
      <c r="CP26" s="119" t="str">
        <f t="shared" si="11"/>
        <v xml:space="preserve"> </v>
      </c>
      <c r="CQ26" s="128"/>
      <c r="CR26" s="120">
        <f>IF(ISERROR(IF(ISERROR(CP26),CN26*CO26,IF(CQ26=0,CP26*#REF!,CP26*CQ26))),CN26*CO26,IF(ISERROR(CP26),CN26*CO26,IF(CQ26=0,CP26*#REF!,CP26*CQ26)))</f>
        <v>0</v>
      </c>
      <c r="CS26" s="124"/>
      <c r="CT26" s="225"/>
      <c r="CU26" s="224" t="s">
        <v>205</v>
      </c>
      <c r="CV26" s="128"/>
      <c r="CW26" s="128"/>
      <c r="CX26" s="119" t="str">
        <f t="shared" si="12"/>
        <v xml:space="preserve"> </v>
      </c>
      <c r="CY26" s="128"/>
      <c r="CZ26" s="120">
        <f>IF(ISERROR(IF(ISERROR(CX26),CV26*CW26,IF(CY26=0,CX26*#REF!,CX26*CY26))),CV26*CW26,IF(ISERROR(CX26),CV26*CW26,IF(CY26=0,CX26*#REF!,CX26*CY26)))</f>
        <v>0</v>
      </c>
      <c r="DA26" s="124"/>
      <c r="DB26" s="232"/>
      <c r="DC26" s="224">
        <v>148</v>
      </c>
      <c r="DD26" s="128">
        <v>160</v>
      </c>
      <c r="DE26" s="128">
        <v>1</v>
      </c>
      <c r="DF26" s="119">
        <f t="shared" si="13"/>
        <v>2.3680000000000003</v>
      </c>
      <c r="DG26" s="128">
        <v>630</v>
      </c>
      <c r="DH26" s="120">
        <f>IF(ISERROR(IF(ISERROR(DF26),DD26*DE26,IF(DG26=0,DF26*#REF!,DF26*DG26))),DD26*DE26,IF(ISERROR(DF26),DD26*DE26,IF(DG26=0,DF26*#REF!,DF26*DG26)))</f>
        <v>1491.8400000000001</v>
      </c>
      <c r="DI26" s="124"/>
      <c r="DJ26" s="225"/>
      <c r="DK26" s="224" t="s">
        <v>205</v>
      </c>
      <c r="DL26" s="128"/>
      <c r="DM26" s="128"/>
      <c r="DN26" s="119" t="str">
        <f t="shared" si="14"/>
        <v xml:space="preserve"> </v>
      </c>
      <c r="DO26" s="128"/>
      <c r="DP26" s="120">
        <f>IF(ISERROR(IF(ISERROR(DN26),DL26*DM26,IF(DO26=0,DN26*#REF!,DN26*DO26))),DL26*DM26,IF(ISERROR(DN26),DL26*DM26,IF(DO26=0,DN26*#REF!,DN26*DO26)))</f>
        <v>0</v>
      </c>
      <c r="DQ26" s="124"/>
      <c r="DR26" s="225"/>
      <c r="DS26" s="224" t="s">
        <v>205</v>
      </c>
      <c r="DT26" s="128"/>
      <c r="DU26" s="128"/>
      <c r="DV26" s="119" t="str">
        <f t="shared" si="15"/>
        <v xml:space="preserve"> </v>
      </c>
      <c r="DW26" s="128"/>
      <c r="DX26" s="120">
        <f>IF(ISERROR(IF(ISERROR(DV26),DT26*DU26,IF(DW26=0,DV26*#REF!,DV26*DW26))),DT26*DU26,IF(ISERROR(DV26),DT26*DU26,IF(DW26=0,DV26*#REF!,DV26*DW26)))</f>
        <v>0</v>
      </c>
      <c r="DY26" s="124"/>
      <c r="DZ26" s="225" t="s">
        <v>205</v>
      </c>
      <c r="EA26" s="224" t="s">
        <v>205</v>
      </c>
      <c r="EB26" s="128"/>
      <c r="EC26" s="128"/>
      <c r="ED26" s="119" t="str">
        <f t="shared" si="359"/>
        <v xml:space="preserve"> </v>
      </c>
      <c r="EE26" s="128"/>
      <c r="EF26" s="120">
        <f>IF(ISERROR(IF(ISERROR(ED26),EB26*EC26,IF(EE26=0,ED26*#REF!,ED26*EE26))),EB26*EC26,IF(ISERROR(ED26),EB26*EC26,IF(EE26=0,ED26*#REF!,ED26*EE26)))</f>
        <v>0</v>
      </c>
      <c r="EG26" s="124"/>
      <c r="EH26" s="225"/>
      <c r="EI26" s="224" t="s">
        <v>205</v>
      </c>
      <c r="EJ26" s="128"/>
      <c r="EK26" s="128"/>
      <c r="EL26" s="119" t="str">
        <f t="shared" si="16"/>
        <v xml:space="preserve"> </v>
      </c>
      <c r="EM26" s="128"/>
      <c r="EN26" s="120">
        <f>IF(ISERROR(IF(ISERROR(EL26),EJ26*EK26,IF(EM26=0,EL26*#REF!,EL26*EM26))),EJ26*EK26,IF(ISERROR(EL26),EJ26*EK26,IF(EM26=0,EL26*#REF!,EL26*EM26)))</f>
        <v>0</v>
      </c>
      <c r="EO26" s="124"/>
      <c r="EP26" s="225"/>
      <c r="EQ26" s="224" t="s">
        <v>205</v>
      </c>
      <c r="ER26" s="128"/>
      <c r="ES26" s="128"/>
      <c r="ET26" s="119" t="str">
        <f t="shared" si="17"/>
        <v xml:space="preserve"> </v>
      </c>
      <c r="EU26" s="128"/>
      <c r="EV26" s="120">
        <f>IF(ISERROR(IF(ISERROR(ET26),ER26*ES26,IF(EU26=0,ET26*#REF!,ET26*EU26))),ER26*ES26,IF(ISERROR(ET26),ER26*ES26,IF(EU26=0,ET26*#REF!,ET26*EU26)))</f>
        <v>0</v>
      </c>
      <c r="EW26" s="124"/>
      <c r="EX26" s="225"/>
      <c r="EY26" s="224" t="s">
        <v>205</v>
      </c>
      <c r="EZ26" s="128"/>
      <c r="FA26" s="128"/>
      <c r="FB26" s="119" t="str">
        <f t="shared" si="18"/>
        <v xml:space="preserve"> </v>
      </c>
      <c r="FC26" s="128"/>
      <c r="FD26" s="120">
        <f>IF(ISERROR(IF(ISERROR(FB26),EZ26*FA26,IF(FC26=0,FB26*#REF!,FB26*FC26))),EZ26*FA26,IF(ISERROR(FB26),EZ26*FA26,IF(FC26=0,FB26*#REF!,FB26*FC26)))</f>
        <v>0</v>
      </c>
      <c r="FE26" s="124"/>
      <c r="FF26" s="225"/>
      <c r="FG26" s="224">
        <v>120</v>
      </c>
      <c r="FH26" s="128">
        <v>187</v>
      </c>
      <c r="FI26" s="128">
        <v>1</v>
      </c>
      <c r="FJ26" s="119">
        <f t="shared" si="360"/>
        <v>2.2440000000000002</v>
      </c>
      <c r="FK26" s="118">
        <v>550</v>
      </c>
      <c r="FL26" s="120">
        <f>IF(ISERROR(IF(ISERROR(FJ26),FH26*FI26,IF(FK26=0,FJ26*#REF!,FJ26*FK26))),FH26*FI26,IF(ISERROR(FJ26),FH26*FI26,IF(FK26=0,FJ26*#REF!,FJ26*FK26)))</f>
        <v>1234.2</v>
      </c>
      <c r="FM26" s="124"/>
      <c r="FN26" s="225"/>
      <c r="FO26" s="224" t="s">
        <v>205</v>
      </c>
      <c r="FP26" s="128"/>
      <c r="FQ26" s="128"/>
      <c r="FR26" s="119" t="str">
        <f t="shared" si="361"/>
        <v xml:space="preserve"> </v>
      </c>
      <c r="FS26" s="128"/>
      <c r="FT26" s="120">
        <f>IF(ISERROR(IF(ISERROR(FR26),FP26*FQ26,IF(FS26=0,FR26*#REF!,FR26*FS26))),FP26*FQ26,IF(ISERROR(FR26),FP26*FQ26,IF(FS26=0,FR26*#REF!,FR26*FS26)))</f>
        <v>0</v>
      </c>
      <c r="FU26" s="124"/>
      <c r="FV26" s="225"/>
      <c r="FW26" s="224">
        <v>72</v>
      </c>
      <c r="FX26" s="128">
        <v>93</v>
      </c>
      <c r="FY26" s="128">
        <v>1</v>
      </c>
      <c r="FZ26" s="119">
        <f t="shared" si="362"/>
        <v>1</v>
      </c>
      <c r="GA26" s="128"/>
      <c r="GB26" s="120">
        <f>IF(ISERROR(IF(ISERROR(FZ26),FX26*FY26,IF(GA26=0,FZ26*#REF!,FZ26*GA26))),FX26*FY26,IF(ISERROR(FZ26),FX26*FY26,IF(GA26=0,FZ26*#REF!,FZ26*GA26)))</f>
        <v>93</v>
      </c>
      <c r="GC26" s="124"/>
      <c r="GD26" s="225"/>
      <c r="GE26" s="224" t="s">
        <v>205</v>
      </c>
      <c r="GF26" s="128"/>
      <c r="GG26" s="128"/>
      <c r="GH26" s="119" t="str">
        <f t="shared" si="363"/>
        <v xml:space="preserve"> </v>
      </c>
      <c r="GI26" s="128"/>
      <c r="GJ26" s="120">
        <f>IF(ISERROR(IF(ISERROR(GH26),GF26*GG26,IF(GI26=0,GH26*#REF!,GH26*GI26))),GF26*GG26,IF(ISERROR(GH26),GF26*GG26,IF(GI26=0,GH26*#REF!,GH26*GI26)))</f>
        <v>0</v>
      </c>
      <c r="GK26" s="124"/>
      <c r="GL26" s="225"/>
      <c r="GM26" s="224" t="s">
        <v>205</v>
      </c>
      <c r="GN26" s="128"/>
      <c r="GO26" s="128"/>
      <c r="GP26" s="119" t="str">
        <f t="shared" si="364"/>
        <v xml:space="preserve"> </v>
      </c>
      <c r="GQ26" s="128"/>
      <c r="GR26" s="120">
        <f>IF(ISERROR(IF(ISERROR(GP26),GN26*GO26,IF(GQ26=0,GP26*#REF!,GP26*GQ26))),GN26*GO26,IF(ISERROR(GP26),GN26*GO26,IF(GQ26=0,GP26*#REF!,GP26*GQ26)))</f>
        <v>0</v>
      </c>
      <c r="GS26" s="124"/>
      <c r="GT26" s="225"/>
      <c r="GU26" s="224" t="s">
        <v>205</v>
      </c>
      <c r="GV26" s="128"/>
      <c r="GW26" s="128"/>
      <c r="GX26" s="119" t="str">
        <f t="shared" si="365"/>
        <v xml:space="preserve"> </v>
      </c>
      <c r="GY26" s="234"/>
      <c r="GZ26" s="120">
        <f>IF(ISERROR(IF(ISERROR(GX26),GV26*GW26,IF(GY26=0,GX26*#REF!,GX26*GY26))),GV26*GW26,IF(ISERROR(GX26),GV26*GW26,IF(GY26=0,GX26*#REF!,GX26*GY26)))</f>
        <v>0</v>
      </c>
      <c r="HA26" s="124"/>
      <c r="HB26" s="225"/>
      <c r="HC26" s="224" t="s">
        <v>205</v>
      </c>
      <c r="HD26" s="128"/>
      <c r="HE26" s="128"/>
      <c r="HF26" s="119" t="str">
        <f t="shared" si="389"/>
        <v xml:space="preserve"> </v>
      </c>
      <c r="HG26" s="128"/>
      <c r="HH26" s="120">
        <f>IF(ISERROR(IF(ISERROR(HF26),HD26*HE26,IF(HG26=0,HF26*#REF!,HF26*HG26))),HD26*HE26,IF(ISERROR(HF26),HD26*HE26,IF(HG26=0,HF26*#REF!,HF26*HG26)))</f>
        <v>0</v>
      </c>
      <c r="HI26" s="124"/>
      <c r="HJ26" s="225"/>
      <c r="HK26" s="224" t="s">
        <v>205</v>
      </c>
      <c r="HL26" s="128"/>
      <c r="HM26" s="128"/>
      <c r="HN26" s="119" t="str">
        <f t="shared" si="366"/>
        <v xml:space="preserve"> </v>
      </c>
      <c r="HO26" s="128"/>
      <c r="HP26" s="120">
        <f>IF(ISERROR(IF(ISERROR(HN26),HL26*HM26,IF(HO26=0,HN26*#REF!,HN26*HO26))),HL26*HM26,IF(ISERROR(HN26),HL26*HM26,IF(HO26=0,HN26*#REF!,HN26*HO26)))</f>
        <v>0</v>
      </c>
      <c r="HQ26" s="124"/>
      <c r="HR26" s="225"/>
      <c r="HS26" s="224">
        <v>342</v>
      </c>
      <c r="HT26" s="128">
        <v>130</v>
      </c>
      <c r="HU26" s="128">
        <v>1</v>
      </c>
      <c r="HV26" s="119">
        <f t="shared" si="367"/>
        <v>4.4460000000000006</v>
      </c>
      <c r="HW26" s="128">
        <v>300</v>
      </c>
      <c r="HX26" s="120">
        <f>IF(ISERROR(IF(ISERROR(HV26),HT26*HU26,IF(HW26=0,HV26*#REF!,HV26*HW26))),HT26*HU26,IF(ISERROR(HV26),HT26*HU26,IF(HW26=0,HV26*#REF!,HV26*HW26)))</f>
        <v>1333.8000000000002</v>
      </c>
      <c r="HY26" s="124"/>
      <c r="HZ26" s="225"/>
      <c r="IA26" s="224" t="s">
        <v>205</v>
      </c>
      <c r="IB26" s="128"/>
      <c r="IC26" s="128"/>
      <c r="ID26" s="119" t="str">
        <f t="shared" si="368"/>
        <v xml:space="preserve"> </v>
      </c>
      <c r="IE26" s="128"/>
      <c r="IF26" s="120">
        <f>IF(ISERROR(IF(ISERROR(ID26),IB26*IC26,IF(IE26=0,ID26*#REF!,ID26*IE26))),IB26*IC26,IF(ISERROR(ID26),IB26*IC26,IF(IE26=0,ID26*#REF!,ID26*IE26)))</f>
        <v>0</v>
      </c>
      <c r="IG26" s="124"/>
      <c r="IH26" s="225"/>
      <c r="II26" s="224" t="s">
        <v>205</v>
      </c>
      <c r="IJ26" s="128"/>
      <c r="IK26" s="128"/>
      <c r="IL26" s="119" t="str">
        <f t="shared" si="369"/>
        <v xml:space="preserve"> </v>
      </c>
      <c r="IM26" s="128"/>
      <c r="IN26" s="120">
        <f>IF(ISERROR(IF(ISERROR(IL26),IJ26*IK26,IF(IM26=0,IL26*#REF!,IL26*IM26))),IJ26*IK26,IF(ISERROR(IL26),IJ26*IK26,IF(IM26=0,IL26*#REF!,IL26*IM26)))</f>
        <v>0</v>
      </c>
      <c r="IO26" s="124"/>
      <c r="IP26" s="225"/>
      <c r="IQ26" s="650">
        <v>145</v>
      </c>
      <c r="IR26" s="651">
        <v>146</v>
      </c>
      <c r="IS26" s="651">
        <v>1</v>
      </c>
      <c r="IT26" s="652">
        <f t="shared" si="370"/>
        <v>2.117</v>
      </c>
      <c r="IU26" s="651">
        <v>500</v>
      </c>
      <c r="IV26" s="653">
        <f>IF(ISERROR(IF(ISERROR(IT26),IR26*IS26,IF(IU26=0,IT26*#REF!,IT26*IU26))),IR26*IS26,IF(ISERROR(IT26),IR26*IS26,IF(IU26=0,IT26*#REF!,IT26*IU26)))</f>
        <v>1058.5</v>
      </c>
      <c r="IW26" s="124"/>
      <c r="IX26" s="225"/>
      <c r="IY26" s="224" t="s">
        <v>205</v>
      </c>
      <c r="IZ26" s="128"/>
      <c r="JA26" s="128"/>
      <c r="JB26" s="119" t="str">
        <f t="shared" si="371"/>
        <v xml:space="preserve"> </v>
      </c>
      <c r="JC26" s="128"/>
      <c r="JD26" s="120">
        <f>IF(ISERROR(IF(ISERROR(JB26),IZ26*JA26,IF(JC26=0,JB26*#REF!,JB26*JC26))),IZ26*JA26,IF(ISERROR(JB26),IZ26*JA26,IF(JC26=0,JB26*#REF!,JB26*JC26)))</f>
        <v>0</v>
      </c>
      <c r="JE26" s="124"/>
      <c r="JF26" s="225"/>
      <c r="JG26" s="224" t="s">
        <v>205</v>
      </c>
      <c r="JH26" s="128"/>
      <c r="JI26" s="128"/>
      <c r="JJ26" s="119" t="str">
        <f t="shared" si="372"/>
        <v xml:space="preserve"> </v>
      </c>
      <c r="JK26" s="128"/>
      <c r="JL26" s="120">
        <f>IF(ISERROR(IF(ISERROR(JJ26),JH26*JI26,IF(JK26=0,JJ26*#REF!,JJ26*JK26))),JH26*JI26,IF(ISERROR(JJ26),JH26*JI26,IF(JK26=0,JJ26*#REF!,JJ26*JK26)))</f>
        <v>0</v>
      </c>
      <c r="JM26" s="124"/>
      <c r="JN26" s="225"/>
      <c r="JO26" s="224" t="s">
        <v>205</v>
      </c>
      <c r="JP26" s="128"/>
      <c r="JQ26" s="128"/>
      <c r="JR26" s="119" t="str">
        <f t="shared" si="373"/>
        <v xml:space="preserve"> </v>
      </c>
      <c r="JS26" s="128"/>
      <c r="JT26" s="120">
        <f>IF(ISERROR(IF(ISERROR(JR26),JP26*JQ26,IF(JS26=0,JR26*#REF!,JR26*JS26))),JP26*JQ26,IF(ISERROR(JR26),JP26*JQ26,IF(JS26=0,JR26*#REF!,JR26*JS26)))</f>
        <v>0</v>
      </c>
      <c r="JU26" s="124"/>
      <c r="JV26" s="225"/>
      <c r="JW26" s="224" t="s">
        <v>205</v>
      </c>
      <c r="JX26" s="128"/>
      <c r="JY26" s="128"/>
      <c r="JZ26" s="119" t="str">
        <f t="shared" si="374"/>
        <v xml:space="preserve"> </v>
      </c>
      <c r="KA26" s="128"/>
      <c r="KB26" s="120">
        <f>IF(ISERROR(IF(ISERROR(JZ26),JX26*JY26,IF(KA26=0,JZ26*#REF!,JZ26*KA26))),JX26*JY26,IF(ISERROR(JZ26),JX26*JY26,IF(KA26=0,JZ26*#REF!,JZ26*KA26)))</f>
        <v>0</v>
      </c>
      <c r="KC26" s="124"/>
      <c r="KD26" s="225"/>
      <c r="KE26" s="224" t="s">
        <v>205</v>
      </c>
      <c r="KF26" s="128"/>
      <c r="KG26" s="128"/>
      <c r="KH26" s="119" t="str">
        <f t="shared" si="375"/>
        <v xml:space="preserve"> </v>
      </c>
      <c r="KI26" s="128"/>
      <c r="KJ26" s="120">
        <f>IF(ISERROR(IF(ISERROR(KH26),KF26*KG26,IF(KI26=0,KH26*#REF!,KH26*KI26))),KF26*KG26,IF(ISERROR(KH26),KF26*KG26,IF(KI26=0,KH26*#REF!,KH26*KI26)))</f>
        <v>0</v>
      </c>
      <c r="KK26" s="124"/>
      <c r="KL26" s="225"/>
      <c r="KM26" s="224" t="s">
        <v>205</v>
      </c>
      <c r="KN26" s="128"/>
      <c r="KO26" s="128"/>
      <c r="KP26" s="119" t="str">
        <f t="shared" si="376"/>
        <v xml:space="preserve"> </v>
      </c>
      <c r="KQ26" s="128"/>
      <c r="KR26" s="120">
        <f>IF(ISERROR(IF(ISERROR(KP26),KN26*KO26,IF(KQ26=0,KP26*#REF!,KP26*KQ26))),KN26*KO26,IF(ISERROR(KP26),KN26*KO26,IF(KQ26=0,KP26*#REF!,KP26*KQ26)))</f>
        <v>0</v>
      </c>
      <c r="KS26" s="124"/>
      <c r="KT26" s="225"/>
      <c r="KU26" s="224" t="s">
        <v>205</v>
      </c>
      <c r="KV26" s="128"/>
      <c r="KW26" s="128"/>
      <c r="KX26" s="119" t="str">
        <f t="shared" si="377"/>
        <v xml:space="preserve"> </v>
      </c>
      <c r="KY26" s="128"/>
      <c r="KZ26" s="120">
        <f>IF(ISERROR(IF(ISERROR(KX26),KV26*KW26,IF(KY26=0,KX26*#REF!,KX26*KY26))),KV26*KW26,IF(ISERROR(KX26),KV26*KW26,IF(KY26=0,KX26*#REF!,KX26*KY26)))</f>
        <v>0</v>
      </c>
      <c r="LA26" s="124"/>
      <c r="LB26" s="225"/>
      <c r="LC26" s="224" t="s">
        <v>205</v>
      </c>
      <c r="LD26" s="128"/>
      <c r="LE26" s="128"/>
      <c r="LF26" s="119" t="str">
        <f t="shared" si="378"/>
        <v xml:space="preserve"> </v>
      </c>
      <c r="LG26" s="128"/>
      <c r="LH26" s="120">
        <f>IF(ISERROR(IF(ISERROR(LF26),LD26*LE26,IF(LG26=0,LF26*#REF!,LF26*LG26))),LD26*LE26,IF(ISERROR(LF26),LD26*LE26,IF(LG26=0,LF26*#REF!,LF26*LG26)))</f>
        <v>0</v>
      </c>
      <c r="LI26" s="124"/>
      <c r="LJ26" s="225"/>
      <c r="LK26" s="224" t="s">
        <v>205</v>
      </c>
      <c r="LL26" s="128"/>
      <c r="LM26" s="128"/>
      <c r="LN26" s="119" t="str">
        <f t="shared" si="379"/>
        <v xml:space="preserve"> </v>
      </c>
      <c r="LO26" s="128"/>
      <c r="LP26" s="120">
        <f>IF(ISERROR(IF(ISERROR(LN26),LL26*LM26,IF(LO26=0,LN26*#REF!,LN26*LO26))),LL26*LM26,IF(ISERROR(LN26),LL26*LM26,IF(LO26=0,LN26*#REF!,LN26*LO26)))</f>
        <v>0</v>
      </c>
      <c r="LQ26" s="124"/>
      <c r="LR26" s="225"/>
      <c r="LS26" s="604">
        <v>87</v>
      </c>
      <c r="LT26" s="241">
        <v>135</v>
      </c>
      <c r="LU26" s="241">
        <v>6</v>
      </c>
      <c r="LV26" s="119">
        <f t="shared" si="380"/>
        <v>7.0470000000000006</v>
      </c>
      <c r="LW26" s="128">
        <v>300</v>
      </c>
      <c r="LX26" s="120">
        <f>IF(ISERROR(IF(ISERROR(LV26),LT26*LU26,IF(LW26=0,LV26*#REF!,LV26*LW26))),LT26*LU26,IF(ISERROR(LV26),LT26*LU26,IF(LW26=0,LV26*#REF!,LV26*LW26)))</f>
        <v>2114.1000000000004</v>
      </c>
      <c r="LY26" s="124"/>
      <c r="LZ26" s="225"/>
      <c r="MA26" s="224" t="s">
        <v>205</v>
      </c>
      <c r="MB26" s="128"/>
      <c r="MC26" s="128"/>
      <c r="MD26" s="119" t="str">
        <f t="shared" si="381"/>
        <v xml:space="preserve"> </v>
      </c>
      <c r="ME26" s="128"/>
      <c r="MF26" s="120">
        <f>IF(ISERROR(IF(ISERROR(MD26),MB26*MC26,IF(ME26=0,MD26*#REF!,MD26*ME26))),MB26*MC26,IF(ISERROR(MD26),MB26*MC26,IF(ME26=0,MD26*#REF!,MD26*ME26)))</f>
        <v>0</v>
      </c>
      <c r="MG26" s="124"/>
      <c r="MH26" s="225"/>
      <c r="MI26" s="117">
        <v>113</v>
      </c>
      <c r="MJ26" s="128">
        <v>113</v>
      </c>
      <c r="MK26" s="128">
        <v>1</v>
      </c>
      <c r="ML26" s="119">
        <f t="shared" si="382"/>
        <v>1.2768999999999999</v>
      </c>
      <c r="MM26" s="128">
        <v>480</v>
      </c>
      <c r="MN26" s="120">
        <f>IF(ISERROR(IF(ISERROR(ML26),MJ26*MK26,IF(MM26=0,ML26*#REF!,ML26*MM26))),MJ26*MK26,IF(ISERROR(ML26),MJ26*MK26,IF(MM26=0,ML26*#REF!,ML26*MM26)))</f>
        <v>612.91199999999992</v>
      </c>
      <c r="MO26" s="124"/>
      <c r="MP26" s="225"/>
      <c r="MQ26" s="224" t="s">
        <v>205</v>
      </c>
      <c r="MR26" s="128"/>
      <c r="MS26" s="128"/>
      <c r="MT26" s="119" t="str">
        <f t="shared" si="383"/>
        <v xml:space="preserve"> </v>
      </c>
      <c r="MU26" s="128"/>
      <c r="MV26" s="120">
        <f>IF(ISERROR(IF(ISERROR(MT26),MR26*MS26,IF(MU26=0,MT26*#REF!,MT26*MU26))),MR26*MS26,IF(ISERROR(MT26),MR26*MS26,IF(MU26=0,MT26*#REF!,MT26*MU26)))</f>
        <v>0</v>
      </c>
      <c r="MW26" s="124"/>
      <c r="MX26" s="225"/>
      <c r="MY26" s="149" t="s">
        <v>205</v>
      </c>
      <c r="MZ26" s="241"/>
      <c r="NA26" s="241"/>
      <c r="NB26" s="119" t="str">
        <f t="shared" si="384"/>
        <v xml:space="preserve"> </v>
      </c>
      <c r="NC26" s="128"/>
      <c r="ND26" s="120">
        <f>IF(ISERROR(IF(ISERROR(NB26),MZ26*NA26,IF(NC26=0,NB26*#REF!,NB26*NC26))),MZ26*NA26,IF(ISERROR(NB26),MZ26*NA26,IF(NC26=0,NB26*#REF!,NB26*NC26)))</f>
        <v>0</v>
      </c>
      <c r="NE26" s="124"/>
      <c r="NF26" s="225"/>
      <c r="NG26" s="224" t="s">
        <v>205</v>
      </c>
      <c r="NH26" s="128"/>
      <c r="NI26" s="128"/>
      <c r="NJ26" s="119" t="str">
        <f t="shared" si="385"/>
        <v xml:space="preserve"> </v>
      </c>
      <c r="NK26" s="128"/>
      <c r="NL26" s="120">
        <f>IF(ISERROR(IF(ISERROR(NJ26),NH26*NI26,IF(NK26=0,NJ26*#REF!,NJ26*NK26))),NH26*NI26,IF(ISERROR(NJ26),NH26*NI26,IF(NK26=0,NJ26*#REF!,NJ26*NK26)))</f>
        <v>0</v>
      </c>
      <c r="NM26" s="124"/>
      <c r="NN26" s="225"/>
      <c r="NO26" s="224">
        <v>110</v>
      </c>
      <c r="NP26" s="128">
        <v>115</v>
      </c>
      <c r="NQ26" s="128">
        <v>1</v>
      </c>
      <c r="NR26" s="119">
        <f t="shared" si="386"/>
        <v>1.2649999999999999</v>
      </c>
      <c r="NS26" s="241">
        <v>630</v>
      </c>
      <c r="NT26" s="120">
        <f>IF(ISERROR(IF(ISERROR(NR26),NP26*NQ26,IF(NS26=0,NR26*#REF!,NR26*NS26))),NP26*NQ26,IF(ISERROR(NR26),NP26*NQ26,IF(NS26=0,NR26*#REF!,NR26*NS26)))</f>
        <v>796.94999999999993</v>
      </c>
      <c r="NU26" s="124"/>
      <c r="NV26" s="225"/>
      <c r="NW26" s="224" t="s">
        <v>205</v>
      </c>
      <c r="NX26" s="128"/>
      <c r="NY26" s="128"/>
      <c r="NZ26" s="119" t="str">
        <f t="shared" si="387"/>
        <v xml:space="preserve"> </v>
      </c>
      <c r="OA26" s="128"/>
      <c r="OB26" s="120">
        <f>IF(ISERROR(IF(ISERROR(NZ26),NX26*NY26,IF(OA26=0,NZ26*#REF!,NZ26*OA26))),NX26*NY26,IF(ISERROR(NZ26),NX26*NY26,IF(OA26=0,NZ26*#REF!,NZ26*OA26)))</f>
        <v>0</v>
      </c>
      <c r="OC26" s="124"/>
      <c r="OD26" s="225"/>
      <c r="OE26" s="224" t="s">
        <v>205</v>
      </c>
      <c r="OF26" s="128"/>
      <c r="OG26" s="128"/>
      <c r="OH26" s="119" t="str">
        <f t="shared" si="388"/>
        <v xml:space="preserve"> </v>
      </c>
      <c r="OI26" s="128"/>
      <c r="OJ26" s="120">
        <f>IF(ISERROR(IF(ISERROR(OH26),OF26*OG26,IF(OI26=0,OH26*#REF!,OH26*OI26))),OF26*OG26,IF(ISERROR(OH26),OF26*OG26,IF(OI26=0,OH26*#REF!,OH26*OI26)))</f>
        <v>0</v>
      </c>
      <c r="OK26" s="124"/>
      <c r="OL26" s="358"/>
      <c r="OM26" s="359">
        <v>80</v>
      </c>
      <c r="ON26" s="360">
        <v>80</v>
      </c>
      <c r="OO26" s="360">
        <v>1</v>
      </c>
      <c r="OP26" s="662">
        <f t="shared" si="356"/>
        <v>0.64</v>
      </c>
      <c r="OQ26" s="360">
        <v>200</v>
      </c>
      <c r="OR26" s="663">
        <f t="shared" si="343"/>
        <v>128</v>
      </c>
      <c r="OS26" s="124"/>
      <c r="OT26" s="243"/>
      <c r="OU26" s="251"/>
      <c r="OV26" s="336"/>
      <c r="OW26" s="251"/>
      <c r="OX26" s="157">
        <f t="shared" si="344"/>
        <v>0</v>
      </c>
      <c r="OY26" s="252"/>
      <c r="OZ26" s="159">
        <f t="shared" si="48"/>
        <v>0</v>
      </c>
      <c r="PA26" s="9"/>
      <c r="PB26" s="243"/>
      <c r="PC26" s="251"/>
      <c r="PD26" s="336"/>
      <c r="PE26" s="251"/>
      <c r="PF26" s="157">
        <f t="shared" si="345"/>
        <v>0</v>
      </c>
      <c r="PG26" s="252"/>
      <c r="PH26" s="159">
        <f t="shared" si="49"/>
        <v>0</v>
      </c>
      <c r="PI26" s="9"/>
      <c r="PJ26" s="243"/>
      <c r="PK26" s="251">
        <v>1</v>
      </c>
      <c r="PL26" s="336">
        <v>179</v>
      </c>
      <c r="PM26" s="251">
        <v>95</v>
      </c>
      <c r="PN26" s="157">
        <f t="shared" si="346"/>
        <v>1.7005000000000001</v>
      </c>
      <c r="PO26" s="252">
        <v>630</v>
      </c>
      <c r="PP26" s="159">
        <f t="shared" si="50"/>
        <v>1071.3150000000001</v>
      </c>
      <c r="PQ26" s="9"/>
      <c r="PR26" s="346"/>
      <c r="PS26" s="310">
        <v>1</v>
      </c>
      <c r="PT26" s="347">
        <v>73</v>
      </c>
      <c r="PU26" s="310">
        <v>113</v>
      </c>
      <c r="PV26" s="292">
        <f t="shared" si="347"/>
        <v>1</v>
      </c>
      <c r="PW26" s="252"/>
      <c r="PX26" s="159">
        <f t="shared" si="51"/>
        <v>0</v>
      </c>
      <c r="PY26" s="9"/>
      <c r="PZ26" s="243"/>
      <c r="QA26" s="251"/>
      <c r="QB26" s="336"/>
      <c r="QC26" s="251"/>
      <c r="QD26" s="157">
        <f t="shared" si="348"/>
        <v>0</v>
      </c>
      <c r="QE26" s="252"/>
      <c r="QF26" s="159">
        <f t="shared" si="52"/>
        <v>0</v>
      </c>
      <c r="QG26" s="9"/>
      <c r="QH26" s="243"/>
      <c r="QI26" s="251"/>
      <c r="QJ26" s="336"/>
      <c r="QK26" s="251"/>
      <c r="QL26" s="157">
        <f t="shared" si="349"/>
        <v>0</v>
      </c>
      <c r="QM26" s="252"/>
      <c r="QN26" s="159">
        <f t="shared" si="53"/>
        <v>0</v>
      </c>
      <c r="QO26" s="9"/>
      <c r="QP26" s="540"/>
      <c r="QQ26" s="356">
        <v>3</v>
      </c>
      <c r="QR26" s="355"/>
      <c r="QS26" s="356"/>
      <c r="QT26" s="315">
        <f t="shared" si="350"/>
        <v>0</v>
      </c>
      <c r="QU26" s="405">
        <v>150</v>
      </c>
      <c r="QV26" s="317">
        <f t="shared" si="54"/>
        <v>450</v>
      </c>
      <c r="QW26" s="9"/>
      <c r="QX26" s="243"/>
      <c r="QY26" s="251"/>
      <c r="QZ26" s="336"/>
      <c r="RA26" s="251"/>
      <c r="RB26" s="157">
        <f t="shared" si="351"/>
        <v>0</v>
      </c>
      <c r="RC26" s="252"/>
      <c r="RD26" s="159">
        <f t="shared" si="55"/>
        <v>0</v>
      </c>
      <c r="RE26" s="9"/>
      <c r="RF26" s="296" t="s">
        <v>425</v>
      </c>
      <c r="RG26" s="251">
        <v>2</v>
      </c>
      <c r="RH26" s="336">
        <v>71</v>
      </c>
      <c r="RI26" s="251">
        <v>244</v>
      </c>
      <c r="RJ26" s="157">
        <f t="shared" si="352"/>
        <v>3.4648000000000003</v>
      </c>
      <c r="RK26" s="252">
        <v>300</v>
      </c>
      <c r="RL26" s="159">
        <f t="shared" si="56"/>
        <v>1039.44</v>
      </c>
      <c r="RM26" s="9"/>
      <c r="RN26" s="243"/>
      <c r="RO26" s="251"/>
      <c r="RP26" s="336"/>
      <c r="RQ26" s="251"/>
      <c r="RR26" s="157">
        <f t="shared" si="353"/>
        <v>0</v>
      </c>
      <c r="RS26" s="252"/>
      <c r="RT26" s="159">
        <f t="shared" si="57"/>
        <v>0</v>
      </c>
      <c r="RU26" s="9"/>
      <c r="RV26" s="243"/>
      <c r="RW26" s="251"/>
      <c r="RX26" s="336"/>
      <c r="RY26" s="251"/>
      <c r="RZ26" s="157">
        <f t="shared" si="354"/>
        <v>0</v>
      </c>
      <c r="SA26" s="252"/>
      <c r="SB26" s="159">
        <f t="shared" si="58"/>
        <v>0</v>
      </c>
      <c r="SC26" s="9"/>
      <c r="SD26" s="243"/>
      <c r="SE26" s="251"/>
      <c r="SF26" s="336"/>
      <c r="SG26" s="251"/>
      <c r="SH26" s="157">
        <f t="shared" si="355"/>
        <v>0</v>
      </c>
      <c r="SI26" s="252"/>
      <c r="SJ26" s="159">
        <f t="shared" si="59"/>
        <v>0</v>
      </c>
      <c r="SK26" s="9"/>
      <c r="SL26" s="243"/>
      <c r="SM26" s="336"/>
      <c r="SN26" s="251"/>
      <c r="SO26" s="251"/>
      <c r="SP26" s="157">
        <f t="shared" si="60"/>
        <v>0</v>
      </c>
      <c r="SQ26" s="252"/>
      <c r="SR26" s="159">
        <f t="shared" si="61"/>
        <v>0</v>
      </c>
      <c r="SS26" s="9"/>
      <c r="ST26" s="562" t="s">
        <v>306</v>
      </c>
      <c r="SU26" s="181">
        <v>168</v>
      </c>
      <c r="SV26" s="182">
        <v>232</v>
      </c>
      <c r="SW26" s="182">
        <v>4</v>
      </c>
      <c r="SX26" s="249">
        <f t="shared" si="62"/>
        <v>15.590399999999999</v>
      </c>
      <c r="SY26" s="183">
        <v>400</v>
      </c>
      <c r="SZ26" s="250">
        <f t="shared" si="63"/>
        <v>6236.16</v>
      </c>
      <c r="TA26" s="9"/>
      <c r="TB26" s="243"/>
      <c r="TC26" s="336"/>
      <c r="TD26" s="251"/>
      <c r="TE26" s="251"/>
      <c r="TF26" s="157">
        <f t="shared" si="64"/>
        <v>0</v>
      </c>
      <c r="TG26" s="252"/>
      <c r="TH26" s="159">
        <f t="shared" si="65"/>
        <v>0</v>
      </c>
      <c r="TI26" s="9"/>
      <c r="TJ26" s="243"/>
      <c r="TK26" s="436"/>
      <c r="TL26" s="251"/>
      <c r="TM26" s="251"/>
      <c r="TN26" s="157">
        <f t="shared" si="66"/>
        <v>0</v>
      </c>
      <c r="TO26" s="252"/>
      <c r="TP26" s="159">
        <f t="shared" si="67"/>
        <v>0</v>
      </c>
      <c r="TQ26" s="9"/>
      <c r="TR26" s="243"/>
      <c r="TS26" s="336"/>
      <c r="TT26" s="251"/>
      <c r="TU26" s="251"/>
      <c r="TV26" s="157">
        <f t="shared" si="68"/>
        <v>0</v>
      </c>
      <c r="TW26" s="252"/>
      <c r="TX26" s="159">
        <f t="shared" si="69"/>
        <v>0</v>
      </c>
      <c r="TY26" s="9"/>
      <c r="TZ26" s="243"/>
      <c r="UA26" s="336"/>
      <c r="UB26" s="251"/>
      <c r="UC26" s="251"/>
      <c r="UD26" s="157">
        <f t="shared" si="70"/>
        <v>0</v>
      </c>
      <c r="UE26" s="252"/>
      <c r="UF26" s="159">
        <f t="shared" si="71"/>
        <v>0</v>
      </c>
      <c r="UG26" s="9"/>
      <c r="UH26" s="345" t="s">
        <v>418</v>
      </c>
      <c r="UI26" s="336">
        <v>81</v>
      </c>
      <c r="UJ26" s="251">
        <v>210</v>
      </c>
      <c r="UK26" s="251">
        <v>3</v>
      </c>
      <c r="UL26" s="157">
        <f t="shared" si="72"/>
        <v>5.1029999999999998</v>
      </c>
      <c r="UM26" s="252">
        <v>230</v>
      </c>
      <c r="UN26" s="159">
        <f t="shared" si="73"/>
        <v>1173.69</v>
      </c>
      <c r="UO26" s="96"/>
      <c r="UP26" s="243"/>
      <c r="UQ26" s="336"/>
      <c r="UR26" s="251"/>
      <c r="US26" s="251"/>
      <c r="UT26" s="157">
        <f t="shared" si="74"/>
        <v>0</v>
      </c>
      <c r="UU26" s="252"/>
      <c r="UV26" s="159">
        <f t="shared" si="75"/>
        <v>0</v>
      </c>
      <c r="UW26" s="9"/>
      <c r="UX26" s="243"/>
      <c r="UY26" s="336"/>
      <c r="UZ26" s="251"/>
      <c r="VA26" s="251"/>
      <c r="VB26" s="157">
        <f t="shared" si="76"/>
        <v>0</v>
      </c>
      <c r="VC26" s="252"/>
      <c r="VD26" s="159">
        <f t="shared" si="77"/>
        <v>0</v>
      </c>
      <c r="VE26" s="9"/>
      <c r="VF26" s="243"/>
      <c r="VG26" s="336"/>
      <c r="VH26" s="251"/>
      <c r="VI26" s="251"/>
      <c r="VJ26" s="157">
        <f t="shared" si="78"/>
        <v>0</v>
      </c>
      <c r="VK26" s="252"/>
      <c r="VL26" s="159">
        <f t="shared" si="79"/>
        <v>0</v>
      </c>
      <c r="VM26" s="9"/>
      <c r="VN26" s="243"/>
      <c r="VO26" s="336"/>
      <c r="VP26" s="251"/>
      <c r="VQ26" s="251"/>
      <c r="VR26" s="157">
        <f t="shared" si="80"/>
        <v>0</v>
      </c>
      <c r="VS26" s="252"/>
      <c r="VT26" s="159">
        <f t="shared" si="81"/>
        <v>0</v>
      </c>
      <c r="VU26" s="9"/>
      <c r="VV26" s="243"/>
      <c r="VW26" s="336"/>
      <c r="VX26" s="251"/>
      <c r="VY26" s="251"/>
      <c r="VZ26" s="157">
        <f t="shared" si="82"/>
        <v>0</v>
      </c>
      <c r="WA26" s="252"/>
      <c r="WB26" s="159">
        <f t="shared" si="83"/>
        <v>0</v>
      </c>
      <c r="WC26" s="9"/>
      <c r="WD26" s="253"/>
      <c r="WE26" s="256">
        <v>107</v>
      </c>
      <c r="WF26" s="254">
        <v>133</v>
      </c>
      <c r="WG26" s="254">
        <v>1</v>
      </c>
      <c r="WH26" s="192">
        <f t="shared" si="84"/>
        <v>1.4231</v>
      </c>
      <c r="WI26" s="255">
        <v>235</v>
      </c>
      <c r="WJ26" s="194">
        <f t="shared" si="85"/>
        <v>334.42849999999999</v>
      </c>
      <c r="WK26" s="9"/>
      <c r="WL26" s="243"/>
      <c r="WM26" s="336"/>
      <c r="WN26" s="251"/>
      <c r="WO26" s="251"/>
      <c r="WP26" s="157">
        <f t="shared" si="86"/>
        <v>0</v>
      </c>
      <c r="WQ26" s="252"/>
      <c r="WR26" s="159">
        <f t="shared" si="87"/>
        <v>0</v>
      </c>
      <c r="WS26" s="9"/>
      <c r="WT26" s="243"/>
      <c r="WU26" s="336"/>
      <c r="WV26" s="251"/>
      <c r="WW26" s="251"/>
      <c r="WX26" s="157">
        <f t="shared" si="88"/>
        <v>0</v>
      </c>
      <c r="WY26" s="252"/>
      <c r="WZ26" s="159">
        <f t="shared" si="89"/>
        <v>0</v>
      </c>
      <c r="XA26" s="9"/>
      <c r="XB26" s="243"/>
      <c r="XC26" s="336"/>
      <c r="XD26" s="251"/>
      <c r="XE26" s="251"/>
      <c r="XF26" s="157">
        <f t="shared" si="90"/>
        <v>0</v>
      </c>
      <c r="XG26" s="252"/>
      <c r="XH26" s="159">
        <f t="shared" si="91"/>
        <v>0</v>
      </c>
      <c r="XI26" s="9"/>
      <c r="XJ26" s="243"/>
      <c r="XK26" s="336"/>
      <c r="XL26" s="251"/>
      <c r="XM26" s="251"/>
      <c r="XN26" s="157">
        <f t="shared" si="92"/>
        <v>0</v>
      </c>
      <c r="XO26" s="252"/>
      <c r="XP26" s="159">
        <f t="shared" si="93"/>
        <v>0</v>
      </c>
      <c r="XQ26" s="9"/>
      <c r="XR26" s="243"/>
      <c r="XS26" s="336"/>
      <c r="XT26" s="251"/>
      <c r="XU26" s="251"/>
      <c r="XV26" s="157">
        <f t="shared" si="94"/>
        <v>0</v>
      </c>
      <c r="XW26" s="252"/>
      <c r="XX26" s="159">
        <f t="shared" si="95"/>
        <v>0</v>
      </c>
      <c r="XY26" s="9"/>
      <c r="XZ26" s="243"/>
      <c r="YA26" s="336"/>
      <c r="YB26" s="251"/>
      <c r="YC26" s="251"/>
      <c r="YD26" s="157">
        <f t="shared" si="96"/>
        <v>0</v>
      </c>
      <c r="YE26" s="252"/>
      <c r="YF26" s="159">
        <f t="shared" si="97"/>
        <v>0</v>
      </c>
      <c r="YG26" s="9"/>
      <c r="YH26" s="243"/>
      <c r="YI26" s="336"/>
      <c r="YJ26" s="251"/>
      <c r="YK26" s="251"/>
      <c r="YL26" s="157">
        <f t="shared" si="98"/>
        <v>0</v>
      </c>
      <c r="YM26" s="252"/>
      <c r="YN26" s="159">
        <f t="shared" si="99"/>
        <v>0</v>
      </c>
      <c r="YO26" s="9"/>
      <c r="YP26" s="243"/>
      <c r="YQ26" s="336"/>
      <c r="YR26" s="251"/>
      <c r="YS26" s="251"/>
      <c r="YT26" s="157">
        <f t="shared" si="100"/>
        <v>0</v>
      </c>
      <c r="YU26" s="252"/>
      <c r="YV26" s="159">
        <f t="shared" si="101"/>
        <v>0</v>
      </c>
      <c r="YW26" s="9"/>
      <c r="YX26" s="243"/>
      <c r="YY26" s="336"/>
      <c r="YZ26" s="251"/>
      <c r="ZA26" s="251"/>
      <c r="ZB26" s="157">
        <f t="shared" si="102"/>
        <v>0</v>
      </c>
      <c r="ZC26" s="252"/>
      <c r="ZD26" s="159">
        <f t="shared" si="103"/>
        <v>0</v>
      </c>
      <c r="ZE26" s="9"/>
      <c r="ZF26" s="243"/>
      <c r="ZG26" s="336"/>
      <c r="ZH26" s="251"/>
      <c r="ZI26" s="251"/>
      <c r="ZJ26" s="157">
        <f t="shared" si="104"/>
        <v>0</v>
      </c>
      <c r="ZK26" s="252"/>
      <c r="ZL26" s="159">
        <f t="shared" si="105"/>
        <v>0</v>
      </c>
      <c r="ZM26" s="9"/>
      <c r="ZN26" s="243"/>
      <c r="ZO26" s="336"/>
      <c r="ZP26" s="251"/>
      <c r="ZQ26" s="251"/>
      <c r="ZR26" s="157">
        <f t="shared" si="106"/>
        <v>0</v>
      </c>
      <c r="ZS26" s="252"/>
      <c r="ZT26" s="159">
        <f t="shared" si="107"/>
        <v>0</v>
      </c>
      <c r="ZU26" s="9"/>
      <c r="ZV26" s="312"/>
      <c r="ZW26" s="355">
        <v>199</v>
      </c>
      <c r="ZX26" s="356">
        <v>169</v>
      </c>
      <c r="ZY26" s="356">
        <v>1</v>
      </c>
      <c r="ZZ26" s="315">
        <f t="shared" si="108"/>
        <v>3.3631000000000002</v>
      </c>
      <c r="AAA26" s="405">
        <v>830</v>
      </c>
      <c r="AAB26" s="317">
        <f t="shared" si="109"/>
        <v>2791.373</v>
      </c>
      <c r="AAC26" s="9"/>
      <c r="AAD26" s="243"/>
      <c r="AAE26" s="336"/>
      <c r="AAF26" s="251"/>
      <c r="AAG26" s="251"/>
      <c r="AAH26" s="157">
        <f t="shared" si="110"/>
        <v>0</v>
      </c>
      <c r="AAI26" s="252"/>
      <c r="AAJ26" s="159">
        <f t="shared" si="111"/>
        <v>0</v>
      </c>
      <c r="AAK26" s="9"/>
      <c r="AAL26" s="243"/>
      <c r="AAM26" s="336"/>
      <c r="AAN26" s="251"/>
      <c r="AAO26" s="251"/>
      <c r="AAP26" s="157">
        <f t="shared" si="112"/>
        <v>0</v>
      </c>
      <c r="AAQ26" s="252"/>
      <c r="AAR26" s="159">
        <f t="shared" si="113"/>
        <v>0</v>
      </c>
      <c r="AAS26" s="9"/>
      <c r="AAT26" s="297"/>
      <c r="AAU26" s="664"/>
      <c r="AAV26" s="299"/>
      <c r="AAW26" s="299"/>
      <c r="AAX26" s="300">
        <f t="shared" si="114"/>
        <v>0</v>
      </c>
      <c r="AAY26" s="357"/>
      <c r="AAZ26" s="302">
        <f t="shared" si="115"/>
        <v>0</v>
      </c>
      <c r="ABA26" s="9"/>
      <c r="ABB26" s="243"/>
      <c r="ABC26" s="336"/>
      <c r="ABD26" s="251"/>
      <c r="ABE26" s="251"/>
      <c r="ABF26" s="157">
        <f t="shared" si="116"/>
        <v>0</v>
      </c>
      <c r="ABG26" s="252"/>
      <c r="ABH26" s="159">
        <f t="shared" si="117"/>
        <v>0</v>
      </c>
      <c r="ABI26" s="9"/>
      <c r="ABJ26" s="297"/>
      <c r="ABK26" s="339">
        <v>117</v>
      </c>
      <c r="ABL26" s="340">
        <v>125</v>
      </c>
      <c r="ABM26" s="340">
        <v>1</v>
      </c>
      <c r="ABN26" s="300">
        <f t="shared" si="118"/>
        <v>1.4624999999999999</v>
      </c>
      <c r="ABO26" s="301">
        <v>650</v>
      </c>
      <c r="ABP26" s="302">
        <f t="shared" si="119"/>
        <v>950.62499999999989</v>
      </c>
      <c r="ABQ26" s="9"/>
      <c r="ABR26" s="243"/>
      <c r="ABS26" s="347">
        <v>145</v>
      </c>
      <c r="ABT26" s="310">
        <v>130</v>
      </c>
      <c r="ABU26" s="291">
        <v>1</v>
      </c>
      <c r="ABV26" s="292">
        <f t="shared" si="120"/>
        <v>1.885</v>
      </c>
      <c r="ABW26" s="665">
        <v>650</v>
      </c>
      <c r="ABX26" s="294">
        <f t="shared" si="121"/>
        <v>1225.25</v>
      </c>
      <c r="ABY26" s="9"/>
      <c r="ABZ26" s="243"/>
      <c r="ACA26" s="347"/>
      <c r="ACB26" s="310"/>
      <c r="ACC26" s="291"/>
      <c r="ACD26" s="292">
        <f t="shared" si="122"/>
        <v>0</v>
      </c>
      <c r="ACE26" s="665"/>
      <c r="ACF26" s="294">
        <f t="shared" si="123"/>
        <v>0</v>
      </c>
      <c r="ACG26" s="9"/>
      <c r="ACH26" s="243"/>
      <c r="ACI26" s="347"/>
      <c r="ACJ26" s="310"/>
      <c r="ACK26" s="291"/>
      <c r="ACL26" s="292">
        <f t="shared" si="124"/>
        <v>0</v>
      </c>
      <c r="ACM26" s="665"/>
      <c r="ACN26" s="294">
        <f t="shared" si="125"/>
        <v>0</v>
      </c>
      <c r="ACO26" s="9"/>
      <c r="ACP26" s="266"/>
      <c r="ACQ26" s="406">
        <v>80</v>
      </c>
      <c r="ACR26" s="445">
        <v>78.5</v>
      </c>
      <c r="ACS26" s="446">
        <v>1</v>
      </c>
      <c r="ACT26" s="447">
        <f t="shared" si="126"/>
        <v>1</v>
      </c>
      <c r="ACU26" s="328">
        <v>500</v>
      </c>
      <c r="ACV26" s="448">
        <f t="shared" si="127"/>
        <v>500</v>
      </c>
      <c r="ACW26" s="9"/>
      <c r="ACX26" s="243"/>
      <c r="ACY26" s="347"/>
      <c r="ACZ26" s="310"/>
      <c r="ADA26" s="291"/>
      <c r="ADB26" s="292">
        <f t="shared" si="128"/>
        <v>0</v>
      </c>
      <c r="ADC26" s="665"/>
      <c r="ADD26" s="294">
        <f t="shared" si="129"/>
        <v>0</v>
      </c>
      <c r="ADE26" s="9"/>
      <c r="ADF26" s="243"/>
      <c r="ADG26" s="347"/>
      <c r="ADH26" s="310"/>
      <c r="ADI26" s="291"/>
      <c r="ADJ26" s="292">
        <f t="shared" si="130"/>
        <v>0</v>
      </c>
      <c r="ADK26" s="665"/>
      <c r="ADL26" s="294">
        <f t="shared" si="131"/>
        <v>0</v>
      </c>
      <c r="ADM26" s="9"/>
      <c r="ADN26" s="243"/>
      <c r="ADO26" s="347"/>
      <c r="ADP26" s="310"/>
      <c r="ADQ26" s="291"/>
      <c r="ADR26" s="292">
        <f t="shared" si="132"/>
        <v>0</v>
      </c>
      <c r="ADS26" s="665"/>
      <c r="ADT26" s="294">
        <f t="shared" si="133"/>
        <v>0</v>
      </c>
      <c r="ADU26" s="9"/>
      <c r="ADV26" s="243"/>
      <c r="ADW26" s="347"/>
      <c r="ADX26" s="310"/>
      <c r="ADY26" s="291"/>
      <c r="ADZ26" s="292">
        <f t="shared" si="134"/>
        <v>0</v>
      </c>
      <c r="AEA26" s="665"/>
      <c r="AEB26" s="294">
        <f t="shared" si="135"/>
        <v>0</v>
      </c>
      <c r="AEC26" s="9"/>
      <c r="AED26" s="243"/>
      <c r="AEE26" s="347"/>
      <c r="AEF26" s="310"/>
      <c r="AEG26" s="291"/>
      <c r="AEH26" s="292">
        <f t="shared" si="136"/>
        <v>0</v>
      </c>
      <c r="AEI26" s="665"/>
      <c r="AEJ26" s="294">
        <f t="shared" si="137"/>
        <v>0</v>
      </c>
      <c r="AEK26" s="9"/>
      <c r="AEL26" s="243"/>
      <c r="AEM26" s="347"/>
      <c r="AEN26" s="310"/>
      <c r="AEO26" s="291"/>
      <c r="AEP26" s="292">
        <f t="shared" si="138"/>
        <v>0</v>
      </c>
      <c r="AEQ26" s="665"/>
      <c r="AER26" s="294">
        <f t="shared" si="139"/>
        <v>0</v>
      </c>
      <c r="AES26" s="9"/>
      <c r="AET26" s="243"/>
      <c r="AEU26" s="347"/>
      <c r="AEV26" s="310"/>
      <c r="AEW26" s="291"/>
      <c r="AEX26" s="292">
        <f t="shared" si="140"/>
        <v>0</v>
      </c>
      <c r="AEY26" s="665"/>
      <c r="AEZ26" s="294">
        <f t="shared" si="141"/>
        <v>0</v>
      </c>
      <c r="AFA26" s="9"/>
      <c r="AFB26" s="243"/>
      <c r="AFC26" s="347"/>
      <c r="AFD26" s="310"/>
      <c r="AFE26" s="291"/>
      <c r="AFF26" s="292">
        <f t="shared" si="142"/>
        <v>0</v>
      </c>
      <c r="AFG26" s="665"/>
      <c r="AFH26" s="294">
        <f t="shared" si="143"/>
        <v>0</v>
      </c>
      <c r="AFI26" s="9"/>
      <c r="AFJ26" s="243"/>
      <c r="AFK26" s="347"/>
      <c r="AFL26" s="310"/>
      <c r="AFM26" s="291"/>
      <c r="AFN26" s="292">
        <f t="shared" si="144"/>
        <v>0</v>
      </c>
      <c r="AFO26" s="665"/>
      <c r="AFP26" s="294">
        <f t="shared" si="145"/>
        <v>0</v>
      </c>
      <c r="AFQ26" s="9"/>
      <c r="AFR26" s="248"/>
      <c r="AFS26" s="347">
        <v>200</v>
      </c>
      <c r="AFT26" s="310">
        <v>252</v>
      </c>
      <c r="AFU26" s="244">
        <v>1</v>
      </c>
      <c r="AFV26" s="292">
        <f t="shared" si="146"/>
        <v>5.04</v>
      </c>
      <c r="AFW26" s="158">
        <v>620</v>
      </c>
      <c r="AFX26" s="294">
        <f t="shared" si="147"/>
        <v>3124.8</v>
      </c>
      <c r="AFY26" s="9"/>
      <c r="AFZ26" s="243"/>
      <c r="AGA26" s="347"/>
      <c r="AGB26" s="310"/>
      <c r="AGC26" s="291"/>
      <c r="AGD26" s="292">
        <f t="shared" si="148"/>
        <v>0</v>
      </c>
      <c r="AGE26" s="665"/>
      <c r="AGF26" s="294">
        <f t="shared" si="149"/>
        <v>0</v>
      </c>
      <c r="AGG26" s="9"/>
      <c r="AGH26" s="243"/>
      <c r="AGI26" s="666">
        <v>130</v>
      </c>
      <c r="AGJ26" s="379">
        <v>134</v>
      </c>
      <c r="AGK26" s="379">
        <v>1</v>
      </c>
      <c r="AGL26" s="667">
        <f t="shared" si="150"/>
        <v>1.742</v>
      </c>
      <c r="AGM26" s="668">
        <v>680</v>
      </c>
      <c r="AGN26" s="669">
        <f t="shared" si="151"/>
        <v>1184.56</v>
      </c>
      <c r="AGO26" s="9"/>
      <c r="AGP26" s="248"/>
      <c r="AGQ26" s="347"/>
      <c r="AGR26" s="310"/>
      <c r="AGS26" s="291"/>
      <c r="AGT26" s="292">
        <f t="shared" si="152"/>
        <v>0</v>
      </c>
      <c r="AGU26" s="665"/>
      <c r="AGV26" s="294">
        <f t="shared" si="153"/>
        <v>0</v>
      </c>
      <c r="AGW26" s="9"/>
      <c r="AGX26" s="243"/>
      <c r="AGY26" s="347">
        <v>150</v>
      </c>
      <c r="AGZ26" s="310">
        <v>180</v>
      </c>
      <c r="AHA26" s="244">
        <v>1</v>
      </c>
      <c r="AHB26" s="292">
        <f t="shared" si="154"/>
        <v>2.7</v>
      </c>
      <c r="AHC26" s="665">
        <v>680</v>
      </c>
      <c r="AHD26" s="294">
        <f t="shared" si="155"/>
        <v>1836.0000000000002</v>
      </c>
      <c r="AHE26" s="9"/>
      <c r="AHF26" s="243"/>
      <c r="AHG26" s="347"/>
      <c r="AHH26" s="310"/>
      <c r="AHI26" s="291"/>
      <c r="AHJ26" s="292">
        <f t="shared" si="156"/>
        <v>0</v>
      </c>
      <c r="AHK26" s="665"/>
      <c r="AHL26" s="294">
        <f t="shared" si="157"/>
        <v>0</v>
      </c>
      <c r="AHM26" s="9"/>
      <c r="AHN26" s="243"/>
      <c r="AHO26" s="347"/>
      <c r="AHP26" s="310"/>
      <c r="AHQ26" s="291"/>
      <c r="AHR26" s="292">
        <f t="shared" si="158"/>
        <v>0</v>
      </c>
      <c r="AHS26" s="665"/>
      <c r="AHT26" s="294">
        <f t="shared" si="159"/>
        <v>0</v>
      </c>
      <c r="AHU26" s="9"/>
      <c r="AHV26" s="243"/>
      <c r="AHW26" s="347"/>
      <c r="AHX26" s="310"/>
      <c r="AHY26" s="291"/>
      <c r="AHZ26" s="292">
        <f t="shared" si="160"/>
        <v>0</v>
      </c>
      <c r="AIA26" s="665"/>
      <c r="AIB26" s="294">
        <f t="shared" si="161"/>
        <v>0</v>
      </c>
      <c r="AIC26" s="9"/>
      <c r="AID26" s="243"/>
      <c r="AIE26" s="347"/>
      <c r="AIF26" s="310"/>
      <c r="AIG26" s="291"/>
      <c r="AIH26" s="292">
        <f t="shared" si="162"/>
        <v>0</v>
      </c>
      <c r="AII26" s="665"/>
      <c r="AIJ26" s="294">
        <f t="shared" si="163"/>
        <v>0</v>
      </c>
      <c r="AIK26" s="9"/>
      <c r="AIL26" s="243"/>
      <c r="AIM26" s="347"/>
      <c r="AIN26" s="310"/>
      <c r="AIO26" s="291"/>
      <c r="AIP26" s="292">
        <f t="shared" si="164"/>
        <v>0</v>
      </c>
      <c r="AIQ26" s="665"/>
      <c r="AIR26" s="294">
        <f t="shared" si="165"/>
        <v>0</v>
      </c>
      <c r="AIS26" s="9"/>
      <c r="AIT26" s="243"/>
      <c r="AIU26" s="347"/>
      <c r="AIV26" s="310"/>
      <c r="AIW26" s="291"/>
      <c r="AIX26" s="292">
        <f t="shared" si="166"/>
        <v>0</v>
      </c>
      <c r="AIY26" s="665"/>
      <c r="AIZ26" s="159">
        <f t="shared" si="167"/>
        <v>0</v>
      </c>
      <c r="AJA26" s="9"/>
      <c r="AJB26" s="243"/>
      <c r="AJC26" s="347"/>
      <c r="AJD26" s="310"/>
      <c r="AJE26" s="291"/>
      <c r="AJF26" s="292">
        <f t="shared" si="168"/>
        <v>0</v>
      </c>
      <c r="AJG26" s="665"/>
      <c r="AJH26" s="294">
        <f t="shared" si="169"/>
        <v>0</v>
      </c>
      <c r="AJI26" s="9"/>
      <c r="AJJ26" s="243"/>
      <c r="AJK26" s="347"/>
      <c r="AJL26" s="310"/>
      <c r="AJM26" s="291"/>
      <c r="AJN26" s="292">
        <f t="shared" si="170"/>
        <v>0</v>
      </c>
      <c r="AJO26" s="665"/>
      <c r="AJP26" s="294">
        <f t="shared" si="171"/>
        <v>0</v>
      </c>
      <c r="AJQ26" s="9"/>
      <c r="AJR26" s="243"/>
      <c r="AJS26" s="347"/>
      <c r="AJT26" s="310"/>
      <c r="AJU26" s="291"/>
      <c r="AJV26" s="292">
        <f t="shared" si="172"/>
        <v>0</v>
      </c>
      <c r="AJW26" s="665"/>
      <c r="AJX26" s="294">
        <f t="shared" si="173"/>
        <v>0</v>
      </c>
      <c r="AJY26" s="9"/>
      <c r="AJZ26" s="243"/>
      <c r="AKA26" s="347"/>
      <c r="AKB26" s="310"/>
      <c r="AKC26" s="291"/>
      <c r="AKD26" s="292">
        <f t="shared" si="174"/>
        <v>0</v>
      </c>
      <c r="AKE26" s="665"/>
      <c r="AKF26" s="294">
        <f t="shared" si="175"/>
        <v>0</v>
      </c>
      <c r="AKG26" s="9"/>
      <c r="AKH26" s="154" t="s">
        <v>129</v>
      </c>
      <c r="AKI26" s="347">
        <v>294</v>
      </c>
      <c r="AKJ26" s="310">
        <v>321.5</v>
      </c>
      <c r="AKK26" s="291">
        <v>1</v>
      </c>
      <c r="AKL26" s="292">
        <f t="shared" si="176"/>
        <v>9.4520999999999997</v>
      </c>
      <c r="AKM26" s="665">
        <v>325</v>
      </c>
      <c r="AKN26" s="294">
        <f t="shared" si="177"/>
        <v>3071.9324999999999</v>
      </c>
      <c r="AKO26" s="9"/>
      <c r="AKP26" s="243"/>
      <c r="AKQ26" s="347"/>
      <c r="AKR26" s="310"/>
      <c r="AKS26" s="291"/>
      <c r="AKT26" s="292">
        <f t="shared" si="178"/>
        <v>0</v>
      </c>
      <c r="AKU26" s="665"/>
      <c r="AKV26" s="294">
        <f t="shared" si="179"/>
        <v>0</v>
      </c>
      <c r="AKW26" s="9"/>
      <c r="AKX26" s="243"/>
      <c r="AKY26" s="347"/>
      <c r="AKZ26" s="310"/>
      <c r="ALA26" s="291"/>
      <c r="ALB26" s="292">
        <f t="shared" si="180"/>
        <v>0</v>
      </c>
      <c r="ALC26" s="665"/>
      <c r="ALD26" s="294">
        <f t="shared" si="181"/>
        <v>0</v>
      </c>
      <c r="ALE26" s="9"/>
      <c r="ALF26" s="243"/>
      <c r="ALG26" s="347"/>
      <c r="ALH26" s="310"/>
      <c r="ALI26" s="291"/>
      <c r="ALJ26" s="292">
        <f t="shared" si="182"/>
        <v>0</v>
      </c>
      <c r="ALK26" s="665"/>
      <c r="ALL26" s="294">
        <f t="shared" si="183"/>
        <v>0</v>
      </c>
      <c r="ALM26" s="9"/>
      <c r="ALN26" s="243"/>
      <c r="ALO26" s="347"/>
      <c r="ALP26" s="310"/>
      <c r="ALQ26" s="291"/>
      <c r="ALR26" s="292">
        <f t="shared" si="184"/>
        <v>0</v>
      </c>
      <c r="ALS26" s="665"/>
      <c r="ALT26" s="294">
        <f t="shared" si="185"/>
        <v>0</v>
      </c>
      <c r="ALU26" s="9"/>
      <c r="ALV26" s="243"/>
      <c r="ALW26" s="347"/>
      <c r="ALX26" s="310"/>
      <c r="ALY26" s="291"/>
      <c r="ALZ26" s="292">
        <f t="shared" si="186"/>
        <v>0</v>
      </c>
      <c r="AMA26" s="665"/>
      <c r="AMB26" s="294">
        <f t="shared" si="187"/>
        <v>0</v>
      </c>
      <c r="AMC26" s="9"/>
      <c r="AMD26" s="243"/>
      <c r="AME26" s="347"/>
      <c r="AMF26" s="310"/>
      <c r="AMG26" s="291"/>
      <c r="AMH26" s="292">
        <f t="shared" si="188"/>
        <v>0</v>
      </c>
      <c r="AMI26" s="665"/>
      <c r="AMJ26" s="294">
        <f t="shared" si="189"/>
        <v>0</v>
      </c>
      <c r="AMK26" s="9"/>
      <c r="AML26" s="243"/>
      <c r="AMM26" s="347"/>
      <c r="AMN26" s="310"/>
      <c r="AMO26" s="291"/>
      <c r="AMP26" s="292">
        <f t="shared" si="190"/>
        <v>0</v>
      </c>
      <c r="AMQ26" s="665"/>
      <c r="AMR26" s="294">
        <f t="shared" si="191"/>
        <v>0</v>
      </c>
      <c r="AMS26" s="9"/>
      <c r="AMT26" s="243"/>
      <c r="AMU26" s="347"/>
      <c r="AMV26" s="310"/>
      <c r="AMW26" s="291"/>
      <c r="AMX26" s="292">
        <f t="shared" si="192"/>
        <v>0</v>
      </c>
      <c r="AMY26" s="665"/>
      <c r="AMZ26" s="294">
        <f t="shared" si="193"/>
        <v>0</v>
      </c>
      <c r="ANA26" s="9"/>
      <c r="ANB26" s="243"/>
      <c r="ANC26" s="347"/>
      <c r="AND26" s="310"/>
      <c r="ANE26" s="291"/>
      <c r="ANF26" s="292">
        <f t="shared" si="194"/>
        <v>0</v>
      </c>
      <c r="ANG26" s="665"/>
      <c r="ANH26" s="294">
        <f t="shared" si="195"/>
        <v>0</v>
      </c>
      <c r="ANI26" s="9"/>
      <c r="ANJ26" s="243"/>
      <c r="ANK26" s="347"/>
      <c r="ANL26" s="310"/>
      <c r="ANM26" s="291"/>
      <c r="ANN26" s="292">
        <f t="shared" si="196"/>
        <v>0</v>
      </c>
      <c r="ANO26" s="665"/>
      <c r="ANP26" s="294">
        <f t="shared" si="197"/>
        <v>0</v>
      </c>
      <c r="ANQ26" s="9"/>
      <c r="ANR26" s="243"/>
      <c r="ANS26" s="347"/>
      <c r="ANT26" s="310"/>
      <c r="ANU26" s="291"/>
      <c r="ANV26" s="292">
        <f t="shared" si="198"/>
        <v>0</v>
      </c>
      <c r="ANW26" s="665"/>
      <c r="ANX26" s="294">
        <f t="shared" si="199"/>
        <v>0</v>
      </c>
      <c r="ANY26" s="9"/>
      <c r="ANZ26" s="243"/>
      <c r="AOA26" s="347"/>
      <c r="AOB26" s="310"/>
      <c r="AOC26" s="291"/>
      <c r="AOD26" s="292">
        <f t="shared" si="200"/>
        <v>0</v>
      </c>
      <c r="AOE26" s="665"/>
      <c r="AOF26" s="294">
        <f t="shared" si="201"/>
        <v>0</v>
      </c>
      <c r="AOG26" s="9"/>
      <c r="AOH26" s="243"/>
      <c r="AOI26" s="347"/>
      <c r="AOJ26" s="310"/>
      <c r="AOK26" s="291"/>
      <c r="AOL26" s="292">
        <f t="shared" si="202"/>
        <v>0</v>
      </c>
      <c r="AOM26" s="665"/>
      <c r="AON26" s="294">
        <f t="shared" si="203"/>
        <v>0</v>
      </c>
      <c r="AOO26" s="9"/>
      <c r="AOP26" s="243"/>
      <c r="AOQ26" s="347"/>
      <c r="AOR26" s="310"/>
      <c r="AOS26" s="291"/>
      <c r="AOT26" s="292">
        <f t="shared" si="204"/>
        <v>0</v>
      </c>
      <c r="AOU26" s="665"/>
      <c r="AOV26" s="294">
        <f t="shared" si="205"/>
        <v>0</v>
      </c>
      <c r="AOW26" s="9"/>
      <c r="AOX26" s="243"/>
      <c r="AOY26" s="347"/>
      <c r="AOZ26" s="310"/>
      <c r="APA26" s="291"/>
      <c r="APB26" s="292">
        <f t="shared" si="206"/>
        <v>0</v>
      </c>
      <c r="APC26" s="665"/>
      <c r="APD26" s="294">
        <f t="shared" si="207"/>
        <v>0</v>
      </c>
      <c r="APE26" s="9"/>
      <c r="APF26" s="243"/>
      <c r="APG26" s="347"/>
      <c r="APH26" s="310"/>
      <c r="API26" s="291"/>
      <c r="APJ26" s="292">
        <f t="shared" si="208"/>
        <v>0</v>
      </c>
      <c r="APK26" s="665"/>
      <c r="APL26" s="294">
        <f t="shared" si="209"/>
        <v>0</v>
      </c>
      <c r="APM26" s="9"/>
      <c r="APN26" s="243"/>
      <c r="APO26" s="347"/>
      <c r="APP26" s="310"/>
      <c r="APQ26" s="291"/>
      <c r="APR26" s="292">
        <f t="shared" si="210"/>
        <v>0</v>
      </c>
      <c r="APS26" s="665"/>
      <c r="APT26" s="294">
        <f t="shared" si="211"/>
        <v>0</v>
      </c>
      <c r="APU26" s="9"/>
      <c r="APV26" s="243"/>
      <c r="APW26" s="347"/>
      <c r="APX26" s="310"/>
      <c r="APY26" s="291"/>
      <c r="APZ26" s="292">
        <f t="shared" si="212"/>
        <v>0</v>
      </c>
      <c r="AQA26" s="665"/>
      <c r="AQB26" s="294">
        <f t="shared" si="213"/>
        <v>0</v>
      </c>
      <c r="AQC26" s="9"/>
      <c r="AQD26" s="243"/>
      <c r="AQE26" s="347"/>
      <c r="AQF26" s="310"/>
      <c r="AQG26" s="291"/>
      <c r="AQH26" s="292">
        <f t="shared" si="214"/>
        <v>0</v>
      </c>
      <c r="AQI26" s="665"/>
      <c r="AQJ26" s="294">
        <f t="shared" si="215"/>
        <v>0</v>
      </c>
      <c r="AQK26" s="9"/>
      <c r="AQL26" s="243"/>
      <c r="AQM26" s="347"/>
      <c r="AQN26" s="310"/>
      <c r="AQO26" s="291"/>
      <c r="AQP26" s="292">
        <f t="shared" si="216"/>
        <v>0</v>
      </c>
      <c r="AQQ26" s="665"/>
      <c r="AQR26" s="294">
        <f t="shared" si="217"/>
        <v>0</v>
      </c>
      <c r="AQS26" s="9"/>
      <c r="AQT26" s="243"/>
      <c r="AQU26" s="347"/>
      <c r="AQV26" s="310"/>
      <c r="AQW26" s="291"/>
      <c r="AQX26" s="292">
        <f t="shared" si="218"/>
        <v>0</v>
      </c>
      <c r="AQY26" s="665"/>
      <c r="AQZ26" s="294">
        <f t="shared" si="219"/>
        <v>0</v>
      </c>
      <c r="ARA26" s="9"/>
      <c r="ARB26" s="243"/>
      <c r="ARC26" s="347"/>
      <c r="ARD26" s="310"/>
      <c r="ARE26" s="291"/>
      <c r="ARF26" s="292">
        <f t="shared" si="220"/>
        <v>0</v>
      </c>
      <c r="ARG26" s="665"/>
      <c r="ARH26" s="294">
        <f t="shared" si="221"/>
        <v>0</v>
      </c>
      <c r="ARI26" s="9"/>
      <c r="ARJ26" s="243"/>
      <c r="ARK26" s="347"/>
      <c r="ARL26" s="310"/>
      <c r="ARM26" s="291"/>
      <c r="ARN26" s="292">
        <f t="shared" si="222"/>
        <v>0</v>
      </c>
      <c r="ARO26" s="665"/>
      <c r="ARP26" s="294">
        <f t="shared" si="223"/>
        <v>0</v>
      </c>
      <c r="ARQ26" s="9"/>
      <c r="ARR26" s="243"/>
      <c r="ARS26" s="347"/>
      <c r="ART26" s="310"/>
      <c r="ARU26" s="291"/>
      <c r="ARV26" s="292">
        <f t="shared" si="224"/>
        <v>0</v>
      </c>
      <c r="ARW26" s="665"/>
      <c r="ARX26" s="294">
        <f t="shared" si="225"/>
        <v>0</v>
      </c>
      <c r="ARY26" s="9"/>
      <c r="ARZ26" s="243"/>
      <c r="ASA26" s="347"/>
      <c r="ASB26" s="310"/>
      <c r="ASC26" s="291"/>
      <c r="ASD26" s="292">
        <f t="shared" si="226"/>
        <v>0</v>
      </c>
      <c r="ASE26" s="665"/>
      <c r="ASF26" s="294">
        <f t="shared" si="227"/>
        <v>0</v>
      </c>
      <c r="ASG26" s="9"/>
      <c r="ASH26" s="243"/>
      <c r="ASI26" s="347"/>
      <c r="ASJ26" s="310"/>
      <c r="ASK26" s="291"/>
      <c r="ASL26" s="292">
        <f t="shared" si="228"/>
        <v>0</v>
      </c>
      <c r="ASM26" s="665"/>
      <c r="ASN26" s="294">
        <f t="shared" si="229"/>
        <v>0</v>
      </c>
      <c r="ASO26" s="9"/>
      <c r="ASP26" s="243"/>
      <c r="ASQ26" s="347"/>
      <c r="ASR26" s="310"/>
      <c r="ASS26" s="291"/>
      <c r="AST26" s="292">
        <f t="shared" si="230"/>
        <v>0</v>
      </c>
      <c r="ASU26" s="665"/>
      <c r="ASV26" s="294">
        <f t="shared" si="231"/>
        <v>0</v>
      </c>
      <c r="ASW26" s="9"/>
      <c r="ASX26" s="243"/>
      <c r="ASY26" s="347"/>
      <c r="ASZ26" s="310"/>
      <c r="ATA26" s="291"/>
      <c r="ATB26" s="292">
        <f t="shared" si="232"/>
        <v>0</v>
      </c>
      <c r="ATC26" s="665"/>
      <c r="ATD26" s="294">
        <f t="shared" si="233"/>
        <v>0</v>
      </c>
      <c r="ATE26" s="9"/>
      <c r="ATF26" s="243"/>
      <c r="ATG26" s="347"/>
      <c r="ATH26" s="310"/>
      <c r="ATI26" s="291"/>
      <c r="ATJ26" s="292">
        <f t="shared" si="234"/>
        <v>0</v>
      </c>
      <c r="ATK26" s="665"/>
      <c r="ATL26" s="294">
        <f t="shared" si="235"/>
        <v>0</v>
      </c>
      <c r="ATM26" s="9"/>
      <c r="ATN26" s="243"/>
      <c r="ATO26" s="347"/>
      <c r="ATP26" s="310"/>
      <c r="ATQ26" s="291"/>
      <c r="ATR26" s="292">
        <f t="shared" si="236"/>
        <v>0</v>
      </c>
      <c r="ATS26" s="665"/>
      <c r="ATT26" s="294">
        <f t="shared" si="237"/>
        <v>0</v>
      </c>
      <c r="ATU26" s="9"/>
      <c r="ATV26" s="243"/>
      <c r="ATW26" s="347"/>
      <c r="ATX26" s="310"/>
      <c r="ATY26" s="291"/>
      <c r="ATZ26" s="292">
        <f t="shared" si="238"/>
        <v>0</v>
      </c>
      <c r="AUA26" s="665"/>
      <c r="AUB26" s="294">
        <f t="shared" si="239"/>
        <v>0</v>
      </c>
      <c r="AUC26" s="9"/>
      <c r="AUD26" s="243"/>
      <c r="AUE26" s="347"/>
      <c r="AUF26" s="310"/>
      <c r="AUG26" s="291"/>
      <c r="AUH26" s="292">
        <f t="shared" si="240"/>
        <v>0</v>
      </c>
      <c r="AUI26" s="665"/>
      <c r="AUJ26" s="294">
        <f t="shared" si="241"/>
        <v>0</v>
      </c>
      <c r="AUK26" s="9"/>
      <c r="AUL26" s="243"/>
      <c r="AUM26" s="347"/>
      <c r="AUN26" s="310"/>
      <c r="AUO26" s="291"/>
      <c r="AUP26" s="292">
        <f t="shared" si="242"/>
        <v>0</v>
      </c>
      <c r="AUQ26" s="665"/>
      <c r="AUR26" s="294">
        <f t="shared" si="243"/>
        <v>0</v>
      </c>
      <c r="AUS26" s="9"/>
      <c r="AUT26" s="243"/>
      <c r="AUU26" s="347"/>
      <c r="AUV26" s="310"/>
      <c r="AUW26" s="291"/>
      <c r="AUX26" s="292">
        <f t="shared" si="244"/>
        <v>0</v>
      </c>
      <c r="AUY26" s="665"/>
      <c r="AUZ26" s="294">
        <f t="shared" si="245"/>
        <v>0</v>
      </c>
      <c r="AVA26" s="9"/>
      <c r="AVB26" s="243"/>
      <c r="AVC26" s="347"/>
      <c r="AVD26" s="310"/>
      <c r="AVE26" s="291"/>
      <c r="AVF26" s="292">
        <f t="shared" si="246"/>
        <v>0</v>
      </c>
      <c r="AVG26" s="665"/>
      <c r="AVH26" s="294">
        <f t="shared" si="247"/>
        <v>0</v>
      </c>
      <c r="AVI26" s="9"/>
      <c r="AVJ26" s="243"/>
      <c r="AVK26" s="347"/>
      <c r="AVL26" s="310"/>
      <c r="AVM26" s="291"/>
      <c r="AVN26" s="292">
        <f t="shared" si="248"/>
        <v>0</v>
      </c>
      <c r="AVO26" s="665"/>
      <c r="AVP26" s="294">
        <f t="shared" si="249"/>
        <v>0</v>
      </c>
      <c r="AVQ26" s="9"/>
      <c r="AVR26" s="243"/>
      <c r="AVS26" s="347"/>
      <c r="AVT26" s="310"/>
      <c r="AVU26" s="291"/>
      <c r="AVV26" s="292">
        <f t="shared" si="250"/>
        <v>0</v>
      </c>
      <c r="AVW26" s="665"/>
      <c r="AVX26" s="294">
        <f t="shared" si="251"/>
        <v>0</v>
      </c>
      <c r="AVY26" s="9"/>
      <c r="AVZ26" s="243"/>
      <c r="AWA26" s="347"/>
      <c r="AWB26" s="310"/>
      <c r="AWC26" s="291"/>
      <c r="AWD26" s="292">
        <f t="shared" si="252"/>
        <v>0</v>
      </c>
      <c r="AWE26" s="665"/>
      <c r="AWF26" s="294">
        <f t="shared" si="253"/>
        <v>0</v>
      </c>
      <c r="AWG26" s="9"/>
      <c r="AWH26" s="243"/>
      <c r="AWI26" s="347"/>
      <c r="AWJ26" s="310"/>
      <c r="AWK26" s="291"/>
      <c r="AWL26" s="292">
        <f t="shared" si="254"/>
        <v>0</v>
      </c>
      <c r="AWM26" s="665"/>
      <c r="AWN26" s="294">
        <f t="shared" si="255"/>
        <v>0</v>
      </c>
      <c r="AWO26" s="9"/>
      <c r="AWP26" s="243"/>
      <c r="AWQ26" s="347"/>
      <c r="AWR26" s="310"/>
      <c r="AWS26" s="291"/>
      <c r="AWT26" s="292">
        <f t="shared" si="256"/>
        <v>0</v>
      </c>
      <c r="AWU26" s="665"/>
      <c r="AWV26" s="294">
        <f t="shared" si="257"/>
        <v>0</v>
      </c>
      <c r="AWW26" s="9"/>
      <c r="AWX26" s="243"/>
      <c r="AWY26" s="347"/>
      <c r="AWZ26" s="310"/>
      <c r="AXA26" s="291"/>
      <c r="AXB26" s="292">
        <f t="shared" si="258"/>
        <v>0</v>
      </c>
      <c r="AXC26" s="665"/>
      <c r="AXD26" s="294">
        <f t="shared" si="259"/>
        <v>0</v>
      </c>
      <c r="AXE26" s="9"/>
      <c r="AXF26" s="243"/>
      <c r="AXG26" s="347"/>
      <c r="AXH26" s="310"/>
      <c r="AXI26" s="291"/>
      <c r="AXJ26" s="292">
        <f t="shared" si="260"/>
        <v>0</v>
      </c>
      <c r="AXK26" s="665"/>
      <c r="AXL26" s="294">
        <f t="shared" si="261"/>
        <v>0</v>
      </c>
      <c r="AXM26" s="9"/>
      <c r="AXN26" s="243"/>
      <c r="AXO26" s="347"/>
      <c r="AXP26" s="310"/>
      <c r="AXQ26" s="291"/>
      <c r="AXR26" s="292">
        <f t="shared" si="262"/>
        <v>0</v>
      </c>
      <c r="AXS26" s="665"/>
      <c r="AXT26" s="294">
        <f t="shared" si="263"/>
        <v>0</v>
      </c>
      <c r="AXU26" s="9"/>
      <c r="AXV26" s="243"/>
      <c r="AXW26" s="347"/>
      <c r="AXX26" s="310"/>
      <c r="AXY26" s="291"/>
      <c r="AXZ26" s="292">
        <f t="shared" si="264"/>
        <v>0</v>
      </c>
      <c r="AYA26" s="665"/>
      <c r="AYB26" s="294">
        <f t="shared" si="265"/>
        <v>0</v>
      </c>
      <c r="AYC26" s="9"/>
      <c r="AYD26" s="243"/>
      <c r="AYE26" s="347"/>
      <c r="AYF26" s="310"/>
      <c r="AYG26" s="291"/>
      <c r="AYH26" s="292">
        <f t="shared" si="266"/>
        <v>0</v>
      </c>
      <c r="AYI26" s="665"/>
      <c r="AYJ26" s="294">
        <f t="shared" si="267"/>
        <v>0</v>
      </c>
      <c r="AYK26" s="9"/>
      <c r="AYL26" s="243"/>
      <c r="AYM26" s="347"/>
      <c r="AYN26" s="310"/>
      <c r="AYO26" s="291"/>
      <c r="AYP26" s="292">
        <f t="shared" si="268"/>
        <v>0</v>
      </c>
      <c r="AYQ26" s="665"/>
      <c r="AYR26" s="294">
        <f t="shared" si="269"/>
        <v>0</v>
      </c>
      <c r="AYS26" s="9"/>
      <c r="AYT26" s="243"/>
      <c r="AYU26" s="347"/>
      <c r="AYV26" s="310"/>
      <c r="AYW26" s="291"/>
      <c r="AYX26" s="292">
        <f t="shared" si="270"/>
        <v>0</v>
      </c>
      <c r="AYY26" s="665"/>
      <c r="AYZ26" s="294">
        <f t="shared" si="271"/>
        <v>0</v>
      </c>
      <c r="AZA26" s="9"/>
      <c r="AZB26" s="243"/>
      <c r="AZC26" s="347"/>
      <c r="AZD26" s="310"/>
      <c r="AZE26" s="291"/>
      <c r="AZF26" s="292">
        <f t="shared" si="272"/>
        <v>0</v>
      </c>
      <c r="AZG26" s="665"/>
      <c r="AZH26" s="294">
        <f t="shared" si="273"/>
        <v>0</v>
      </c>
      <c r="AZI26" s="9"/>
      <c r="AZJ26" s="243"/>
      <c r="AZK26" s="347"/>
      <c r="AZL26" s="310"/>
      <c r="AZM26" s="291"/>
      <c r="AZN26" s="292">
        <f t="shared" si="274"/>
        <v>0</v>
      </c>
      <c r="AZO26" s="665"/>
      <c r="AZP26" s="294">
        <f t="shared" si="275"/>
        <v>0</v>
      </c>
      <c r="AZQ26" s="9"/>
      <c r="AZR26" s="243"/>
      <c r="AZS26" s="347"/>
      <c r="AZT26" s="310"/>
      <c r="AZU26" s="291"/>
      <c r="AZV26" s="292">
        <f t="shared" si="276"/>
        <v>0</v>
      </c>
      <c r="AZW26" s="665"/>
      <c r="AZX26" s="294">
        <f t="shared" si="277"/>
        <v>0</v>
      </c>
      <c r="AZY26" s="9"/>
      <c r="AZZ26" s="243"/>
      <c r="BAA26" s="347"/>
      <c r="BAB26" s="310"/>
      <c r="BAC26" s="291"/>
      <c r="BAD26" s="292">
        <f t="shared" si="278"/>
        <v>0</v>
      </c>
      <c r="BAE26" s="665"/>
      <c r="BAF26" s="294">
        <f t="shared" si="279"/>
        <v>0</v>
      </c>
      <c r="BAG26" s="9"/>
      <c r="BAH26" s="243"/>
      <c r="BAI26" s="347"/>
      <c r="BAJ26" s="310"/>
      <c r="BAK26" s="291"/>
      <c r="BAL26" s="292">
        <f t="shared" si="280"/>
        <v>0</v>
      </c>
      <c r="BAM26" s="665"/>
      <c r="BAN26" s="294">
        <f t="shared" si="281"/>
        <v>0</v>
      </c>
      <c r="BAO26" s="9"/>
      <c r="BAP26" s="243"/>
      <c r="BAQ26" s="347"/>
      <c r="BAR26" s="310"/>
      <c r="BAS26" s="291"/>
      <c r="BAT26" s="292">
        <f t="shared" si="282"/>
        <v>0</v>
      </c>
      <c r="BAU26" s="665"/>
      <c r="BAV26" s="294">
        <f t="shared" si="283"/>
        <v>0</v>
      </c>
      <c r="BAW26" s="9"/>
      <c r="BAX26" s="243"/>
      <c r="BAY26" s="347"/>
      <c r="BAZ26" s="310"/>
      <c r="BBA26" s="291"/>
      <c r="BBB26" s="292">
        <f t="shared" si="284"/>
        <v>0</v>
      </c>
      <c r="BBC26" s="665"/>
      <c r="BBD26" s="294">
        <f t="shared" si="285"/>
        <v>0</v>
      </c>
      <c r="BBE26" s="9"/>
      <c r="BBF26" s="243"/>
      <c r="BBG26" s="347"/>
      <c r="BBH26" s="310"/>
      <c r="BBI26" s="291"/>
      <c r="BBJ26" s="292">
        <f t="shared" si="286"/>
        <v>0</v>
      </c>
      <c r="BBK26" s="665"/>
      <c r="BBL26" s="294">
        <f t="shared" si="287"/>
        <v>0</v>
      </c>
      <c r="BBM26" s="9"/>
      <c r="BBN26" s="243"/>
      <c r="BBO26" s="347"/>
      <c r="BBP26" s="310"/>
      <c r="BBQ26" s="291"/>
      <c r="BBR26" s="292">
        <f t="shared" si="288"/>
        <v>0</v>
      </c>
      <c r="BBS26" s="665"/>
      <c r="BBT26" s="294">
        <f t="shared" si="289"/>
        <v>0</v>
      </c>
      <c r="BBU26" s="9"/>
      <c r="BBV26" s="243"/>
      <c r="BBW26" s="347"/>
      <c r="BBX26" s="310"/>
      <c r="BBY26" s="291"/>
      <c r="BBZ26" s="292">
        <f t="shared" si="290"/>
        <v>0</v>
      </c>
      <c r="BCA26" s="665"/>
      <c r="BCB26" s="294">
        <f t="shared" si="291"/>
        <v>0</v>
      </c>
      <c r="BCC26" s="9"/>
      <c r="BCD26" s="243"/>
      <c r="BCE26" s="347"/>
      <c r="BCF26" s="310"/>
      <c r="BCG26" s="291"/>
      <c r="BCH26" s="292">
        <f t="shared" si="292"/>
        <v>0</v>
      </c>
      <c r="BCI26" s="665"/>
      <c r="BCJ26" s="294">
        <f t="shared" si="293"/>
        <v>0</v>
      </c>
      <c r="BCK26" s="9"/>
      <c r="BCL26" s="243"/>
      <c r="BCM26" s="347"/>
      <c r="BCN26" s="310"/>
      <c r="BCO26" s="291"/>
      <c r="BCP26" s="292">
        <f t="shared" si="294"/>
        <v>0</v>
      </c>
      <c r="BCQ26" s="665"/>
      <c r="BCR26" s="294">
        <f t="shared" si="295"/>
        <v>0</v>
      </c>
      <c r="BCS26" s="9"/>
      <c r="BCT26" s="243"/>
      <c r="BCU26" s="347"/>
      <c r="BCV26" s="310"/>
      <c r="BCW26" s="291"/>
      <c r="BCX26" s="292">
        <f t="shared" si="296"/>
        <v>0</v>
      </c>
      <c r="BCY26" s="665"/>
      <c r="BCZ26" s="294">
        <f t="shared" si="297"/>
        <v>0</v>
      </c>
      <c r="BDA26" s="9"/>
      <c r="BDB26" s="243"/>
      <c r="BDC26" s="347"/>
      <c r="BDD26" s="310"/>
      <c r="BDE26" s="291"/>
      <c r="BDF26" s="292">
        <f t="shared" si="298"/>
        <v>0</v>
      </c>
      <c r="BDG26" s="665"/>
      <c r="BDH26" s="294">
        <f t="shared" si="299"/>
        <v>0</v>
      </c>
      <c r="BDI26" s="9"/>
      <c r="BDJ26" s="243"/>
      <c r="BDK26" s="347"/>
      <c r="BDL26" s="310"/>
      <c r="BDM26" s="291"/>
      <c r="BDN26" s="292">
        <f t="shared" si="300"/>
        <v>0</v>
      </c>
      <c r="BDO26" s="665"/>
      <c r="BDP26" s="294">
        <f t="shared" si="301"/>
        <v>0</v>
      </c>
      <c r="BDQ26" s="9"/>
      <c r="BDR26" s="243"/>
      <c r="BDS26" s="347"/>
      <c r="BDT26" s="310"/>
      <c r="BDU26" s="291"/>
      <c r="BDV26" s="292">
        <f t="shared" si="302"/>
        <v>0</v>
      </c>
      <c r="BDW26" s="665"/>
      <c r="BDX26" s="294">
        <f t="shared" si="303"/>
        <v>0</v>
      </c>
      <c r="BDY26" s="9"/>
      <c r="BDZ26" s="243"/>
      <c r="BEA26" s="347"/>
      <c r="BEB26" s="310"/>
      <c r="BEC26" s="291"/>
      <c r="BED26" s="292">
        <f t="shared" si="304"/>
        <v>0</v>
      </c>
      <c r="BEE26" s="665"/>
      <c r="BEF26" s="294">
        <f t="shared" si="305"/>
        <v>0</v>
      </c>
      <c r="BEG26" s="9"/>
      <c r="BEH26" s="243"/>
      <c r="BEI26" s="347"/>
      <c r="BEJ26" s="310"/>
      <c r="BEK26" s="291"/>
      <c r="BEL26" s="292">
        <f t="shared" si="306"/>
        <v>0</v>
      </c>
      <c r="BEM26" s="665"/>
      <c r="BEN26" s="294">
        <f t="shared" si="307"/>
        <v>0</v>
      </c>
      <c r="BEO26" s="9"/>
      <c r="BEP26" s="243"/>
      <c r="BEQ26" s="347"/>
      <c r="BER26" s="310"/>
      <c r="BES26" s="291"/>
      <c r="BET26" s="292">
        <f t="shared" si="308"/>
        <v>0</v>
      </c>
      <c r="BEU26" s="665"/>
      <c r="BEV26" s="294">
        <f t="shared" si="309"/>
        <v>0</v>
      </c>
      <c r="BEW26" s="9"/>
      <c r="BEX26" s="243"/>
      <c r="BEY26" s="347"/>
      <c r="BEZ26" s="310"/>
      <c r="BFA26" s="291"/>
      <c r="BFB26" s="292">
        <f t="shared" si="310"/>
        <v>0</v>
      </c>
      <c r="BFC26" s="665"/>
      <c r="BFD26" s="294">
        <f t="shared" si="311"/>
        <v>0</v>
      </c>
      <c r="BFE26" s="9"/>
      <c r="BFF26" s="243"/>
      <c r="BFG26" s="347"/>
      <c r="BFH26" s="310"/>
      <c r="BFI26" s="291"/>
      <c r="BFJ26" s="292">
        <f t="shared" si="312"/>
        <v>0</v>
      </c>
      <c r="BFK26" s="665"/>
      <c r="BFL26" s="294">
        <f t="shared" si="313"/>
        <v>0</v>
      </c>
      <c r="BFM26" s="9"/>
      <c r="BFN26" s="243"/>
      <c r="BFO26" s="347"/>
      <c r="BFP26" s="310"/>
      <c r="BFQ26" s="291"/>
      <c r="BFR26" s="292">
        <f t="shared" si="314"/>
        <v>0</v>
      </c>
      <c r="BFS26" s="665"/>
      <c r="BFT26" s="294">
        <f t="shared" si="315"/>
        <v>0</v>
      </c>
      <c r="BFU26" s="9"/>
      <c r="BFV26" s="243"/>
      <c r="BFW26" s="347"/>
      <c r="BFX26" s="310"/>
      <c r="BFY26" s="291"/>
      <c r="BFZ26" s="292">
        <f t="shared" si="316"/>
        <v>0</v>
      </c>
      <c r="BGA26" s="665"/>
      <c r="BGB26" s="294">
        <f t="shared" si="317"/>
        <v>0</v>
      </c>
      <c r="BGC26" s="9"/>
      <c r="BGD26" s="243"/>
      <c r="BGE26" s="347"/>
      <c r="BGF26" s="310"/>
      <c r="BGG26" s="291"/>
      <c r="BGH26" s="292">
        <f t="shared" si="318"/>
        <v>0</v>
      </c>
      <c r="BGI26" s="665"/>
      <c r="BGJ26" s="294">
        <f t="shared" si="319"/>
        <v>0</v>
      </c>
      <c r="BGK26" s="9"/>
      <c r="BGL26" s="243"/>
      <c r="BGM26" s="347"/>
      <c r="BGN26" s="310"/>
      <c r="BGO26" s="291"/>
      <c r="BGP26" s="292">
        <f t="shared" si="320"/>
        <v>0</v>
      </c>
      <c r="BGQ26" s="665"/>
      <c r="BGR26" s="294">
        <f t="shared" si="321"/>
        <v>0</v>
      </c>
      <c r="BGS26" s="9"/>
      <c r="BGT26" s="243"/>
      <c r="BGU26" s="347"/>
      <c r="BGV26" s="310"/>
      <c r="BGW26" s="291"/>
      <c r="BGX26" s="292">
        <f t="shared" si="322"/>
        <v>0</v>
      </c>
      <c r="BGY26" s="665"/>
      <c r="BGZ26" s="294">
        <f t="shared" si="323"/>
        <v>0</v>
      </c>
      <c r="BHA26" s="9"/>
      <c r="BHB26" s="243"/>
      <c r="BHC26" s="347"/>
      <c r="BHD26" s="310"/>
      <c r="BHE26" s="291"/>
      <c r="BHF26" s="292">
        <f t="shared" si="324"/>
        <v>0</v>
      </c>
      <c r="BHG26" s="665"/>
      <c r="BHH26" s="294">
        <f t="shared" si="325"/>
        <v>0</v>
      </c>
      <c r="BHI26" s="9"/>
      <c r="BHJ26" s="243"/>
      <c r="BHK26" s="347"/>
      <c r="BHL26" s="310"/>
      <c r="BHM26" s="291"/>
      <c r="BHN26" s="292">
        <f t="shared" si="326"/>
        <v>0</v>
      </c>
      <c r="BHO26" s="665"/>
      <c r="BHP26" s="294">
        <f t="shared" si="327"/>
        <v>0</v>
      </c>
      <c r="BHQ26" s="9"/>
      <c r="BHR26" s="243"/>
      <c r="BHS26" s="347"/>
      <c r="BHT26" s="310"/>
      <c r="BHU26" s="291"/>
      <c r="BHV26" s="292">
        <f t="shared" si="328"/>
        <v>0</v>
      </c>
      <c r="BHW26" s="665"/>
      <c r="BHX26" s="294">
        <f t="shared" si="329"/>
        <v>0</v>
      </c>
      <c r="BHY26" s="9"/>
      <c r="BHZ26" s="243"/>
      <c r="BIA26" s="347"/>
      <c r="BIB26" s="310"/>
      <c r="BIC26" s="291"/>
      <c r="BID26" s="292">
        <f t="shared" si="330"/>
        <v>0</v>
      </c>
      <c r="BIE26" s="665"/>
      <c r="BIF26" s="294">
        <f t="shared" si="331"/>
        <v>0</v>
      </c>
      <c r="BIG26" s="9"/>
      <c r="BIH26" s="243"/>
      <c r="BII26" s="347"/>
      <c r="BIJ26" s="310"/>
      <c r="BIK26" s="291"/>
      <c r="BIL26" s="292">
        <f t="shared" si="332"/>
        <v>0</v>
      </c>
      <c r="BIM26" s="665"/>
      <c r="BIN26" s="294">
        <f t="shared" si="333"/>
        <v>0</v>
      </c>
      <c r="BIO26" s="9"/>
      <c r="BIP26" s="243"/>
      <c r="BIQ26" s="347"/>
      <c r="BIR26" s="310"/>
      <c r="BIS26" s="291"/>
      <c r="BIT26" s="292">
        <f t="shared" si="334"/>
        <v>0</v>
      </c>
      <c r="BIU26" s="665"/>
      <c r="BIV26" s="294">
        <f t="shared" si="335"/>
        <v>0</v>
      </c>
      <c r="BIW26" s="9"/>
      <c r="BIX26" s="243"/>
      <c r="BIY26" s="347"/>
      <c r="BIZ26" s="310"/>
      <c r="BJA26" s="291"/>
      <c r="BJB26" s="292">
        <f t="shared" si="336"/>
        <v>0</v>
      </c>
      <c r="BJC26" s="665"/>
      <c r="BJD26" s="294">
        <f t="shared" si="337"/>
        <v>0</v>
      </c>
      <c r="BJE26" s="9"/>
      <c r="BJF26" s="243"/>
      <c r="BJG26" s="347"/>
      <c r="BJH26" s="310"/>
      <c r="BJI26" s="291"/>
      <c r="BJJ26" s="292">
        <f t="shared" si="338"/>
        <v>0</v>
      </c>
      <c r="BJK26" s="665"/>
      <c r="BJL26" s="294">
        <f t="shared" si="339"/>
        <v>0</v>
      </c>
      <c r="BJM26" s="9"/>
      <c r="BJN26" s="243"/>
      <c r="BJO26" s="347"/>
      <c r="BJP26" s="310"/>
      <c r="BJQ26" s="291"/>
      <c r="BJR26" s="292">
        <f t="shared" si="340"/>
        <v>0</v>
      </c>
      <c r="BJS26" s="665"/>
      <c r="BJT26" s="294">
        <f t="shared" si="341"/>
        <v>0</v>
      </c>
      <c r="BJU26" s="9"/>
    </row>
    <row r="27" spans="1:1633" ht="19.5" thickTop="1" thickBot="1">
      <c r="A27" s="9"/>
      <c r="B27" s="223"/>
      <c r="C27" s="224" t="s">
        <v>205</v>
      </c>
      <c r="D27" s="128"/>
      <c r="E27" s="128"/>
      <c r="F27" s="119" t="str">
        <f t="shared" si="0"/>
        <v xml:space="preserve"> </v>
      </c>
      <c r="G27" s="128"/>
      <c r="H27" s="120">
        <f>IF(ISERROR(IF(ISERROR(F27),D27*E27,IF(G27=0,F27*#REF!,F27*G27))),D27*E27,IF(ISERROR(F27),D27*E27,IF(G27=0,F27*#REF!,F27*G27)))</f>
        <v>0</v>
      </c>
      <c r="I27" s="121"/>
      <c r="J27" s="225"/>
      <c r="K27" s="224">
        <v>171</v>
      </c>
      <c r="L27" s="128">
        <v>89</v>
      </c>
      <c r="M27" s="128">
        <v>1</v>
      </c>
      <c r="N27" s="119">
        <f t="shared" si="1"/>
        <v>1.5219</v>
      </c>
      <c r="O27" s="128">
        <v>285</v>
      </c>
      <c r="P27" s="120">
        <f>IF(ISERROR(IF(ISERROR(N27),L27*M27,IF(O27=0,N27*#REF!,N27*O27))),L27*M27,IF(ISERROR(N27),L27*M27,IF(O27=0,N27*#REF!,N27*O27)))</f>
        <v>433.74150000000003</v>
      </c>
      <c r="Q27" s="121"/>
      <c r="R27" s="225"/>
      <c r="S27" s="224" t="s">
        <v>205</v>
      </c>
      <c r="T27" s="128"/>
      <c r="U27" s="128"/>
      <c r="V27" s="119" t="str">
        <f t="shared" si="2"/>
        <v xml:space="preserve"> </v>
      </c>
      <c r="W27" s="128"/>
      <c r="X27" s="120">
        <f>IF(ISERROR(IF(ISERROR(V27),T27*U27,IF(W27=0,V27*#REF!,V27*W27))),T27*U27,IF(ISERROR(V27),T27*U27,IF(W27=0,V27*#REF!,V27*W27)))</f>
        <v>0</v>
      </c>
      <c r="Y27" s="121"/>
      <c r="Z27" s="225"/>
      <c r="AA27" s="224" t="s">
        <v>205</v>
      </c>
      <c r="AB27" s="128"/>
      <c r="AC27" s="128"/>
      <c r="AD27" s="119" t="str">
        <f t="shared" si="3"/>
        <v xml:space="preserve"> </v>
      </c>
      <c r="AE27" s="128"/>
      <c r="AF27" s="120">
        <f>IF(ISERROR(IF(ISERROR(AD27),AB27*AC27,IF(AE27=0,AD27*#REF!,AD27*AE27))),AB27*AC27,IF(ISERROR(AD27),AB27*AC27,IF(AE27=0,AD27*#REF!,AD27*AE27)))</f>
        <v>0</v>
      </c>
      <c r="AG27" s="121"/>
      <c r="AH27" s="225"/>
      <c r="AI27" s="224" t="s">
        <v>205</v>
      </c>
      <c r="AJ27" s="128"/>
      <c r="AK27" s="128"/>
      <c r="AL27" s="119" t="str">
        <f t="shared" si="4"/>
        <v xml:space="preserve"> </v>
      </c>
      <c r="AM27" s="128"/>
      <c r="AN27" s="120">
        <f>IF(ISERROR(IF(ISERROR(AL27),AJ27*AK27,IF(AM27=0,AL27*#REF!,AL27*AM27))),AJ27*AK27,IF(ISERROR(AL27),AJ27*AK27,IF(AM27=0,AL27*#REF!,AL27*AM27)))</f>
        <v>0</v>
      </c>
      <c r="AO27" s="121"/>
      <c r="AP27" s="371" t="s">
        <v>426</v>
      </c>
      <c r="AQ27" s="458" t="s">
        <v>363</v>
      </c>
      <c r="AR27" s="373">
        <v>300</v>
      </c>
      <c r="AS27" s="373">
        <v>1</v>
      </c>
      <c r="AT27" s="375" t="str">
        <f t="shared" si="5"/>
        <v xml:space="preserve"> </v>
      </c>
      <c r="AU27" s="373">
        <v>0</v>
      </c>
      <c r="AV27" s="376">
        <f>IF(ISERROR(IF(ISERROR(AT27),AR27*AS27,IF(AU27=0,AT27*#REF!,AT27*AU27))),AR27*AS27,IF(ISERROR(AT27),AR27*AS27,IF(AU27=0,AT27*#REF!,AT27*AU27)))</f>
        <v>300</v>
      </c>
      <c r="AW27" s="124"/>
      <c r="AX27" s="225"/>
      <c r="AY27" s="224" t="s">
        <v>205</v>
      </c>
      <c r="AZ27" s="128"/>
      <c r="BA27" s="128"/>
      <c r="BB27" s="119" t="str">
        <f t="shared" si="6"/>
        <v xml:space="preserve"> </v>
      </c>
      <c r="BC27" s="128"/>
      <c r="BD27" s="120">
        <f>IF(ISERROR(IF(ISERROR(BB27),AZ27*BA27,IF(BC27=0,BB27*#REF!,BB27*BC27))),AZ27*BA27,IF(ISERROR(BB27),AZ27*BA27,IF(BC27=0,BB27*#REF!,BB27*BC27)))</f>
        <v>0</v>
      </c>
      <c r="BE27" s="124"/>
      <c r="BF27" s="225" t="s">
        <v>427</v>
      </c>
      <c r="BG27" s="224" t="s">
        <v>428</v>
      </c>
      <c r="BH27" s="128">
        <v>120</v>
      </c>
      <c r="BI27" s="128">
        <v>5</v>
      </c>
      <c r="BJ27" s="119" t="str">
        <f t="shared" si="7"/>
        <v xml:space="preserve"> </v>
      </c>
      <c r="BK27" s="128"/>
      <c r="BL27" s="120">
        <f>IF(ISERROR(IF(ISERROR(BJ27),BH27*BI27,IF(BK27=0,BJ27*#REF!,BJ27*BK27))),BH27*BI27,IF(ISERROR(BJ27),BH27*BI27,IF(BK27=0,BJ27*#REF!,BJ27*BK27)))</f>
        <v>600</v>
      </c>
      <c r="BM27" s="124"/>
      <c r="BN27" s="225"/>
      <c r="BO27" s="224" t="s">
        <v>205</v>
      </c>
      <c r="BP27" s="128"/>
      <c r="BQ27" s="128"/>
      <c r="BR27" s="119" t="str">
        <f t="shared" si="8"/>
        <v xml:space="preserve"> </v>
      </c>
      <c r="BS27" s="128"/>
      <c r="BT27" s="120">
        <f>IF(ISERROR(IF(ISERROR(BR27),BP27*BQ27,IF(BS27=0,BR27*#REF!,BR27*BS27))),BP27*BQ27,IF(ISERROR(BR27),BP27*BQ27,IF(BS27=0,BR27*#REF!,BR27*BS27)))</f>
        <v>0</v>
      </c>
      <c r="BU27" s="124"/>
      <c r="BV27" s="225"/>
      <c r="BW27" s="224" t="s">
        <v>205</v>
      </c>
      <c r="BX27" s="128"/>
      <c r="BY27" s="128"/>
      <c r="BZ27" s="119" t="str">
        <f t="shared" si="9"/>
        <v xml:space="preserve"> </v>
      </c>
      <c r="CA27" s="128"/>
      <c r="CB27" s="120">
        <f>IF(ISERROR(IF(ISERROR(BZ27),BX27*BY27,IF(CA27=0,BZ27*#REF!,BZ27*CA27))),BX27*BY27,IF(ISERROR(BZ27),BX27*BY27,IF(CA27=0,BZ27*#REF!,BZ27*CA27)))</f>
        <v>0</v>
      </c>
      <c r="CC27" s="124"/>
      <c r="CD27" s="304"/>
      <c r="CE27" s="117" t="s">
        <v>205</v>
      </c>
      <c r="CF27" s="118"/>
      <c r="CG27" s="118"/>
      <c r="CH27" s="305" t="str">
        <f t="shared" si="10"/>
        <v xml:space="preserve"> </v>
      </c>
      <c r="CI27" s="118"/>
      <c r="CJ27" s="306">
        <f>IF(ISERROR(IF(ISERROR(CH27),CF27*CG27,IF(CI27=0,CH27*#REF!,CH27*CI27))),CF27*CG27,IF(ISERROR(CH27),CF27*CG27,IF(CI27=0,CH27*#REF!,CH27*CI27)))</f>
        <v>0</v>
      </c>
      <c r="CK27" s="124"/>
      <c r="CL27" s="225"/>
      <c r="CM27" s="224" t="s">
        <v>205</v>
      </c>
      <c r="CN27" s="128"/>
      <c r="CO27" s="128"/>
      <c r="CP27" s="119" t="str">
        <f t="shared" si="11"/>
        <v xml:space="preserve"> </v>
      </c>
      <c r="CQ27" s="128"/>
      <c r="CR27" s="120">
        <f>IF(ISERROR(IF(ISERROR(CP27),CN27*CO27,IF(CQ27=0,CP27*#REF!,CP27*CQ27))),CN27*CO27,IF(ISERROR(CP27),CN27*CO27,IF(CQ27=0,CP27*#REF!,CP27*CQ27)))</f>
        <v>0</v>
      </c>
      <c r="CS27" s="124"/>
      <c r="CT27" s="225"/>
      <c r="CU27" s="224" t="s">
        <v>205</v>
      </c>
      <c r="CV27" s="128"/>
      <c r="CW27" s="128"/>
      <c r="CX27" s="119" t="str">
        <f t="shared" si="12"/>
        <v xml:space="preserve"> </v>
      </c>
      <c r="CY27" s="128"/>
      <c r="CZ27" s="120">
        <f>IF(ISERROR(IF(ISERROR(CX27),CV27*CW27,IF(CY27=0,CX27*#REF!,CX27*CY27))),CV27*CW27,IF(ISERROR(CX27),CV27*CW27,IF(CY27=0,CX27*#REF!,CX27*CY27)))</f>
        <v>0</v>
      </c>
      <c r="DA27" s="124"/>
      <c r="DB27" s="232"/>
      <c r="DC27" s="227">
        <v>199</v>
      </c>
      <c r="DD27" s="228">
        <v>163</v>
      </c>
      <c r="DE27" s="228">
        <v>1</v>
      </c>
      <c r="DF27" s="229">
        <f t="shared" si="13"/>
        <v>3.2437</v>
      </c>
      <c r="DG27" s="228">
        <v>630</v>
      </c>
      <c r="DH27" s="230">
        <f>IF(ISERROR(IF(ISERROR(DF27),DD27*DE27,IF(DG27=0,DF27*#REF!,DF27*DG27))),DD27*DE27,IF(ISERROR(DF27),DD27*DE27,IF(DG27=0,DF27*#REF!,DF27*DG27)))</f>
        <v>2043.5309999999999</v>
      </c>
      <c r="DI27" s="124"/>
      <c r="DJ27" s="225"/>
      <c r="DK27" s="224" t="s">
        <v>205</v>
      </c>
      <c r="DL27" s="128"/>
      <c r="DM27" s="128"/>
      <c r="DN27" s="119" t="str">
        <f t="shared" si="14"/>
        <v xml:space="preserve"> </v>
      </c>
      <c r="DO27" s="128"/>
      <c r="DP27" s="120">
        <f>IF(ISERROR(IF(ISERROR(DN27),DL27*DM27,IF(DO27=0,DN27*#REF!,DN27*DO27))),DL27*DM27,IF(ISERROR(DN27),DL27*DM27,IF(DO27=0,DN27*#REF!,DN27*DO27)))</f>
        <v>0</v>
      </c>
      <c r="DQ27" s="124"/>
      <c r="DR27" s="225"/>
      <c r="DS27" s="224" t="s">
        <v>205</v>
      </c>
      <c r="DT27" s="128"/>
      <c r="DU27" s="128"/>
      <c r="DV27" s="119" t="str">
        <f t="shared" si="15"/>
        <v xml:space="preserve"> </v>
      </c>
      <c r="DW27" s="128"/>
      <c r="DX27" s="120">
        <f>IF(ISERROR(IF(ISERROR(DV27),DT27*DU27,IF(DW27=0,DV27*#REF!,DV27*DW27))),DT27*DU27,IF(ISERROR(DV27),DT27*DU27,IF(DW27=0,DV27*#REF!,DV27*DW27)))</f>
        <v>0</v>
      </c>
      <c r="DY27" s="124"/>
      <c r="DZ27" s="225" t="s">
        <v>205</v>
      </c>
      <c r="EA27" s="224" t="s">
        <v>205</v>
      </c>
      <c r="EB27" s="128"/>
      <c r="EC27" s="128"/>
      <c r="ED27" s="119" t="str">
        <f t="shared" si="359"/>
        <v xml:space="preserve"> </v>
      </c>
      <c r="EE27" s="128"/>
      <c r="EF27" s="120">
        <f>IF(ISERROR(IF(ISERROR(ED27),EB27*EC27,IF(EE27=0,ED27*#REF!,ED27*EE27))),EB27*EC27,IF(ISERROR(ED27),EB27*EC27,IF(EE27=0,ED27*#REF!,ED27*EE27)))</f>
        <v>0</v>
      </c>
      <c r="EG27" s="124"/>
      <c r="EH27" s="225"/>
      <c r="EI27" s="224" t="s">
        <v>205</v>
      </c>
      <c r="EJ27" s="128"/>
      <c r="EK27" s="128"/>
      <c r="EL27" s="119" t="str">
        <f t="shared" si="16"/>
        <v xml:space="preserve"> </v>
      </c>
      <c r="EM27" s="128"/>
      <c r="EN27" s="120">
        <f>IF(ISERROR(IF(ISERROR(EL27),EJ27*EK27,IF(EM27=0,EL27*#REF!,EL27*EM27))),EJ27*EK27,IF(ISERROR(EL27),EJ27*EK27,IF(EM27=0,EL27*#REF!,EL27*EM27)))</f>
        <v>0</v>
      </c>
      <c r="EO27" s="124"/>
      <c r="EP27" s="225"/>
      <c r="EQ27" s="224" t="s">
        <v>205</v>
      </c>
      <c r="ER27" s="128"/>
      <c r="ES27" s="128"/>
      <c r="ET27" s="119" t="str">
        <f t="shared" si="17"/>
        <v xml:space="preserve"> </v>
      </c>
      <c r="EU27" s="128"/>
      <c r="EV27" s="120">
        <f>IF(ISERROR(IF(ISERROR(ET27),ER27*ES27,IF(EU27=0,ET27*#REF!,ET27*EU27))),ER27*ES27,IF(ISERROR(ET27),ER27*ES27,IF(EU27=0,ET27*#REF!,ET27*EU27)))</f>
        <v>0</v>
      </c>
      <c r="EW27" s="124"/>
      <c r="EX27" s="225"/>
      <c r="EY27" s="224" t="s">
        <v>205</v>
      </c>
      <c r="EZ27" s="128"/>
      <c r="FA27" s="128"/>
      <c r="FB27" s="119" t="str">
        <f t="shared" si="18"/>
        <v xml:space="preserve"> </v>
      </c>
      <c r="FC27" s="128"/>
      <c r="FD27" s="120">
        <f>IF(ISERROR(IF(ISERROR(FB27),EZ27*FA27,IF(FC27=0,FB27*#REF!,FB27*FC27))),EZ27*FA27,IF(ISERROR(FB27),EZ27*FA27,IF(FC27=0,FB27*#REF!,FB27*FC27)))</f>
        <v>0</v>
      </c>
      <c r="FE27" s="124"/>
      <c r="FF27" s="225"/>
      <c r="FG27" s="224">
        <v>278</v>
      </c>
      <c r="FH27" s="128">
        <v>187</v>
      </c>
      <c r="FI27" s="128">
        <v>1</v>
      </c>
      <c r="FJ27" s="119">
        <f t="shared" si="360"/>
        <v>5.1985999999999999</v>
      </c>
      <c r="FK27" s="118">
        <v>550</v>
      </c>
      <c r="FL27" s="120">
        <f>IF(ISERROR(IF(ISERROR(FJ27),FH27*FI27,IF(FK27=0,FJ27*#REF!,FJ27*FK27))),FH27*FI27,IF(ISERROR(FJ27),FH27*FI27,IF(FK27=0,FJ27*#REF!,FJ27*FK27)))</f>
        <v>2859.23</v>
      </c>
      <c r="FM27" s="124"/>
      <c r="FN27" s="225"/>
      <c r="FO27" s="224" t="s">
        <v>205</v>
      </c>
      <c r="FP27" s="128"/>
      <c r="FQ27" s="128"/>
      <c r="FR27" s="119" t="str">
        <f t="shared" si="361"/>
        <v xml:space="preserve"> </v>
      </c>
      <c r="FS27" s="128"/>
      <c r="FT27" s="120">
        <f>IF(ISERROR(IF(ISERROR(FR27),FP27*FQ27,IF(FS27=0,FR27*#REF!,FR27*FS27))),FP27*FQ27,IF(ISERROR(FR27),FP27*FQ27,IF(FS27=0,FR27*#REF!,FR27*FS27)))</f>
        <v>0</v>
      </c>
      <c r="FU27" s="124"/>
      <c r="FV27" s="225"/>
      <c r="FW27" s="224">
        <v>136</v>
      </c>
      <c r="FX27" s="128">
        <v>143</v>
      </c>
      <c r="FY27" s="128">
        <v>1</v>
      </c>
      <c r="FZ27" s="119">
        <f t="shared" si="362"/>
        <v>1.9447999999999999</v>
      </c>
      <c r="GA27" s="128"/>
      <c r="GB27" s="120">
        <f>IF(ISERROR(IF(ISERROR(FZ27),FX27*FY27,IF(GA27=0,FZ27*#REF!,FZ27*GA27))),FX27*FY27,IF(ISERROR(FZ27),FX27*FY27,IF(GA27=0,FZ27*#REF!,FZ27*GA27)))</f>
        <v>143</v>
      </c>
      <c r="GC27" s="124"/>
      <c r="GD27" s="225"/>
      <c r="GE27" s="224" t="s">
        <v>205</v>
      </c>
      <c r="GF27" s="128"/>
      <c r="GG27" s="128"/>
      <c r="GH27" s="119" t="str">
        <f t="shared" si="363"/>
        <v xml:space="preserve"> </v>
      </c>
      <c r="GI27" s="128"/>
      <c r="GJ27" s="120">
        <f>IF(ISERROR(IF(ISERROR(GH27),GF27*GG27,IF(GI27=0,GH27*#REF!,GH27*GI27))),GF27*GG27,IF(ISERROR(GH27),GF27*GG27,IF(GI27=0,GH27*#REF!,GH27*GI27)))</f>
        <v>0</v>
      </c>
      <c r="GK27" s="124"/>
      <c r="GL27" s="225"/>
      <c r="GM27" s="224" t="s">
        <v>205</v>
      </c>
      <c r="GN27" s="128"/>
      <c r="GO27" s="128"/>
      <c r="GP27" s="119" t="str">
        <f t="shared" si="364"/>
        <v xml:space="preserve"> </v>
      </c>
      <c r="GQ27" s="128"/>
      <c r="GR27" s="120">
        <f>IF(ISERROR(IF(ISERROR(GP27),GN27*GO27,IF(GQ27=0,GP27*#REF!,GP27*GQ27))),GN27*GO27,IF(ISERROR(GP27),GN27*GO27,IF(GQ27=0,GP27*#REF!,GP27*GQ27)))</f>
        <v>0</v>
      </c>
      <c r="GS27" s="124"/>
      <c r="GT27" s="225"/>
      <c r="GU27" s="224" t="s">
        <v>205</v>
      </c>
      <c r="GV27" s="128"/>
      <c r="GW27" s="128"/>
      <c r="GX27" s="119" t="str">
        <f t="shared" si="365"/>
        <v xml:space="preserve"> </v>
      </c>
      <c r="GY27" s="234"/>
      <c r="GZ27" s="120">
        <f>IF(ISERROR(IF(ISERROR(GX27),GV27*GW27,IF(GY27=0,GX27*#REF!,GX27*GY27))),GV27*GW27,IF(ISERROR(GX27),GV27*GW27,IF(GY27=0,GX27*#REF!,GX27*GY27)))</f>
        <v>0</v>
      </c>
      <c r="HA27" s="124"/>
      <c r="HB27" s="225"/>
      <c r="HC27" s="224" t="s">
        <v>205</v>
      </c>
      <c r="HD27" s="128"/>
      <c r="HE27" s="128"/>
      <c r="HF27" s="119" t="str">
        <f t="shared" si="389"/>
        <v xml:space="preserve"> </v>
      </c>
      <c r="HG27" s="128"/>
      <c r="HH27" s="120">
        <f>IF(ISERROR(IF(ISERROR(HF27),HD27*HE27,IF(HG27=0,HF27*#REF!,HF27*HG27))),HD27*HE27,IF(ISERROR(HF27),HD27*HE27,IF(HG27=0,HF27*#REF!,HF27*HG27)))</f>
        <v>0</v>
      </c>
      <c r="HI27" s="124"/>
      <c r="HJ27" s="225"/>
      <c r="HK27" s="224" t="s">
        <v>205</v>
      </c>
      <c r="HL27" s="128"/>
      <c r="HM27" s="128"/>
      <c r="HN27" s="119" t="str">
        <f t="shared" si="366"/>
        <v xml:space="preserve"> </v>
      </c>
      <c r="HO27" s="128"/>
      <c r="HP27" s="120">
        <f>IF(ISERROR(IF(ISERROR(HN27),HL27*HM27,IF(HO27=0,HN27*#REF!,HN27*HO27))),HL27*HM27,IF(ISERROR(HN27),HL27*HM27,IF(HO27=0,HN27*#REF!,HN27*HO27)))</f>
        <v>0</v>
      </c>
      <c r="HQ27" s="124"/>
      <c r="HR27" s="225"/>
      <c r="HS27" s="224">
        <v>18</v>
      </c>
      <c r="HT27" s="128">
        <v>126</v>
      </c>
      <c r="HU27" s="128">
        <v>1</v>
      </c>
      <c r="HV27" s="119">
        <f t="shared" si="367"/>
        <v>1</v>
      </c>
      <c r="HW27" s="128">
        <v>300</v>
      </c>
      <c r="HX27" s="120">
        <f>IF(ISERROR(IF(ISERROR(HV27),HT27*HU27,IF(HW27=0,HV27*#REF!,HV27*HW27))),HT27*HU27,IF(ISERROR(HV27),HT27*HU27,IF(HW27=0,HV27*#REF!,HV27*HW27)))</f>
        <v>300</v>
      </c>
      <c r="HY27" s="124"/>
      <c r="HZ27" s="225"/>
      <c r="IA27" s="224" t="s">
        <v>205</v>
      </c>
      <c r="IB27" s="128"/>
      <c r="IC27" s="128"/>
      <c r="ID27" s="119" t="str">
        <f t="shared" si="368"/>
        <v xml:space="preserve"> </v>
      </c>
      <c r="IE27" s="128"/>
      <c r="IF27" s="120">
        <f>IF(ISERROR(IF(ISERROR(ID27),IB27*IC27,IF(IE27=0,ID27*#REF!,ID27*IE27))),IB27*IC27,IF(ISERROR(ID27),IB27*IC27,IF(IE27=0,ID27*#REF!,ID27*IE27)))</f>
        <v>0</v>
      </c>
      <c r="IG27" s="124"/>
      <c r="IH27" s="225"/>
      <c r="II27" s="224" t="s">
        <v>205</v>
      </c>
      <c r="IJ27" s="128"/>
      <c r="IK27" s="128"/>
      <c r="IL27" s="119" t="str">
        <f t="shared" si="369"/>
        <v xml:space="preserve"> </v>
      </c>
      <c r="IM27" s="128"/>
      <c r="IN27" s="120">
        <f>IF(ISERROR(IF(ISERROR(IL27),IJ27*IK27,IF(IM27=0,IL27*#REF!,IL27*IM27))),IJ27*IK27,IF(ISERROR(IL27),IJ27*IK27,IF(IM27=0,IL27*#REF!,IL27*IM27)))</f>
        <v>0</v>
      </c>
      <c r="IO27" s="124"/>
      <c r="IP27" s="225"/>
      <c r="IQ27" s="650">
        <v>165</v>
      </c>
      <c r="IR27" s="651">
        <v>173</v>
      </c>
      <c r="IS27" s="651">
        <v>1</v>
      </c>
      <c r="IT27" s="652">
        <f t="shared" si="370"/>
        <v>2.8544999999999998</v>
      </c>
      <c r="IU27" s="651">
        <v>500</v>
      </c>
      <c r="IV27" s="653">
        <f>IF(ISERROR(IF(ISERROR(IT27),IR27*IS27,IF(IU27=0,IT27*#REF!,IT27*IU27))),IR27*IS27,IF(ISERROR(IT27),IR27*IS27,IF(IU27=0,IT27*#REF!,IT27*IU27)))</f>
        <v>1427.25</v>
      </c>
      <c r="IW27" s="124"/>
      <c r="IX27" s="225"/>
      <c r="IY27" s="224" t="s">
        <v>205</v>
      </c>
      <c r="IZ27" s="128"/>
      <c r="JA27" s="128"/>
      <c r="JB27" s="119" t="str">
        <f t="shared" si="371"/>
        <v xml:space="preserve"> </v>
      </c>
      <c r="JC27" s="128"/>
      <c r="JD27" s="120">
        <f>IF(ISERROR(IF(ISERROR(JB27),IZ27*JA27,IF(JC27=0,JB27*#REF!,JB27*JC27))),IZ27*JA27,IF(ISERROR(JB27),IZ27*JA27,IF(JC27=0,JB27*#REF!,JB27*JC27)))</f>
        <v>0</v>
      </c>
      <c r="JE27" s="124"/>
      <c r="JF27" s="225"/>
      <c r="JG27" s="224" t="s">
        <v>205</v>
      </c>
      <c r="JH27" s="128"/>
      <c r="JI27" s="128"/>
      <c r="JJ27" s="119" t="str">
        <f t="shared" si="372"/>
        <v xml:space="preserve"> </v>
      </c>
      <c r="JK27" s="128"/>
      <c r="JL27" s="120">
        <f>IF(ISERROR(IF(ISERROR(JJ27),JH27*JI27,IF(JK27=0,JJ27*#REF!,JJ27*JK27))),JH27*JI27,IF(ISERROR(JJ27),JH27*JI27,IF(JK27=0,JJ27*#REF!,JJ27*JK27)))</f>
        <v>0</v>
      </c>
      <c r="JM27" s="124"/>
      <c r="JN27" s="225"/>
      <c r="JO27" s="224" t="s">
        <v>205</v>
      </c>
      <c r="JP27" s="128"/>
      <c r="JQ27" s="128"/>
      <c r="JR27" s="119" t="str">
        <f t="shared" si="373"/>
        <v xml:space="preserve"> </v>
      </c>
      <c r="JS27" s="128"/>
      <c r="JT27" s="120">
        <f>IF(ISERROR(IF(ISERROR(JR27),JP27*JQ27,IF(JS27=0,JR27*#REF!,JR27*JS27))),JP27*JQ27,IF(ISERROR(JR27),JP27*JQ27,IF(JS27=0,JR27*#REF!,JR27*JS27)))</f>
        <v>0</v>
      </c>
      <c r="JU27" s="124"/>
      <c r="JV27" s="225"/>
      <c r="JW27" s="224" t="s">
        <v>205</v>
      </c>
      <c r="JX27" s="128"/>
      <c r="JY27" s="128"/>
      <c r="JZ27" s="119" t="str">
        <f t="shared" si="374"/>
        <v xml:space="preserve"> </v>
      </c>
      <c r="KA27" s="128"/>
      <c r="KB27" s="120">
        <f>IF(ISERROR(IF(ISERROR(JZ27),JX27*JY27,IF(KA27=0,JZ27*#REF!,JZ27*KA27))),JX27*JY27,IF(ISERROR(JZ27),JX27*JY27,IF(KA27=0,JZ27*#REF!,JZ27*KA27)))</f>
        <v>0</v>
      </c>
      <c r="KC27" s="124"/>
      <c r="KD27" s="225"/>
      <c r="KE27" s="224" t="s">
        <v>205</v>
      </c>
      <c r="KF27" s="128"/>
      <c r="KG27" s="128"/>
      <c r="KH27" s="119" t="str">
        <f t="shared" si="375"/>
        <v xml:space="preserve"> </v>
      </c>
      <c r="KI27" s="128"/>
      <c r="KJ27" s="120">
        <f>IF(ISERROR(IF(ISERROR(KH27),KF27*KG27,IF(KI27=0,KH27*#REF!,KH27*KI27))),KF27*KG27,IF(ISERROR(KH27),KF27*KG27,IF(KI27=0,KH27*#REF!,KH27*KI27)))</f>
        <v>0</v>
      </c>
      <c r="KK27" s="124"/>
      <c r="KL27" s="225"/>
      <c r="KM27" s="224" t="s">
        <v>205</v>
      </c>
      <c r="KN27" s="128"/>
      <c r="KO27" s="128"/>
      <c r="KP27" s="119" t="str">
        <f t="shared" si="376"/>
        <v xml:space="preserve"> </v>
      </c>
      <c r="KQ27" s="128"/>
      <c r="KR27" s="120">
        <f>IF(ISERROR(IF(ISERROR(KP27),KN27*KO27,IF(KQ27=0,KP27*#REF!,KP27*KQ27))),KN27*KO27,IF(ISERROR(KP27),KN27*KO27,IF(KQ27=0,KP27*#REF!,KP27*KQ27)))</f>
        <v>0</v>
      </c>
      <c r="KS27" s="124"/>
      <c r="KT27" s="225"/>
      <c r="KU27" s="224" t="s">
        <v>205</v>
      </c>
      <c r="KV27" s="128"/>
      <c r="KW27" s="128"/>
      <c r="KX27" s="119" t="str">
        <f t="shared" si="377"/>
        <v xml:space="preserve"> </v>
      </c>
      <c r="KY27" s="128"/>
      <c r="KZ27" s="120">
        <f>IF(ISERROR(IF(ISERROR(KX27),KV27*KW27,IF(KY27=0,KX27*#REF!,KX27*KY27))),KV27*KW27,IF(ISERROR(KX27),KV27*KW27,IF(KY27=0,KX27*#REF!,KX27*KY27)))</f>
        <v>0</v>
      </c>
      <c r="LA27" s="124"/>
      <c r="LB27" s="225"/>
      <c r="LC27" s="224" t="s">
        <v>205</v>
      </c>
      <c r="LD27" s="128"/>
      <c r="LE27" s="128"/>
      <c r="LF27" s="119" t="str">
        <f t="shared" si="378"/>
        <v xml:space="preserve"> </v>
      </c>
      <c r="LG27" s="128"/>
      <c r="LH27" s="120">
        <f>IF(ISERROR(IF(ISERROR(LF27),LD27*LE27,IF(LG27=0,LF27*#REF!,LF27*LG27))),LD27*LE27,IF(ISERROR(LF27),LD27*LE27,IF(LG27=0,LF27*#REF!,LF27*LG27)))</f>
        <v>0</v>
      </c>
      <c r="LI27" s="124"/>
      <c r="LJ27" s="225"/>
      <c r="LK27" s="224" t="s">
        <v>205</v>
      </c>
      <c r="LL27" s="128"/>
      <c r="LM27" s="128"/>
      <c r="LN27" s="119" t="str">
        <f t="shared" si="379"/>
        <v xml:space="preserve"> </v>
      </c>
      <c r="LO27" s="128"/>
      <c r="LP27" s="120">
        <f>IF(ISERROR(IF(ISERROR(LN27),LL27*LM27,IF(LO27=0,LN27*#REF!,LN27*LO27))),LL27*LM27,IF(ISERROR(LN27),LL27*LM27,IF(LO27=0,LN27*#REF!,LN27*LO27)))</f>
        <v>0</v>
      </c>
      <c r="LQ27" s="124"/>
      <c r="LR27" s="225"/>
      <c r="LS27" s="604">
        <v>192</v>
      </c>
      <c r="LT27" s="241">
        <v>135</v>
      </c>
      <c r="LU27" s="241">
        <v>4</v>
      </c>
      <c r="LV27" s="119">
        <f t="shared" si="380"/>
        <v>10.368</v>
      </c>
      <c r="LW27" s="128">
        <v>300</v>
      </c>
      <c r="LX27" s="120">
        <f>IF(ISERROR(IF(ISERROR(LV27),LT27*LU27,IF(LW27=0,LV27*#REF!,LV27*LW27))),LT27*LU27,IF(ISERROR(LV27),LT27*LU27,IF(LW27=0,LV27*#REF!,LV27*LW27)))</f>
        <v>3110.4</v>
      </c>
      <c r="LY27" s="124"/>
      <c r="LZ27" s="225"/>
      <c r="MA27" s="224" t="s">
        <v>205</v>
      </c>
      <c r="MB27" s="128"/>
      <c r="MC27" s="128"/>
      <c r="MD27" s="119" t="str">
        <f t="shared" si="381"/>
        <v xml:space="preserve"> </v>
      </c>
      <c r="ME27" s="128"/>
      <c r="MF27" s="120">
        <f>IF(ISERROR(IF(ISERROR(MD27),MB27*MC27,IF(ME27=0,MD27*#REF!,MD27*ME27))),MB27*MC27,IF(ISERROR(MD27),MB27*MC27,IF(ME27=0,MD27*#REF!,MD27*ME27)))</f>
        <v>0</v>
      </c>
      <c r="MG27" s="124"/>
      <c r="MH27" s="225"/>
      <c r="MI27" s="117">
        <v>195</v>
      </c>
      <c r="MJ27" s="128">
        <v>106.5</v>
      </c>
      <c r="MK27" s="128">
        <v>1</v>
      </c>
      <c r="ML27" s="119">
        <f t="shared" si="382"/>
        <v>2.0767500000000001</v>
      </c>
      <c r="MM27" s="128">
        <v>480</v>
      </c>
      <c r="MN27" s="120">
        <f>IF(ISERROR(IF(ISERROR(ML27),MJ27*MK27,IF(MM27=0,ML27*#REF!,ML27*MM27))),MJ27*MK27,IF(ISERROR(ML27),MJ27*MK27,IF(MM27=0,ML27*#REF!,ML27*MM27)))</f>
        <v>996.84</v>
      </c>
      <c r="MO27" s="124"/>
      <c r="MP27" s="225"/>
      <c r="MQ27" s="224" t="s">
        <v>205</v>
      </c>
      <c r="MR27" s="128"/>
      <c r="MS27" s="128"/>
      <c r="MT27" s="119" t="str">
        <f t="shared" si="383"/>
        <v xml:space="preserve"> </v>
      </c>
      <c r="MU27" s="128"/>
      <c r="MV27" s="120">
        <f>IF(ISERROR(IF(ISERROR(MT27),MR27*MS27,IF(MU27=0,MT27*#REF!,MT27*MU27))),MR27*MS27,IF(ISERROR(MT27),MR27*MS27,IF(MU27=0,MT27*#REF!,MT27*MU27)))</f>
        <v>0</v>
      </c>
      <c r="MW27" s="124"/>
      <c r="MX27" s="225"/>
      <c r="MY27" s="149" t="s">
        <v>205</v>
      </c>
      <c r="MZ27" s="241"/>
      <c r="NA27" s="241"/>
      <c r="NB27" s="119" t="str">
        <f t="shared" si="384"/>
        <v xml:space="preserve"> </v>
      </c>
      <c r="NC27" s="128"/>
      <c r="ND27" s="120">
        <f>IF(ISERROR(IF(ISERROR(NB27),MZ27*NA27,IF(NC27=0,NB27*#REF!,NB27*NC27))),MZ27*NA27,IF(ISERROR(NB27),MZ27*NA27,IF(NC27=0,NB27*#REF!,NB27*NC27)))</f>
        <v>0</v>
      </c>
      <c r="NE27" s="124"/>
      <c r="NF27" s="225"/>
      <c r="NG27" s="224" t="s">
        <v>205</v>
      </c>
      <c r="NH27" s="128"/>
      <c r="NI27" s="128"/>
      <c r="NJ27" s="119" t="str">
        <f t="shared" si="385"/>
        <v xml:space="preserve"> </v>
      </c>
      <c r="NK27" s="128"/>
      <c r="NL27" s="120">
        <f>IF(ISERROR(IF(ISERROR(NJ27),NH27*NI27,IF(NK27=0,NJ27*#REF!,NJ27*NK27))),NH27*NI27,IF(ISERROR(NJ27),NH27*NI27,IF(NK27=0,NJ27*#REF!,NJ27*NK27)))</f>
        <v>0</v>
      </c>
      <c r="NM27" s="124"/>
      <c r="NN27" s="225"/>
      <c r="NO27" s="224">
        <v>193</v>
      </c>
      <c r="NP27" s="128">
        <v>182</v>
      </c>
      <c r="NQ27" s="128">
        <v>1</v>
      </c>
      <c r="NR27" s="119">
        <f t="shared" si="386"/>
        <v>3.5125999999999999</v>
      </c>
      <c r="NS27" s="241">
        <v>630</v>
      </c>
      <c r="NT27" s="120">
        <f>IF(ISERROR(IF(ISERROR(NR27),NP27*NQ27,IF(NS27=0,NR27*#REF!,NR27*NS27))),NP27*NQ27,IF(ISERROR(NR27),NP27*NQ27,IF(NS27=0,NR27*#REF!,NR27*NS27)))</f>
        <v>2212.9380000000001</v>
      </c>
      <c r="NU27" s="124"/>
      <c r="NV27" s="225"/>
      <c r="NW27" s="224" t="s">
        <v>205</v>
      </c>
      <c r="NX27" s="128"/>
      <c r="NY27" s="128"/>
      <c r="NZ27" s="119" t="str">
        <f t="shared" si="387"/>
        <v xml:space="preserve"> </v>
      </c>
      <c r="OA27" s="128"/>
      <c r="OB27" s="120">
        <f>IF(ISERROR(IF(ISERROR(NZ27),NX27*NY27,IF(OA27=0,NZ27*#REF!,NZ27*OA27))),NX27*NY27,IF(ISERROR(NZ27),NX27*NY27,IF(OA27=0,NZ27*#REF!,NZ27*OA27)))</f>
        <v>0</v>
      </c>
      <c r="OC27" s="124"/>
      <c r="OD27" s="225"/>
      <c r="OE27" s="224" t="s">
        <v>205</v>
      </c>
      <c r="OF27" s="128"/>
      <c r="OG27" s="128"/>
      <c r="OH27" s="119" t="str">
        <f t="shared" si="388"/>
        <v xml:space="preserve"> </v>
      </c>
      <c r="OI27" s="128"/>
      <c r="OJ27" s="120">
        <f>IF(ISERROR(IF(ISERROR(OH27),OF27*OG27,IF(OI27=0,OH27*#REF!,OH27*OI27))),OF27*OG27,IF(ISERROR(OH27),OF27*OG27,IF(OI27=0,OH27*#REF!,OH27*OI27)))</f>
        <v>0</v>
      </c>
      <c r="OK27" s="124"/>
      <c r="OL27" s="629" t="s">
        <v>429</v>
      </c>
      <c r="OM27" s="334" t="s">
        <v>430</v>
      </c>
      <c r="ON27" s="453"/>
      <c r="OO27" s="453">
        <v>42</v>
      </c>
      <c r="OP27" s="543">
        <f t="shared" si="356"/>
        <v>0</v>
      </c>
      <c r="OQ27" s="453">
        <v>75</v>
      </c>
      <c r="OR27" s="544">
        <f t="shared" si="343"/>
        <v>3150</v>
      </c>
      <c r="OS27" s="124"/>
      <c r="OT27" s="243"/>
      <c r="OU27" s="310"/>
      <c r="OV27" s="347"/>
      <c r="OW27" s="310"/>
      <c r="OX27" s="157">
        <f t="shared" si="344"/>
        <v>0</v>
      </c>
      <c r="OY27" s="311"/>
      <c r="OZ27" s="159">
        <f t="shared" si="48"/>
        <v>0</v>
      </c>
      <c r="PA27" s="9"/>
      <c r="PB27" s="243"/>
      <c r="PC27" s="310"/>
      <c r="PD27" s="347"/>
      <c r="PE27" s="310"/>
      <c r="PF27" s="157">
        <f t="shared" si="345"/>
        <v>0</v>
      </c>
      <c r="PG27" s="311"/>
      <c r="PH27" s="159">
        <f t="shared" si="49"/>
        <v>0</v>
      </c>
      <c r="PI27" s="9"/>
      <c r="PJ27" s="243"/>
      <c r="PK27" s="379">
        <v>1</v>
      </c>
      <c r="PL27" s="666">
        <v>178</v>
      </c>
      <c r="PM27" s="379">
        <v>224</v>
      </c>
      <c r="PN27" s="162">
        <f t="shared" si="346"/>
        <v>3.9872000000000001</v>
      </c>
      <c r="PO27" s="670">
        <v>630</v>
      </c>
      <c r="PP27" s="164">
        <f t="shared" si="50"/>
        <v>2511.9360000000001</v>
      </c>
      <c r="PQ27" s="9"/>
      <c r="PR27" s="507"/>
      <c r="PS27" s="510"/>
      <c r="PT27" s="509"/>
      <c r="PU27" s="510"/>
      <c r="PV27" s="511">
        <f t="shared" si="347"/>
        <v>0</v>
      </c>
      <c r="PW27" s="311"/>
      <c r="PX27" s="159">
        <f t="shared" si="51"/>
        <v>0</v>
      </c>
      <c r="PY27" s="9"/>
      <c r="PZ27" s="243"/>
      <c r="QA27" s="310"/>
      <c r="QB27" s="347"/>
      <c r="QC27" s="310"/>
      <c r="QD27" s="157">
        <f t="shared" si="348"/>
        <v>0</v>
      </c>
      <c r="QE27" s="311"/>
      <c r="QF27" s="159">
        <f t="shared" si="52"/>
        <v>0</v>
      </c>
      <c r="QG27" s="9"/>
      <c r="QH27" s="243"/>
      <c r="QI27" s="310"/>
      <c r="QJ27" s="347"/>
      <c r="QK27" s="310"/>
      <c r="QL27" s="157">
        <f t="shared" si="349"/>
        <v>0</v>
      </c>
      <c r="QM27" s="311"/>
      <c r="QN27" s="159">
        <f t="shared" si="53"/>
        <v>0</v>
      </c>
      <c r="QO27" s="9"/>
      <c r="QP27" s="671" t="s">
        <v>372</v>
      </c>
      <c r="QQ27" s="510">
        <v>1</v>
      </c>
      <c r="QR27" s="510">
        <v>295</v>
      </c>
      <c r="QS27" s="510">
        <v>272</v>
      </c>
      <c r="QT27" s="511">
        <f t="shared" si="350"/>
        <v>8.0239999999999991</v>
      </c>
      <c r="QU27" s="672">
        <v>400</v>
      </c>
      <c r="QV27" s="673">
        <f t="shared" si="54"/>
        <v>3209.5999999999995</v>
      </c>
      <c r="QW27" s="9"/>
      <c r="QX27" s="243"/>
      <c r="QY27" s="310"/>
      <c r="QZ27" s="347"/>
      <c r="RA27" s="310"/>
      <c r="RB27" s="157">
        <f t="shared" si="351"/>
        <v>0</v>
      </c>
      <c r="RC27" s="311"/>
      <c r="RD27" s="159">
        <f t="shared" si="55"/>
        <v>0</v>
      </c>
      <c r="RE27" s="9"/>
      <c r="RF27" s="248"/>
      <c r="RG27" s="310">
        <v>5</v>
      </c>
      <c r="RH27" s="347">
        <v>72</v>
      </c>
      <c r="RI27" s="310">
        <v>243</v>
      </c>
      <c r="RJ27" s="157">
        <f t="shared" si="352"/>
        <v>8.7479999999999993</v>
      </c>
      <c r="RK27" s="311">
        <v>300</v>
      </c>
      <c r="RL27" s="159">
        <f t="shared" si="56"/>
        <v>2624.3999999999996</v>
      </c>
      <c r="RM27" s="9"/>
      <c r="RN27" s="243"/>
      <c r="RO27" s="310"/>
      <c r="RP27" s="347"/>
      <c r="RQ27" s="310"/>
      <c r="RR27" s="157">
        <f t="shared" si="353"/>
        <v>0</v>
      </c>
      <c r="RS27" s="311"/>
      <c r="RT27" s="159">
        <f t="shared" si="57"/>
        <v>0</v>
      </c>
      <c r="RU27" s="9"/>
      <c r="RV27" s="243"/>
      <c r="RW27" s="310"/>
      <c r="RX27" s="347"/>
      <c r="RY27" s="310"/>
      <c r="RZ27" s="157">
        <f t="shared" si="354"/>
        <v>0</v>
      </c>
      <c r="SA27" s="311"/>
      <c r="SB27" s="159">
        <f t="shared" si="58"/>
        <v>0</v>
      </c>
      <c r="SC27" s="9"/>
      <c r="SD27" s="243"/>
      <c r="SE27" s="310"/>
      <c r="SF27" s="347"/>
      <c r="SG27" s="310"/>
      <c r="SH27" s="157">
        <f t="shared" si="355"/>
        <v>0</v>
      </c>
      <c r="SI27" s="311"/>
      <c r="SJ27" s="159">
        <f t="shared" si="59"/>
        <v>0</v>
      </c>
      <c r="SK27" s="9"/>
      <c r="SL27" s="243"/>
      <c r="SM27" s="347"/>
      <c r="SN27" s="310"/>
      <c r="SO27" s="310"/>
      <c r="SP27" s="157">
        <f t="shared" si="60"/>
        <v>0</v>
      </c>
      <c r="SQ27" s="311"/>
      <c r="SR27" s="159">
        <f t="shared" si="61"/>
        <v>0</v>
      </c>
      <c r="SS27" s="9"/>
      <c r="ST27" s="248"/>
      <c r="SU27" s="347">
        <v>168</v>
      </c>
      <c r="SV27" s="310">
        <v>232</v>
      </c>
      <c r="SW27" s="310">
        <v>1</v>
      </c>
      <c r="SX27" s="162">
        <f t="shared" si="62"/>
        <v>3.8975999999999997</v>
      </c>
      <c r="SY27" s="311">
        <v>400</v>
      </c>
      <c r="SZ27" s="159">
        <f t="shared" si="63"/>
        <v>1559.04</v>
      </c>
      <c r="TA27" s="9"/>
      <c r="TB27" s="243"/>
      <c r="TC27" s="347"/>
      <c r="TD27" s="310"/>
      <c r="TE27" s="310"/>
      <c r="TF27" s="157">
        <f t="shared" si="64"/>
        <v>0</v>
      </c>
      <c r="TG27" s="311"/>
      <c r="TH27" s="159">
        <f t="shared" si="65"/>
        <v>0</v>
      </c>
      <c r="TI27" s="9"/>
      <c r="TJ27" s="243"/>
      <c r="TK27" s="674"/>
      <c r="TL27" s="310"/>
      <c r="TM27" s="310"/>
      <c r="TN27" s="157">
        <f t="shared" si="66"/>
        <v>0</v>
      </c>
      <c r="TO27" s="311"/>
      <c r="TP27" s="159">
        <f t="shared" si="67"/>
        <v>0</v>
      </c>
      <c r="TQ27" s="9"/>
      <c r="TR27" s="243"/>
      <c r="TS27" s="347"/>
      <c r="TT27" s="310"/>
      <c r="TU27" s="310"/>
      <c r="TV27" s="157">
        <f t="shared" si="68"/>
        <v>0</v>
      </c>
      <c r="TW27" s="311"/>
      <c r="TX27" s="159">
        <f t="shared" si="69"/>
        <v>0</v>
      </c>
      <c r="TY27" s="9"/>
      <c r="TZ27" s="243"/>
      <c r="UA27" s="347"/>
      <c r="UB27" s="310"/>
      <c r="UC27" s="310"/>
      <c r="UD27" s="157">
        <f t="shared" si="70"/>
        <v>0</v>
      </c>
      <c r="UE27" s="311"/>
      <c r="UF27" s="159">
        <f t="shared" si="71"/>
        <v>0</v>
      </c>
      <c r="UG27" s="9"/>
      <c r="UH27" s="675" t="s">
        <v>296</v>
      </c>
      <c r="UI27" s="182">
        <v>200</v>
      </c>
      <c r="UJ27" s="182">
        <v>145</v>
      </c>
      <c r="UK27" s="182">
        <v>6</v>
      </c>
      <c r="UL27" s="157">
        <f t="shared" si="72"/>
        <v>17.399999999999999</v>
      </c>
      <c r="UM27" s="252">
        <v>230</v>
      </c>
      <c r="UN27" s="159">
        <f t="shared" si="73"/>
        <v>4001.9999999999995</v>
      </c>
      <c r="UO27" s="96"/>
      <c r="UP27" s="243"/>
      <c r="UQ27" s="347"/>
      <c r="UR27" s="310"/>
      <c r="US27" s="310"/>
      <c r="UT27" s="157">
        <f t="shared" si="74"/>
        <v>0</v>
      </c>
      <c r="UU27" s="311"/>
      <c r="UV27" s="159">
        <f t="shared" si="75"/>
        <v>0</v>
      </c>
      <c r="UW27" s="9"/>
      <c r="UX27" s="243"/>
      <c r="UY27" s="347"/>
      <c r="UZ27" s="310"/>
      <c r="VA27" s="310"/>
      <c r="VB27" s="157">
        <f t="shared" si="76"/>
        <v>0</v>
      </c>
      <c r="VC27" s="311"/>
      <c r="VD27" s="159">
        <f t="shared" si="77"/>
        <v>0</v>
      </c>
      <c r="VE27" s="9"/>
      <c r="VF27" s="243"/>
      <c r="VG27" s="347"/>
      <c r="VH27" s="310"/>
      <c r="VI27" s="310"/>
      <c r="VJ27" s="157">
        <f t="shared" si="78"/>
        <v>0</v>
      </c>
      <c r="VK27" s="311"/>
      <c r="VL27" s="159">
        <f t="shared" si="79"/>
        <v>0</v>
      </c>
      <c r="VM27" s="9"/>
      <c r="VN27" s="243"/>
      <c r="VO27" s="347"/>
      <c r="VP27" s="310"/>
      <c r="VQ27" s="310"/>
      <c r="VR27" s="157">
        <f t="shared" si="80"/>
        <v>0</v>
      </c>
      <c r="VS27" s="311"/>
      <c r="VT27" s="159">
        <f t="shared" si="81"/>
        <v>0</v>
      </c>
      <c r="VU27" s="9"/>
      <c r="VV27" s="243"/>
      <c r="VW27" s="347"/>
      <c r="VX27" s="310"/>
      <c r="VY27" s="310"/>
      <c r="VZ27" s="157">
        <f t="shared" si="82"/>
        <v>0</v>
      </c>
      <c r="WA27" s="311"/>
      <c r="WB27" s="159">
        <f t="shared" si="83"/>
        <v>0</v>
      </c>
      <c r="WC27" s="9"/>
      <c r="WD27" s="253"/>
      <c r="WE27" s="524">
        <v>83</v>
      </c>
      <c r="WF27" s="319">
        <v>206</v>
      </c>
      <c r="WG27" s="319">
        <v>3</v>
      </c>
      <c r="WH27" s="192">
        <f t="shared" si="84"/>
        <v>5.1294000000000004</v>
      </c>
      <c r="WI27" s="321">
        <v>235</v>
      </c>
      <c r="WJ27" s="194">
        <f t="shared" si="85"/>
        <v>1205.4090000000001</v>
      </c>
      <c r="WK27" s="9"/>
      <c r="WL27" s="243"/>
      <c r="WM27" s="347"/>
      <c r="WN27" s="310"/>
      <c r="WO27" s="310"/>
      <c r="WP27" s="157">
        <f t="shared" si="86"/>
        <v>0</v>
      </c>
      <c r="WQ27" s="311"/>
      <c r="WR27" s="159">
        <f t="shared" si="87"/>
        <v>0</v>
      </c>
      <c r="WS27" s="9"/>
      <c r="WT27" s="243"/>
      <c r="WU27" s="347"/>
      <c r="WV27" s="310"/>
      <c r="WW27" s="310"/>
      <c r="WX27" s="157">
        <f t="shared" si="88"/>
        <v>0</v>
      </c>
      <c r="WY27" s="311"/>
      <c r="WZ27" s="159">
        <f t="shared" si="89"/>
        <v>0</v>
      </c>
      <c r="XA27" s="9"/>
      <c r="XB27" s="243"/>
      <c r="XC27" s="347"/>
      <c r="XD27" s="310"/>
      <c r="XE27" s="310"/>
      <c r="XF27" s="157">
        <f t="shared" si="90"/>
        <v>0</v>
      </c>
      <c r="XG27" s="311"/>
      <c r="XH27" s="159">
        <f t="shared" si="91"/>
        <v>0</v>
      </c>
      <c r="XI27" s="9"/>
      <c r="XJ27" s="243"/>
      <c r="XK27" s="347"/>
      <c r="XL27" s="310"/>
      <c r="XM27" s="310"/>
      <c r="XN27" s="157">
        <f t="shared" si="92"/>
        <v>0</v>
      </c>
      <c r="XO27" s="311"/>
      <c r="XP27" s="159">
        <f t="shared" si="93"/>
        <v>0</v>
      </c>
      <c r="XQ27" s="9"/>
      <c r="XR27" s="243"/>
      <c r="XS27" s="347"/>
      <c r="XT27" s="310"/>
      <c r="XU27" s="310"/>
      <c r="XV27" s="157">
        <f t="shared" si="94"/>
        <v>0</v>
      </c>
      <c r="XW27" s="311"/>
      <c r="XX27" s="159">
        <f t="shared" si="95"/>
        <v>0</v>
      </c>
      <c r="XY27" s="9"/>
      <c r="XZ27" s="243"/>
      <c r="YA27" s="347"/>
      <c r="YB27" s="310"/>
      <c r="YC27" s="310"/>
      <c r="YD27" s="157">
        <f t="shared" si="96"/>
        <v>0</v>
      </c>
      <c r="YE27" s="311"/>
      <c r="YF27" s="159">
        <f t="shared" si="97"/>
        <v>0</v>
      </c>
      <c r="YG27" s="9"/>
      <c r="YH27" s="243"/>
      <c r="YI27" s="347"/>
      <c r="YJ27" s="310"/>
      <c r="YK27" s="310"/>
      <c r="YL27" s="157">
        <f t="shared" si="98"/>
        <v>0</v>
      </c>
      <c r="YM27" s="311"/>
      <c r="YN27" s="159">
        <f t="shared" si="99"/>
        <v>0</v>
      </c>
      <c r="YO27" s="9"/>
      <c r="YP27" s="243"/>
      <c r="YQ27" s="347"/>
      <c r="YR27" s="310"/>
      <c r="YS27" s="310"/>
      <c r="YT27" s="157">
        <f t="shared" si="100"/>
        <v>0</v>
      </c>
      <c r="YU27" s="311"/>
      <c r="YV27" s="159">
        <f t="shared" si="101"/>
        <v>0</v>
      </c>
      <c r="YW27" s="9"/>
      <c r="YX27" s="243"/>
      <c r="YY27" s="347"/>
      <c r="YZ27" s="310"/>
      <c r="ZA27" s="310"/>
      <c r="ZB27" s="157">
        <f t="shared" si="102"/>
        <v>0</v>
      </c>
      <c r="ZC27" s="311"/>
      <c r="ZD27" s="159">
        <f t="shared" si="103"/>
        <v>0</v>
      </c>
      <c r="ZE27" s="9"/>
      <c r="ZF27" s="243"/>
      <c r="ZG27" s="347"/>
      <c r="ZH27" s="310"/>
      <c r="ZI27" s="310"/>
      <c r="ZJ27" s="157">
        <f t="shared" si="104"/>
        <v>0</v>
      </c>
      <c r="ZK27" s="311"/>
      <c r="ZL27" s="159">
        <f t="shared" si="105"/>
        <v>0</v>
      </c>
      <c r="ZM27" s="9"/>
      <c r="ZN27" s="243"/>
      <c r="ZO27" s="347"/>
      <c r="ZP27" s="310"/>
      <c r="ZQ27" s="310"/>
      <c r="ZR27" s="157">
        <f t="shared" si="106"/>
        <v>0</v>
      </c>
      <c r="ZS27" s="311"/>
      <c r="ZT27" s="159">
        <f t="shared" si="107"/>
        <v>0</v>
      </c>
      <c r="ZU27" s="9"/>
      <c r="ZV27" s="345"/>
      <c r="ZW27" s="309"/>
      <c r="ZX27" s="390"/>
      <c r="ZY27" s="390"/>
      <c r="ZZ27" s="323">
        <f t="shared" si="108"/>
        <v>0</v>
      </c>
      <c r="AAA27" s="515"/>
      <c r="AAB27" s="250">
        <f t="shared" si="109"/>
        <v>0</v>
      </c>
      <c r="AAC27" s="9"/>
      <c r="AAD27" s="243"/>
      <c r="AAE27" s="347"/>
      <c r="AAF27" s="310"/>
      <c r="AAG27" s="310"/>
      <c r="AAH27" s="157">
        <f t="shared" si="110"/>
        <v>0</v>
      </c>
      <c r="AAI27" s="311"/>
      <c r="AAJ27" s="159">
        <f t="shared" si="111"/>
        <v>0</v>
      </c>
      <c r="AAK27" s="9"/>
      <c r="AAL27" s="243"/>
      <c r="AAM27" s="347"/>
      <c r="AAN27" s="310"/>
      <c r="AAO27" s="310"/>
      <c r="AAP27" s="157">
        <f t="shared" si="112"/>
        <v>0</v>
      </c>
      <c r="AAQ27" s="311"/>
      <c r="AAR27" s="159">
        <f t="shared" si="113"/>
        <v>0</v>
      </c>
      <c r="AAS27" s="9"/>
      <c r="AAT27" s="345" t="s">
        <v>431</v>
      </c>
      <c r="AAU27" s="156">
        <v>86</v>
      </c>
      <c r="AAV27" s="244">
        <v>196</v>
      </c>
      <c r="AAW27" s="244">
        <v>1</v>
      </c>
      <c r="AAX27" s="323">
        <f t="shared" si="114"/>
        <v>1.6856</v>
      </c>
      <c r="AAY27" s="665">
        <v>400</v>
      </c>
      <c r="AAZ27" s="250">
        <f t="shared" si="115"/>
        <v>674.24</v>
      </c>
      <c r="ABA27" s="9"/>
      <c r="ABB27" s="243"/>
      <c r="ABC27" s="347"/>
      <c r="ABD27" s="310"/>
      <c r="ABE27" s="310"/>
      <c r="ABF27" s="157">
        <f t="shared" si="116"/>
        <v>0</v>
      </c>
      <c r="ABG27" s="311"/>
      <c r="ABH27" s="159">
        <f t="shared" si="117"/>
        <v>0</v>
      </c>
      <c r="ABI27" s="9"/>
      <c r="ABJ27" s="499" t="s">
        <v>432</v>
      </c>
      <c r="ABK27" s="500"/>
      <c r="ABL27" s="501"/>
      <c r="ABM27" s="501">
        <v>12</v>
      </c>
      <c r="ABN27" s="503">
        <f t="shared" si="118"/>
        <v>0</v>
      </c>
      <c r="ABO27" s="545">
        <v>500</v>
      </c>
      <c r="ABP27" s="505">
        <f t="shared" si="119"/>
        <v>6000</v>
      </c>
      <c r="ABQ27" s="9"/>
      <c r="ABR27" s="243"/>
      <c r="ABS27" s="336">
        <v>105</v>
      </c>
      <c r="ABT27" s="251">
        <v>124</v>
      </c>
      <c r="ABU27" s="244">
        <v>1</v>
      </c>
      <c r="ABV27" s="157">
        <f t="shared" si="120"/>
        <v>1.3019999999999998</v>
      </c>
      <c r="ABW27" s="245">
        <v>650</v>
      </c>
      <c r="ABX27" s="159">
        <f t="shared" si="121"/>
        <v>846.29999999999984</v>
      </c>
      <c r="ABY27" s="9"/>
      <c r="ABZ27" s="243"/>
      <c r="ACA27" s="336"/>
      <c r="ACB27" s="251"/>
      <c r="ACC27" s="244"/>
      <c r="ACD27" s="157">
        <f t="shared" si="122"/>
        <v>0</v>
      </c>
      <c r="ACE27" s="245"/>
      <c r="ACF27" s="159">
        <f t="shared" si="123"/>
        <v>0</v>
      </c>
      <c r="ACG27" s="9"/>
      <c r="ACH27" s="243"/>
      <c r="ACI27" s="336"/>
      <c r="ACJ27" s="251"/>
      <c r="ACK27" s="244"/>
      <c r="ACL27" s="157">
        <f t="shared" si="124"/>
        <v>0</v>
      </c>
      <c r="ACM27" s="245"/>
      <c r="ACN27" s="159">
        <f t="shared" si="125"/>
        <v>0</v>
      </c>
      <c r="ACO27" s="9"/>
      <c r="ACP27" s="266"/>
      <c r="ACQ27" s="406">
        <v>79.5</v>
      </c>
      <c r="ACR27" s="445">
        <v>79.5</v>
      </c>
      <c r="ACS27" s="446">
        <v>1</v>
      </c>
      <c r="ACT27" s="447">
        <f t="shared" si="126"/>
        <v>1</v>
      </c>
      <c r="ACU27" s="328">
        <v>500</v>
      </c>
      <c r="ACV27" s="448">
        <f t="shared" si="127"/>
        <v>500</v>
      </c>
      <c r="ACW27" s="9"/>
      <c r="ACX27" s="243"/>
      <c r="ACY27" s="336"/>
      <c r="ACZ27" s="251"/>
      <c r="ADA27" s="244"/>
      <c r="ADB27" s="157">
        <f t="shared" si="128"/>
        <v>0</v>
      </c>
      <c r="ADC27" s="245"/>
      <c r="ADD27" s="159">
        <f t="shared" si="129"/>
        <v>0</v>
      </c>
      <c r="ADE27" s="9"/>
      <c r="ADF27" s="243"/>
      <c r="ADG27" s="336"/>
      <c r="ADH27" s="251"/>
      <c r="ADI27" s="244"/>
      <c r="ADJ27" s="157">
        <f t="shared" si="130"/>
        <v>0</v>
      </c>
      <c r="ADK27" s="245"/>
      <c r="ADL27" s="159">
        <f t="shared" si="131"/>
        <v>0</v>
      </c>
      <c r="ADM27" s="9"/>
      <c r="ADN27" s="243"/>
      <c r="ADO27" s="336"/>
      <c r="ADP27" s="251"/>
      <c r="ADQ27" s="244"/>
      <c r="ADR27" s="157">
        <f t="shared" si="132"/>
        <v>0</v>
      </c>
      <c r="ADS27" s="245"/>
      <c r="ADT27" s="159">
        <f t="shared" si="133"/>
        <v>0</v>
      </c>
      <c r="ADU27" s="9"/>
      <c r="ADV27" s="243"/>
      <c r="ADW27" s="336"/>
      <c r="ADX27" s="251"/>
      <c r="ADY27" s="244"/>
      <c r="ADZ27" s="157">
        <f t="shared" si="134"/>
        <v>0</v>
      </c>
      <c r="AEA27" s="245"/>
      <c r="AEB27" s="159">
        <f t="shared" si="135"/>
        <v>0</v>
      </c>
      <c r="AEC27" s="9"/>
      <c r="AED27" s="243"/>
      <c r="AEE27" s="336"/>
      <c r="AEF27" s="251"/>
      <c r="AEG27" s="244"/>
      <c r="AEH27" s="157">
        <f t="shared" si="136"/>
        <v>0</v>
      </c>
      <c r="AEI27" s="245"/>
      <c r="AEJ27" s="159">
        <f t="shared" si="137"/>
        <v>0</v>
      </c>
      <c r="AEK27" s="9"/>
      <c r="AEL27" s="243"/>
      <c r="AEM27" s="336"/>
      <c r="AEN27" s="251"/>
      <c r="AEO27" s="244"/>
      <c r="AEP27" s="157">
        <f t="shared" si="138"/>
        <v>0</v>
      </c>
      <c r="AEQ27" s="245"/>
      <c r="AER27" s="159">
        <f t="shared" si="139"/>
        <v>0</v>
      </c>
      <c r="AES27" s="9"/>
      <c r="AET27" s="243"/>
      <c r="AEU27" s="336"/>
      <c r="AEV27" s="251"/>
      <c r="AEW27" s="244"/>
      <c r="AEX27" s="157">
        <f t="shared" si="140"/>
        <v>0</v>
      </c>
      <c r="AEY27" s="245"/>
      <c r="AEZ27" s="159">
        <f t="shared" si="141"/>
        <v>0</v>
      </c>
      <c r="AFA27" s="9"/>
      <c r="AFB27" s="243"/>
      <c r="AFC27" s="336"/>
      <c r="AFD27" s="251"/>
      <c r="AFE27" s="244"/>
      <c r="AFF27" s="157">
        <f t="shared" si="142"/>
        <v>0</v>
      </c>
      <c r="AFG27" s="245"/>
      <c r="AFH27" s="159">
        <f t="shared" si="143"/>
        <v>0</v>
      </c>
      <c r="AFI27" s="9"/>
      <c r="AFJ27" s="243"/>
      <c r="AFK27" s="336"/>
      <c r="AFL27" s="251"/>
      <c r="AFM27" s="244"/>
      <c r="AFN27" s="157">
        <f t="shared" si="144"/>
        <v>0</v>
      </c>
      <c r="AFO27" s="245"/>
      <c r="AFP27" s="159">
        <f t="shared" si="145"/>
        <v>0</v>
      </c>
      <c r="AFQ27" s="9"/>
      <c r="AFR27" s="248"/>
      <c r="AFS27" s="336">
        <v>120</v>
      </c>
      <c r="AFT27" s="251">
        <v>125</v>
      </c>
      <c r="AFU27" s="244">
        <v>5</v>
      </c>
      <c r="AFV27" s="157">
        <f t="shared" si="146"/>
        <v>7.5</v>
      </c>
      <c r="AFW27" s="158">
        <v>620</v>
      </c>
      <c r="AFX27" s="159">
        <f t="shared" si="147"/>
        <v>4650</v>
      </c>
      <c r="AFY27" s="9"/>
      <c r="AFZ27" s="243"/>
      <c r="AGA27" s="336"/>
      <c r="AGB27" s="251"/>
      <c r="AGC27" s="244"/>
      <c r="AGD27" s="157">
        <f t="shared" si="148"/>
        <v>0</v>
      </c>
      <c r="AGE27" s="245"/>
      <c r="AGF27" s="159">
        <f t="shared" si="149"/>
        <v>0</v>
      </c>
      <c r="AGG27" s="9"/>
      <c r="AGH27" s="243"/>
      <c r="AGI27" s="634">
        <v>130</v>
      </c>
      <c r="AGJ27" s="415">
        <v>130</v>
      </c>
      <c r="AGK27" s="415">
        <v>1</v>
      </c>
      <c r="AGL27" s="416">
        <f t="shared" si="150"/>
        <v>1.69</v>
      </c>
      <c r="AGM27" s="676">
        <v>680</v>
      </c>
      <c r="AGN27" s="418">
        <f t="shared" si="151"/>
        <v>1149.2</v>
      </c>
      <c r="AGO27" s="9"/>
      <c r="AGP27" s="297"/>
      <c r="AGQ27" s="336"/>
      <c r="AGR27" s="251"/>
      <c r="AGS27" s="244"/>
      <c r="AGT27" s="157">
        <f t="shared" si="152"/>
        <v>0</v>
      </c>
      <c r="AGU27" s="245"/>
      <c r="AGV27" s="159">
        <f t="shared" si="153"/>
        <v>0</v>
      </c>
      <c r="AGW27" s="9"/>
      <c r="AGX27" s="243"/>
      <c r="AGY27" s="336">
        <v>195</v>
      </c>
      <c r="AGZ27" s="251">
        <v>243</v>
      </c>
      <c r="AHA27" s="244">
        <v>1.5</v>
      </c>
      <c r="AHB27" s="157">
        <f t="shared" si="154"/>
        <v>7.1077499999999993</v>
      </c>
      <c r="AHC27" s="245">
        <v>680</v>
      </c>
      <c r="AHD27" s="159">
        <f t="shared" si="155"/>
        <v>4833.2699999999995</v>
      </c>
      <c r="AHE27" s="9"/>
      <c r="AHF27" s="243"/>
      <c r="AHG27" s="336"/>
      <c r="AHH27" s="251"/>
      <c r="AHI27" s="244"/>
      <c r="AHJ27" s="157">
        <f t="shared" si="156"/>
        <v>0</v>
      </c>
      <c r="AHK27" s="245"/>
      <c r="AHL27" s="159">
        <f t="shared" si="157"/>
        <v>0</v>
      </c>
      <c r="AHM27" s="9"/>
      <c r="AHN27" s="243"/>
      <c r="AHO27" s="336"/>
      <c r="AHP27" s="251"/>
      <c r="AHQ27" s="244"/>
      <c r="AHR27" s="157">
        <f t="shared" si="158"/>
        <v>0</v>
      </c>
      <c r="AHS27" s="245"/>
      <c r="AHT27" s="159">
        <f t="shared" si="159"/>
        <v>0</v>
      </c>
      <c r="AHU27" s="9"/>
      <c r="AHV27" s="243"/>
      <c r="AHW27" s="336"/>
      <c r="AHX27" s="251"/>
      <c r="AHY27" s="244"/>
      <c r="AHZ27" s="157">
        <f t="shared" si="160"/>
        <v>0</v>
      </c>
      <c r="AIA27" s="245"/>
      <c r="AIB27" s="159">
        <f t="shared" si="161"/>
        <v>0</v>
      </c>
      <c r="AIC27" s="9"/>
      <c r="AID27" s="243"/>
      <c r="AIE27" s="336"/>
      <c r="AIF27" s="251"/>
      <c r="AIG27" s="244"/>
      <c r="AIH27" s="157">
        <f t="shared" si="162"/>
        <v>0</v>
      </c>
      <c r="AII27" s="245"/>
      <c r="AIJ27" s="159">
        <f t="shared" si="163"/>
        <v>0</v>
      </c>
      <c r="AIK27" s="9"/>
      <c r="AIL27" s="243"/>
      <c r="AIM27" s="336"/>
      <c r="AIN27" s="251"/>
      <c r="AIO27" s="244"/>
      <c r="AIP27" s="157">
        <f t="shared" si="164"/>
        <v>0</v>
      </c>
      <c r="AIQ27" s="245"/>
      <c r="AIR27" s="159">
        <f t="shared" si="165"/>
        <v>0</v>
      </c>
      <c r="AIS27" s="9"/>
      <c r="AIT27" s="243"/>
      <c r="AIU27" s="336"/>
      <c r="AIV27" s="251"/>
      <c r="AIW27" s="244"/>
      <c r="AIX27" s="157">
        <f t="shared" si="166"/>
        <v>0</v>
      </c>
      <c r="AIY27" s="245"/>
      <c r="AIZ27" s="159">
        <f t="shared" si="167"/>
        <v>0</v>
      </c>
      <c r="AJA27" s="9"/>
      <c r="AJB27" s="243"/>
      <c r="AJC27" s="336"/>
      <c r="AJD27" s="251"/>
      <c r="AJE27" s="244"/>
      <c r="AJF27" s="157">
        <f t="shared" si="168"/>
        <v>0</v>
      </c>
      <c r="AJG27" s="245"/>
      <c r="AJH27" s="159">
        <f t="shared" si="169"/>
        <v>0</v>
      </c>
      <c r="AJI27" s="9"/>
      <c r="AJJ27" s="243"/>
      <c r="AJK27" s="336"/>
      <c r="AJL27" s="251"/>
      <c r="AJM27" s="244"/>
      <c r="AJN27" s="157">
        <f t="shared" si="170"/>
        <v>0</v>
      </c>
      <c r="AJO27" s="245"/>
      <c r="AJP27" s="159">
        <f t="shared" si="171"/>
        <v>0</v>
      </c>
      <c r="AJQ27" s="9"/>
      <c r="AJR27" s="243"/>
      <c r="AJS27" s="336"/>
      <c r="AJT27" s="251"/>
      <c r="AJU27" s="244"/>
      <c r="AJV27" s="157">
        <f t="shared" si="172"/>
        <v>0</v>
      </c>
      <c r="AJW27" s="245"/>
      <c r="AJX27" s="159">
        <f t="shared" si="173"/>
        <v>0</v>
      </c>
      <c r="AJY27" s="9"/>
      <c r="AJZ27" s="243"/>
      <c r="AKA27" s="336"/>
      <c r="AKB27" s="251"/>
      <c r="AKC27" s="244"/>
      <c r="AKD27" s="157">
        <f t="shared" si="174"/>
        <v>0</v>
      </c>
      <c r="AKE27" s="245"/>
      <c r="AKF27" s="159">
        <f t="shared" si="175"/>
        <v>0</v>
      </c>
      <c r="AKG27" s="9"/>
      <c r="AKH27" s="243" t="s">
        <v>175</v>
      </c>
      <c r="AKI27" s="336">
        <v>205</v>
      </c>
      <c r="AKJ27" s="251">
        <v>90</v>
      </c>
      <c r="AKK27" s="244">
        <v>1</v>
      </c>
      <c r="AKL27" s="157">
        <f t="shared" si="176"/>
        <v>1.845</v>
      </c>
      <c r="AKM27" s="245">
        <v>750</v>
      </c>
      <c r="AKN27" s="159">
        <f t="shared" si="177"/>
        <v>1383.75</v>
      </c>
      <c r="AKO27" s="9"/>
      <c r="AKP27" s="243"/>
      <c r="AKQ27" s="336"/>
      <c r="AKR27" s="251"/>
      <c r="AKS27" s="244"/>
      <c r="AKT27" s="157">
        <f t="shared" si="178"/>
        <v>0</v>
      </c>
      <c r="AKU27" s="245"/>
      <c r="AKV27" s="159">
        <f t="shared" si="179"/>
        <v>0</v>
      </c>
      <c r="AKW27" s="9"/>
      <c r="AKX27" s="243"/>
      <c r="AKY27" s="336"/>
      <c r="AKZ27" s="251"/>
      <c r="ALA27" s="244"/>
      <c r="ALB27" s="157">
        <f t="shared" si="180"/>
        <v>0</v>
      </c>
      <c r="ALC27" s="245"/>
      <c r="ALD27" s="159">
        <f t="shared" si="181"/>
        <v>0</v>
      </c>
      <c r="ALE27" s="9"/>
      <c r="ALF27" s="243"/>
      <c r="ALG27" s="336"/>
      <c r="ALH27" s="251"/>
      <c r="ALI27" s="244"/>
      <c r="ALJ27" s="157">
        <f t="shared" si="182"/>
        <v>0</v>
      </c>
      <c r="ALK27" s="245"/>
      <c r="ALL27" s="159">
        <f t="shared" si="183"/>
        <v>0</v>
      </c>
      <c r="ALM27" s="9"/>
      <c r="ALN27" s="243"/>
      <c r="ALO27" s="336"/>
      <c r="ALP27" s="251"/>
      <c r="ALQ27" s="244"/>
      <c r="ALR27" s="157">
        <f t="shared" si="184"/>
        <v>0</v>
      </c>
      <c r="ALS27" s="245"/>
      <c r="ALT27" s="159">
        <f t="shared" si="185"/>
        <v>0</v>
      </c>
      <c r="ALU27" s="9"/>
      <c r="ALV27" s="243"/>
      <c r="ALW27" s="336"/>
      <c r="ALX27" s="251"/>
      <c r="ALY27" s="244"/>
      <c r="ALZ27" s="157">
        <f t="shared" si="186"/>
        <v>0</v>
      </c>
      <c r="AMA27" s="245"/>
      <c r="AMB27" s="159">
        <f t="shared" si="187"/>
        <v>0</v>
      </c>
      <c r="AMC27" s="9"/>
      <c r="AMD27" s="243"/>
      <c r="AME27" s="336"/>
      <c r="AMF27" s="251"/>
      <c r="AMG27" s="244"/>
      <c r="AMH27" s="157">
        <f t="shared" si="188"/>
        <v>0</v>
      </c>
      <c r="AMI27" s="245"/>
      <c r="AMJ27" s="159">
        <f t="shared" si="189"/>
        <v>0</v>
      </c>
      <c r="AMK27" s="9"/>
      <c r="AML27" s="243"/>
      <c r="AMM27" s="336"/>
      <c r="AMN27" s="251"/>
      <c r="AMO27" s="244"/>
      <c r="AMP27" s="157">
        <f t="shared" si="190"/>
        <v>0</v>
      </c>
      <c r="AMQ27" s="245"/>
      <c r="AMR27" s="159">
        <f t="shared" si="191"/>
        <v>0</v>
      </c>
      <c r="AMS27" s="9"/>
      <c r="AMT27" s="243"/>
      <c r="AMU27" s="336"/>
      <c r="AMV27" s="251"/>
      <c r="AMW27" s="244"/>
      <c r="AMX27" s="157">
        <f t="shared" si="192"/>
        <v>0</v>
      </c>
      <c r="AMY27" s="245"/>
      <c r="AMZ27" s="159">
        <f t="shared" si="193"/>
        <v>0</v>
      </c>
      <c r="ANA27" s="9"/>
      <c r="ANB27" s="243"/>
      <c r="ANC27" s="336"/>
      <c r="AND27" s="251"/>
      <c r="ANE27" s="244"/>
      <c r="ANF27" s="157">
        <f t="shared" si="194"/>
        <v>0</v>
      </c>
      <c r="ANG27" s="245"/>
      <c r="ANH27" s="159">
        <f t="shared" si="195"/>
        <v>0</v>
      </c>
      <c r="ANI27" s="9"/>
      <c r="ANJ27" s="243"/>
      <c r="ANK27" s="336"/>
      <c r="ANL27" s="251"/>
      <c r="ANM27" s="244"/>
      <c r="ANN27" s="157">
        <f t="shared" si="196"/>
        <v>0</v>
      </c>
      <c r="ANO27" s="245"/>
      <c r="ANP27" s="159">
        <f t="shared" si="197"/>
        <v>0</v>
      </c>
      <c r="ANQ27" s="9"/>
      <c r="ANR27" s="243"/>
      <c r="ANS27" s="336"/>
      <c r="ANT27" s="251"/>
      <c r="ANU27" s="244"/>
      <c r="ANV27" s="157">
        <f t="shared" si="198"/>
        <v>0</v>
      </c>
      <c r="ANW27" s="245"/>
      <c r="ANX27" s="159">
        <f t="shared" si="199"/>
        <v>0</v>
      </c>
      <c r="ANY27" s="9"/>
      <c r="ANZ27" s="243"/>
      <c r="AOA27" s="336"/>
      <c r="AOB27" s="251"/>
      <c r="AOC27" s="244"/>
      <c r="AOD27" s="157">
        <f t="shared" si="200"/>
        <v>0</v>
      </c>
      <c r="AOE27" s="245"/>
      <c r="AOF27" s="159">
        <f t="shared" si="201"/>
        <v>0</v>
      </c>
      <c r="AOG27" s="9"/>
      <c r="AOH27" s="243"/>
      <c r="AOI27" s="336"/>
      <c r="AOJ27" s="251"/>
      <c r="AOK27" s="244"/>
      <c r="AOL27" s="157">
        <f t="shared" si="202"/>
        <v>0</v>
      </c>
      <c r="AOM27" s="245"/>
      <c r="AON27" s="159">
        <f t="shared" si="203"/>
        <v>0</v>
      </c>
      <c r="AOO27" s="9"/>
      <c r="AOP27" s="243"/>
      <c r="AOQ27" s="336">
        <v>2.79</v>
      </c>
      <c r="AOR27" s="251">
        <v>1.57</v>
      </c>
      <c r="AOS27" s="244">
        <v>1</v>
      </c>
      <c r="AOT27" s="157">
        <f t="shared" si="204"/>
        <v>1</v>
      </c>
      <c r="AOU27" s="245"/>
      <c r="AOV27" s="159">
        <f t="shared" si="205"/>
        <v>0</v>
      </c>
      <c r="AOW27" s="9"/>
      <c r="AOX27" s="243"/>
      <c r="AOY27" s="336"/>
      <c r="AOZ27" s="251"/>
      <c r="APA27" s="244"/>
      <c r="APB27" s="157">
        <f t="shared" si="206"/>
        <v>0</v>
      </c>
      <c r="APC27" s="245"/>
      <c r="APD27" s="159">
        <f t="shared" si="207"/>
        <v>0</v>
      </c>
      <c r="APE27" s="9"/>
      <c r="APF27" s="243"/>
      <c r="APG27" s="336"/>
      <c r="APH27" s="251"/>
      <c r="API27" s="244"/>
      <c r="APJ27" s="157">
        <f t="shared" si="208"/>
        <v>0</v>
      </c>
      <c r="APK27" s="245"/>
      <c r="APL27" s="159">
        <f t="shared" si="209"/>
        <v>0</v>
      </c>
      <c r="APM27" s="9"/>
      <c r="APN27" s="243"/>
      <c r="APO27" s="336"/>
      <c r="APP27" s="251"/>
      <c r="APQ27" s="244"/>
      <c r="APR27" s="157">
        <f t="shared" si="210"/>
        <v>0</v>
      </c>
      <c r="APS27" s="245"/>
      <c r="APT27" s="159">
        <f t="shared" si="211"/>
        <v>0</v>
      </c>
      <c r="APU27" s="9"/>
      <c r="APV27" s="243"/>
      <c r="APW27" s="336"/>
      <c r="APX27" s="251"/>
      <c r="APY27" s="244"/>
      <c r="APZ27" s="157">
        <f t="shared" si="212"/>
        <v>0</v>
      </c>
      <c r="AQA27" s="245"/>
      <c r="AQB27" s="159">
        <f t="shared" si="213"/>
        <v>0</v>
      </c>
      <c r="AQC27" s="9"/>
      <c r="AQD27" s="243"/>
      <c r="AQE27" s="336"/>
      <c r="AQF27" s="251"/>
      <c r="AQG27" s="244"/>
      <c r="AQH27" s="157">
        <f t="shared" si="214"/>
        <v>0</v>
      </c>
      <c r="AQI27" s="245"/>
      <c r="AQJ27" s="159">
        <f t="shared" si="215"/>
        <v>0</v>
      </c>
      <c r="AQK27" s="9"/>
      <c r="AQL27" s="243"/>
      <c r="AQM27" s="336"/>
      <c r="AQN27" s="251"/>
      <c r="AQO27" s="244"/>
      <c r="AQP27" s="157">
        <f t="shared" si="216"/>
        <v>0</v>
      </c>
      <c r="AQQ27" s="245"/>
      <c r="AQR27" s="159">
        <f t="shared" si="217"/>
        <v>0</v>
      </c>
      <c r="AQS27" s="9"/>
      <c r="AQT27" s="243"/>
      <c r="AQU27" s="336"/>
      <c r="AQV27" s="251"/>
      <c r="AQW27" s="244"/>
      <c r="AQX27" s="157">
        <f t="shared" si="218"/>
        <v>0</v>
      </c>
      <c r="AQY27" s="245"/>
      <c r="AQZ27" s="159">
        <f t="shared" si="219"/>
        <v>0</v>
      </c>
      <c r="ARA27" s="9"/>
      <c r="ARB27" s="243"/>
      <c r="ARC27" s="336"/>
      <c r="ARD27" s="251"/>
      <c r="ARE27" s="244"/>
      <c r="ARF27" s="157">
        <f t="shared" si="220"/>
        <v>0</v>
      </c>
      <c r="ARG27" s="245"/>
      <c r="ARH27" s="159">
        <f t="shared" si="221"/>
        <v>0</v>
      </c>
      <c r="ARI27" s="9"/>
      <c r="ARJ27" s="243"/>
      <c r="ARK27" s="336"/>
      <c r="ARL27" s="251"/>
      <c r="ARM27" s="244"/>
      <c r="ARN27" s="157">
        <f t="shared" si="222"/>
        <v>0</v>
      </c>
      <c r="ARO27" s="245"/>
      <c r="ARP27" s="159">
        <f t="shared" si="223"/>
        <v>0</v>
      </c>
      <c r="ARQ27" s="9"/>
      <c r="ARR27" s="243"/>
      <c r="ARS27" s="336"/>
      <c r="ART27" s="251"/>
      <c r="ARU27" s="244"/>
      <c r="ARV27" s="157">
        <f t="shared" si="224"/>
        <v>0</v>
      </c>
      <c r="ARW27" s="245"/>
      <c r="ARX27" s="159">
        <f t="shared" si="225"/>
        <v>0</v>
      </c>
      <c r="ARY27" s="9"/>
      <c r="ARZ27" s="243"/>
      <c r="ASA27" s="336"/>
      <c r="ASB27" s="251"/>
      <c r="ASC27" s="244"/>
      <c r="ASD27" s="157">
        <f t="shared" si="226"/>
        <v>0</v>
      </c>
      <c r="ASE27" s="245"/>
      <c r="ASF27" s="159">
        <f t="shared" si="227"/>
        <v>0</v>
      </c>
      <c r="ASG27" s="9"/>
      <c r="ASH27" s="243"/>
      <c r="ASI27" s="336"/>
      <c r="ASJ27" s="251"/>
      <c r="ASK27" s="244"/>
      <c r="ASL27" s="157">
        <f t="shared" si="228"/>
        <v>0</v>
      </c>
      <c r="ASM27" s="245"/>
      <c r="ASN27" s="159">
        <f t="shared" si="229"/>
        <v>0</v>
      </c>
      <c r="ASO27" s="9"/>
      <c r="ASP27" s="243"/>
      <c r="ASQ27" s="336"/>
      <c r="ASR27" s="251"/>
      <c r="ASS27" s="244"/>
      <c r="AST27" s="157">
        <f t="shared" si="230"/>
        <v>0</v>
      </c>
      <c r="ASU27" s="245"/>
      <c r="ASV27" s="159">
        <f t="shared" si="231"/>
        <v>0</v>
      </c>
      <c r="ASW27" s="9"/>
      <c r="ASX27" s="243"/>
      <c r="ASY27" s="336"/>
      <c r="ASZ27" s="251"/>
      <c r="ATA27" s="244"/>
      <c r="ATB27" s="157">
        <f t="shared" si="232"/>
        <v>0</v>
      </c>
      <c r="ATC27" s="245"/>
      <c r="ATD27" s="159">
        <f t="shared" si="233"/>
        <v>0</v>
      </c>
      <c r="ATE27" s="9"/>
      <c r="ATF27" s="243"/>
      <c r="ATG27" s="336"/>
      <c r="ATH27" s="251"/>
      <c r="ATI27" s="244"/>
      <c r="ATJ27" s="157">
        <f t="shared" si="234"/>
        <v>0</v>
      </c>
      <c r="ATK27" s="245"/>
      <c r="ATL27" s="159">
        <f t="shared" si="235"/>
        <v>0</v>
      </c>
      <c r="ATM27" s="9"/>
      <c r="ATN27" s="243"/>
      <c r="ATO27" s="336"/>
      <c r="ATP27" s="251"/>
      <c r="ATQ27" s="244"/>
      <c r="ATR27" s="157">
        <f t="shared" si="236"/>
        <v>0</v>
      </c>
      <c r="ATS27" s="245"/>
      <c r="ATT27" s="159">
        <f t="shared" si="237"/>
        <v>0</v>
      </c>
      <c r="ATU27" s="9"/>
      <c r="ATV27" s="243"/>
      <c r="ATW27" s="336"/>
      <c r="ATX27" s="251"/>
      <c r="ATY27" s="244"/>
      <c r="ATZ27" s="157">
        <f t="shared" si="238"/>
        <v>0</v>
      </c>
      <c r="AUA27" s="245"/>
      <c r="AUB27" s="159">
        <f t="shared" si="239"/>
        <v>0</v>
      </c>
      <c r="AUC27" s="9"/>
      <c r="AUD27" s="243"/>
      <c r="AUE27" s="336"/>
      <c r="AUF27" s="251"/>
      <c r="AUG27" s="244"/>
      <c r="AUH27" s="157">
        <f t="shared" si="240"/>
        <v>0</v>
      </c>
      <c r="AUI27" s="245"/>
      <c r="AUJ27" s="159">
        <f t="shared" si="241"/>
        <v>0</v>
      </c>
      <c r="AUK27" s="9"/>
      <c r="AUL27" s="243"/>
      <c r="AUM27" s="336"/>
      <c r="AUN27" s="251"/>
      <c r="AUO27" s="244"/>
      <c r="AUP27" s="157">
        <f t="shared" si="242"/>
        <v>0</v>
      </c>
      <c r="AUQ27" s="245"/>
      <c r="AUR27" s="159">
        <f t="shared" si="243"/>
        <v>0</v>
      </c>
      <c r="AUS27" s="9"/>
      <c r="AUT27" s="243"/>
      <c r="AUU27" s="336"/>
      <c r="AUV27" s="251"/>
      <c r="AUW27" s="244"/>
      <c r="AUX27" s="157">
        <f t="shared" si="244"/>
        <v>0</v>
      </c>
      <c r="AUY27" s="245"/>
      <c r="AUZ27" s="159">
        <f t="shared" si="245"/>
        <v>0</v>
      </c>
      <c r="AVA27" s="9"/>
      <c r="AVB27" s="243"/>
      <c r="AVC27" s="336"/>
      <c r="AVD27" s="251"/>
      <c r="AVE27" s="244"/>
      <c r="AVF27" s="157">
        <f t="shared" si="246"/>
        <v>0</v>
      </c>
      <c r="AVG27" s="245"/>
      <c r="AVH27" s="159">
        <f t="shared" si="247"/>
        <v>0</v>
      </c>
      <c r="AVI27" s="9"/>
      <c r="AVJ27" s="243"/>
      <c r="AVK27" s="336"/>
      <c r="AVL27" s="251"/>
      <c r="AVM27" s="244"/>
      <c r="AVN27" s="157">
        <f t="shared" si="248"/>
        <v>0</v>
      </c>
      <c r="AVO27" s="245"/>
      <c r="AVP27" s="159">
        <f t="shared" si="249"/>
        <v>0</v>
      </c>
      <c r="AVQ27" s="9"/>
      <c r="AVR27" s="243"/>
      <c r="AVS27" s="336"/>
      <c r="AVT27" s="251"/>
      <c r="AVU27" s="244"/>
      <c r="AVV27" s="157">
        <f t="shared" si="250"/>
        <v>0</v>
      </c>
      <c r="AVW27" s="245"/>
      <c r="AVX27" s="159">
        <f t="shared" si="251"/>
        <v>0</v>
      </c>
      <c r="AVY27" s="9"/>
      <c r="AVZ27" s="243"/>
      <c r="AWA27" s="336"/>
      <c r="AWB27" s="251"/>
      <c r="AWC27" s="244"/>
      <c r="AWD27" s="157">
        <f t="shared" si="252"/>
        <v>0</v>
      </c>
      <c r="AWE27" s="245"/>
      <c r="AWF27" s="159">
        <f t="shared" si="253"/>
        <v>0</v>
      </c>
      <c r="AWG27" s="9"/>
      <c r="AWH27" s="243"/>
      <c r="AWI27" s="336"/>
      <c r="AWJ27" s="251"/>
      <c r="AWK27" s="244"/>
      <c r="AWL27" s="157">
        <f t="shared" si="254"/>
        <v>0</v>
      </c>
      <c r="AWM27" s="245"/>
      <c r="AWN27" s="159">
        <f t="shared" si="255"/>
        <v>0</v>
      </c>
      <c r="AWO27" s="9"/>
      <c r="AWP27" s="243"/>
      <c r="AWQ27" s="336"/>
      <c r="AWR27" s="251"/>
      <c r="AWS27" s="244"/>
      <c r="AWT27" s="157">
        <f t="shared" si="256"/>
        <v>0</v>
      </c>
      <c r="AWU27" s="245"/>
      <c r="AWV27" s="159">
        <f t="shared" si="257"/>
        <v>0</v>
      </c>
      <c r="AWW27" s="9"/>
      <c r="AWX27" s="243"/>
      <c r="AWY27" s="336"/>
      <c r="AWZ27" s="251"/>
      <c r="AXA27" s="244"/>
      <c r="AXB27" s="157">
        <f t="shared" si="258"/>
        <v>0</v>
      </c>
      <c r="AXC27" s="245"/>
      <c r="AXD27" s="159">
        <f t="shared" si="259"/>
        <v>0</v>
      </c>
      <c r="AXE27" s="9"/>
      <c r="AXF27" s="243"/>
      <c r="AXG27" s="336"/>
      <c r="AXH27" s="251"/>
      <c r="AXI27" s="244"/>
      <c r="AXJ27" s="157">
        <f t="shared" si="260"/>
        <v>0</v>
      </c>
      <c r="AXK27" s="245"/>
      <c r="AXL27" s="159">
        <f t="shared" si="261"/>
        <v>0</v>
      </c>
      <c r="AXM27" s="9"/>
      <c r="AXN27" s="243"/>
      <c r="AXO27" s="336"/>
      <c r="AXP27" s="251"/>
      <c r="AXQ27" s="244"/>
      <c r="AXR27" s="157">
        <f t="shared" si="262"/>
        <v>0</v>
      </c>
      <c r="AXS27" s="245"/>
      <c r="AXT27" s="159">
        <f t="shared" si="263"/>
        <v>0</v>
      </c>
      <c r="AXU27" s="9"/>
      <c r="AXV27" s="243"/>
      <c r="AXW27" s="336"/>
      <c r="AXX27" s="251"/>
      <c r="AXY27" s="244"/>
      <c r="AXZ27" s="157">
        <f t="shared" si="264"/>
        <v>0</v>
      </c>
      <c r="AYA27" s="245"/>
      <c r="AYB27" s="159">
        <f t="shared" si="265"/>
        <v>0</v>
      </c>
      <c r="AYC27" s="9"/>
      <c r="AYD27" s="243"/>
      <c r="AYE27" s="336"/>
      <c r="AYF27" s="251"/>
      <c r="AYG27" s="244"/>
      <c r="AYH27" s="157">
        <f t="shared" si="266"/>
        <v>0</v>
      </c>
      <c r="AYI27" s="245"/>
      <c r="AYJ27" s="159">
        <f t="shared" si="267"/>
        <v>0</v>
      </c>
      <c r="AYK27" s="9"/>
      <c r="AYL27" s="243"/>
      <c r="AYM27" s="336"/>
      <c r="AYN27" s="251"/>
      <c r="AYO27" s="244"/>
      <c r="AYP27" s="157">
        <f t="shared" si="268"/>
        <v>0</v>
      </c>
      <c r="AYQ27" s="245"/>
      <c r="AYR27" s="159">
        <f t="shared" si="269"/>
        <v>0</v>
      </c>
      <c r="AYS27" s="9"/>
      <c r="AYT27" s="243"/>
      <c r="AYU27" s="336"/>
      <c r="AYV27" s="251"/>
      <c r="AYW27" s="244"/>
      <c r="AYX27" s="157">
        <f t="shared" si="270"/>
        <v>0</v>
      </c>
      <c r="AYY27" s="245"/>
      <c r="AYZ27" s="159">
        <f t="shared" si="271"/>
        <v>0</v>
      </c>
      <c r="AZA27" s="9"/>
      <c r="AZB27" s="243"/>
      <c r="AZC27" s="336"/>
      <c r="AZD27" s="251"/>
      <c r="AZE27" s="244"/>
      <c r="AZF27" s="157">
        <f t="shared" si="272"/>
        <v>0</v>
      </c>
      <c r="AZG27" s="245"/>
      <c r="AZH27" s="159">
        <f t="shared" si="273"/>
        <v>0</v>
      </c>
      <c r="AZI27" s="9"/>
      <c r="AZJ27" s="243"/>
      <c r="AZK27" s="336"/>
      <c r="AZL27" s="251"/>
      <c r="AZM27" s="244"/>
      <c r="AZN27" s="157">
        <f t="shared" si="274"/>
        <v>0</v>
      </c>
      <c r="AZO27" s="245"/>
      <c r="AZP27" s="159">
        <f t="shared" si="275"/>
        <v>0</v>
      </c>
      <c r="AZQ27" s="9"/>
      <c r="AZR27" s="243"/>
      <c r="AZS27" s="336"/>
      <c r="AZT27" s="251"/>
      <c r="AZU27" s="244"/>
      <c r="AZV27" s="157">
        <f t="shared" si="276"/>
        <v>0</v>
      </c>
      <c r="AZW27" s="245"/>
      <c r="AZX27" s="159">
        <f t="shared" si="277"/>
        <v>0</v>
      </c>
      <c r="AZY27" s="9"/>
      <c r="AZZ27" s="243"/>
      <c r="BAA27" s="336"/>
      <c r="BAB27" s="251"/>
      <c r="BAC27" s="244"/>
      <c r="BAD27" s="157">
        <f t="shared" si="278"/>
        <v>0</v>
      </c>
      <c r="BAE27" s="245"/>
      <c r="BAF27" s="159">
        <f t="shared" si="279"/>
        <v>0</v>
      </c>
      <c r="BAG27" s="9"/>
      <c r="BAH27" s="243"/>
      <c r="BAI27" s="336"/>
      <c r="BAJ27" s="251"/>
      <c r="BAK27" s="244"/>
      <c r="BAL27" s="157">
        <f t="shared" si="280"/>
        <v>0</v>
      </c>
      <c r="BAM27" s="245"/>
      <c r="BAN27" s="159">
        <f t="shared" si="281"/>
        <v>0</v>
      </c>
      <c r="BAO27" s="9"/>
      <c r="BAP27" s="243"/>
      <c r="BAQ27" s="336"/>
      <c r="BAR27" s="251"/>
      <c r="BAS27" s="244"/>
      <c r="BAT27" s="157">
        <f t="shared" si="282"/>
        <v>0</v>
      </c>
      <c r="BAU27" s="245"/>
      <c r="BAV27" s="159">
        <f t="shared" si="283"/>
        <v>0</v>
      </c>
      <c r="BAW27" s="9"/>
      <c r="BAX27" s="243"/>
      <c r="BAY27" s="336"/>
      <c r="BAZ27" s="251"/>
      <c r="BBA27" s="244"/>
      <c r="BBB27" s="157">
        <f t="shared" si="284"/>
        <v>0</v>
      </c>
      <c r="BBC27" s="245"/>
      <c r="BBD27" s="159">
        <f t="shared" si="285"/>
        <v>0</v>
      </c>
      <c r="BBE27" s="9"/>
      <c r="BBF27" s="243"/>
      <c r="BBG27" s="336"/>
      <c r="BBH27" s="251"/>
      <c r="BBI27" s="244"/>
      <c r="BBJ27" s="157">
        <f t="shared" si="286"/>
        <v>0</v>
      </c>
      <c r="BBK27" s="245"/>
      <c r="BBL27" s="159">
        <f t="shared" si="287"/>
        <v>0</v>
      </c>
      <c r="BBM27" s="9"/>
      <c r="BBN27" s="243"/>
      <c r="BBO27" s="336"/>
      <c r="BBP27" s="251"/>
      <c r="BBQ27" s="244"/>
      <c r="BBR27" s="157">
        <f t="shared" si="288"/>
        <v>0</v>
      </c>
      <c r="BBS27" s="245"/>
      <c r="BBT27" s="159">
        <f t="shared" si="289"/>
        <v>0</v>
      </c>
      <c r="BBU27" s="9"/>
      <c r="BBV27" s="243"/>
      <c r="BBW27" s="336"/>
      <c r="BBX27" s="251"/>
      <c r="BBY27" s="244"/>
      <c r="BBZ27" s="157">
        <f t="shared" si="290"/>
        <v>0</v>
      </c>
      <c r="BCA27" s="245"/>
      <c r="BCB27" s="159">
        <f t="shared" si="291"/>
        <v>0</v>
      </c>
      <c r="BCC27" s="9"/>
      <c r="BCD27" s="243"/>
      <c r="BCE27" s="336"/>
      <c r="BCF27" s="251"/>
      <c r="BCG27" s="244"/>
      <c r="BCH27" s="157">
        <f t="shared" si="292"/>
        <v>0</v>
      </c>
      <c r="BCI27" s="245"/>
      <c r="BCJ27" s="159">
        <f t="shared" si="293"/>
        <v>0</v>
      </c>
      <c r="BCK27" s="9"/>
      <c r="BCL27" s="243"/>
      <c r="BCM27" s="336"/>
      <c r="BCN27" s="251"/>
      <c r="BCO27" s="244"/>
      <c r="BCP27" s="157">
        <f t="shared" si="294"/>
        <v>0</v>
      </c>
      <c r="BCQ27" s="245"/>
      <c r="BCR27" s="159">
        <f t="shared" si="295"/>
        <v>0</v>
      </c>
      <c r="BCS27" s="9"/>
      <c r="BCT27" s="243"/>
      <c r="BCU27" s="336"/>
      <c r="BCV27" s="251"/>
      <c r="BCW27" s="244"/>
      <c r="BCX27" s="157">
        <f t="shared" si="296"/>
        <v>0</v>
      </c>
      <c r="BCY27" s="245"/>
      <c r="BCZ27" s="159">
        <f t="shared" si="297"/>
        <v>0</v>
      </c>
      <c r="BDA27" s="9"/>
      <c r="BDB27" s="243"/>
      <c r="BDC27" s="336"/>
      <c r="BDD27" s="251"/>
      <c r="BDE27" s="244"/>
      <c r="BDF27" s="157">
        <f t="shared" si="298"/>
        <v>0</v>
      </c>
      <c r="BDG27" s="245"/>
      <c r="BDH27" s="159">
        <f t="shared" si="299"/>
        <v>0</v>
      </c>
      <c r="BDI27" s="9"/>
      <c r="BDJ27" s="243"/>
      <c r="BDK27" s="336"/>
      <c r="BDL27" s="251"/>
      <c r="BDM27" s="244"/>
      <c r="BDN27" s="157">
        <f t="shared" si="300"/>
        <v>0</v>
      </c>
      <c r="BDO27" s="245"/>
      <c r="BDP27" s="159">
        <f t="shared" si="301"/>
        <v>0</v>
      </c>
      <c r="BDQ27" s="9"/>
      <c r="BDR27" s="243"/>
      <c r="BDS27" s="336"/>
      <c r="BDT27" s="251"/>
      <c r="BDU27" s="244"/>
      <c r="BDV27" s="157">
        <f t="shared" si="302"/>
        <v>0</v>
      </c>
      <c r="BDW27" s="245"/>
      <c r="BDX27" s="159">
        <f t="shared" si="303"/>
        <v>0</v>
      </c>
      <c r="BDY27" s="9"/>
      <c r="BDZ27" s="243"/>
      <c r="BEA27" s="336"/>
      <c r="BEB27" s="251"/>
      <c r="BEC27" s="244"/>
      <c r="BED27" s="157">
        <f t="shared" si="304"/>
        <v>0</v>
      </c>
      <c r="BEE27" s="245"/>
      <c r="BEF27" s="159">
        <f t="shared" si="305"/>
        <v>0</v>
      </c>
      <c r="BEG27" s="9"/>
      <c r="BEH27" s="243"/>
      <c r="BEI27" s="336"/>
      <c r="BEJ27" s="251"/>
      <c r="BEK27" s="244"/>
      <c r="BEL27" s="157">
        <f t="shared" si="306"/>
        <v>0</v>
      </c>
      <c r="BEM27" s="245"/>
      <c r="BEN27" s="159">
        <f t="shared" si="307"/>
        <v>0</v>
      </c>
      <c r="BEO27" s="9"/>
      <c r="BEP27" s="243"/>
      <c r="BEQ27" s="336"/>
      <c r="BER27" s="251"/>
      <c r="BES27" s="244"/>
      <c r="BET27" s="157">
        <f t="shared" si="308"/>
        <v>0</v>
      </c>
      <c r="BEU27" s="245"/>
      <c r="BEV27" s="159">
        <f t="shared" si="309"/>
        <v>0</v>
      </c>
      <c r="BEW27" s="9"/>
      <c r="BEX27" s="243"/>
      <c r="BEY27" s="336"/>
      <c r="BEZ27" s="251"/>
      <c r="BFA27" s="244"/>
      <c r="BFB27" s="157">
        <f t="shared" si="310"/>
        <v>0</v>
      </c>
      <c r="BFC27" s="245"/>
      <c r="BFD27" s="159">
        <f t="shared" si="311"/>
        <v>0</v>
      </c>
      <c r="BFE27" s="9"/>
      <c r="BFF27" s="243"/>
      <c r="BFG27" s="336"/>
      <c r="BFH27" s="251"/>
      <c r="BFI27" s="244"/>
      <c r="BFJ27" s="157">
        <f t="shared" si="312"/>
        <v>0</v>
      </c>
      <c r="BFK27" s="245"/>
      <c r="BFL27" s="159">
        <f t="shared" si="313"/>
        <v>0</v>
      </c>
      <c r="BFM27" s="9"/>
      <c r="BFN27" s="243"/>
      <c r="BFO27" s="336"/>
      <c r="BFP27" s="251"/>
      <c r="BFQ27" s="244"/>
      <c r="BFR27" s="157">
        <f t="shared" si="314"/>
        <v>0</v>
      </c>
      <c r="BFS27" s="245"/>
      <c r="BFT27" s="159">
        <f t="shared" si="315"/>
        <v>0</v>
      </c>
      <c r="BFU27" s="9"/>
      <c r="BFV27" s="243"/>
      <c r="BFW27" s="336"/>
      <c r="BFX27" s="251"/>
      <c r="BFY27" s="244"/>
      <c r="BFZ27" s="157">
        <f t="shared" si="316"/>
        <v>0</v>
      </c>
      <c r="BGA27" s="245"/>
      <c r="BGB27" s="159">
        <f t="shared" si="317"/>
        <v>0</v>
      </c>
      <c r="BGC27" s="9"/>
      <c r="BGD27" s="243"/>
      <c r="BGE27" s="336"/>
      <c r="BGF27" s="251"/>
      <c r="BGG27" s="244"/>
      <c r="BGH27" s="157">
        <f t="shared" si="318"/>
        <v>0</v>
      </c>
      <c r="BGI27" s="245"/>
      <c r="BGJ27" s="159">
        <f t="shared" si="319"/>
        <v>0</v>
      </c>
      <c r="BGK27" s="9"/>
      <c r="BGL27" s="243"/>
      <c r="BGM27" s="336"/>
      <c r="BGN27" s="251"/>
      <c r="BGO27" s="244"/>
      <c r="BGP27" s="157">
        <f t="shared" si="320"/>
        <v>0</v>
      </c>
      <c r="BGQ27" s="245"/>
      <c r="BGR27" s="159">
        <f t="shared" si="321"/>
        <v>0</v>
      </c>
      <c r="BGS27" s="9"/>
      <c r="BGT27" s="243"/>
      <c r="BGU27" s="336"/>
      <c r="BGV27" s="251"/>
      <c r="BGW27" s="244"/>
      <c r="BGX27" s="157">
        <f t="shared" si="322"/>
        <v>0</v>
      </c>
      <c r="BGY27" s="245"/>
      <c r="BGZ27" s="159">
        <f t="shared" si="323"/>
        <v>0</v>
      </c>
      <c r="BHA27" s="9"/>
      <c r="BHB27" s="243"/>
      <c r="BHC27" s="336"/>
      <c r="BHD27" s="251"/>
      <c r="BHE27" s="244"/>
      <c r="BHF27" s="157">
        <f t="shared" si="324"/>
        <v>0</v>
      </c>
      <c r="BHG27" s="245"/>
      <c r="BHH27" s="159">
        <f t="shared" si="325"/>
        <v>0</v>
      </c>
      <c r="BHI27" s="9"/>
      <c r="BHJ27" s="243"/>
      <c r="BHK27" s="336"/>
      <c r="BHL27" s="251"/>
      <c r="BHM27" s="244"/>
      <c r="BHN27" s="157">
        <f t="shared" si="326"/>
        <v>0</v>
      </c>
      <c r="BHO27" s="245"/>
      <c r="BHP27" s="159">
        <f t="shared" si="327"/>
        <v>0</v>
      </c>
      <c r="BHQ27" s="9"/>
      <c r="BHR27" s="243"/>
      <c r="BHS27" s="336"/>
      <c r="BHT27" s="251"/>
      <c r="BHU27" s="244"/>
      <c r="BHV27" s="157">
        <f t="shared" si="328"/>
        <v>0</v>
      </c>
      <c r="BHW27" s="245"/>
      <c r="BHX27" s="159">
        <f t="shared" si="329"/>
        <v>0</v>
      </c>
      <c r="BHY27" s="9"/>
      <c r="BHZ27" s="243"/>
      <c r="BIA27" s="336"/>
      <c r="BIB27" s="251"/>
      <c r="BIC27" s="244"/>
      <c r="BID27" s="157">
        <f t="shared" si="330"/>
        <v>0</v>
      </c>
      <c r="BIE27" s="245"/>
      <c r="BIF27" s="159">
        <f t="shared" si="331"/>
        <v>0</v>
      </c>
      <c r="BIG27" s="9"/>
      <c r="BIH27" s="243"/>
      <c r="BII27" s="336"/>
      <c r="BIJ27" s="251"/>
      <c r="BIK27" s="244"/>
      <c r="BIL27" s="157">
        <f t="shared" si="332"/>
        <v>0</v>
      </c>
      <c r="BIM27" s="245"/>
      <c r="BIN27" s="159">
        <f t="shared" si="333"/>
        <v>0</v>
      </c>
      <c r="BIO27" s="9"/>
      <c r="BIP27" s="243"/>
      <c r="BIQ27" s="336"/>
      <c r="BIR27" s="251"/>
      <c r="BIS27" s="244"/>
      <c r="BIT27" s="157">
        <f t="shared" si="334"/>
        <v>0</v>
      </c>
      <c r="BIU27" s="245"/>
      <c r="BIV27" s="159">
        <f t="shared" si="335"/>
        <v>0</v>
      </c>
      <c r="BIW27" s="9"/>
      <c r="BIX27" s="243"/>
      <c r="BIY27" s="336"/>
      <c r="BIZ27" s="251"/>
      <c r="BJA27" s="244"/>
      <c r="BJB27" s="157">
        <f t="shared" si="336"/>
        <v>0</v>
      </c>
      <c r="BJC27" s="245"/>
      <c r="BJD27" s="159">
        <f t="shared" si="337"/>
        <v>0</v>
      </c>
      <c r="BJE27" s="9"/>
      <c r="BJF27" s="243"/>
      <c r="BJG27" s="336"/>
      <c r="BJH27" s="251"/>
      <c r="BJI27" s="244"/>
      <c r="BJJ27" s="157">
        <f t="shared" si="338"/>
        <v>0</v>
      </c>
      <c r="BJK27" s="245"/>
      <c r="BJL27" s="159">
        <f t="shared" si="339"/>
        <v>0</v>
      </c>
      <c r="BJM27" s="9"/>
      <c r="BJN27" s="243"/>
      <c r="BJO27" s="336"/>
      <c r="BJP27" s="251"/>
      <c r="BJQ27" s="244"/>
      <c r="BJR27" s="157">
        <f t="shared" si="340"/>
        <v>0</v>
      </c>
      <c r="BJS27" s="245"/>
      <c r="BJT27" s="159">
        <f t="shared" si="341"/>
        <v>0</v>
      </c>
      <c r="BJU27" s="9"/>
    </row>
    <row r="28" spans="1:1633" ht="19.5" thickTop="1" thickBot="1">
      <c r="A28" s="9"/>
      <c r="B28" s="223"/>
      <c r="C28" s="224" t="s">
        <v>205</v>
      </c>
      <c r="D28" s="128"/>
      <c r="E28" s="128"/>
      <c r="F28" s="119" t="str">
        <f t="shared" si="0"/>
        <v xml:space="preserve"> </v>
      </c>
      <c r="G28" s="128"/>
      <c r="H28" s="120">
        <f>IF(ISERROR(IF(ISERROR(F28),D28*E28,IF(G28=0,F28*#REF!,F28*G28))),D28*E28,IF(ISERROR(F28),D28*E28,IF(G28=0,F28*#REF!,F28*G28)))</f>
        <v>0</v>
      </c>
      <c r="I28" s="121"/>
      <c r="J28" s="225"/>
      <c r="K28" s="224">
        <v>112</v>
      </c>
      <c r="L28" s="128">
        <v>87</v>
      </c>
      <c r="M28" s="128">
        <v>1</v>
      </c>
      <c r="N28" s="119">
        <f t="shared" si="1"/>
        <v>1</v>
      </c>
      <c r="O28" s="128">
        <v>285</v>
      </c>
      <c r="P28" s="120">
        <f>IF(ISERROR(IF(ISERROR(N28),L28*M28,IF(O28=0,N28*#REF!,N28*O28))),L28*M28,IF(ISERROR(N28),L28*M28,IF(O28=0,N28*#REF!,N28*O28)))</f>
        <v>285</v>
      </c>
      <c r="Q28" s="121"/>
      <c r="R28" s="225"/>
      <c r="S28" s="224" t="s">
        <v>205</v>
      </c>
      <c r="T28" s="128"/>
      <c r="U28" s="128"/>
      <c r="V28" s="119" t="str">
        <f t="shared" si="2"/>
        <v xml:space="preserve"> </v>
      </c>
      <c r="W28" s="128"/>
      <c r="X28" s="120">
        <f>IF(ISERROR(IF(ISERROR(V28),T28*U28,IF(W28=0,V28*#REF!,V28*W28))),T28*U28,IF(ISERROR(V28),T28*U28,IF(W28=0,V28*#REF!,V28*W28)))</f>
        <v>0</v>
      </c>
      <c r="Y28" s="121"/>
      <c r="Z28" s="225"/>
      <c r="AA28" s="224" t="s">
        <v>205</v>
      </c>
      <c r="AB28" s="128"/>
      <c r="AC28" s="128"/>
      <c r="AD28" s="119" t="str">
        <f t="shared" si="3"/>
        <v xml:space="preserve"> </v>
      </c>
      <c r="AE28" s="128"/>
      <c r="AF28" s="120">
        <f>IF(ISERROR(IF(ISERROR(AD28),AB28*AC28,IF(AE28=0,AD28*#REF!,AD28*AE28))),AB28*AC28,IF(ISERROR(AD28),AB28*AC28,IF(AE28=0,AD28*#REF!,AD28*AE28)))</f>
        <v>0</v>
      </c>
      <c r="AG28" s="121"/>
      <c r="AH28" s="225"/>
      <c r="AI28" s="224" t="s">
        <v>205</v>
      </c>
      <c r="AJ28" s="128"/>
      <c r="AK28" s="128"/>
      <c r="AL28" s="119" t="str">
        <f t="shared" si="4"/>
        <v xml:space="preserve"> </v>
      </c>
      <c r="AM28" s="128"/>
      <c r="AN28" s="120">
        <f>IF(ISERROR(IF(ISERROR(AL28),AJ28*AK28,IF(AM28=0,AL28*#REF!,AL28*AM28))),AJ28*AK28,IF(ISERROR(AL28),AJ28*AK28,IF(AM28=0,AL28*#REF!,AL28*AM28)))</f>
        <v>0</v>
      </c>
      <c r="AO28" s="121"/>
      <c r="AP28" s="304"/>
      <c r="AQ28" s="117" t="s">
        <v>205</v>
      </c>
      <c r="AR28" s="118"/>
      <c r="AS28" s="118"/>
      <c r="AT28" s="305" t="str">
        <f t="shared" si="5"/>
        <v xml:space="preserve"> </v>
      </c>
      <c r="AU28" s="118"/>
      <c r="AV28" s="306">
        <f>IF(ISERROR(IF(ISERROR(AT28),AR28*AS28,IF(AU28=0,AT28*#REF!,AT28*AU28))),AR28*AS28,IF(ISERROR(AT28),AR28*AS28,IF(AU28=0,AT28*#REF!,AT28*AU28)))</f>
        <v>0</v>
      </c>
      <c r="AW28" s="124"/>
      <c r="AX28" s="225"/>
      <c r="AY28" s="224" t="s">
        <v>205</v>
      </c>
      <c r="AZ28" s="128"/>
      <c r="BA28" s="128"/>
      <c r="BB28" s="119" t="str">
        <f t="shared" si="6"/>
        <v xml:space="preserve"> </v>
      </c>
      <c r="BC28" s="128"/>
      <c r="BD28" s="120">
        <f>IF(ISERROR(IF(ISERROR(BB28),AZ28*BA28,IF(BC28=0,BB28*#REF!,BB28*BC28))),AZ28*BA28,IF(ISERROR(BB28),AZ28*BA28,IF(BC28=0,BB28*#REF!,BB28*BC28)))</f>
        <v>0</v>
      </c>
      <c r="BE28" s="124"/>
      <c r="BF28" s="225" t="s">
        <v>433</v>
      </c>
      <c r="BG28" s="224" t="s">
        <v>434</v>
      </c>
      <c r="BH28" s="128">
        <v>570</v>
      </c>
      <c r="BI28" s="128">
        <v>3</v>
      </c>
      <c r="BJ28" s="119" t="str">
        <f t="shared" si="7"/>
        <v xml:space="preserve"> </v>
      </c>
      <c r="BK28" s="128"/>
      <c r="BL28" s="120">
        <f>IF(ISERROR(IF(ISERROR(BJ28),BH28*BI28,IF(BK28=0,BJ28*#REF!,BJ28*BK28))),BH28*BI28,IF(ISERROR(BJ28),BH28*BI28,IF(BK28=0,BJ28*#REF!,BJ28*BK28)))</f>
        <v>1710</v>
      </c>
      <c r="BM28" s="124"/>
      <c r="BN28" s="225"/>
      <c r="BO28" s="224" t="s">
        <v>205</v>
      </c>
      <c r="BP28" s="128"/>
      <c r="BQ28" s="128"/>
      <c r="BR28" s="119" t="str">
        <f t="shared" si="8"/>
        <v xml:space="preserve"> </v>
      </c>
      <c r="BS28" s="128"/>
      <c r="BT28" s="120">
        <f>IF(ISERROR(IF(ISERROR(BR28),BP28*BQ28,IF(BS28=0,BR28*#REF!,BR28*BS28))),BP28*BQ28,IF(ISERROR(BR28),BP28*BQ28,IF(BS28=0,BR28*#REF!,BR28*BS28)))</f>
        <v>0</v>
      </c>
      <c r="BU28" s="124"/>
      <c r="BV28" s="225"/>
      <c r="BW28" s="224" t="s">
        <v>205</v>
      </c>
      <c r="BX28" s="128"/>
      <c r="BY28" s="128"/>
      <c r="BZ28" s="119" t="str">
        <f t="shared" si="9"/>
        <v xml:space="preserve"> </v>
      </c>
      <c r="CA28" s="128"/>
      <c r="CB28" s="120">
        <f>IF(ISERROR(IF(ISERROR(BZ28),BX28*BY28,IF(CA28=0,BZ28*#REF!,BZ28*CA28))),BX28*BY28,IF(ISERROR(BZ28),BX28*BY28,IF(CA28=0,BZ28*#REF!,BZ28*CA28)))</f>
        <v>0</v>
      </c>
      <c r="CC28" s="124"/>
      <c r="CD28" s="225"/>
      <c r="CE28" s="224" t="s">
        <v>205</v>
      </c>
      <c r="CF28" s="128"/>
      <c r="CG28" s="128"/>
      <c r="CH28" s="119" t="str">
        <f t="shared" si="10"/>
        <v xml:space="preserve"> </v>
      </c>
      <c r="CI28" s="128"/>
      <c r="CJ28" s="120">
        <f>IF(ISERROR(IF(ISERROR(CH28),CF28*CG28,IF(CI28=0,CH28*#REF!,CH28*CI28))),CF28*CG28,IF(ISERROR(CH28),CF28*CG28,IF(CI28=0,CH28*#REF!,CH28*CI28)))</f>
        <v>0</v>
      </c>
      <c r="CK28" s="124"/>
      <c r="CL28" s="225"/>
      <c r="CM28" s="224" t="s">
        <v>205</v>
      </c>
      <c r="CN28" s="128"/>
      <c r="CO28" s="128"/>
      <c r="CP28" s="119" t="str">
        <f t="shared" si="11"/>
        <v xml:space="preserve"> </v>
      </c>
      <c r="CQ28" s="128"/>
      <c r="CR28" s="120">
        <f>IF(ISERROR(IF(ISERROR(CP28),CN28*CO28,IF(CQ28=0,CP28*#REF!,CP28*CQ28))),CN28*CO28,IF(ISERROR(CP28),CN28*CO28,IF(CQ28=0,CP28*#REF!,CP28*CQ28)))</f>
        <v>0</v>
      </c>
      <c r="CS28" s="124"/>
      <c r="CT28" s="225"/>
      <c r="CU28" s="224" t="s">
        <v>205</v>
      </c>
      <c r="CV28" s="128"/>
      <c r="CW28" s="128"/>
      <c r="CX28" s="119" t="str">
        <f t="shared" si="12"/>
        <v xml:space="preserve"> </v>
      </c>
      <c r="CY28" s="128"/>
      <c r="CZ28" s="120">
        <f>IF(ISERROR(IF(ISERROR(CX28),CV28*CW28,IF(CY28=0,CX28*#REF!,CX28*CY28))),CV28*CW28,IF(ISERROR(CX28),CV28*CW28,IF(CY28=0,CX28*#REF!,CX28*CY28)))</f>
        <v>0</v>
      </c>
      <c r="DA28" s="124"/>
      <c r="DB28" s="134"/>
      <c r="DC28" s="135" t="s">
        <v>205</v>
      </c>
      <c r="DD28" s="136"/>
      <c r="DE28" s="136"/>
      <c r="DF28" s="421" t="str">
        <f t="shared" si="13"/>
        <v xml:space="preserve"> </v>
      </c>
      <c r="DG28" s="136"/>
      <c r="DH28" s="422">
        <f>IF(ISERROR(IF(ISERROR(DF28),DD28*DE28,IF(DG28=0,DF28*#REF!,DF28*DG28))),DD28*DE28,IF(ISERROR(DF28),DD28*DE28,IF(DG28=0,DF28*#REF!,DF28*DG28)))</f>
        <v>0</v>
      </c>
      <c r="DI28" s="124"/>
      <c r="DJ28" s="225"/>
      <c r="DK28" s="224" t="s">
        <v>205</v>
      </c>
      <c r="DL28" s="128"/>
      <c r="DM28" s="128"/>
      <c r="DN28" s="119" t="str">
        <f t="shared" si="14"/>
        <v xml:space="preserve"> </v>
      </c>
      <c r="DO28" s="128"/>
      <c r="DP28" s="120">
        <f>IF(ISERROR(IF(ISERROR(DN28),DL28*DM28,IF(DO28=0,DN28*#REF!,DN28*DO28))),DL28*DM28,IF(ISERROR(DN28),DL28*DM28,IF(DO28=0,DN28*#REF!,DN28*DO28)))</f>
        <v>0</v>
      </c>
      <c r="DQ28" s="124"/>
      <c r="DR28" s="225"/>
      <c r="DS28" s="224" t="s">
        <v>205</v>
      </c>
      <c r="DT28" s="128"/>
      <c r="DU28" s="128"/>
      <c r="DV28" s="119" t="str">
        <f t="shared" si="15"/>
        <v xml:space="preserve"> </v>
      </c>
      <c r="DW28" s="128"/>
      <c r="DX28" s="120">
        <f>IF(ISERROR(IF(ISERROR(DV28),DT28*DU28,IF(DW28=0,DV28*#REF!,DV28*DW28))),DT28*DU28,IF(ISERROR(DV28),DT28*DU28,IF(DW28=0,DV28*#REF!,DV28*DW28)))</f>
        <v>0</v>
      </c>
      <c r="DY28" s="124"/>
      <c r="DZ28" s="225" t="s">
        <v>205</v>
      </c>
      <c r="EA28" s="224" t="s">
        <v>205</v>
      </c>
      <c r="EB28" s="128"/>
      <c r="EC28" s="128"/>
      <c r="ED28" s="119" t="str">
        <f t="shared" si="359"/>
        <v xml:space="preserve"> </v>
      </c>
      <c r="EE28" s="128"/>
      <c r="EF28" s="120">
        <f>IF(ISERROR(IF(ISERROR(ED28),EB28*EC28,IF(EE28=0,ED28*#REF!,ED28*EE28))),EB28*EC28,IF(ISERROR(ED28),EB28*EC28,IF(EE28=0,ED28*#REF!,ED28*EE28)))</f>
        <v>0</v>
      </c>
      <c r="EG28" s="124"/>
      <c r="EH28" s="225"/>
      <c r="EI28" s="224" t="s">
        <v>205</v>
      </c>
      <c r="EJ28" s="128"/>
      <c r="EK28" s="128"/>
      <c r="EL28" s="119" t="str">
        <f t="shared" si="16"/>
        <v xml:space="preserve"> </v>
      </c>
      <c r="EM28" s="128"/>
      <c r="EN28" s="120">
        <f>IF(ISERROR(IF(ISERROR(EL28),EJ28*EK28,IF(EM28=0,EL28*#REF!,EL28*EM28))),EJ28*EK28,IF(ISERROR(EL28),EJ28*EK28,IF(EM28=0,EL28*#REF!,EL28*EM28)))</f>
        <v>0</v>
      </c>
      <c r="EO28" s="124"/>
      <c r="EP28" s="225"/>
      <c r="EQ28" s="224" t="s">
        <v>205</v>
      </c>
      <c r="ER28" s="128"/>
      <c r="ES28" s="128"/>
      <c r="ET28" s="119" t="str">
        <f t="shared" si="17"/>
        <v xml:space="preserve"> </v>
      </c>
      <c r="EU28" s="128"/>
      <c r="EV28" s="120">
        <f>IF(ISERROR(IF(ISERROR(ET28),ER28*ES28,IF(EU28=0,ET28*#REF!,ET28*EU28))),ER28*ES28,IF(ISERROR(ET28),ER28*ES28,IF(EU28=0,ET28*#REF!,ET28*EU28)))</f>
        <v>0</v>
      </c>
      <c r="EW28" s="124"/>
      <c r="EX28" s="225"/>
      <c r="EY28" s="224" t="s">
        <v>205</v>
      </c>
      <c r="EZ28" s="128"/>
      <c r="FA28" s="128"/>
      <c r="FB28" s="119" t="str">
        <f t="shared" si="18"/>
        <v xml:space="preserve"> </v>
      </c>
      <c r="FC28" s="128"/>
      <c r="FD28" s="120">
        <f>IF(ISERROR(IF(ISERROR(FB28),EZ28*FA28,IF(FC28=0,FB28*#REF!,FB28*FC28))),EZ28*FA28,IF(ISERROR(FB28),EZ28*FA28,IF(FC28=0,FB28*#REF!,FB28*FC28)))</f>
        <v>0</v>
      </c>
      <c r="FE28" s="124"/>
      <c r="FF28" s="225"/>
      <c r="FG28" s="224">
        <v>118</v>
      </c>
      <c r="FH28" s="128">
        <v>187</v>
      </c>
      <c r="FI28" s="128">
        <v>1</v>
      </c>
      <c r="FJ28" s="119">
        <f t="shared" si="360"/>
        <v>2.2065999999999999</v>
      </c>
      <c r="FK28" s="118">
        <v>550</v>
      </c>
      <c r="FL28" s="120">
        <f>IF(ISERROR(IF(ISERROR(FJ28),FH28*FI28,IF(FK28=0,FJ28*#REF!,FJ28*FK28))),FH28*FI28,IF(ISERROR(FJ28),FH28*FI28,IF(FK28=0,FJ28*#REF!,FJ28*FK28)))</f>
        <v>1213.6299999999999</v>
      </c>
      <c r="FM28" s="124"/>
      <c r="FN28" s="225"/>
      <c r="FO28" s="224" t="s">
        <v>205</v>
      </c>
      <c r="FP28" s="128"/>
      <c r="FQ28" s="128"/>
      <c r="FR28" s="119" t="str">
        <f t="shared" si="361"/>
        <v xml:space="preserve"> </v>
      </c>
      <c r="FS28" s="128"/>
      <c r="FT28" s="120">
        <f>IF(ISERROR(IF(ISERROR(FR28),FP28*FQ28,IF(FS28=0,FR28*#REF!,FR28*FS28))),FP28*FQ28,IF(ISERROR(FR28),FP28*FQ28,IF(FS28=0,FR28*#REF!,FR28*FS28)))</f>
        <v>0</v>
      </c>
      <c r="FU28" s="124"/>
      <c r="FV28" s="225"/>
      <c r="FW28" s="224">
        <v>40</v>
      </c>
      <c r="FX28" s="128">
        <v>135</v>
      </c>
      <c r="FY28" s="128">
        <v>1</v>
      </c>
      <c r="FZ28" s="119">
        <f t="shared" si="362"/>
        <v>1</v>
      </c>
      <c r="GA28" s="128"/>
      <c r="GB28" s="120">
        <f>IF(ISERROR(IF(ISERROR(FZ28),FX28*FY28,IF(GA28=0,FZ28*#REF!,FZ28*GA28))),FX28*FY28,IF(ISERROR(FZ28),FX28*FY28,IF(GA28=0,FZ28*#REF!,FZ28*GA28)))</f>
        <v>135</v>
      </c>
      <c r="GC28" s="124"/>
      <c r="GD28" s="225"/>
      <c r="GE28" s="224" t="s">
        <v>205</v>
      </c>
      <c r="GF28" s="128"/>
      <c r="GG28" s="128"/>
      <c r="GH28" s="119" t="str">
        <f t="shared" si="363"/>
        <v xml:space="preserve"> </v>
      </c>
      <c r="GI28" s="128"/>
      <c r="GJ28" s="120">
        <f>IF(ISERROR(IF(ISERROR(GH28),GF28*GG28,IF(GI28=0,GH28*#REF!,GH28*GI28))),GF28*GG28,IF(ISERROR(GH28),GF28*GG28,IF(GI28=0,GH28*#REF!,GH28*GI28)))</f>
        <v>0</v>
      </c>
      <c r="GK28" s="124"/>
      <c r="GL28" s="225"/>
      <c r="GM28" s="224" t="s">
        <v>205</v>
      </c>
      <c r="GN28" s="128"/>
      <c r="GO28" s="128"/>
      <c r="GP28" s="119" t="str">
        <f t="shared" si="364"/>
        <v xml:space="preserve"> </v>
      </c>
      <c r="GQ28" s="128"/>
      <c r="GR28" s="120">
        <f>IF(ISERROR(IF(ISERROR(GP28),GN28*GO28,IF(GQ28=0,GP28*#REF!,GP28*GQ28))),GN28*GO28,IF(ISERROR(GP28),GN28*GO28,IF(GQ28=0,GP28*#REF!,GP28*GQ28)))</f>
        <v>0</v>
      </c>
      <c r="GS28" s="124"/>
      <c r="GT28" s="225"/>
      <c r="GU28" s="224" t="s">
        <v>205</v>
      </c>
      <c r="GV28" s="128"/>
      <c r="GW28" s="128"/>
      <c r="GX28" s="119" t="str">
        <f t="shared" si="365"/>
        <v xml:space="preserve"> </v>
      </c>
      <c r="GY28" s="234"/>
      <c r="GZ28" s="120">
        <f>IF(ISERROR(IF(ISERROR(GX28),GV28*GW28,IF(GY28=0,GX28*#REF!,GX28*GY28))),GV28*GW28,IF(ISERROR(GX28),GV28*GW28,IF(GY28=0,GX28*#REF!,GX28*GY28)))</f>
        <v>0</v>
      </c>
      <c r="HA28" s="124"/>
      <c r="HB28" s="225"/>
      <c r="HC28" s="224" t="s">
        <v>205</v>
      </c>
      <c r="HD28" s="128"/>
      <c r="HE28" s="128"/>
      <c r="HF28" s="119" t="str">
        <f t="shared" si="389"/>
        <v xml:space="preserve"> </v>
      </c>
      <c r="HG28" s="128"/>
      <c r="HH28" s="120">
        <f>IF(ISERROR(IF(ISERROR(HF28),HD28*HE28,IF(HG28=0,HF28*#REF!,HF28*HG28))),HD28*HE28,IF(ISERROR(HF28),HD28*HE28,IF(HG28=0,HF28*#REF!,HF28*HG28)))</f>
        <v>0</v>
      </c>
      <c r="HI28" s="124"/>
      <c r="HJ28" s="225"/>
      <c r="HK28" s="224" t="s">
        <v>205</v>
      </c>
      <c r="HL28" s="128"/>
      <c r="HM28" s="128"/>
      <c r="HN28" s="119" t="str">
        <f t="shared" si="366"/>
        <v xml:space="preserve"> </v>
      </c>
      <c r="HO28" s="128"/>
      <c r="HP28" s="120">
        <f>IF(ISERROR(IF(ISERROR(HN28),HL28*HM28,IF(HO28=0,HN28*#REF!,HN28*HO28))),HL28*HM28,IF(ISERROR(HN28),HL28*HM28,IF(HO28=0,HN28*#REF!,HN28*HO28)))</f>
        <v>0</v>
      </c>
      <c r="HQ28" s="124"/>
      <c r="HR28" s="225"/>
      <c r="HS28" s="224">
        <v>242</v>
      </c>
      <c r="HT28" s="128">
        <v>130</v>
      </c>
      <c r="HU28" s="128">
        <v>1</v>
      </c>
      <c r="HV28" s="119">
        <f t="shared" si="367"/>
        <v>3.1460000000000004</v>
      </c>
      <c r="HW28" s="128">
        <v>300</v>
      </c>
      <c r="HX28" s="120">
        <f>IF(ISERROR(IF(ISERROR(HV28),HT28*HU28,IF(HW28=0,HV28*#REF!,HV28*HW28))),HT28*HU28,IF(ISERROR(HV28),HT28*HU28,IF(HW28=0,HV28*#REF!,HV28*HW28)))</f>
        <v>943.80000000000007</v>
      </c>
      <c r="HY28" s="124"/>
      <c r="HZ28" s="225"/>
      <c r="IA28" s="224" t="s">
        <v>205</v>
      </c>
      <c r="IB28" s="128"/>
      <c r="IC28" s="128"/>
      <c r="ID28" s="119" t="str">
        <f t="shared" si="368"/>
        <v xml:space="preserve"> </v>
      </c>
      <c r="IE28" s="128"/>
      <c r="IF28" s="120">
        <f>IF(ISERROR(IF(ISERROR(ID28),IB28*IC28,IF(IE28=0,ID28*#REF!,ID28*IE28))),IB28*IC28,IF(ISERROR(ID28),IB28*IC28,IF(IE28=0,ID28*#REF!,ID28*IE28)))</f>
        <v>0</v>
      </c>
      <c r="IG28" s="124"/>
      <c r="IH28" s="225"/>
      <c r="II28" s="224" t="s">
        <v>205</v>
      </c>
      <c r="IJ28" s="128"/>
      <c r="IK28" s="128"/>
      <c r="IL28" s="119" t="str">
        <f t="shared" si="369"/>
        <v xml:space="preserve"> </v>
      </c>
      <c r="IM28" s="128"/>
      <c r="IN28" s="120">
        <f>IF(ISERROR(IF(ISERROR(IL28),IJ28*IK28,IF(IM28=0,IL28*#REF!,IL28*IM28))),IJ28*IK28,IF(ISERROR(IL28),IJ28*IK28,IF(IM28=0,IL28*#REF!,IL28*IM28)))</f>
        <v>0</v>
      </c>
      <c r="IO28" s="124"/>
      <c r="IP28" s="225"/>
      <c r="IQ28" s="650">
        <v>142</v>
      </c>
      <c r="IR28" s="651">
        <v>118</v>
      </c>
      <c r="IS28" s="651">
        <v>1</v>
      </c>
      <c r="IT28" s="652">
        <f t="shared" si="370"/>
        <v>1.6756</v>
      </c>
      <c r="IU28" s="651">
        <v>500</v>
      </c>
      <c r="IV28" s="653">
        <f>IF(ISERROR(IF(ISERROR(IT28),IR28*IS28,IF(IU28=0,IT28*#REF!,IT28*IU28))),IR28*IS28,IF(ISERROR(IT28),IR28*IS28,IF(IU28=0,IT28*#REF!,IT28*IU28)))</f>
        <v>837.8</v>
      </c>
      <c r="IW28" s="124"/>
      <c r="IX28" s="225"/>
      <c r="IY28" s="224" t="s">
        <v>205</v>
      </c>
      <c r="IZ28" s="128"/>
      <c r="JA28" s="128"/>
      <c r="JB28" s="119" t="str">
        <f t="shared" si="371"/>
        <v xml:space="preserve"> </v>
      </c>
      <c r="JC28" s="128"/>
      <c r="JD28" s="120">
        <f>IF(ISERROR(IF(ISERROR(JB28),IZ28*JA28,IF(JC28=0,JB28*#REF!,JB28*JC28))),IZ28*JA28,IF(ISERROR(JB28),IZ28*JA28,IF(JC28=0,JB28*#REF!,JB28*JC28)))</f>
        <v>0</v>
      </c>
      <c r="JE28" s="124"/>
      <c r="JF28" s="225"/>
      <c r="JG28" s="224" t="s">
        <v>205</v>
      </c>
      <c r="JH28" s="128"/>
      <c r="JI28" s="128"/>
      <c r="JJ28" s="119" t="str">
        <f t="shared" si="372"/>
        <v xml:space="preserve"> </v>
      </c>
      <c r="JK28" s="128"/>
      <c r="JL28" s="120">
        <f>IF(ISERROR(IF(ISERROR(JJ28),JH28*JI28,IF(JK28=0,JJ28*#REF!,JJ28*JK28))),JH28*JI28,IF(ISERROR(JJ28),JH28*JI28,IF(JK28=0,JJ28*#REF!,JJ28*JK28)))</f>
        <v>0</v>
      </c>
      <c r="JM28" s="124"/>
      <c r="JN28" s="225"/>
      <c r="JO28" s="224" t="s">
        <v>205</v>
      </c>
      <c r="JP28" s="128"/>
      <c r="JQ28" s="128"/>
      <c r="JR28" s="119" t="str">
        <f t="shared" si="373"/>
        <v xml:space="preserve"> </v>
      </c>
      <c r="JS28" s="128"/>
      <c r="JT28" s="120">
        <f>IF(ISERROR(IF(ISERROR(JR28),JP28*JQ28,IF(JS28=0,JR28*#REF!,JR28*JS28))),JP28*JQ28,IF(ISERROR(JR28),JP28*JQ28,IF(JS28=0,JR28*#REF!,JR28*JS28)))</f>
        <v>0</v>
      </c>
      <c r="JU28" s="124"/>
      <c r="JV28" s="225"/>
      <c r="JW28" s="224" t="s">
        <v>205</v>
      </c>
      <c r="JX28" s="128"/>
      <c r="JY28" s="128"/>
      <c r="JZ28" s="119" t="str">
        <f t="shared" si="374"/>
        <v xml:space="preserve"> </v>
      </c>
      <c r="KA28" s="128"/>
      <c r="KB28" s="120">
        <f>IF(ISERROR(IF(ISERROR(JZ28),JX28*JY28,IF(KA28=0,JZ28*#REF!,JZ28*KA28))),JX28*JY28,IF(ISERROR(JZ28),JX28*JY28,IF(KA28=0,JZ28*#REF!,JZ28*KA28)))</f>
        <v>0</v>
      </c>
      <c r="KC28" s="124"/>
      <c r="KD28" s="225"/>
      <c r="KE28" s="224" t="s">
        <v>205</v>
      </c>
      <c r="KF28" s="128"/>
      <c r="KG28" s="128"/>
      <c r="KH28" s="119" t="str">
        <f t="shared" si="375"/>
        <v xml:space="preserve"> </v>
      </c>
      <c r="KI28" s="128"/>
      <c r="KJ28" s="120">
        <f>IF(ISERROR(IF(ISERROR(KH28),KF28*KG28,IF(KI28=0,KH28*#REF!,KH28*KI28))),KF28*KG28,IF(ISERROR(KH28),KF28*KG28,IF(KI28=0,KH28*#REF!,KH28*KI28)))</f>
        <v>0</v>
      </c>
      <c r="KK28" s="124"/>
      <c r="KL28" s="225"/>
      <c r="KM28" s="224" t="s">
        <v>205</v>
      </c>
      <c r="KN28" s="128"/>
      <c r="KO28" s="128"/>
      <c r="KP28" s="119" t="str">
        <f t="shared" si="376"/>
        <v xml:space="preserve"> </v>
      </c>
      <c r="KQ28" s="128"/>
      <c r="KR28" s="120">
        <f>IF(ISERROR(IF(ISERROR(KP28),KN28*KO28,IF(KQ28=0,KP28*#REF!,KP28*KQ28))),KN28*KO28,IF(ISERROR(KP28),KN28*KO28,IF(KQ28=0,KP28*#REF!,KP28*KQ28)))</f>
        <v>0</v>
      </c>
      <c r="KS28" s="124"/>
      <c r="KT28" s="225"/>
      <c r="KU28" s="224" t="s">
        <v>205</v>
      </c>
      <c r="KV28" s="128"/>
      <c r="KW28" s="128"/>
      <c r="KX28" s="119" t="str">
        <f t="shared" si="377"/>
        <v xml:space="preserve"> </v>
      </c>
      <c r="KY28" s="128"/>
      <c r="KZ28" s="120">
        <f>IF(ISERROR(IF(ISERROR(KX28),KV28*KW28,IF(KY28=0,KX28*#REF!,KX28*KY28))),KV28*KW28,IF(ISERROR(KX28),KV28*KW28,IF(KY28=0,KX28*#REF!,KX28*KY28)))</f>
        <v>0</v>
      </c>
      <c r="LA28" s="124"/>
      <c r="LB28" s="225"/>
      <c r="LC28" s="224" t="s">
        <v>205</v>
      </c>
      <c r="LD28" s="128"/>
      <c r="LE28" s="128"/>
      <c r="LF28" s="119" t="str">
        <f t="shared" si="378"/>
        <v xml:space="preserve"> </v>
      </c>
      <c r="LG28" s="128"/>
      <c r="LH28" s="120">
        <f>IF(ISERROR(IF(ISERROR(LF28),LD28*LE28,IF(LG28=0,LF28*#REF!,LF28*LG28))),LD28*LE28,IF(ISERROR(LF28),LD28*LE28,IF(LG28=0,LF28*#REF!,LF28*LG28)))</f>
        <v>0</v>
      </c>
      <c r="LI28" s="124"/>
      <c r="LJ28" s="225"/>
      <c r="LK28" s="224" t="s">
        <v>205</v>
      </c>
      <c r="LL28" s="128"/>
      <c r="LM28" s="128"/>
      <c r="LN28" s="119" t="str">
        <f t="shared" si="379"/>
        <v xml:space="preserve"> </v>
      </c>
      <c r="LO28" s="128"/>
      <c r="LP28" s="120">
        <f>IF(ISERROR(IF(ISERROR(LN28),LL28*LM28,IF(LO28=0,LN28*#REF!,LN28*LO28))),LL28*LM28,IF(ISERROR(LN28),LL28*LM28,IF(LO28=0,LN28*#REF!,LN28*LO28)))</f>
        <v>0</v>
      </c>
      <c r="LQ28" s="124"/>
      <c r="LR28" s="225"/>
      <c r="LS28" s="604">
        <v>139</v>
      </c>
      <c r="LT28" s="241">
        <v>216</v>
      </c>
      <c r="LU28" s="241">
        <v>1</v>
      </c>
      <c r="LV28" s="119">
        <f t="shared" si="380"/>
        <v>3.0024000000000002</v>
      </c>
      <c r="LW28" s="128">
        <v>300</v>
      </c>
      <c r="LX28" s="120">
        <f>IF(ISERROR(IF(ISERROR(LV28),LT28*LU28,IF(LW28=0,LV28*#REF!,LV28*LW28))),LT28*LU28,IF(ISERROR(LV28),LT28*LU28,IF(LW28=0,LV28*#REF!,LV28*LW28)))</f>
        <v>900.72</v>
      </c>
      <c r="LY28" s="124"/>
      <c r="LZ28" s="225"/>
      <c r="MA28" s="224" t="s">
        <v>205</v>
      </c>
      <c r="MB28" s="128"/>
      <c r="MC28" s="128"/>
      <c r="MD28" s="119" t="str">
        <f t="shared" si="381"/>
        <v xml:space="preserve"> </v>
      </c>
      <c r="ME28" s="128"/>
      <c r="MF28" s="120">
        <f>IF(ISERROR(IF(ISERROR(MD28),MB28*MC28,IF(ME28=0,MD28*#REF!,MD28*ME28))),MB28*MC28,IF(ISERROR(MD28),MB28*MC28,IF(ME28=0,MD28*#REF!,MD28*ME28)))</f>
        <v>0</v>
      </c>
      <c r="MG28" s="124"/>
      <c r="MH28" s="225"/>
      <c r="MI28" s="117">
        <v>113</v>
      </c>
      <c r="MJ28" s="128">
        <v>113.5</v>
      </c>
      <c r="MK28" s="128">
        <v>1</v>
      </c>
      <c r="ML28" s="119">
        <f t="shared" si="382"/>
        <v>1.2825499999999999</v>
      </c>
      <c r="MM28" s="128">
        <v>480</v>
      </c>
      <c r="MN28" s="120">
        <f>IF(ISERROR(IF(ISERROR(ML28),MJ28*MK28,IF(MM28=0,ML28*#REF!,ML28*MM28))),MJ28*MK28,IF(ISERROR(ML28),MJ28*MK28,IF(MM28=0,ML28*#REF!,ML28*MM28)))</f>
        <v>615.62399999999991</v>
      </c>
      <c r="MO28" s="124"/>
      <c r="MP28" s="225"/>
      <c r="MQ28" s="224" t="s">
        <v>205</v>
      </c>
      <c r="MR28" s="128"/>
      <c r="MS28" s="128"/>
      <c r="MT28" s="119" t="str">
        <f t="shared" si="383"/>
        <v xml:space="preserve"> </v>
      </c>
      <c r="MU28" s="128"/>
      <c r="MV28" s="120">
        <f>IF(ISERROR(IF(ISERROR(MT28),MR28*MS28,IF(MU28=0,MT28*#REF!,MT28*MU28))),MR28*MS28,IF(ISERROR(MT28),MR28*MS28,IF(MU28=0,MT28*#REF!,MT28*MU28)))</f>
        <v>0</v>
      </c>
      <c r="MW28" s="124"/>
      <c r="MX28" s="225"/>
      <c r="MY28" s="149" t="s">
        <v>205</v>
      </c>
      <c r="MZ28" s="241"/>
      <c r="NA28" s="241"/>
      <c r="NB28" s="119" t="str">
        <f t="shared" si="384"/>
        <v xml:space="preserve"> </v>
      </c>
      <c r="NC28" s="128"/>
      <c r="ND28" s="120">
        <f>IF(ISERROR(IF(ISERROR(NB28),MZ28*NA28,IF(NC28=0,NB28*#REF!,NB28*NC28))),MZ28*NA28,IF(ISERROR(NB28),MZ28*NA28,IF(NC28=0,NB28*#REF!,NB28*NC28)))</f>
        <v>0</v>
      </c>
      <c r="NE28" s="124"/>
      <c r="NF28" s="225"/>
      <c r="NG28" s="224" t="s">
        <v>205</v>
      </c>
      <c r="NH28" s="128"/>
      <c r="NI28" s="128"/>
      <c r="NJ28" s="119" t="str">
        <f t="shared" si="385"/>
        <v xml:space="preserve"> </v>
      </c>
      <c r="NK28" s="128"/>
      <c r="NL28" s="120">
        <f>IF(ISERROR(IF(ISERROR(NJ28),NH28*NI28,IF(NK28=0,NJ28*#REF!,NJ28*NK28))),NH28*NI28,IF(ISERROR(NJ28),NH28*NI28,IF(NK28=0,NJ28*#REF!,NJ28*NK28)))</f>
        <v>0</v>
      </c>
      <c r="NM28" s="124"/>
      <c r="NN28" s="225"/>
      <c r="NO28" s="224">
        <v>153</v>
      </c>
      <c r="NP28" s="128">
        <v>183</v>
      </c>
      <c r="NQ28" s="128">
        <v>1</v>
      </c>
      <c r="NR28" s="119">
        <f t="shared" si="386"/>
        <v>2.7999000000000001</v>
      </c>
      <c r="NS28" s="241">
        <v>630</v>
      </c>
      <c r="NT28" s="120">
        <f>IF(ISERROR(IF(ISERROR(NR28),NP28*NQ28,IF(NS28=0,NR28*#REF!,NR28*NS28))),NP28*NQ28,IF(ISERROR(NR28),NP28*NQ28,IF(NS28=0,NR28*#REF!,NR28*NS28)))</f>
        <v>1763.9370000000001</v>
      </c>
      <c r="NU28" s="124"/>
      <c r="NV28" s="225"/>
      <c r="NW28" s="224" t="s">
        <v>205</v>
      </c>
      <c r="NX28" s="128"/>
      <c r="NY28" s="128"/>
      <c r="NZ28" s="119" t="str">
        <f t="shared" si="387"/>
        <v xml:space="preserve"> </v>
      </c>
      <c r="OA28" s="128"/>
      <c r="OB28" s="120">
        <f>IF(ISERROR(IF(ISERROR(NZ28),NX28*NY28,IF(OA28=0,NZ28*#REF!,NZ28*OA28))),NX28*NY28,IF(ISERROR(NZ28),NX28*NY28,IF(OA28=0,NZ28*#REF!,NZ28*OA28)))</f>
        <v>0</v>
      </c>
      <c r="OC28" s="124"/>
      <c r="OD28" s="225"/>
      <c r="OE28" s="224" t="s">
        <v>205</v>
      </c>
      <c r="OF28" s="128"/>
      <c r="OG28" s="128"/>
      <c r="OH28" s="119" t="str">
        <f t="shared" si="388"/>
        <v xml:space="preserve"> </v>
      </c>
      <c r="OI28" s="128"/>
      <c r="OJ28" s="120">
        <f>IF(ISERROR(IF(ISERROR(OH28),OF28*OG28,IF(OI28=0,OH28*#REF!,OH28*OI28))),OF28*OG28,IF(ISERROR(OH28),OF28*OG28,IF(OI28=0,OH28*#REF!,OH28*OI28)))</f>
        <v>0</v>
      </c>
      <c r="OK28" s="124"/>
      <c r="OL28" s="226" t="s">
        <v>150</v>
      </c>
      <c r="OM28" s="227">
        <v>130</v>
      </c>
      <c r="ON28" s="228">
        <v>220</v>
      </c>
      <c r="OO28" s="228">
        <v>1</v>
      </c>
      <c r="OP28" s="461">
        <f t="shared" si="356"/>
        <v>2.86</v>
      </c>
      <c r="OQ28" s="228">
        <v>550</v>
      </c>
      <c r="OR28" s="462">
        <f t="shared" si="343"/>
        <v>1573</v>
      </c>
      <c r="OS28" s="124"/>
      <c r="OT28" s="243"/>
      <c r="OU28" s="310"/>
      <c r="OV28" s="347"/>
      <c r="OW28" s="310"/>
      <c r="OX28" s="157">
        <f t="shared" si="344"/>
        <v>0</v>
      </c>
      <c r="OY28" s="311"/>
      <c r="OZ28" s="294">
        <f t="shared" si="48"/>
        <v>0</v>
      </c>
      <c r="PA28" s="9"/>
      <c r="PB28" s="243"/>
      <c r="PC28" s="310"/>
      <c r="PD28" s="347"/>
      <c r="PE28" s="310"/>
      <c r="PF28" s="157">
        <f t="shared" si="345"/>
        <v>0</v>
      </c>
      <c r="PG28" s="311"/>
      <c r="PH28" s="294">
        <f t="shared" si="49"/>
        <v>0</v>
      </c>
      <c r="PI28" s="9"/>
      <c r="PJ28" s="243"/>
      <c r="PK28" s="379">
        <v>1</v>
      </c>
      <c r="PL28" s="666">
        <v>190</v>
      </c>
      <c r="PM28" s="379">
        <v>125</v>
      </c>
      <c r="PN28" s="162">
        <f t="shared" si="346"/>
        <v>2.375</v>
      </c>
      <c r="PO28" s="670">
        <v>630</v>
      </c>
      <c r="PP28" s="669">
        <f t="shared" si="50"/>
        <v>1496.25</v>
      </c>
      <c r="PQ28" s="9"/>
      <c r="PR28" s="243"/>
      <c r="PS28" s="310"/>
      <c r="PT28" s="347"/>
      <c r="PU28" s="310"/>
      <c r="PV28" s="157">
        <f t="shared" si="347"/>
        <v>0</v>
      </c>
      <c r="PW28" s="311"/>
      <c r="PX28" s="294">
        <f t="shared" si="51"/>
        <v>0</v>
      </c>
      <c r="PY28" s="9"/>
      <c r="PZ28" s="243"/>
      <c r="QA28" s="310"/>
      <c r="QB28" s="347"/>
      <c r="QC28" s="310"/>
      <c r="QD28" s="157">
        <f t="shared" si="348"/>
        <v>0</v>
      </c>
      <c r="QE28" s="311"/>
      <c r="QF28" s="294">
        <f t="shared" si="52"/>
        <v>0</v>
      </c>
      <c r="QG28" s="9"/>
      <c r="QH28" s="243"/>
      <c r="QI28" s="310"/>
      <c r="QJ28" s="347"/>
      <c r="QK28" s="310"/>
      <c r="QL28" s="157">
        <f t="shared" si="349"/>
        <v>0</v>
      </c>
      <c r="QM28" s="311"/>
      <c r="QN28" s="294">
        <f t="shared" si="53"/>
        <v>0</v>
      </c>
      <c r="QO28" s="9"/>
      <c r="QP28" s="312" t="s">
        <v>158</v>
      </c>
      <c r="QQ28" s="356">
        <v>182</v>
      </c>
      <c r="QR28" s="355">
        <v>139</v>
      </c>
      <c r="QS28" s="356">
        <v>220</v>
      </c>
      <c r="QT28" s="315">
        <f t="shared" si="350"/>
        <v>556.55600000000004</v>
      </c>
      <c r="QU28" s="405">
        <v>20</v>
      </c>
      <c r="QV28" s="317">
        <f t="shared" si="54"/>
        <v>11131.12</v>
      </c>
      <c r="QW28" s="9"/>
      <c r="QX28" s="243"/>
      <c r="QY28" s="310"/>
      <c r="QZ28" s="347"/>
      <c r="RA28" s="310"/>
      <c r="RB28" s="157">
        <f t="shared" si="351"/>
        <v>0</v>
      </c>
      <c r="RC28" s="311"/>
      <c r="RD28" s="294">
        <f t="shared" si="55"/>
        <v>0</v>
      </c>
      <c r="RE28" s="9"/>
      <c r="RF28" s="248"/>
      <c r="RG28" s="310">
        <v>2</v>
      </c>
      <c r="RH28" s="347">
        <v>72.5</v>
      </c>
      <c r="RI28" s="310">
        <v>244</v>
      </c>
      <c r="RJ28" s="157">
        <f t="shared" si="352"/>
        <v>3.5380000000000003</v>
      </c>
      <c r="RK28" s="311">
        <v>300</v>
      </c>
      <c r="RL28" s="294">
        <f t="shared" si="56"/>
        <v>1061.4000000000001</v>
      </c>
      <c r="RM28" s="9"/>
      <c r="RN28" s="243"/>
      <c r="RO28" s="310"/>
      <c r="RP28" s="347"/>
      <c r="RQ28" s="310"/>
      <c r="RR28" s="157">
        <f t="shared" si="353"/>
        <v>0</v>
      </c>
      <c r="RS28" s="311"/>
      <c r="RT28" s="294">
        <f t="shared" si="57"/>
        <v>0</v>
      </c>
      <c r="RU28" s="9"/>
      <c r="RV28" s="243"/>
      <c r="RW28" s="310"/>
      <c r="RX28" s="347"/>
      <c r="RY28" s="310"/>
      <c r="RZ28" s="157">
        <f t="shared" si="354"/>
        <v>0</v>
      </c>
      <c r="SA28" s="311"/>
      <c r="SB28" s="294">
        <f t="shared" si="58"/>
        <v>0</v>
      </c>
      <c r="SC28" s="9"/>
      <c r="SD28" s="243"/>
      <c r="SE28" s="310"/>
      <c r="SF28" s="347"/>
      <c r="SG28" s="310"/>
      <c r="SH28" s="157">
        <f t="shared" si="355"/>
        <v>0</v>
      </c>
      <c r="SI28" s="311"/>
      <c r="SJ28" s="294">
        <f t="shared" si="59"/>
        <v>0</v>
      </c>
      <c r="SK28" s="9"/>
      <c r="SL28" s="243"/>
      <c r="SM28" s="347"/>
      <c r="SN28" s="310"/>
      <c r="SO28" s="310"/>
      <c r="SP28" s="157">
        <f t="shared" si="60"/>
        <v>0</v>
      </c>
      <c r="SQ28" s="311"/>
      <c r="SR28" s="294">
        <f t="shared" si="61"/>
        <v>0</v>
      </c>
      <c r="SS28" s="9"/>
      <c r="ST28" s="248"/>
      <c r="SU28" s="347">
        <v>168</v>
      </c>
      <c r="SV28" s="310">
        <v>225</v>
      </c>
      <c r="SW28" s="310">
        <v>5</v>
      </c>
      <c r="SX28" s="667">
        <f t="shared" si="62"/>
        <v>18.899999999999999</v>
      </c>
      <c r="SY28" s="311">
        <v>400</v>
      </c>
      <c r="SZ28" s="294">
        <f t="shared" si="63"/>
        <v>7559.9999999999991</v>
      </c>
      <c r="TA28" s="9"/>
      <c r="TB28" s="243"/>
      <c r="TC28" s="347"/>
      <c r="TD28" s="310"/>
      <c r="TE28" s="310"/>
      <c r="TF28" s="157">
        <f t="shared" si="64"/>
        <v>0</v>
      </c>
      <c r="TG28" s="311"/>
      <c r="TH28" s="294">
        <f t="shared" si="65"/>
        <v>0</v>
      </c>
      <c r="TI28" s="9"/>
      <c r="TJ28" s="243"/>
      <c r="TK28" s="674"/>
      <c r="TL28" s="310"/>
      <c r="TM28" s="310"/>
      <c r="TN28" s="157">
        <f t="shared" si="66"/>
        <v>0</v>
      </c>
      <c r="TO28" s="311"/>
      <c r="TP28" s="294">
        <f t="shared" si="67"/>
        <v>0</v>
      </c>
      <c r="TQ28" s="9"/>
      <c r="TR28" s="243"/>
      <c r="TS28" s="347"/>
      <c r="TT28" s="310"/>
      <c r="TU28" s="310"/>
      <c r="TV28" s="157">
        <f t="shared" si="68"/>
        <v>0</v>
      </c>
      <c r="TW28" s="311"/>
      <c r="TX28" s="294">
        <f t="shared" si="69"/>
        <v>0</v>
      </c>
      <c r="TY28" s="9"/>
      <c r="TZ28" s="243"/>
      <c r="UA28" s="347"/>
      <c r="UB28" s="310"/>
      <c r="UC28" s="310"/>
      <c r="UD28" s="157">
        <f t="shared" si="70"/>
        <v>0</v>
      </c>
      <c r="UE28" s="311"/>
      <c r="UF28" s="294">
        <f t="shared" si="71"/>
        <v>0</v>
      </c>
      <c r="UG28" s="9"/>
      <c r="UH28" s="345" t="s">
        <v>185</v>
      </c>
      <c r="UI28" s="336">
        <v>120</v>
      </c>
      <c r="UJ28" s="251">
        <v>120</v>
      </c>
      <c r="UK28" s="251">
        <v>6</v>
      </c>
      <c r="UL28" s="323">
        <f t="shared" si="72"/>
        <v>8.64</v>
      </c>
      <c r="UM28" s="183">
        <v>230</v>
      </c>
      <c r="UN28" s="294">
        <f t="shared" si="73"/>
        <v>1987.2</v>
      </c>
      <c r="UO28" s="96"/>
      <c r="UP28" s="243"/>
      <c r="UQ28" s="347"/>
      <c r="UR28" s="310"/>
      <c r="US28" s="310"/>
      <c r="UT28" s="157">
        <f t="shared" si="74"/>
        <v>0</v>
      </c>
      <c r="UU28" s="311"/>
      <c r="UV28" s="294">
        <f t="shared" si="75"/>
        <v>0</v>
      </c>
      <c r="UW28" s="9"/>
      <c r="UX28" s="243"/>
      <c r="UY28" s="347"/>
      <c r="UZ28" s="310"/>
      <c r="VA28" s="310"/>
      <c r="VB28" s="157">
        <f t="shared" si="76"/>
        <v>0</v>
      </c>
      <c r="VC28" s="311"/>
      <c r="VD28" s="294">
        <f t="shared" si="77"/>
        <v>0</v>
      </c>
      <c r="VE28" s="9"/>
      <c r="VF28" s="243"/>
      <c r="VG28" s="347"/>
      <c r="VH28" s="310"/>
      <c r="VI28" s="310"/>
      <c r="VJ28" s="157">
        <f t="shared" si="78"/>
        <v>0</v>
      </c>
      <c r="VK28" s="311"/>
      <c r="VL28" s="294">
        <f t="shared" si="79"/>
        <v>0</v>
      </c>
      <c r="VM28" s="9"/>
      <c r="VN28" s="243"/>
      <c r="VO28" s="347"/>
      <c r="VP28" s="310"/>
      <c r="VQ28" s="310"/>
      <c r="VR28" s="157">
        <f t="shared" si="80"/>
        <v>0</v>
      </c>
      <c r="VS28" s="311"/>
      <c r="VT28" s="294">
        <f t="shared" si="81"/>
        <v>0</v>
      </c>
      <c r="VU28" s="9"/>
      <c r="VV28" s="243"/>
      <c r="VW28" s="347"/>
      <c r="VX28" s="310"/>
      <c r="VY28" s="310"/>
      <c r="VZ28" s="157">
        <f t="shared" si="82"/>
        <v>0</v>
      </c>
      <c r="WA28" s="311"/>
      <c r="WB28" s="294">
        <f t="shared" si="83"/>
        <v>0</v>
      </c>
      <c r="WC28" s="9"/>
      <c r="WD28" s="253"/>
      <c r="WE28" s="524">
        <v>199</v>
      </c>
      <c r="WF28" s="319">
        <v>144</v>
      </c>
      <c r="WG28" s="319">
        <v>6</v>
      </c>
      <c r="WH28" s="192">
        <f t="shared" si="84"/>
        <v>17.1936</v>
      </c>
      <c r="WI28" s="321">
        <v>235</v>
      </c>
      <c r="WJ28" s="526">
        <f t="shared" si="85"/>
        <v>4040.4960000000001</v>
      </c>
      <c r="WK28" s="9"/>
      <c r="WL28" s="243"/>
      <c r="WM28" s="347"/>
      <c r="WN28" s="310"/>
      <c r="WO28" s="310"/>
      <c r="WP28" s="157">
        <f t="shared" si="86"/>
        <v>0</v>
      </c>
      <c r="WQ28" s="311"/>
      <c r="WR28" s="294">
        <f t="shared" si="87"/>
        <v>0</v>
      </c>
      <c r="WS28" s="9"/>
      <c r="WT28" s="243"/>
      <c r="WU28" s="347"/>
      <c r="WV28" s="310"/>
      <c r="WW28" s="310"/>
      <c r="WX28" s="157">
        <f t="shared" si="88"/>
        <v>0</v>
      </c>
      <c r="WY28" s="311"/>
      <c r="WZ28" s="294">
        <f t="shared" si="89"/>
        <v>0</v>
      </c>
      <c r="XA28" s="9"/>
      <c r="XB28" s="243"/>
      <c r="XC28" s="347"/>
      <c r="XD28" s="310"/>
      <c r="XE28" s="310"/>
      <c r="XF28" s="157">
        <f t="shared" si="90"/>
        <v>0</v>
      </c>
      <c r="XG28" s="311"/>
      <c r="XH28" s="294">
        <f t="shared" si="91"/>
        <v>0</v>
      </c>
      <c r="XI28" s="9"/>
      <c r="XJ28" s="243"/>
      <c r="XK28" s="347"/>
      <c r="XL28" s="310"/>
      <c r="XM28" s="310"/>
      <c r="XN28" s="157">
        <f t="shared" si="92"/>
        <v>0</v>
      </c>
      <c r="XO28" s="311"/>
      <c r="XP28" s="294">
        <f t="shared" si="93"/>
        <v>0</v>
      </c>
      <c r="XQ28" s="9"/>
      <c r="XR28" s="243"/>
      <c r="XS28" s="347"/>
      <c r="XT28" s="310"/>
      <c r="XU28" s="310"/>
      <c r="XV28" s="157">
        <f t="shared" si="94"/>
        <v>0</v>
      </c>
      <c r="XW28" s="311"/>
      <c r="XX28" s="294">
        <f t="shared" si="95"/>
        <v>0</v>
      </c>
      <c r="XY28" s="9"/>
      <c r="XZ28" s="243"/>
      <c r="YA28" s="347"/>
      <c r="YB28" s="310"/>
      <c r="YC28" s="310"/>
      <c r="YD28" s="157">
        <f t="shared" si="96"/>
        <v>0</v>
      </c>
      <c r="YE28" s="311"/>
      <c r="YF28" s="294">
        <f t="shared" si="97"/>
        <v>0</v>
      </c>
      <c r="YG28" s="9"/>
      <c r="YH28" s="243"/>
      <c r="YI28" s="347"/>
      <c r="YJ28" s="310"/>
      <c r="YK28" s="310"/>
      <c r="YL28" s="157">
        <f t="shared" si="98"/>
        <v>0</v>
      </c>
      <c r="YM28" s="311"/>
      <c r="YN28" s="294">
        <f t="shared" si="99"/>
        <v>0</v>
      </c>
      <c r="YO28" s="9"/>
      <c r="YP28" s="243"/>
      <c r="YQ28" s="347"/>
      <c r="YR28" s="310"/>
      <c r="YS28" s="310"/>
      <c r="YT28" s="157">
        <f t="shared" si="100"/>
        <v>0</v>
      </c>
      <c r="YU28" s="311"/>
      <c r="YV28" s="294">
        <f t="shared" si="101"/>
        <v>0</v>
      </c>
      <c r="YW28" s="9"/>
      <c r="YX28" s="243"/>
      <c r="YY28" s="347"/>
      <c r="YZ28" s="310"/>
      <c r="ZA28" s="310"/>
      <c r="ZB28" s="157">
        <f t="shared" si="102"/>
        <v>0</v>
      </c>
      <c r="ZC28" s="311"/>
      <c r="ZD28" s="294">
        <f t="shared" si="103"/>
        <v>0</v>
      </c>
      <c r="ZE28" s="9"/>
      <c r="ZF28" s="243"/>
      <c r="ZG28" s="347"/>
      <c r="ZH28" s="310"/>
      <c r="ZI28" s="310"/>
      <c r="ZJ28" s="157">
        <f t="shared" si="104"/>
        <v>0</v>
      </c>
      <c r="ZK28" s="311"/>
      <c r="ZL28" s="294">
        <f t="shared" si="105"/>
        <v>0</v>
      </c>
      <c r="ZM28" s="9"/>
      <c r="ZN28" s="243"/>
      <c r="ZO28" s="347"/>
      <c r="ZP28" s="310"/>
      <c r="ZQ28" s="310"/>
      <c r="ZR28" s="157">
        <f t="shared" si="106"/>
        <v>0</v>
      </c>
      <c r="ZS28" s="311"/>
      <c r="ZT28" s="294">
        <f t="shared" si="107"/>
        <v>0</v>
      </c>
      <c r="ZU28" s="9"/>
      <c r="ZV28" s="243"/>
      <c r="ZW28" s="347"/>
      <c r="ZX28" s="310"/>
      <c r="ZY28" s="310"/>
      <c r="ZZ28" s="157">
        <f t="shared" si="108"/>
        <v>0</v>
      </c>
      <c r="AAA28" s="311"/>
      <c r="AAB28" s="294">
        <f t="shared" si="109"/>
        <v>0</v>
      </c>
      <c r="AAC28" s="9"/>
      <c r="AAD28" s="243"/>
      <c r="AAE28" s="347"/>
      <c r="AAF28" s="310"/>
      <c r="AAG28" s="310"/>
      <c r="AAH28" s="157">
        <f t="shared" si="110"/>
        <v>0</v>
      </c>
      <c r="AAI28" s="311"/>
      <c r="AAJ28" s="294">
        <f t="shared" si="111"/>
        <v>0</v>
      </c>
      <c r="AAK28" s="9"/>
      <c r="AAL28" s="243"/>
      <c r="AAM28" s="347"/>
      <c r="AAN28" s="310"/>
      <c r="AAO28" s="310"/>
      <c r="AAP28" s="157">
        <f t="shared" si="112"/>
        <v>0</v>
      </c>
      <c r="AAQ28" s="311"/>
      <c r="AAR28" s="294">
        <f t="shared" si="113"/>
        <v>0</v>
      </c>
      <c r="AAS28" s="9"/>
      <c r="AAT28" s="312" t="s">
        <v>435</v>
      </c>
      <c r="AAU28" s="452">
        <v>200</v>
      </c>
      <c r="AAV28" s="314">
        <v>300</v>
      </c>
      <c r="AAW28" s="314">
        <v>11</v>
      </c>
      <c r="AAX28" s="315">
        <f t="shared" si="114"/>
        <v>66</v>
      </c>
      <c r="AAY28" s="316">
        <v>50</v>
      </c>
      <c r="AAZ28" s="317">
        <f t="shared" si="115"/>
        <v>3300</v>
      </c>
      <c r="ABA28" s="9"/>
      <c r="ABB28" s="243"/>
      <c r="ABC28" s="347"/>
      <c r="ABD28" s="310"/>
      <c r="ABE28" s="310"/>
      <c r="ABF28" s="157">
        <f t="shared" si="116"/>
        <v>0</v>
      </c>
      <c r="ABG28" s="311"/>
      <c r="ABH28" s="294">
        <f t="shared" si="117"/>
        <v>0</v>
      </c>
      <c r="ABI28" s="9"/>
      <c r="ABJ28" s="345"/>
      <c r="ABK28" s="309"/>
      <c r="ABL28" s="390"/>
      <c r="ABM28" s="390"/>
      <c r="ABN28" s="323">
        <f t="shared" si="118"/>
        <v>0</v>
      </c>
      <c r="ABO28" s="515"/>
      <c r="ABP28" s="516">
        <f t="shared" si="119"/>
        <v>0</v>
      </c>
      <c r="ABQ28" s="9"/>
      <c r="ABR28" s="345"/>
      <c r="ABS28" s="309">
        <v>124</v>
      </c>
      <c r="ABT28" s="390">
        <v>240</v>
      </c>
      <c r="ABU28" s="155">
        <v>1</v>
      </c>
      <c r="ABV28" s="323">
        <f t="shared" si="120"/>
        <v>2.9760000000000004</v>
      </c>
      <c r="ABW28" s="158">
        <v>650</v>
      </c>
      <c r="ABX28" s="516">
        <f t="shared" si="121"/>
        <v>1934.4000000000003</v>
      </c>
      <c r="ABY28" s="9"/>
      <c r="ABZ28" s="345"/>
      <c r="ACA28" s="309"/>
      <c r="ACB28" s="390"/>
      <c r="ACC28" s="155"/>
      <c r="ACD28" s="323">
        <f t="shared" si="122"/>
        <v>0</v>
      </c>
      <c r="ACE28" s="158"/>
      <c r="ACF28" s="516">
        <f t="shared" si="123"/>
        <v>0</v>
      </c>
      <c r="ACG28" s="9"/>
      <c r="ACH28" s="345"/>
      <c r="ACI28" s="309"/>
      <c r="ACJ28" s="390"/>
      <c r="ACK28" s="155"/>
      <c r="ACL28" s="323">
        <f t="shared" si="124"/>
        <v>0</v>
      </c>
      <c r="ACM28" s="158"/>
      <c r="ACN28" s="516">
        <f t="shared" si="125"/>
        <v>0</v>
      </c>
      <c r="ACO28" s="9"/>
      <c r="ACP28" s="533"/>
      <c r="ACQ28" s="534">
        <v>79</v>
      </c>
      <c r="ACR28" s="535">
        <v>74</v>
      </c>
      <c r="ACS28" s="536">
        <v>1</v>
      </c>
      <c r="ACT28" s="537">
        <f t="shared" si="126"/>
        <v>1</v>
      </c>
      <c r="ACU28" s="538">
        <v>500</v>
      </c>
      <c r="ACV28" s="539">
        <f t="shared" si="127"/>
        <v>500</v>
      </c>
      <c r="ACW28" s="9"/>
      <c r="ACX28" s="345"/>
      <c r="ACY28" s="309"/>
      <c r="ACZ28" s="390"/>
      <c r="ADA28" s="155"/>
      <c r="ADB28" s="323">
        <f t="shared" si="128"/>
        <v>0</v>
      </c>
      <c r="ADC28" s="158"/>
      <c r="ADD28" s="516">
        <f t="shared" si="129"/>
        <v>0</v>
      </c>
      <c r="ADE28" s="9"/>
      <c r="ADF28" s="345"/>
      <c r="ADG28" s="309"/>
      <c r="ADH28" s="390"/>
      <c r="ADI28" s="155"/>
      <c r="ADJ28" s="323">
        <f t="shared" si="130"/>
        <v>0</v>
      </c>
      <c r="ADK28" s="158"/>
      <c r="ADL28" s="516">
        <f t="shared" si="131"/>
        <v>0</v>
      </c>
      <c r="ADM28" s="9"/>
      <c r="ADN28" s="345"/>
      <c r="ADO28" s="309"/>
      <c r="ADP28" s="390"/>
      <c r="ADQ28" s="155"/>
      <c r="ADR28" s="323">
        <f t="shared" si="132"/>
        <v>0</v>
      </c>
      <c r="ADS28" s="158"/>
      <c r="ADT28" s="516">
        <f t="shared" si="133"/>
        <v>0</v>
      </c>
      <c r="ADU28" s="9"/>
      <c r="ADV28" s="345"/>
      <c r="ADW28" s="309"/>
      <c r="ADX28" s="390"/>
      <c r="ADY28" s="155"/>
      <c r="ADZ28" s="323">
        <f t="shared" si="134"/>
        <v>0</v>
      </c>
      <c r="AEA28" s="158"/>
      <c r="AEB28" s="516">
        <f t="shared" si="135"/>
        <v>0</v>
      </c>
      <c r="AEC28" s="9"/>
      <c r="AED28" s="345"/>
      <c r="AEE28" s="309"/>
      <c r="AEF28" s="390"/>
      <c r="AEG28" s="155"/>
      <c r="AEH28" s="323">
        <f t="shared" si="136"/>
        <v>0</v>
      </c>
      <c r="AEI28" s="158"/>
      <c r="AEJ28" s="516">
        <f t="shared" si="137"/>
        <v>0</v>
      </c>
      <c r="AEK28" s="9"/>
      <c r="AEL28" s="345"/>
      <c r="AEM28" s="309"/>
      <c r="AEN28" s="390"/>
      <c r="AEO28" s="155"/>
      <c r="AEP28" s="323">
        <f t="shared" si="138"/>
        <v>0</v>
      </c>
      <c r="AEQ28" s="158"/>
      <c r="AER28" s="516">
        <f t="shared" si="139"/>
        <v>0</v>
      </c>
      <c r="AES28" s="9"/>
      <c r="AET28" s="345"/>
      <c r="AEU28" s="309"/>
      <c r="AEV28" s="390"/>
      <c r="AEW28" s="155"/>
      <c r="AEX28" s="323">
        <f t="shared" si="140"/>
        <v>0</v>
      </c>
      <c r="AEY28" s="158"/>
      <c r="AEZ28" s="516">
        <f t="shared" si="141"/>
        <v>0</v>
      </c>
      <c r="AFA28" s="9"/>
      <c r="AFB28" s="345"/>
      <c r="AFC28" s="309"/>
      <c r="AFD28" s="390"/>
      <c r="AFE28" s="155"/>
      <c r="AFF28" s="323">
        <f t="shared" si="142"/>
        <v>0</v>
      </c>
      <c r="AFG28" s="158"/>
      <c r="AFH28" s="516">
        <f t="shared" si="143"/>
        <v>0</v>
      </c>
      <c r="AFI28" s="9"/>
      <c r="AFJ28" s="345"/>
      <c r="AFK28" s="309"/>
      <c r="AFL28" s="390"/>
      <c r="AFM28" s="155"/>
      <c r="AFN28" s="323">
        <f t="shared" si="144"/>
        <v>0</v>
      </c>
      <c r="AFO28" s="158"/>
      <c r="AFP28" s="516">
        <f t="shared" si="145"/>
        <v>0</v>
      </c>
      <c r="AFQ28" s="9"/>
      <c r="AFR28" s="297"/>
      <c r="AFS28" s="412">
        <v>120</v>
      </c>
      <c r="AFT28" s="495">
        <v>170</v>
      </c>
      <c r="AFU28" s="470">
        <v>3</v>
      </c>
      <c r="AFV28" s="471">
        <f t="shared" si="146"/>
        <v>6.12</v>
      </c>
      <c r="AFW28" s="301">
        <v>620</v>
      </c>
      <c r="AFX28" s="472">
        <f t="shared" si="147"/>
        <v>3794.4</v>
      </c>
      <c r="AFY28" s="9"/>
      <c r="AFZ28" s="345"/>
      <c r="AGA28" s="309"/>
      <c r="AGB28" s="390"/>
      <c r="AGC28" s="155"/>
      <c r="AGD28" s="323">
        <f t="shared" si="148"/>
        <v>0</v>
      </c>
      <c r="AGE28" s="158"/>
      <c r="AGF28" s="516">
        <f t="shared" si="149"/>
        <v>0</v>
      </c>
      <c r="AGG28" s="9"/>
      <c r="AGH28" s="345"/>
      <c r="AGI28" s="413">
        <v>200</v>
      </c>
      <c r="AGJ28" s="677">
        <v>210</v>
      </c>
      <c r="AGK28" s="678">
        <v>1</v>
      </c>
      <c r="AGL28" s="679">
        <f t="shared" si="150"/>
        <v>4.2</v>
      </c>
      <c r="AGM28" s="417">
        <v>680</v>
      </c>
      <c r="AGN28" s="680">
        <f t="shared" si="151"/>
        <v>2856</v>
      </c>
      <c r="AGO28" s="9"/>
      <c r="AGP28" s="345"/>
      <c r="AGQ28" s="309">
        <v>110</v>
      </c>
      <c r="AGR28" s="390">
        <v>110</v>
      </c>
      <c r="AGS28" s="155">
        <v>33</v>
      </c>
      <c r="AGT28" s="323">
        <f t="shared" si="152"/>
        <v>39.93</v>
      </c>
      <c r="AGU28" s="158">
        <v>350</v>
      </c>
      <c r="AGV28" s="516">
        <f t="shared" si="153"/>
        <v>13975.5</v>
      </c>
      <c r="AGW28" s="9"/>
      <c r="AGX28" s="345"/>
      <c r="AGY28" s="309">
        <v>64</v>
      </c>
      <c r="AGZ28" s="390">
        <v>71</v>
      </c>
      <c r="AHA28" s="244">
        <v>1</v>
      </c>
      <c r="AHB28" s="323">
        <f t="shared" si="154"/>
        <v>1</v>
      </c>
      <c r="AHC28" s="158">
        <v>500</v>
      </c>
      <c r="AHD28" s="516">
        <f t="shared" si="155"/>
        <v>500</v>
      </c>
      <c r="AHE28" s="9"/>
      <c r="AHF28" s="345"/>
      <c r="AHG28" s="309"/>
      <c r="AHH28" s="390"/>
      <c r="AHI28" s="155"/>
      <c r="AHJ28" s="323">
        <f t="shared" si="156"/>
        <v>0</v>
      </c>
      <c r="AHK28" s="158"/>
      <c r="AHL28" s="516">
        <f t="shared" si="157"/>
        <v>0</v>
      </c>
      <c r="AHM28" s="9"/>
      <c r="AHN28" s="345"/>
      <c r="AHO28" s="309"/>
      <c r="AHP28" s="390"/>
      <c r="AHQ28" s="155"/>
      <c r="AHR28" s="323">
        <f t="shared" si="158"/>
        <v>0</v>
      </c>
      <c r="AHS28" s="158"/>
      <c r="AHT28" s="516">
        <f t="shared" si="159"/>
        <v>0</v>
      </c>
      <c r="AHU28" s="9"/>
      <c r="AHV28" s="345"/>
      <c r="AHW28" s="309"/>
      <c r="AHX28" s="390"/>
      <c r="AHY28" s="155"/>
      <c r="AHZ28" s="323">
        <f t="shared" si="160"/>
        <v>0</v>
      </c>
      <c r="AIA28" s="158"/>
      <c r="AIB28" s="516">
        <f t="shared" si="161"/>
        <v>0</v>
      </c>
      <c r="AIC28" s="9"/>
      <c r="AID28" s="345"/>
      <c r="AIE28" s="309"/>
      <c r="AIF28" s="390"/>
      <c r="AIG28" s="155"/>
      <c r="AIH28" s="323">
        <f t="shared" si="162"/>
        <v>0</v>
      </c>
      <c r="AII28" s="158"/>
      <c r="AIJ28" s="516">
        <f t="shared" si="163"/>
        <v>0</v>
      </c>
      <c r="AIK28" s="9"/>
      <c r="AIL28" s="345"/>
      <c r="AIM28" s="309"/>
      <c r="AIN28" s="390"/>
      <c r="AIO28" s="155"/>
      <c r="AIP28" s="323">
        <f t="shared" si="164"/>
        <v>0</v>
      </c>
      <c r="AIQ28" s="158"/>
      <c r="AIR28" s="516">
        <f t="shared" si="165"/>
        <v>0</v>
      </c>
      <c r="AIS28" s="9"/>
      <c r="AIT28" s="345"/>
      <c r="AIU28" s="309"/>
      <c r="AIV28" s="390"/>
      <c r="AIW28" s="155"/>
      <c r="AIX28" s="323">
        <f t="shared" si="166"/>
        <v>0</v>
      </c>
      <c r="AIY28" s="158"/>
      <c r="AIZ28" s="159">
        <f t="shared" si="167"/>
        <v>0</v>
      </c>
      <c r="AJA28" s="9"/>
      <c r="AJB28" s="345"/>
      <c r="AJC28" s="309"/>
      <c r="AJD28" s="390"/>
      <c r="AJE28" s="155"/>
      <c r="AJF28" s="323">
        <f t="shared" si="168"/>
        <v>0</v>
      </c>
      <c r="AJG28" s="158"/>
      <c r="AJH28" s="516">
        <f t="shared" si="169"/>
        <v>0</v>
      </c>
      <c r="AJI28" s="9"/>
      <c r="AJJ28" s="345"/>
      <c r="AJK28" s="309"/>
      <c r="AJL28" s="390"/>
      <c r="AJM28" s="155"/>
      <c r="AJN28" s="323">
        <f t="shared" si="170"/>
        <v>0</v>
      </c>
      <c r="AJO28" s="158"/>
      <c r="AJP28" s="516">
        <f t="shared" si="171"/>
        <v>0</v>
      </c>
      <c r="AJQ28" s="9"/>
      <c r="AJR28" s="345"/>
      <c r="AJS28" s="309"/>
      <c r="AJT28" s="390"/>
      <c r="AJU28" s="155"/>
      <c r="AJV28" s="323">
        <f t="shared" si="172"/>
        <v>0</v>
      </c>
      <c r="AJW28" s="158"/>
      <c r="AJX28" s="516">
        <f t="shared" si="173"/>
        <v>0</v>
      </c>
      <c r="AJY28" s="9"/>
      <c r="AJZ28" s="345"/>
      <c r="AKA28" s="309"/>
      <c r="AKB28" s="390"/>
      <c r="AKC28" s="155"/>
      <c r="AKD28" s="323">
        <f t="shared" si="174"/>
        <v>0</v>
      </c>
      <c r="AKE28" s="158"/>
      <c r="AKF28" s="516">
        <f t="shared" si="175"/>
        <v>0</v>
      </c>
      <c r="AKG28" s="9"/>
      <c r="AKH28" s="345" t="s">
        <v>175</v>
      </c>
      <c r="AKI28" s="309">
        <v>250</v>
      </c>
      <c r="AKJ28" s="390">
        <v>90</v>
      </c>
      <c r="AKK28" s="155">
        <v>1</v>
      </c>
      <c r="AKL28" s="323">
        <f t="shared" si="176"/>
        <v>2.25</v>
      </c>
      <c r="AKM28" s="158">
        <v>750</v>
      </c>
      <c r="AKN28" s="516">
        <f t="shared" si="177"/>
        <v>1687.5</v>
      </c>
      <c r="AKO28" s="9"/>
      <c r="AKP28" s="345"/>
      <c r="AKQ28" s="309"/>
      <c r="AKR28" s="390"/>
      <c r="AKS28" s="155"/>
      <c r="AKT28" s="323">
        <f t="shared" si="178"/>
        <v>0</v>
      </c>
      <c r="AKU28" s="158"/>
      <c r="AKV28" s="516">
        <f t="shared" si="179"/>
        <v>0</v>
      </c>
      <c r="AKW28" s="9"/>
      <c r="AKX28" s="345"/>
      <c r="AKY28" s="309"/>
      <c r="AKZ28" s="390"/>
      <c r="ALA28" s="155"/>
      <c r="ALB28" s="323">
        <f t="shared" si="180"/>
        <v>0</v>
      </c>
      <c r="ALC28" s="158"/>
      <c r="ALD28" s="516">
        <f t="shared" si="181"/>
        <v>0</v>
      </c>
      <c r="ALE28" s="9"/>
      <c r="ALF28" s="345"/>
      <c r="ALG28" s="309"/>
      <c r="ALH28" s="390"/>
      <c r="ALI28" s="155"/>
      <c r="ALJ28" s="323">
        <f t="shared" si="182"/>
        <v>0</v>
      </c>
      <c r="ALK28" s="158"/>
      <c r="ALL28" s="516">
        <f t="shared" si="183"/>
        <v>0</v>
      </c>
      <c r="ALM28" s="9"/>
      <c r="ALN28" s="345"/>
      <c r="ALO28" s="309"/>
      <c r="ALP28" s="390"/>
      <c r="ALQ28" s="155"/>
      <c r="ALR28" s="323">
        <f t="shared" si="184"/>
        <v>0</v>
      </c>
      <c r="ALS28" s="158"/>
      <c r="ALT28" s="516">
        <f t="shared" si="185"/>
        <v>0</v>
      </c>
      <c r="ALU28" s="9"/>
      <c r="ALV28" s="345"/>
      <c r="ALW28" s="309"/>
      <c r="ALX28" s="390"/>
      <c r="ALY28" s="155"/>
      <c r="ALZ28" s="323">
        <f t="shared" si="186"/>
        <v>0</v>
      </c>
      <c r="AMA28" s="158"/>
      <c r="AMB28" s="516">
        <f t="shared" si="187"/>
        <v>0</v>
      </c>
      <c r="AMC28" s="9"/>
      <c r="AMD28" s="345"/>
      <c r="AME28" s="309"/>
      <c r="AMF28" s="390"/>
      <c r="AMG28" s="155"/>
      <c r="AMH28" s="323">
        <f t="shared" si="188"/>
        <v>0</v>
      </c>
      <c r="AMI28" s="158"/>
      <c r="AMJ28" s="516">
        <f t="shared" si="189"/>
        <v>0</v>
      </c>
      <c r="AMK28" s="9"/>
      <c r="AML28" s="345"/>
      <c r="AMM28" s="309"/>
      <c r="AMN28" s="390"/>
      <c r="AMO28" s="155"/>
      <c r="AMP28" s="323">
        <f t="shared" si="190"/>
        <v>0</v>
      </c>
      <c r="AMQ28" s="158"/>
      <c r="AMR28" s="516">
        <f t="shared" si="191"/>
        <v>0</v>
      </c>
      <c r="AMS28" s="9"/>
      <c r="AMT28" s="345"/>
      <c r="AMU28" s="309"/>
      <c r="AMV28" s="390"/>
      <c r="AMW28" s="155"/>
      <c r="AMX28" s="323">
        <f t="shared" si="192"/>
        <v>0</v>
      </c>
      <c r="AMY28" s="158"/>
      <c r="AMZ28" s="516">
        <f t="shared" si="193"/>
        <v>0</v>
      </c>
      <c r="ANA28" s="9"/>
      <c r="ANB28" s="345"/>
      <c r="ANC28" s="309"/>
      <c r="AND28" s="390"/>
      <c r="ANE28" s="155"/>
      <c r="ANF28" s="323">
        <f t="shared" si="194"/>
        <v>0</v>
      </c>
      <c r="ANG28" s="158"/>
      <c r="ANH28" s="516">
        <f t="shared" si="195"/>
        <v>0</v>
      </c>
      <c r="ANI28" s="9"/>
      <c r="ANJ28" s="345"/>
      <c r="ANK28" s="309"/>
      <c r="ANL28" s="390"/>
      <c r="ANM28" s="155"/>
      <c r="ANN28" s="323">
        <f t="shared" si="196"/>
        <v>0</v>
      </c>
      <c r="ANO28" s="158"/>
      <c r="ANP28" s="516">
        <f t="shared" si="197"/>
        <v>0</v>
      </c>
      <c r="ANQ28" s="9"/>
      <c r="ANR28" s="345"/>
      <c r="ANS28" s="309"/>
      <c r="ANT28" s="390"/>
      <c r="ANU28" s="155"/>
      <c r="ANV28" s="323">
        <f t="shared" si="198"/>
        <v>0</v>
      </c>
      <c r="ANW28" s="158"/>
      <c r="ANX28" s="516">
        <f t="shared" si="199"/>
        <v>0</v>
      </c>
      <c r="ANY28" s="9"/>
      <c r="ANZ28" s="345"/>
      <c r="AOA28" s="309"/>
      <c r="AOB28" s="390"/>
      <c r="AOC28" s="155"/>
      <c r="AOD28" s="323">
        <f t="shared" si="200"/>
        <v>0</v>
      </c>
      <c r="AOE28" s="158"/>
      <c r="AOF28" s="516">
        <f t="shared" si="201"/>
        <v>0</v>
      </c>
      <c r="AOG28" s="9"/>
      <c r="AOH28" s="345"/>
      <c r="AOI28" s="309"/>
      <c r="AOJ28" s="390"/>
      <c r="AOK28" s="155"/>
      <c r="AOL28" s="323">
        <f t="shared" si="202"/>
        <v>0</v>
      </c>
      <c r="AOM28" s="158"/>
      <c r="AON28" s="516">
        <f t="shared" si="203"/>
        <v>0</v>
      </c>
      <c r="AOO28" s="9"/>
      <c r="AOP28" s="345"/>
      <c r="AOQ28" s="309"/>
      <c r="AOR28" s="390"/>
      <c r="AOS28" s="155"/>
      <c r="AOT28" s="323">
        <f t="shared" si="204"/>
        <v>0</v>
      </c>
      <c r="AOU28" s="158"/>
      <c r="AOV28" s="516">
        <f t="shared" si="205"/>
        <v>0</v>
      </c>
      <c r="AOW28" s="9"/>
      <c r="AOX28" s="345"/>
      <c r="AOY28" s="309"/>
      <c r="AOZ28" s="390"/>
      <c r="APA28" s="155"/>
      <c r="APB28" s="323">
        <f t="shared" si="206"/>
        <v>0</v>
      </c>
      <c r="APC28" s="158"/>
      <c r="APD28" s="516">
        <f t="shared" si="207"/>
        <v>0</v>
      </c>
      <c r="APE28" s="9"/>
      <c r="APF28" s="345"/>
      <c r="APG28" s="309"/>
      <c r="APH28" s="390"/>
      <c r="API28" s="155"/>
      <c r="APJ28" s="323">
        <f t="shared" si="208"/>
        <v>0</v>
      </c>
      <c r="APK28" s="158"/>
      <c r="APL28" s="516">
        <f t="shared" si="209"/>
        <v>0</v>
      </c>
      <c r="APM28" s="9"/>
      <c r="APN28" s="345"/>
      <c r="APO28" s="309"/>
      <c r="APP28" s="390"/>
      <c r="APQ28" s="155"/>
      <c r="APR28" s="323">
        <f t="shared" si="210"/>
        <v>0</v>
      </c>
      <c r="APS28" s="158"/>
      <c r="APT28" s="516">
        <f t="shared" si="211"/>
        <v>0</v>
      </c>
      <c r="APU28" s="9"/>
      <c r="APV28" s="345"/>
      <c r="APW28" s="309"/>
      <c r="APX28" s="390"/>
      <c r="APY28" s="155"/>
      <c r="APZ28" s="323">
        <f t="shared" si="212"/>
        <v>0</v>
      </c>
      <c r="AQA28" s="158"/>
      <c r="AQB28" s="516">
        <f t="shared" si="213"/>
        <v>0</v>
      </c>
      <c r="AQC28" s="9"/>
      <c r="AQD28" s="345"/>
      <c r="AQE28" s="309"/>
      <c r="AQF28" s="390"/>
      <c r="AQG28" s="155"/>
      <c r="AQH28" s="323">
        <f t="shared" si="214"/>
        <v>0</v>
      </c>
      <c r="AQI28" s="158"/>
      <c r="AQJ28" s="516">
        <f t="shared" si="215"/>
        <v>0</v>
      </c>
      <c r="AQK28" s="9"/>
      <c r="AQL28" s="345"/>
      <c r="AQM28" s="309"/>
      <c r="AQN28" s="390"/>
      <c r="AQO28" s="155"/>
      <c r="AQP28" s="323">
        <f t="shared" si="216"/>
        <v>0</v>
      </c>
      <c r="AQQ28" s="158"/>
      <c r="AQR28" s="516">
        <f t="shared" si="217"/>
        <v>0</v>
      </c>
      <c r="AQS28" s="9"/>
      <c r="AQT28" s="345"/>
      <c r="AQU28" s="309"/>
      <c r="AQV28" s="390"/>
      <c r="AQW28" s="155"/>
      <c r="AQX28" s="323">
        <f t="shared" si="218"/>
        <v>0</v>
      </c>
      <c r="AQY28" s="158"/>
      <c r="AQZ28" s="516">
        <f t="shared" si="219"/>
        <v>0</v>
      </c>
      <c r="ARA28" s="9"/>
      <c r="ARB28" s="345"/>
      <c r="ARC28" s="309"/>
      <c r="ARD28" s="390"/>
      <c r="ARE28" s="155"/>
      <c r="ARF28" s="323">
        <f t="shared" si="220"/>
        <v>0</v>
      </c>
      <c r="ARG28" s="158"/>
      <c r="ARH28" s="516">
        <f t="shared" si="221"/>
        <v>0</v>
      </c>
      <c r="ARI28" s="9"/>
      <c r="ARJ28" s="345"/>
      <c r="ARK28" s="309"/>
      <c r="ARL28" s="390"/>
      <c r="ARM28" s="155"/>
      <c r="ARN28" s="323">
        <f t="shared" si="222"/>
        <v>0</v>
      </c>
      <c r="ARO28" s="158"/>
      <c r="ARP28" s="516">
        <f t="shared" si="223"/>
        <v>0</v>
      </c>
      <c r="ARQ28" s="9"/>
      <c r="ARR28" s="345"/>
      <c r="ARS28" s="309"/>
      <c r="ART28" s="390"/>
      <c r="ARU28" s="155"/>
      <c r="ARV28" s="323">
        <f t="shared" si="224"/>
        <v>0</v>
      </c>
      <c r="ARW28" s="158"/>
      <c r="ARX28" s="516">
        <f t="shared" si="225"/>
        <v>0</v>
      </c>
      <c r="ARY28" s="9"/>
      <c r="ARZ28" s="345"/>
      <c r="ASA28" s="309"/>
      <c r="ASB28" s="390"/>
      <c r="ASC28" s="155"/>
      <c r="ASD28" s="323">
        <f t="shared" si="226"/>
        <v>0</v>
      </c>
      <c r="ASE28" s="158"/>
      <c r="ASF28" s="516">
        <f t="shared" si="227"/>
        <v>0</v>
      </c>
      <c r="ASG28" s="9"/>
      <c r="ASH28" s="345"/>
      <c r="ASI28" s="309"/>
      <c r="ASJ28" s="390"/>
      <c r="ASK28" s="155"/>
      <c r="ASL28" s="323">
        <f t="shared" si="228"/>
        <v>0</v>
      </c>
      <c r="ASM28" s="158"/>
      <c r="ASN28" s="516">
        <f t="shared" si="229"/>
        <v>0</v>
      </c>
      <c r="ASO28" s="9"/>
      <c r="ASP28" s="345"/>
      <c r="ASQ28" s="309"/>
      <c r="ASR28" s="390"/>
      <c r="ASS28" s="155"/>
      <c r="AST28" s="323">
        <f t="shared" si="230"/>
        <v>0</v>
      </c>
      <c r="ASU28" s="158"/>
      <c r="ASV28" s="516">
        <f t="shared" si="231"/>
        <v>0</v>
      </c>
      <c r="ASW28" s="9"/>
      <c r="ASX28" s="345"/>
      <c r="ASY28" s="309"/>
      <c r="ASZ28" s="390"/>
      <c r="ATA28" s="155"/>
      <c r="ATB28" s="323">
        <f t="shared" si="232"/>
        <v>0</v>
      </c>
      <c r="ATC28" s="158"/>
      <c r="ATD28" s="516">
        <f t="shared" si="233"/>
        <v>0</v>
      </c>
      <c r="ATE28" s="9"/>
      <c r="ATF28" s="345"/>
      <c r="ATG28" s="309"/>
      <c r="ATH28" s="390"/>
      <c r="ATI28" s="155"/>
      <c r="ATJ28" s="323">
        <f t="shared" si="234"/>
        <v>0</v>
      </c>
      <c r="ATK28" s="158"/>
      <c r="ATL28" s="516">
        <f t="shared" si="235"/>
        <v>0</v>
      </c>
      <c r="ATM28" s="9"/>
      <c r="ATN28" s="345"/>
      <c r="ATO28" s="309"/>
      <c r="ATP28" s="390"/>
      <c r="ATQ28" s="155"/>
      <c r="ATR28" s="323">
        <f t="shared" si="236"/>
        <v>0</v>
      </c>
      <c r="ATS28" s="158"/>
      <c r="ATT28" s="516">
        <f t="shared" si="237"/>
        <v>0</v>
      </c>
      <c r="ATU28" s="9"/>
      <c r="ATV28" s="345"/>
      <c r="ATW28" s="309"/>
      <c r="ATX28" s="390"/>
      <c r="ATY28" s="155"/>
      <c r="ATZ28" s="323">
        <f t="shared" si="238"/>
        <v>0</v>
      </c>
      <c r="AUA28" s="158"/>
      <c r="AUB28" s="516">
        <f t="shared" si="239"/>
        <v>0</v>
      </c>
      <c r="AUC28" s="9"/>
      <c r="AUD28" s="345"/>
      <c r="AUE28" s="309"/>
      <c r="AUF28" s="390"/>
      <c r="AUG28" s="155"/>
      <c r="AUH28" s="323">
        <f t="shared" si="240"/>
        <v>0</v>
      </c>
      <c r="AUI28" s="158"/>
      <c r="AUJ28" s="516">
        <f t="shared" si="241"/>
        <v>0</v>
      </c>
      <c r="AUK28" s="9"/>
      <c r="AUL28" s="345"/>
      <c r="AUM28" s="309"/>
      <c r="AUN28" s="390"/>
      <c r="AUO28" s="155"/>
      <c r="AUP28" s="323">
        <f t="shared" si="242"/>
        <v>0</v>
      </c>
      <c r="AUQ28" s="158"/>
      <c r="AUR28" s="516">
        <f t="shared" si="243"/>
        <v>0</v>
      </c>
      <c r="AUS28" s="9"/>
      <c r="AUT28" s="345"/>
      <c r="AUU28" s="309"/>
      <c r="AUV28" s="390"/>
      <c r="AUW28" s="155"/>
      <c r="AUX28" s="323">
        <f t="shared" si="244"/>
        <v>0</v>
      </c>
      <c r="AUY28" s="158"/>
      <c r="AUZ28" s="516">
        <f t="shared" si="245"/>
        <v>0</v>
      </c>
      <c r="AVA28" s="9"/>
      <c r="AVB28" s="345"/>
      <c r="AVC28" s="309"/>
      <c r="AVD28" s="390"/>
      <c r="AVE28" s="155"/>
      <c r="AVF28" s="323">
        <f t="shared" si="246"/>
        <v>0</v>
      </c>
      <c r="AVG28" s="158"/>
      <c r="AVH28" s="516">
        <f t="shared" si="247"/>
        <v>0</v>
      </c>
      <c r="AVI28" s="9"/>
      <c r="AVJ28" s="345"/>
      <c r="AVK28" s="309"/>
      <c r="AVL28" s="390"/>
      <c r="AVM28" s="155"/>
      <c r="AVN28" s="323">
        <f t="shared" si="248"/>
        <v>0</v>
      </c>
      <c r="AVO28" s="158"/>
      <c r="AVP28" s="516">
        <f t="shared" si="249"/>
        <v>0</v>
      </c>
      <c r="AVQ28" s="9"/>
      <c r="AVR28" s="345"/>
      <c r="AVS28" s="309"/>
      <c r="AVT28" s="390"/>
      <c r="AVU28" s="155"/>
      <c r="AVV28" s="323">
        <f t="shared" si="250"/>
        <v>0</v>
      </c>
      <c r="AVW28" s="158"/>
      <c r="AVX28" s="516">
        <f t="shared" si="251"/>
        <v>0</v>
      </c>
      <c r="AVY28" s="9"/>
      <c r="AVZ28" s="345"/>
      <c r="AWA28" s="309"/>
      <c r="AWB28" s="390"/>
      <c r="AWC28" s="155"/>
      <c r="AWD28" s="323">
        <f t="shared" si="252"/>
        <v>0</v>
      </c>
      <c r="AWE28" s="158"/>
      <c r="AWF28" s="516">
        <f t="shared" si="253"/>
        <v>0</v>
      </c>
      <c r="AWG28" s="9"/>
      <c r="AWH28" s="345"/>
      <c r="AWI28" s="309"/>
      <c r="AWJ28" s="390"/>
      <c r="AWK28" s="155"/>
      <c r="AWL28" s="323">
        <f t="shared" si="254"/>
        <v>0</v>
      </c>
      <c r="AWM28" s="158"/>
      <c r="AWN28" s="516">
        <f t="shared" si="255"/>
        <v>0</v>
      </c>
      <c r="AWO28" s="9"/>
      <c r="AWP28" s="345"/>
      <c r="AWQ28" s="309"/>
      <c r="AWR28" s="390"/>
      <c r="AWS28" s="155"/>
      <c r="AWT28" s="323">
        <f t="shared" si="256"/>
        <v>0</v>
      </c>
      <c r="AWU28" s="158"/>
      <c r="AWV28" s="516">
        <f t="shared" si="257"/>
        <v>0</v>
      </c>
      <c r="AWW28" s="9"/>
      <c r="AWX28" s="345"/>
      <c r="AWY28" s="309"/>
      <c r="AWZ28" s="390"/>
      <c r="AXA28" s="155"/>
      <c r="AXB28" s="323">
        <f t="shared" si="258"/>
        <v>0</v>
      </c>
      <c r="AXC28" s="158"/>
      <c r="AXD28" s="516">
        <f t="shared" si="259"/>
        <v>0</v>
      </c>
      <c r="AXE28" s="9"/>
      <c r="AXF28" s="345"/>
      <c r="AXG28" s="309"/>
      <c r="AXH28" s="390"/>
      <c r="AXI28" s="155"/>
      <c r="AXJ28" s="323">
        <f t="shared" si="260"/>
        <v>0</v>
      </c>
      <c r="AXK28" s="158"/>
      <c r="AXL28" s="516">
        <f t="shared" si="261"/>
        <v>0</v>
      </c>
      <c r="AXM28" s="9"/>
      <c r="AXN28" s="345"/>
      <c r="AXO28" s="309"/>
      <c r="AXP28" s="390"/>
      <c r="AXQ28" s="155"/>
      <c r="AXR28" s="323">
        <f t="shared" si="262"/>
        <v>0</v>
      </c>
      <c r="AXS28" s="158"/>
      <c r="AXT28" s="516">
        <f t="shared" si="263"/>
        <v>0</v>
      </c>
      <c r="AXU28" s="9"/>
      <c r="AXV28" s="345"/>
      <c r="AXW28" s="309"/>
      <c r="AXX28" s="390"/>
      <c r="AXY28" s="155"/>
      <c r="AXZ28" s="323">
        <f t="shared" si="264"/>
        <v>0</v>
      </c>
      <c r="AYA28" s="158"/>
      <c r="AYB28" s="516">
        <f t="shared" si="265"/>
        <v>0</v>
      </c>
      <c r="AYC28" s="9"/>
      <c r="AYD28" s="345"/>
      <c r="AYE28" s="309"/>
      <c r="AYF28" s="390"/>
      <c r="AYG28" s="155"/>
      <c r="AYH28" s="323">
        <f t="shared" si="266"/>
        <v>0</v>
      </c>
      <c r="AYI28" s="158"/>
      <c r="AYJ28" s="516">
        <f t="shared" si="267"/>
        <v>0</v>
      </c>
      <c r="AYK28" s="9"/>
      <c r="AYL28" s="345"/>
      <c r="AYM28" s="309"/>
      <c r="AYN28" s="390"/>
      <c r="AYO28" s="155"/>
      <c r="AYP28" s="323">
        <f t="shared" si="268"/>
        <v>0</v>
      </c>
      <c r="AYQ28" s="158"/>
      <c r="AYR28" s="516">
        <f t="shared" si="269"/>
        <v>0</v>
      </c>
      <c r="AYS28" s="9"/>
      <c r="AYT28" s="345"/>
      <c r="AYU28" s="309"/>
      <c r="AYV28" s="390"/>
      <c r="AYW28" s="155"/>
      <c r="AYX28" s="323">
        <f t="shared" si="270"/>
        <v>0</v>
      </c>
      <c r="AYY28" s="158"/>
      <c r="AYZ28" s="516">
        <f t="shared" si="271"/>
        <v>0</v>
      </c>
      <c r="AZA28" s="9"/>
      <c r="AZB28" s="345"/>
      <c r="AZC28" s="309"/>
      <c r="AZD28" s="390"/>
      <c r="AZE28" s="155"/>
      <c r="AZF28" s="323">
        <f t="shared" si="272"/>
        <v>0</v>
      </c>
      <c r="AZG28" s="158"/>
      <c r="AZH28" s="516">
        <f t="shared" si="273"/>
        <v>0</v>
      </c>
      <c r="AZI28" s="9"/>
      <c r="AZJ28" s="345"/>
      <c r="AZK28" s="309"/>
      <c r="AZL28" s="390"/>
      <c r="AZM28" s="155"/>
      <c r="AZN28" s="323">
        <f t="shared" si="274"/>
        <v>0</v>
      </c>
      <c r="AZO28" s="158"/>
      <c r="AZP28" s="516">
        <f t="shared" si="275"/>
        <v>0</v>
      </c>
      <c r="AZQ28" s="9"/>
      <c r="AZR28" s="345"/>
      <c r="AZS28" s="309"/>
      <c r="AZT28" s="390"/>
      <c r="AZU28" s="155"/>
      <c r="AZV28" s="323">
        <f t="shared" si="276"/>
        <v>0</v>
      </c>
      <c r="AZW28" s="158"/>
      <c r="AZX28" s="516">
        <f t="shared" si="277"/>
        <v>0</v>
      </c>
      <c r="AZY28" s="9"/>
      <c r="AZZ28" s="345"/>
      <c r="BAA28" s="309"/>
      <c r="BAB28" s="390"/>
      <c r="BAC28" s="155"/>
      <c r="BAD28" s="323">
        <f t="shared" si="278"/>
        <v>0</v>
      </c>
      <c r="BAE28" s="158"/>
      <c r="BAF28" s="516">
        <f t="shared" si="279"/>
        <v>0</v>
      </c>
      <c r="BAG28" s="9"/>
      <c r="BAH28" s="345"/>
      <c r="BAI28" s="309"/>
      <c r="BAJ28" s="390"/>
      <c r="BAK28" s="155"/>
      <c r="BAL28" s="323">
        <f t="shared" si="280"/>
        <v>0</v>
      </c>
      <c r="BAM28" s="158"/>
      <c r="BAN28" s="516">
        <f t="shared" si="281"/>
        <v>0</v>
      </c>
      <c r="BAO28" s="9"/>
      <c r="BAP28" s="345"/>
      <c r="BAQ28" s="309"/>
      <c r="BAR28" s="390"/>
      <c r="BAS28" s="155"/>
      <c r="BAT28" s="323">
        <f t="shared" si="282"/>
        <v>0</v>
      </c>
      <c r="BAU28" s="158"/>
      <c r="BAV28" s="516">
        <f t="shared" si="283"/>
        <v>0</v>
      </c>
      <c r="BAW28" s="9"/>
      <c r="BAX28" s="345"/>
      <c r="BAY28" s="309"/>
      <c r="BAZ28" s="390"/>
      <c r="BBA28" s="155"/>
      <c r="BBB28" s="323">
        <f t="shared" si="284"/>
        <v>0</v>
      </c>
      <c r="BBC28" s="158"/>
      <c r="BBD28" s="516">
        <f t="shared" si="285"/>
        <v>0</v>
      </c>
      <c r="BBE28" s="9"/>
      <c r="BBF28" s="345"/>
      <c r="BBG28" s="309"/>
      <c r="BBH28" s="390"/>
      <c r="BBI28" s="155"/>
      <c r="BBJ28" s="323">
        <f t="shared" si="286"/>
        <v>0</v>
      </c>
      <c r="BBK28" s="158"/>
      <c r="BBL28" s="516">
        <f t="shared" si="287"/>
        <v>0</v>
      </c>
      <c r="BBM28" s="9"/>
      <c r="BBN28" s="345"/>
      <c r="BBO28" s="309"/>
      <c r="BBP28" s="390"/>
      <c r="BBQ28" s="155"/>
      <c r="BBR28" s="323">
        <f t="shared" si="288"/>
        <v>0</v>
      </c>
      <c r="BBS28" s="158"/>
      <c r="BBT28" s="516">
        <f t="shared" si="289"/>
        <v>0</v>
      </c>
      <c r="BBU28" s="9"/>
      <c r="BBV28" s="345"/>
      <c r="BBW28" s="309"/>
      <c r="BBX28" s="390"/>
      <c r="BBY28" s="155"/>
      <c r="BBZ28" s="323">
        <f t="shared" si="290"/>
        <v>0</v>
      </c>
      <c r="BCA28" s="158"/>
      <c r="BCB28" s="516">
        <f t="shared" si="291"/>
        <v>0</v>
      </c>
      <c r="BCC28" s="9"/>
      <c r="BCD28" s="345"/>
      <c r="BCE28" s="309"/>
      <c r="BCF28" s="390"/>
      <c r="BCG28" s="155"/>
      <c r="BCH28" s="323">
        <f t="shared" si="292"/>
        <v>0</v>
      </c>
      <c r="BCI28" s="158"/>
      <c r="BCJ28" s="516">
        <f t="shared" si="293"/>
        <v>0</v>
      </c>
      <c r="BCK28" s="9"/>
      <c r="BCL28" s="345"/>
      <c r="BCM28" s="309"/>
      <c r="BCN28" s="390"/>
      <c r="BCO28" s="155"/>
      <c r="BCP28" s="323">
        <f t="shared" si="294"/>
        <v>0</v>
      </c>
      <c r="BCQ28" s="158"/>
      <c r="BCR28" s="516">
        <f t="shared" si="295"/>
        <v>0</v>
      </c>
      <c r="BCS28" s="9"/>
      <c r="BCT28" s="345"/>
      <c r="BCU28" s="309"/>
      <c r="BCV28" s="390"/>
      <c r="BCW28" s="155"/>
      <c r="BCX28" s="323">
        <f t="shared" si="296"/>
        <v>0</v>
      </c>
      <c r="BCY28" s="158"/>
      <c r="BCZ28" s="516">
        <f t="shared" si="297"/>
        <v>0</v>
      </c>
      <c r="BDA28" s="9"/>
      <c r="BDB28" s="345"/>
      <c r="BDC28" s="309"/>
      <c r="BDD28" s="390"/>
      <c r="BDE28" s="155"/>
      <c r="BDF28" s="323">
        <f t="shared" si="298"/>
        <v>0</v>
      </c>
      <c r="BDG28" s="158"/>
      <c r="BDH28" s="516">
        <f t="shared" si="299"/>
        <v>0</v>
      </c>
      <c r="BDI28" s="9"/>
      <c r="BDJ28" s="345"/>
      <c r="BDK28" s="309"/>
      <c r="BDL28" s="390"/>
      <c r="BDM28" s="155"/>
      <c r="BDN28" s="323">
        <f t="shared" si="300"/>
        <v>0</v>
      </c>
      <c r="BDO28" s="158"/>
      <c r="BDP28" s="516">
        <f t="shared" si="301"/>
        <v>0</v>
      </c>
      <c r="BDQ28" s="9"/>
      <c r="BDR28" s="345"/>
      <c r="BDS28" s="309"/>
      <c r="BDT28" s="390"/>
      <c r="BDU28" s="155"/>
      <c r="BDV28" s="323">
        <f t="shared" si="302"/>
        <v>0</v>
      </c>
      <c r="BDW28" s="158"/>
      <c r="BDX28" s="516">
        <f t="shared" si="303"/>
        <v>0</v>
      </c>
      <c r="BDY28" s="9"/>
      <c r="BDZ28" s="345"/>
      <c r="BEA28" s="309"/>
      <c r="BEB28" s="390"/>
      <c r="BEC28" s="155"/>
      <c r="BED28" s="323">
        <f t="shared" si="304"/>
        <v>0</v>
      </c>
      <c r="BEE28" s="158"/>
      <c r="BEF28" s="516">
        <f t="shared" si="305"/>
        <v>0</v>
      </c>
      <c r="BEG28" s="9"/>
      <c r="BEH28" s="345"/>
      <c r="BEI28" s="309"/>
      <c r="BEJ28" s="390"/>
      <c r="BEK28" s="155"/>
      <c r="BEL28" s="323">
        <f t="shared" si="306"/>
        <v>0</v>
      </c>
      <c r="BEM28" s="158"/>
      <c r="BEN28" s="516">
        <f t="shared" si="307"/>
        <v>0</v>
      </c>
      <c r="BEO28" s="9"/>
      <c r="BEP28" s="345"/>
      <c r="BEQ28" s="309"/>
      <c r="BER28" s="390"/>
      <c r="BES28" s="155"/>
      <c r="BET28" s="323">
        <f t="shared" si="308"/>
        <v>0</v>
      </c>
      <c r="BEU28" s="158"/>
      <c r="BEV28" s="516">
        <f t="shared" si="309"/>
        <v>0</v>
      </c>
      <c r="BEW28" s="9"/>
      <c r="BEX28" s="345"/>
      <c r="BEY28" s="309"/>
      <c r="BEZ28" s="390"/>
      <c r="BFA28" s="155"/>
      <c r="BFB28" s="323">
        <f t="shared" si="310"/>
        <v>0</v>
      </c>
      <c r="BFC28" s="158"/>
      <c r="BFD28" s="516">
        <f t="shared" si="311"/>
        <v>0</v>
      </c>
      <c r="BFE28" s="9"/>
      <c r="BFF28" s="345"/>
      <c r="BFG28" s="309"/>
      <c r="BFH28" s="390"/>
      <c r="BFI28" s="155"/>
      <c r="BFJ28" s="323">
        <f t="shared" si="312"/>
        <v>0</v>
      </c>
      <c r="BFK28" s="158"/>
      <c r="BFL28" s="516">
        <f t="shared" si="313"/>
        <v>0</v>
      </c>
      <c r="BFM28" s="9"/>
      <c r="BFN28" s="345"/>
      <c r="BFO28" s="309"/>
      <c r="BFP28" s="390"/>
      <c r="BFQ28" s="155"/>
      <c r="BFR28" s="323">
        <f t="shared" si="314"/>
        <v>0</v>
      </c>
      <c r="BFS28" s="158"/>
      <c r="BFT28" s="516">
        <f t="shared" si="315"/>
        <v>0</v>
      </c>
      <c r="BFU28" s="9"/>
      <c r="BFV28" s="345"/>
      <c r="BFW28" s="309"/>
      <c r="BFX28" s="390"/>
      <c r="BFY28" s="155"/>
      <c r="BFZ28" s="323">
        <f t="shared" si="316"/>
        <v>0</v>
      </c>
      <c r="BGA28" s="158"/>
      <c r="BGB28" s="516">
        <f t="shared" si="317"/>
        <v>0</v>
      </c>
      <c r="BGC28" s="9"/>
      <c r="BGD28" s="345"/>
      <c r="BGE28" s="309"/>
      <c r="BGF28" s="390"/>
      <c r="BGG28" s="155"/>
      <c r="BGH28" s="323">
        <f t="shared" si="318"/>
        <v>0</v>
      </c>
      <c r="BGI28" s="158"/>
      <c r="BGJ28" s="516">
        <f t="shared" si="319"/>
        <v>0</v>
      </c>
      <c r="BGK28" s="9"/>
      <c r="BGL28" s="345"/>
      <c r="BGM28" s="309"/>
      <c r="BGN28" s="390"/>
      <c r="BGO28" s="155"/>
      <c r="BGP28" s="323">
        <f t="shared" si="320"/>
        <v>0</v>
      </c>
      <c r="BGQ28" s="158"/>
      <c r="BGR28" s="516">
        <f t="shared" si="321"/>
        <v>0</v>
      </c>
      <c r="BGS28" s="9"/>
      <c r="BGT28" s="345"/>
      <c r="BGU28" s="309"/>
      <c r="BGV28" s="390"/>
      <c r="BGW28" s="155"/>
      <c r="BGX28" s="323">
        <f t="shared" si="322"/>
        <v>0</v>
      </c>
      <c r="BGY28" s="158"/>
      <c r="BGZ28" s="516">
        <f t="shared" si="323"/>
        <v>0</v>
      </c>
      <c r="BHA28" s="9"/>
      <c r="BHB28" s="345"/>
      <c r="BHC28" s="309"/>
      <c r="BHD28" s="390"/>
      <c r="BHE28" s="155"/>
      <c r="BHF28" s="323">
        <f t="shared" si="324"/>
        <v>0</v>
      </c>
      <c r="BHG28" s="158"/>
      <c r="BHH28" s="516">
        <f t="shared" si="325"/>
        <v>0</v>
      </c>
      <c r="BHI28" s="9"/>
      <c r="BHJ28" s="345"/>
      <c r="BHK28" s="309"/>
      <c r="BHL28" s="390"/>
      <c r="BHM28" s="155"/>
      <c r="BHN28" s="323">
        <f t="shared" si="326"/>
        <v>0</v>
      </c>
      <c r="BHO28" s="158"/>
      <c r="BHP28" s="516">
        <f t="shared" si="327"/>
        <v>0</v>
      </c>
      <c r="BHQ28" s="9"/>
      <c r="BHR28" s="345"/>
      <c r="BHS28" s="309"/>
      <c r="BHT28" s="390"/>
      <c r="BHU28" s="155"/>
      <c r="BHV28" s="323">
        <f t="shared" si="328"/>
        <v>0</v>
      </c>
      <c r="BHW28" s="158"/>
      <c r="BHX28" s="516">
        <f t="shared" si="329"/>
        <v>0</v>
      </c>
      <c r="BHY28" s="9"/>
      <c r="BHZ28" s="345"/>
      <c r="BIA28" s="309"/>
      <c r="BIB28" s="390"/>
      <c r="BIC28" s="155"/>
      <c r="BID28" s="323">
        <f t="shared" si="330"/>
        <v>0</v>
      </c>
      <c r="BIE28" s="158"/>
      <c r="BIF28" s="516">
        <f t="shared" si="331"/>
        <v>0</v>
      </c>
      <c r="BIG28" s="9"/>
      <c r="BIH28" s="345"/>
      <c r="BII28" s="309"/>
      <c r="BIJ28" s="390"/>
      <c r="BIK28" s="155"/>
      <c r="BIL28" s="323">
        <f t="shared" si="332"/>
        <v>0</v>
      </c>
      <c r="BIM28" s="158"/>
      <c r="BIN28" s="516">
        <f t="shared" si="333"/>
        <v>0</v>
      </c>
      <c r="BIO28" s="9"/>
      <c r="BIP28" s="345"/>
      <c r="BIQ28" s="309"/>
      <c r="BIR28" s="390"/>
      <c r="BIS28" s="155"/>
      <c r="BIT28" s="323">
        <f t="shared" si="334"/>
        <v>0</v>
      </c>
      <c r="BIU28" s="158"/>
      <c r="BIV28" s="516">
        <f t="shared" si="335"/>
        <v>0</v>
      </c>
      <c r="BIW28" s="9"/>
      <c r="BIX28" s="345"/>
      <c r="BIY28" s="309"/>
      <c r="BIZ28" s="390"/>
      <c r="BJA28" s="155"/>
      <c r="BJB28" s="323">
        <f t="shared" si="336"/>
        <v>0</v>
      </c>
      <c r="BJC28" s="158"/>
      <c r="BJD28" s="516">
        <f t="shared" si="337"/>
        <v>0</v>
      </c>
      <c r="BJE28" s="9"/>
      <c r="BJF28" s="345"/>
      <c r="BJG28" s="309"/>
      <c r="BJH28" s="390"/>
      <c r="BJI28" s="155"/>
      <c r="BJJ28" s="323">
        <f t="shared" si="338"/>
        <v>0</v>
      </c>
      <c r="BJK28" s="158"/>
      <c r="BJL28" s="516">
        <f t="shared" si="339"/>
        <v>0</v>
      </c>
      <c r="BJM28" s="9"/>
      <c r="BJN28" s="345"/>
      <c r="BJO28" s="309"/>
      <c r="BJP28" s="390"/>
      <c r="BJQ28" s="155"/>
      <c r="BJR28" s="323">
        <f t="shared" si="340"/>
        <v>0</v>
      </c>
      <c r="BJS28" s="158"/>
      <c r="BJT28" s="516">
        <f t="shared" si="341"/>
        <v>0</v>
      </c>
      <c r="BJU28" s="9"/>
    </row>
    <row r="29" spans="1:1633" ht="19.5" thickTop="1" thickBot="1">
      <c r="A29" s="9"/>
      <c r="B29" s="223"/>
      <c r="C29" s="224" t="s">
        <v>205</v>
      </c>
      <c r="D29" s="128"/>
      <c r="E29" s="128"/>
      <c r="F29" s="119" t="str">
        <f t="shared" si="0"/>
        <v xml:space="preserve"> </v>
      </c>
      <c r="G29" s="128"/>
      <c r="H29" s="120">
        <f>IF(ISERROR(IF(ISERROR(F29),D29*E29,IF(G29=0,F29*#REF!,F29*G29))),D29*E29,IF(ISERROR(F29),D29*E29,IF(G29=0,F29*#REF!,F29*G29)))</f>
        <v>0</v>
      </c>
      <c r="I29" s="121"/>
      <c r="J29" s="225"/>
      <c r="K29" s="224">
        <v>110</v>
      </c>
      <c r="L29" s="128">
        <v>96</v>
      </c>
      <c r="M29" s="128">
        <v>1</v>
      </c>
      <c r="N29" s="119">
        <f t="shared" si="1"/>
        <v>1.056</v>
      </c>
      <c r="O29" s="128">
        <v>285</v>
      </c>
      <c r="P29" s="120">
        <f>IF(ISERROR(IF(ISERROR(N29),L29*M29,IF(O29=0,N29*#REF!,N29*O29))),L29*M29,IF(ISERROR(N29),L29*M29,IF(O29=0,N29*#REF!,N29*O29)))</f>
        <v>300.96000000000004</v>
      </c>
      <c r="Q29" s="121"/>
      <c r="R29" s="225"/>
      <c r="S29" s="224" t="s">
        <v>205</v>
      </c>
      <c r="T29" s="128"/>
      <c r="U29" s="128"/>
      <c r="V29" s="119" t="str">
        <f t="shared" si="2"/>
        <v xml:space="preserve"> </v>
      </c>
      <c r="W29" s="128"/>
      <c r="X29" s="120">
        <f>IF(ISERROR(IF(ISERROR(V29),T29*U29,IF(W29=0,V29*#REF!,V29*W29))),T29*U29,IF(ISERROR(V29),T29*U29,IF(W29=0,V29*#REF!,V29*W29)))</f>
        <v>0</v>
      </c>
      <c r="Y29" s="121"/>
      <c r="Z29" s="225"/>
      <c r="AA29" s="224" t="s">
        <v>205</v>
      </c>
      <c r="AB29" s="128"/>
      <c r="AC29" s="128"/>
      <c r="AD29" s="119" t="str">
        <f t="shared" si="3"/>
        <v xml:space="preserve"> </v>
      </c>
      <c r="AE29" s="128"/>
      <c r="AF29" s="120">
        <f>IF(ISERROR(IF(ISERROR(AD29),AB29*AC29,IF(AE29=0,AD29*#REF!,AD29*AE29))),AB29*AC29,IF(ISERROR(AD29),AB29*AC29,IF(AE29=0,AD29*#REF!,AD29*AE29)))</f>
        <v>0</v>
      </c>
      <c r="AG29" s="121"/>
      <c r="AH29" s="225"/>
      <c r="AI29" s="224" t="s">
        <v>205</v>
      </c>
      <c r="AJ29" s="128"/>
      <c r="AK29" s="128"/>
      <c r="AL29" s="119" t="str">
        <f t="shared" si="4"/>
        <v xml:space="preserve"> </v>
      </c>
      <c r="AM29" s="128"/>
      <c r="AN29" s="120">
        <f>IF(ISERROR(IF(ISERROR(AL29),AJ29*AK29,IF(AM29=0,AL29*#REF!,AL29*AM29))),AJ29*AK29,IF(ISERROR(AL29),AJ29*AK29,IF(AM29=0,AL29*#REF!,AL29*AM29)))</f>
        <v>0</v>
      </c>
      <c r="AO29" s="121"/>
      <c r="AP29" s="225"/>
      <c r="AQ29" s="224" t="s">
        <v>205</v>
      </c>
      <c r="AR29" s="128"/>
      <c r="AS29" s="128"/>
      <c r="AT29" s="119" t="str">
        <f t="shared" si="5"/>
        <v xml:space="preserve"> </v>
      </c>
      <c r="AU29" s="128"/>
      <c r="AV29" s="120">
        <f>IF(ISERROR(IF(ISERROR(AT29),AR29*AS29,IF(AU29=0,AT29*#REF!,AT29*AU29))),AR29*AS29,IF(ISERROR(AT29),AR29*AS29,IF(AU29=0,AT29*#REF!,AT29*AU29)))</f>
        <v>0</v>
      </c>
      <c r="AW29" s="124"/>
      <c r="AX29" s="225"/>
      <c r="AY29" s="224" t="s">
        <v>205</v>
      </c>
      <c r="AZ29" s="128"/>
      <c r="BA29" s="128"/>
      <c r="BB29" s="119" t="str">
        <f t="shared" si="6"/>
        <v xml:space="preserve"> </v>
      </c>
      <c r="BC29" s="128"/>
      <c r="BD29" s="120">
        <f>IF(ISERROR(IF(ISERROR(BB29),AZ29*BA29,IF(BC29=0,BB29*#REF!,BB29*BC29))),AZ29*BA29,IF(ISERROR(BB29),AZ29*BA29,IF(BC29=0,BB29*#REF!,BB29*BC29)))</f>
        <v>0</v>
      </c>
      <c r="BE29" s="124"/>
      <c r="BF29" s="225" t="s">
        <v>436</v>
      </c>
      <c r="BG29" s="224" t="s">
        <v>436</v>
      </c>
      <c r="BH29" s="128">
        <v>200</v>
      </c>
      <c r="BI29" s="128">
        <v>1</v>
      </c>
      <c r="BJ29" s="119" t="str">
        <f t="shared" si="7"/>
        <v xml:space="preserve"> </v>
      </c>
      <c r="BK29" s="128"/>
      <c r="BL29" s="120">
        <f>IF(ISERROR(IF(ISERROR(BJ29),BH29*BI29,IF(BK29=0,BJ29*#REF!,BJ29*BK29))),BH29*BI29,IF(ISERROR(BJ29),BH29*BI29,IF(BK29=0,BJ29*#REF!,BJ29*BK29)))</f>
        <v>200</v>
      </c>
      <c r="BM29" s="124"/>
      <c r="BN29" s="225"/>
      <c r="BO29" s="224" t="s">
        <v>205</v>
      </c>
      <c r="BP29" s="128"/>
      <c r="BQ29" s="128"/>
      <c r="BR29" s="119" t="str">
        <f t="shared" si="8"/>
        <v xml:space="preserve"> </v>
      </c>
      <c r="BS29" s="128"/>
      <c r="BT29" s="120">
        <f>IF(ISERROR(IF(ISERROR(BR29),BP29*BQ29,IF(BS29=0,BR29*#REF!,BR29*BS29))),BP29*BQ29,IF(ISERROR(BR29),BP29*BQ29,IF(BS29=0,BR29*#REF!,BR29*BS29)))</f>
        <v>0</v>
      </c>
      <c r="BU29" s="124"/>
      <c r="BV29" s="225"/>
      <c r="BW29" s="224" t="s">
        <v>205</v>
      </c>
      <c r="BX29" s="128"/>
      <c r="BY29" s="128"/>
      <c r="BZ29" s="119" t="str">
        <f t="shared" si="9"/>
        <v xml:space="preserve"> </v>
      </c>
      <c r="CA29" s="128"/>
      <c r="CB29" s="120">
        <f>IF(ISERROR(IF(ISERROR(BZ29),BX29*BY29,IF(CA29=0,BZ29*#REF!,BZ29*CA29))),BX29*BY29,IF(ISERROR(BZ29),BX29*BY29,IF(CA29=0,BZ29*#REF!,BZ29*CA29)))</f>
        <v>0</v>
      </c>
      <c r="CC29" s="124"/>
      <c r="CD29" s="225"/>
      <c r="CE29" s="224" t="s">
        <v>205</v>
      </c>
      <c r="CF29" s="128"/>
      <c r="CG29" s="128"/>
      <c r="CH29" s="119" t="str">
        <f t="shared" si="10"/>
        <v xml:space="preserve"> </v>
      </c>
      <c r="CI29" s="128"/>
      <c r="CJ29" s="120">
        <f>IF(ISERROR(IF(ISERROR(CH29),CF29*CG29,IF(CI29=0,CH29*#REF!,CH29*CI29))),CF29*CG29,IF(ISERROR(CH29),CF29*CG29,IF(CI29=0,CH29*#REF!,CH29*CI29)))</f>
        <v>0</v>
      </c>
      <c r="CK29" s="124"/>
      <c r="CL29" s="225"/>
      <c r="CM29" s="224" t="s">
        <v>205</v>
      </c>
      <c r="CN29" s="128"/>
      <c r="CO29" s="128"/>
      <c r="CP29" s="119" t="str">
        <f t="shared" si="11"/>
        <v xml:space="preserve"> </v>
      </c>
      <c r="CQ29" s="128"/>
      <c r="CR29" s="120">
        <f>IF(ISERROR(IF(ISERROR(CP29),CN29*CO29,IF(CQ29=0,CP29*#REF!,CP29*CQ29))),CN29*CO29,IF(ISERROR(CP29),CN29*CO29,IF(CQ29=0,CP29*#REF!,CP29*CQ29)))</f>
        <v>0</v>
      </c>
      <c r="CS29" s="124"/>
      <c r="CT29" s="225"/>
      <c r="CU29" s="224" t="s">
        <v>205</v>
      </c>
      <c r="CV29" s="128"/>
      <c r="CW29" s="128"/>
      <c r="CX29" s="119" t="str">
        <f t="shared" si="12"/>
        <v xml:space="preserve"> </v>
      </c>
      <c r="CY29" s="128"/>
      <c r="CZ29" s="120">
        <f>IF(ISERROR(IF(ISERROR(CX29),CV29*CW29,IF(CY29=0,CX29*#REF!,CX29*CY29))),CV29*CW29,IF(ISERROR(CX29),CV29*CW29,IF(CY29=0,CX29*#REF!,CX29*CY29)))</f>
        <v>0</v>
      </c>
      <c r="DA29" s="124"/>
      <c r="DB29" s="225"/>
      <c r="DC29" s="224" t="s">
        <v>205</v>
      </c>
      <c r="DD29" s="128"/>
      <c r="DE29" s="128"/>
      <c r="DF29" s="119" t="str">
        <f t="shared" si="13"/>
        <v xml:space="preserve"> </v>
      </c>
      <c r="DG29" s="128"/>
      <c r="DH29" s="120">
        <f>IF(ISERROR(IF(ISERROR(DF29),DD29*DE29,IF(DG29=0,DF29*#REF!,DF29*DG29))),DD29*DE29,IF(ISERROR(DF29),DD29*DE29,IF(DG29=0,DF29*#REF!,DF29*DG29)))</f>
        <v>0</v>
      </c>
      <c r="DI29" s="124"/>
      <c r="DJ29" s="225"/>
      <c r="DK29" s="224" t="s">
        <v>205</v>
      </c>
      <c r="DL29" s="128"/>
      <c r="DM29" s="128"/>
      <c r="DN29" s="119" t="str">
        <f t="shared" si="14"/>
        <v xml:space="preserve"> </v>
      </c>
      <c r="DO29" s="128"/>
      <c r="DP29" s="120">
        <f>IF(ISERROR(IF(ISERROR(DN29),DL29*DM29,IF(DO29=0,DN29*#REF!,DN29*DO29))),DL29*DM29,IF(ISERROR(DN29),DL29*DM29,IF(DO29=0,DN29*#REF!,DN29*DO29)))</f>
        <v>0</v>
      </c>
      <c r="DQ29" s="124"/>
      <c r="DR29" s="225"/>
      <c r="DS29" s="224" t="s">
        <v>205</v>
      </c>
      <c r="DT29" s="128"/>
      <c r="DU29" s="128"/>
      <c r="DV29" s="119" t="str">
        <f t="shared" si="15"/>
        <v xml:space="preserve"> </v>
      </c>
      <c r="DW29" s="128"/>
      <c r="DX29" s="120">
        <f>IF(ISERROR(IF(ISERROR(DV29),DT29*DU29,IF(DW29=0,DV29*#REF!,DV29*DW29))),DT29*DU29,IF(ISERROR(DV29),DT29*DU29,IF(DW29=0,DV29*#REF!,DV29*DW29)))</f>
        <v>0</v>
      </c>
      <c r="DY29" s="124"/>
      <c r="DZ29" s="225" t="s">
        <v>205</v>
      </c>
      <c r="EA29" s="224" t="s">
        <v>205</v>
      </c>
      <c r="EB29" s="128"/>
      <c r="EC29" s="128"/>
      <c r="ED29" s="119" t="str">
        <f t="shared" si="359"/>
        <v xml:space="preserve"> </v>
      </c>
      <c r="EE29" s="128"/>
      <c r="EF29" s="120">
        <f>IF(ISERROR(IF(ISERROR(ED29),EB29*EC29,IF(EE29=0,ED29*#REF!,ED29*EE29))),EB29*EC29,IF(ISERROR(ED29),EB29*EC29,IF(EE29=0,ED29*#REF!,ED29*EE29)))</f>
        <v>0</v>
      </c>
      <c r="EG29" s="124"/>
      <c r="EH29" s="225"/>
      <c r="EI29" s="224" t="s">
        <v>205</v>
      </c>
      <c r="EJ29" s="128"/>
      <c r="EK29" s="128"/>
      <c r="EL29" s="119" t="str">
        <f t="shared" si="16"/>
        <v xml:space="preserve"> </v>
      </c>
      <c r="EM29" s="128"/>
      <c r="EN29" s="120">
        <f>IF(ISERROR(IF(ISERROR(EL29),EJ29*EK29,IF(EM29=0,EL29*#REF!,EL29*EM29))),EJ29*EK29,IF(ISERROR(EL29),EJ29*EK29,IF(EM29=0,EL29*#REF!,EL29*EM29)))</f>
        <v>0</v>
      </c>
      <c r="EO29" s="124"/>
      <c r="EP29" s="225"/>
      <c r="EQ29" s="224" t="s">
        <v>205</v>
      </c>
      <c r="ER29" s="128"/>
      <c r="ES29" s="128"/>
      <c r="ET29" s="119" t="str">
        <f t="shared" si="17"/>
        <v xml:space="preserve"> </v>
      </c>
      <c r="EU29" s="128"/>
      <c r="EV29" s="120">
        <f>IF(ISERROR(IF(ISERROR(ET29),ER29*ES29,IF(EU29=0,ET29*#REF!,ET29*EU29))),ER29*ES29,IF(ISERROR(ET29),ER29*ES29,IF(EU29=0,ET29*#REF!,ET29*EU29)))</f>
        <v>0</v>
      </c>
      <c r="EW29" s="124"/>
      <c r="EX29" s="225"/>
      <c r="EY29" s="224" t="s">
        <v>205</v>
      </c>
      <c r="EZ29" s="128"/>
      <c r="FA29" s="128"/>
      <c r="FB29" s="119" t="str">
        <f t="shared" si="18"/>
        <v xml:space="preserve"> </v>
      </c>
      <c r="FC29" s="128"/>
      <c r="FD29" s="120">
        <f>IF(ISERROR(IF(ISERROR(FB29),EZ29*FA29,IF(FC29=0,FB29*#REF!,FB29*FC29))),EZ29*FA29,IF(ISERROR(FB29),EZ29*FA29,IF(FC29=0,FB29*#REF!,FB29*FC29)))</f>
        <v>0</v>
      </c>
      <c r="FE29" s="124"/>
      <c r="FF29" s="225"/>
      <c r="FG29" s="224">
        <v>113</v>
      </c>
      <c r="FH29" s="128">
        <v>187</v>
      </c>
      <c r="FI29" s="128">
        <v>2</v>
      </c>
      <c r="FJ29" s="119">
        <f t="shared" si="360"/>
        <v>4.2262000000000004</v>
      </c>
      <c r="FK29" s="118">
        <v>550</v>
      </c>
      <c r="FL29" s="120">
        <f>IF(ISERROR(IF(ISERROR(FJ29),FH29*FI29,IF(FK29=0,FJ29*#REF!,FJ29*FK29))),FH29*FI29,IF(ISERROR(FJ29),FH29*FI29,IF(FK29=0,FJ29*#REF!,FJ29*FK29)))</f>
        <v>2324.4100000000003</v>
      </c>
      <c r="FM29" s="124"/>
      <c r="FN29" s="225"/>
      <c r="FO29" s="224" t="s">
        <v>205</v>
      </c>
      <c r="FP29" s="128"/>
      <c r="FQ29" s="128"/>
      <c r="FR29" s="119" t="str">
        <f t="shared" si="361"/>
        <v xml:space="preserve"> </v>
      </c>
      <c r="FS29" s="128"/>
      <c r="FT29" s="120">
        <f>IF(ISERROR(IF(ISERROR(FR29),FP29*FQ29,IF(FS29=0,FR29*#REF!,FR29*FS29))),FP29*FQ29,IF(ISERROR(FR29),FP29*FQ29,IF(FS29=0,FR29*#REF!,FR29*FS29)))</f>
        <v>0</v>
      </c>
      <c r="FU29" s="124"/>
      <c r="FV29" s="225"/>
      <c r="FW29" s="224">
        <v>70</v>
      </c>
      <c r="FX29" s="128">
        <v>135</v>
      </c>
      <c r="FY29" s="128">
        <v>1</v>
      </c>
      <c r="FZ29" s="119">
        <f t="shared" si="362"/>
        <v>1</v>
      </c>
      <c r="GA29" s="128"/>
      <c r="GB29" s="120">
        <f>IF(ISERROR(IF(ISERROR(FZ29),FX29*FY29,IF(GA29=0,FZ29*#REF!,FZ29*GA29))),FX29*FY29,IF(ISERROR(FZ29),FX29*FY29,IF(GA29=0,FZ29*#REF!,FZ29*GA29)))</f>
        <v>135</v>
      </c>
      <c r="GC29" s="124"/>
      <c r="GD29" s="225"/>
      <c r="GE29" s="224" t="s">
        <v>205</v>
      </c>
      <c r="GF29" s="128"/>
      <c r="GG29" s="128"/>
      <c r="GH29" s="119" t="str">
        <f t="shared" si="363"/>
        <v xml:space="preserve"> </v>
      </c>
      <c r="GI29" s="128"/>
      <c r="GJ29" s="120">
        <f>IF(ISERROR(IF(ISERROR(GH29),GF29*GG29,IF(GI29=0,GH29*#REF!,GH29*GI29))),GF29*GG29,IF(ISERROR(GH29),GF29*GG29,IF(GI29=0,GH29*#REF!,GH29*GI29)))</f>
        <v>0</v>
      </c>
      <c r="GK29" s="124"/>
      <c r="GL29" s="225"/>
      <c r="GM29" s="224" t="s">
        <v>205</v>
      </c>
      <c r="GN29" s="128"/>
      <c r="GO29" s="128"/>
      <c r="GP29" s="119" t="str">
        <f t="shared" si="364"/>
        <v xml:space="preserve"> </v>
      </c>
      <c r="GQ29" s="128"/>
      <c r="GR29" s="120">
        <f>IF(ISERROR(IF(ISERROR(GP29),GN29*GO29,IF(GQ29=0,GP29*#REF!,GP29*GQ29))),GN29*GO29,IF(ISERROR(GP29),GN29*GO29,IF(GQ29=0,GP29*#REF!,GP29*GQ29)))</f>
        <v>0</v>
      </c>
      <c r="GS29" s="124"/>
      <c r="GT29" s="225"/>
      <c r="GU29" s="224" t="s">
        <v>205</v>
      </c>
      <c r="GV29" s="128"/>
      <c r="GW29" s="128"/>
      <c r="GX29" s="119" t="str">
        <f t="shared" si="365"/>
        <v xml:space="preserve"> </v>
      </c>
      <c r="GY29" s="234"/>
      <c r="GZ29" s="120">
        <f>IF(ISERROR(IF(ISERROR(GX29),GV29*GW29,IF(GY29=0,GX29*#REF!,GX29*GY29))),GV29*GW29,IF(ISERROR(GX29),GV29*GW29,IF(GY29=0,GX29*#REF!,GX29*GY29)))</f>
        <v>0</v>
      </c>
      <c r="HA29" s="124"/>
      <c r="HB29" s="225"/>
      <c r="HC29" s="224" t="s">
        <v>205</v>
      </c>
      <c r="HD29" s="128"/>
      <c r="HE29" s="128"/>
      <c r="HF29" s="119" t="str">
        <f t="shared" si="389"/>
        <v xml:space="preserve"> </v>
      </c>
      <c r="HG29" s="128"/>
      <c r="HH29" s="120">
        <f>IF(ISERROR(IF(ISERROR(HF29),HD29*HE29,IF(HG29=0,HF29*#REF!,HF29*HG29))),HD29*HE29,IF(ISERROR(HF29),HD29*HE29,IF(HG29=0,HF29*#REF!,HF29*HG29)))</f>
        <v>0</v>
      </c>
      <c r="HI29" s="124"/>
      <c r="HJ29" s="225"/>
      <c r="HK29" s="224" t="s">
        <v>205</v>
      </c>
      <c r="HL29" s="128"/>
      <c r="HM29" s="128"/>
      <c r="HN29" s="119" t="str">
        <f t="shared" si="366"/>
        <v xml:space="preserve"> </v>
      </c>
      <c r="HO29" s="128"/>
      <c r="HP29" s="120">
        <f>IF(ISERROR(IF(ISERROR(HN29),HL29*HM29,IF(HO29=0,HN29*#REF!,HN29*HO29))),HL29*HM29,IF(ISERROR(HN29),HL29*HM29,IF(HO29=0,HN29*#REF!,HN29*HO29)))</f>
        <v>0</v>
      </c>
      <c r="HQ29" s="124"/>
      <c r="HR29" s="371"/>
      <c r="HS29" s="458">
        <v>89</v>
      </c>
      <c r="HT29" s="373">
        <v>212</v>
      </c>
      <c r="HU29" s="373">
        <v>1</v>
      </c>
      <c r="HV29" s="375">
        <f t="shared" si="367"/>
        <v>1.8868</v>
      </c>
      <c r="HW29" s="373">
        <v>300</v>
      </c>
      <c r="HX29" s="376">
        <f>IF(ISERROR(IF(ISERROR(HV29),HT29*HU29,IF(HW29=0,HV29*#REF!,HV29*HW29))),HT29*HU29,IF(ISERROR(HV29),HT29*HU29,IF(HW29=0,HV29*#REF!,HV29*HW29)))</f>
        <v>566.04</v>
      </c>
      <c r="HY29" s="124"/>
      <c r="HZ29" s="225"/>
      <c r="IA29" s="224" t="s">
        <v>205</v>
      </c>
      <c r="IB29" s="128"/>
      <c r="IC29" s="128"/>
      <c r="ID29" s="119" t="str">
        <f t="shared" si="368"/>
        <v xml:space="preserve"> </v>
      </c>
      <c r="IE29" s="128"/>
      <c r="IF29" s="120">
        <f>IF(ISERROR(IF(ISERROR(ID29),IB29*IC29,IF(IE29=0,ID29*#REF!,ID29*IE29))),IB29*IC29,IF(ISERROR(ID29),IB29*IC29,IF(IE29=0,ID29*#REF!,ID29*IE29)))</f>
        <v>0</v>
      </c>
      <c r="IG29" s="124"/>
      <c r="IH29" s="225"/>
      <c r="II29" s="224" t="s">
        <v>205</v>
      </c>
      <c r="IJ29" s="128"/>
      <c r="IK29" s="128"/>
      <c r="IL29" s="119" t="str">
        <f t="shared" si="369"/>
        <v xml:space="preserve"> </v>
      </c>
      <c r="IM29" s="128"/>
      <c r="IN29" s="120">
        <f>IF(ISERROR(IF(ISERROR(IL29),IJ29*IK29,IF(IM29=0,IL29*#REF!,IL29*IM29))),IJ29*IK29,IF(ISERROR(IL29),IJ29*IK29,IF(IM29=0,IL29*#REF!,IL29*IM29)))</f>
        <v>0</v>
      </c>
      <c r="IO29" s="124"/>
      <c r="IP29" s="225"/>
      <c r="IQ29" s="224">
        <v>145.5</v>
      </c>
      <c r="IR29" s="128">
        <v>217</v>
      </c>
      <c r="IS29" s="128">
        <v>1</v>
      </c>
      <c r="IT29" s="119">
        <f t="shared" si="370"/>
        <v>3.1573500000000001</v>
      </c>
      <c r="IU29" s="128">
        <v>500</v>
      </c>
      <c r="IV29" s="120">
        <f>IF(ISERROR(IF(ISERROR(IT29),IR29*IS29,IF(IU29=0,IT29*#REF!,IT29*IU29))),IR29*IS29,IF(ISERROR(IT29),IR29*IS29,IF(IU29=0,IT29*#REF!,IT29*IU29)))</f>
        <v>1578.675</v>
      </c>
      <c r="IW29" s="124"/>
      <c r="IX29" s="225"/>
      <c r="IY29" s="224" t="s">
        <v>205</v>
      </c>
      <c r="IZ29" s="128"/>
      <c r="JA29" s="128"/>
      <c r="JB29" s="119" t="str">
        <f t="shared" si="371"/>
        <v xml:space="preserve"> </v>
      </c>
      <c r="JC29" s="128"/>
      <c r="JD29" s="120">
        <f>IF(ISERROR(IF(ISERROR(JB29),IZ29*JA29,IF(JC29=0,JB29*#REF!,JB29*JC29))),IZ29*JA29,IF(ISERROR(JB29),IZ29*JA29,IF(JC29=0,JB29*#REF!,JB29*JC29)))</f>
        <v>0</v>
      </c>
      <c r="JE29" s="124"/>
      <c r="JF29" s="225"/>
      <c r="JG29" s="224" t="s">
        <v>205</v>
      </c>
      <c r="JH29" s="128"/>
      <c r="JI29" s="128"/>
      <c r="JJ29" s="119" t="str">
        <f t="shared" si="372"/>
        <v xml:space="preserve"> </v>
      </c>
      <c r="JK29" s="128"/>
      <c r="JL29" s="120">
        <f>IF(ISERROR(IF(ISERROR(JJ29),JH29*JI29,IF(JK29=0,JJ29*#REF!,JJ29*JK29))),JH29*JI29,IF(ISERROR(JJ29),JH29*JI29,IF(JK29=0,JJ29*#REF!,JJ29*JK29)))</f>
        <v>0</v>
      </c>
      <c r="JM29" s="124"/>
      <c r="JN29" s="225"/>
      <c r="JO29" s="224" t="s">
        <v>205</v>
      </c>
      <c r="JP29" s="128"/>
      <c r="JQ29" s="128"/>
      <c r="JR29" s="119" t="str">
        <f t="shared" si="373"/>
        <v xml:space="preserve"> </v>
      </c>
      <c r="JS29" s="128"/>
      <c r="JT29" s="120">
        <f>IF(ISERROR(IF(ISERROR(JR29),JP29*JQ29,IF(JS29=0,JR29*#REF!,JR29*JS29))),JP29*JQ29,IF(ISERROR(JR29),JP29*JQ29,IF(JS29=0,JR29*#REF!,JR29*JS29)))</f>
        <v>0</v>
      </c>
      <c r="JU29" s="124"/>
      <c r="JV29" s="225"/>
      <c r="JW29" s="224" t="s">
        <v>205</v>
      </c>
      <c r="JX29" s="128"/>
      <c r="JY29" s="128"/>
      <c r="JZ29" s="119" t="str">
        <f t="shared" si="374"/>
        <v xml:space="preserve"> </v>
      </c>
      <c r="KA29" s="128"/>
      <c r="KB29" s="120">
        <f>IF(ISERROR(IF(ISERROR(JZ29),JX29*JY29,IF(KA29=0,JZ29*#REF!,JZ29*KA29))),JX29*JY29,IF(ISERROR(JZ29),JX29*JY29,IF(KA29=0,JZ29*#REF!,JZ29*KA29)))</f>
        <v>0</v>
      </c>
      <c r="KC29" s="124"/>
      <c r="KD29" s="225"/>
      <c r="KE29" s="224" t="s">
        <v>205</v>
      </c>
      <c r="KF29" s="128"/>
      <c r="KG29" s="128"/>
      <c r="KH29" s="119" t="str">
        <f t="shared" si="375"/>
        <v xml:space="preserve"> </v>
      </c>
      <c r="KI29" s="128"/>
      <c r="KJ29" s="120">
        <f>IF(ISERROR(IF(ISERROR(KH29),KF29*KG29,IF(KI29=0,KH29*#REF!,KH29*KI29))),KF29*KG29,IF(ISERROR(KH29),KF29*KG29,IF(KI29=0,KH29*#REF!,KH29*KI29)))</f>
        <v>0</v>
      </c>
      <c r="KK29" s="124"/>
      <c r="KL29" s="225"/>
      <c r="KM29" s="224" t="s">
        <v>205</v>
      </c>
      <c r="KN29" s="128"/>
      <c r="KO29" s="128"/>
      <c r="KP29" s="119" t="str">
        <f t="shared" si="376"/>
        <v xml:space="preserve"> </v>
      </c>
      <c r="KQ29" s="128"/>
      <c r="KR29" s="120">
        <f>IF(ISERROR(IF(ISERROR(KP29),KN29*KO29,IF(KQ29=0,KP29*#REF!,KP29*KQ29))),KN29*KO29,IF(ISERROR(KP29),KN29*KO29,IF(KQ29=0,KP29*#REF!,KP29*KQ29)))</f>
        <v>0</v>
      </c>
      <c r="KS29" s="124"/>
      <c r="KT29" s="225"/>
      <c r="KU29" s="224" t="s">
        <v>205</v>
      </c>
      <c r="KV29" s="128"/>
      <c r="KW29" s="128"/>
      <c r="KX29" s="119" t="str">
        <f t="shared" si="377"/>
        <v xml:space="preserve"> </v>
      </c>
      <c r="KY29" s="128"/>
      <c r="KZ29" s="120">
        <f>IF(ISERROR(IF(ISERROR(KX29),KV29*KW29,IF(KY29=0,KX29*#REF!,KX29*KY29))),KV29*KW29,IF(ISERROR(KX29),KV29*KW29,IF(KY29=0,KX29*#REF!,KX29*KY29)))</f>
        <v>0</v>
      </c>
      <c r="LA29" s="124"/>
      <c r="LB29" s="225"/>
      <c r="LC29" s="224" t="s">
        <v>205</v>
      </c>
      <c r="LD29" s="128"/>
      <c r="LE29" s="128"/>
      <c r="LF29" s="119" t="str">
        <f t="shared" si="378"/>
        <v xml:space="preserve"> </v>
      </c>
      <c r="LG29" s="128"/>
      <c r="LH29" s="120">
        <f>IF(ISERROR(IF(ISERROR(LF29),LD29*LE29,IF(LG29=0,LF29*#REF!,LF29*LG29))),LD29*LE29,IF(ISERROR(LF29),LD29*LE29,IF(LG29=0,LF29*#REF!,LF29*LG29)))</f>
        <v>0</v>
      </c>
      <c r="LI29" s="124"/>
      <c r="LJ29" s="225"/>
      <c r="LK29" s="224" t="s">
        <v>205</v>
      </c>
      <c r="LL29" s="128"/>
      <c r="LM29" s="128"/>
      <c r="LN29" s="119" t="str">
        <f t="shared" si="379"/>
        <v xml:space="preserve"> </v>
      </c>
      <c r="LO29" s="128"/>
      <c r="LP29" s="120">
        <f>IF(ISERROR(IF(ISERROR(LN29),LL29*LM29,IF(LO29=0,LN29*#REF!,LN29*LO29))),LL29*LM29,IF(ISERROR(LN29),LL29*LM29,IF(LO29=0,LN29*#REF!,LN29*LO29)))</f>
        <v>0</v>
      </c>
      <c r="LQ29" s="124"/>
      <c r="LR29" s="225"/>
      <c r="LS29" s="604">
        <v>86.5</v>
      </c>
      <c r="LT29" s="241">
        <v>216</v>
      </c>
      <c r="LU29" s="241">
        <v>1</v>
      </c>
      <c r="LV29" s="119">
        <f t="shared" si="380"/>
        <v>1.8684000000000001</v>
      </c>
      <c r="LW29" s="128">
        <v>300</v>
      </c>
      <c r="LX29" s="120">
        <f>IF(ISERROR(IF(ISERROR(LV29),LT29*LU29,IF(LW29=0,LV29*#REF!,LV29*LW29))),LT29*LU29,IF(ISERROR(LV29),LT29*LU29,IF(LW29=0,LV29*#REF!,LV29*LW29)))</f>
        <v>560.52</v>
      </c>
      <c r="LY29" s="124"/>
      <c r="LZ29" s="225"/>
      <c r="MA29" s="224" t="s">
        <v>205</v>
      </c>
      <c r="MB29" s="128"/>
      <c r="MC29" s="128"/>
      <c r="MD29" s="119" t="str">
        <f t="shared" si="381"/>
        <v xml:space="preserve"> </v>
      </c>
      <c r="ME29" s="128"/>
      <c r="MF29" s="120">
        <f>IF(ISERROR(IF(ISERROR(MD29),MB29*MC29,IF(ME29=0,MD29*#REF!,MD29*ME29))),MB29*MC29,IF(ISERROR(MD29),MB29*MC29,IF(ME29=0,MD29*#REF!,MD29*ME29)))</f>
        <v>0</v>
      </c>
      <c r="MG29" s="124"/>
      <c r="MH29" s="225"/>
      <c r="MI29" s="117">
        <v>195</v>
      </c>
      <c r="MJ29" s="128">
        <v>107</v>
      </c>
      <c r="MK29" s="128">
        <v>1</v>
      </c>
      <c r="ML29" s="119">
        <f t="shared" si="382"/>
        <v>2.0865</v>
      </c>
      <c r="MM29" s="128">
        <v>480</v>
      </c>
      <c r="MN29" s="120">
        <f>IF(ISERROR(IF(ISERROR(ML29),MJ29*MK29,IF(MM29=0,ML29*#REF!,ML29*MM29))),MJ29*MK29,IF(ISERROR(ML29),MJ29*MK29,IF(MM29=0,ML29*#REF!,ML29*MM29)))</f>
        <v>1001.52</v>
      </c>
      <c r="MO29" s="124"/>
      <c r="MP29" s="225"/>
      <c r="MQ29" s="224" t="s">
        <v>205</v>
      </c>
      <c r="MR29" s="128"/>
      <c r="MS29" s="128"/>
      <c r="MT29" s="119" t="str">
        <f t="shared" si="383"/>
        <v xml:space="preserve"> </v>
      </c>
      <c r="MU29" s="128"/>
      <c r="MV29" s="120">
        <f>IF(ISERROR(IF(ISERROR(MT29),MR29*MS29,IF(MU29=0,MT29*#REF!,MT29*MU29))),MR29*MS29,IF(ISERROR(MT29),MR29*MS29,IF(MU29=0,MT29*#REF!,MT29*MU29)))</f>
        <v>0</v>
      </c>
      <c r="MW29" s="124"/>
      <c r="MX29" s="225"/>
      <c r="MY29" s="149" t="s">
        <v>205</v>
      </c>
      <c r="MZ29" s="241"/>
      <c r="NA29" s="241"/>
      <c r="NB29" s="119" t="str">
        <f t="shared" si="384"/>
        <v xml:space="preserve"> </v>
      </c>
      <c r="NC29" s="128"/>
      <c r="ND29" s="120">
        <f>IF(ISERROR(IF(ISERROR(NB29),MZ29*NA29,IF(NC29=0,NB29*#REF!,NB29*NC29))),MZ29*NA29,IF(ISERROR(NB29),MZ29*NA29,IF(NC29=0,NB29*#REF!,NB29*NC29)))</f>
        <v>0</v>
      </c>
      <c r="NE29" s="124"/>
      <c r="NF29" s="225"/>
      <c r="NG29" s="224" t="s">
        <v>205</v>
      </c>
      <c r="NH29" s="128"/>
      <c r="NI29" s="128"/>
      <c r="NJ29" s="119" t="str">
        <f t="shared" si="385"/>
        <v xml:space="preserve"> </v>
      </c>
      <c r="NK29" s="128"/>
      <c r="NL29" s="120">
        <f>IF(ISERROR(IF(ISERROR(NJ29),NH29*NI29,IF(NK29=0,NJ29*#REF!,NJ29*NK29))),NH29*NI29,IF(ISERROR(NJ29),NH29*NI29,IF(NK29=0,NJ29*#REF!,NJ29*NK29)))</f>
        <v>0</v>
      </c>
      <c r="NM29" s="124"/>
      <c r="NN29" s="225"/>
      <c r="NO29" s="224">
        <v>193</v>
      </c>
      <c r="NP29" s="128">
        <v>183</v>
      </c>
      <c r="NQ29" s="128">
        <v>1</v>
      </c>
      <c r="NR29" s="119">
        <f t="shared" si="386"/>
        <v>3.5318999999999998</v>
      </c>
      <c r="NS29" s="241">
        <v>630</v>
      </c>
      <c r="NT29" s="120">
        <f>IF(ISERROR(IF(ISERROR(NR29),NP29*NQ29,IF(NS29=0,NR29*#REF!,NR29*NS29))),NP29*NQ29,IF(ISERROR(NR29),NP29*NQ29,IF(NS29=0,NR29*#REF!,NR29*NS29)))</f>
        <v>2225.0969999999998</v>
      </c>
      <c r="NU29" s="124"/>
      <c r="NV29" s="225"/>
      <c r="NW29" s="224" t="s">
        <v>205</v>
      </c>
      <c r="NX29" s="128"/>
      <c r="NY29" s="128"/>
      <c r="NZ29" s="119" t="str">
        <f t="shared" si="387"/>
        <v xml:space="preserve"> </v>
      </c>
      <c r="OA29" s="128"/>
      <c r="OB29" s="120">
        <f>IF(ISERROR(IF(ISERROR(NZ29),NX29*NY29,IF(OA29=0,NZ29*#REF!,NZ29*OA29))),NX29*NY29,IF(ISERROR(NZ29),NX29*NY29,IF(OA29=0,NZ29*#REF!,NZ29*OA29)))</f>
        <v>0</v>
      </c>
      <c r="OC29" s="124"/>
      <c r="OD29" s="225"/>
      <c r="OE29" s="224" t="s">
        <v>205</v>
      </c>
      <c r="OF29" s="128"/>
      <c r="OG29" s="128"/>
      <c r="OH29" s="119" t="str">
        <f t="shared" si="388"/>
        <v xml:space="preserve"> </v>
      </c>
      <c r="OI29" s="128"/>
      <c r="OJ29" s="120">
        <f>IF(ISERROR(IF(ISERROR(OH29),OF29*OG29,IF(OI29=0,OH29*#REF!,OH29*OI29))),OF29*OG29,IF(ISERROR(OH29),OF29*OG29,IF(OI29=0,OH29*#REF!,OH29*OI29)))</f>
        <v>0</v>
      </c>
      <c r="OK29" s="124"/>
      <c r="OL29" s="122" t="s">
        <v>150</v>
      </c>
      <c r="OM29" s="125">
        <v>200</v>
      </c>
      <c r="ON29" s="126">
        <v>215</v>
      </c>
      <c r="OO29" s="126">
        <v>1</v>
      </c>
      <c r="OP29" s="654">
        <f t="shared" si="356"/>
        <v>4.3</v>
      </c>
      <c r="OQ29" s="126">
        <v>550</v>
      </c>
      <c r="OR29" s="655">
        <f t="shared" si="343"/>
        <v>2365</v>
      </c>
      <c r="OS29" s="124"/>
      <c r="OT29" s="243"/>
      <c r="OU29" s="251"/>
      <c r="OV29" s="336"/>
      <c r="OW29" s="251"/>
      <c r="OX29" s="157">
        <f t="shared" si="344"/>
        <v>0</v>
      </c>
      <c r="OY29" s="252"/>
      <c r="OZ29" s="159">
        <f t="shared" si="48"/>
        <v>0</v>
      </c>
      <c r="PA29" s="9"/>
      <c r="PB29" s="243"/>
      <c r="PC29" s="251"/>
      <c r="PD29" s="336"/>
      <c r="PE29" s="251"/>
      <c r="PF29" s="157">
        <f t="shared" si="345"/>
        <v>0</v>
      </c>
      <c r="PG29" s="252"/>
      <c r="PH29" s="159">
        <f t="shared" si="49"/>
        <v>0</v>
      </c>
      <c r="PI29" s="9"/>
      <c r="PJ29" s="243"/>
      <c r="PK29" s="251"/>
      <c r="PL29" s="336"/>
      <c r="PM29" s="251"/>
      <c r="PN29" s="157">
        <f t="shared" si="346"/>
        <v>0</v>
      </c>
      <c r="PO29" s="252"/>
      <c r="PP29" s="159">
        <f t="shared" si="50"/>
        <v>0</v>
      </c>
      <c r="PQ29" s="9"/>
      <c r="PR29" s="243"/>
      <c r="PS29" s="251"/>
      <c r="PT29" s="336"/>
      <c r="PU29" s="251"/>
      <c r="PV29" s="157">
        <f t="shared" si="347"/>
        <v>0</v>
      </c>
      <c r="PW29" s="252"/>
      <c r="PX29" s="159">
        <f t="shared" si="51"/>
        <v>0</v>
      </c>
      <c r="PY29" s="9"/>
      <c r="PZ29" s="243"/>
      <c r="QA29" s="251"/>
      <c r="QB29" s="336"/>
      <c r="QC29" s="251"/>
      <c r="QD29" s="157">
        <f t="shared" si="348"/>
        <v>0</v>
      </c>
      <c r="QE29" s="252"/>
      <c r="QF29" s="159">
        <f t="shared" si="52"/>
        <v>0</v>
      </c>
      <c r="QG29" s="9"/>
      <c r="QH29" s="243"/>
      <c r="QI29" s="251"/>
      <c r="QJ29" s="336"/>
      <c r="QK29" s="251"/>
      <c r="QL29" s="157">
        <f t="shared" si="349"/>
        <v>0</v>
      </c>
      <c r="QM29" s="252"/>
      <c r="QN29" s="159">
        <f t="shared" si="53"/>
        <v>0</v>
      </c>
      <c r="QO29" s="9"/>
      <c r="QP29" s="681" t="s">
        <v>437</v>
      </c>
      <c r="QQ29" s="182">
        <v>1</v>
      </c>
      <c r="QR29" s="181">
        <v>96.5</v>
      </c>
      <c r="QS29" s="182">
        <v>203</v>
      </c>
      <c r="QT29" s="323">
        <f t="shared" si="350"/>
        <v>1.9589500000000002</v>
      </c>
      <c r="QU29" s="183">
        <v>400</v>
      </c>
      <c r="QV29" s="250">
        <f t="shared" si="54"/>
        <v>783.58</v>
      </c>
      <c r="QW29" s="9"/>
      <c r="QX29" s="243"/>
      <c r="QY29" s="251"/>
      <c r="QZ29" s="336"/>
      <c r="RA29" s="251"/>
      <c r="RB29" s="157">
        <f t="shared" si="351"/>
        <v>0</v>
      </c>
      <c r="RC29" s="252"/>
      <c r="RD29" s="159">
        <f t="shared" si="55"/>
        <v>0</v>
      </c>
      <c r="RE29" s="9"/>
      <c r="RF29" s="265"/>
      <c r="RG29" s="251">
        <v>3</v>
      </c>
      <c r="RH29" s="336">
        <v>73</v>
      </c>
      <c r="RI29" s="251">
        <v>244</v>
      </c>
      <c r="RJ29" s="157">
        <f t="shared" si="352"/>
        <v>5.3436000000000003</v>
      </c>
      <c r="RK29" s="252">
        <v>300</v>
      </c>
      <c r="RL29" s="159">
        <f t="shared" si="56"/>
        <v>1603.0800000000002</v>
      </c>
      <c r="RM29" s="9"/>
      <c r="RN29" s="243"/>
      <c r="RO29" s="251"/>
      <c r="RP29" s="336"/>
      <c r="RQ29" s="251"/>
      <c r="RR29" s="157">
        <f t="shared" si="353"/>
        <v>0</v>
      </c>
      <c r="RS29" s="252"/>
      <c r="RT29" s="159">
        <f t="shared" si="57"/>
        <v>0</v>
      </c>
      <c r="RU29" s="9"/>
      <c r="RV29" s="243"/>
      <c r="RW29" s="251"/>
      <c r="RX29" s="336"/>
      <c r="RY29" s="251"/>
      <c r="RZ29" s="157">
        <f t="shared" si="354"/>
        <v>0</v>
      </c>
      <c r="SA29" s="252"/>
      <c r="SB29" s="159">
        <f t="shared" si="58"/>
        <v>0</v>
      </c>
      <c r="SC29" s="9"/>
      <c r="SD29" s="243"/>
      <c r="SE29" s="251"/>
      <c r="SF29" s="336"/>
      <c r="SG29" s="251"/>
      <c r="SH29" s="157">
        <f t="shared" si="355"/>
        <v>0</v>
      </c>
      <c r="SI29" s="252"/>
      <c r="SJ29" s="159">
        <f t="shared" si="59"/>
        <v>0</v>
      </c>
      <c r="SK29" s="9"/>
      <c r="SL29" s="243"/>
      <c r="SM29" s="336"/>
      <c r="SN29" s="251"/>
      <c r="SO29" s="251"/>
      <c r="SP29" s="157">
        <f t="shared" si="60"/>
        <v>0</v>
      </c>
      <c r="SQ29" s="252"/>
      <c r="SR29" s="159">
        <f t="shared" si="61"/>
        <v>0</v>
      </c>
      <c r="SS29" s="9"/>
      <c r="ST29" s="641" t="s">
        <v>438</v>
      </c>
      <c r="SU29" s="682">
        <v>170</v>
      </c>
      <c r="SV29" s="642">
        <v>205</v>
      </c>
      <c r="SW29" s="642">
        <v>7</v>
      </c>
      <c r="SX29" s="171">
        <f t="shared" si="62"/>
        <v>24.395</v>
      </c>
      <c r="SY29" s="645">
        <v>400</v>
      </c>
      <c r="SZ29" s="173">
        <f t="shared" si="63"/>
        <v>9758</v>
      </c>
      <c r="TA29" s="9"/>
      <c r="TB29" s="243"/>
      <c r="TC29" s="336"/>
      <c r="TD29" s="251"/>
      <c r="TE29" s="251"/>
      <c r="TF29" s="157">
        <f t="shared" si="64"/>
        <v>0</v>
      </c>
      <c r="TG29" s="252"/>
      <c r="TH29" s="159">
        <f t="shared" si="65"/>
        <v>0</v>
      </c>
      <c r="TI29" s="9"/>
      <c r="TJ29" s="243"/>
      <c r="TK29" s="436"/>
      <c r="TL29" s="251"/>
      <c r="TM29" s="251"/>
      <c r="TN29" s="157">
        <f t="shared" si="66"/>
        <v>0</v>
      </c>
      <c r="TO29" s="252"/>
      <c r="TP29" s="159">
        <f t="shared" si="67"/>
        <v>0</v>
      </c>
      <c r="TQ29" s="9"/>
      <c r="TR29" s="243"/>
      <c r="TS29" s="336"/>
      <c r="TT29" s="251"/>
      <c r="TU29" s="251"/>
      <c r="TV29" s="157">
        <f t="shared" si="68"/>
        <v>0</v>
      </c>
      <c r="TW29" s="252"/>
      <c r="TX29" s="159">
        <f t="shared" si="69"/>
        <v>0</v>
      </c>
      <c r="TY29" s="9"/>
      <c r="TZ29" s="243"/>
      <c r="UA29" s="336"/>
      <c r="UB29" s="251"/>
      <c r="UC29" s="251"/>
      <c r="UD29" s="157">
        <f t="shared" si="70"/>
        <v>0</v>
      </c>
      <c r="UE29" s="252"/>
      <c r="UF29" s="159">
        <f t="shared" si="71"/>
        <v>0</v>
      </c>
      <c r="UG29" s="9"/>
      <c r="UH29" s="683" t="s">
        <v>345</v>
      </c>
      <c r="UI29" s="181">
        <v>75</v>
      </c>
      <c r="UJ29" s="182">
        <v>210</v>
      </c>
      <c r="UK29" s="182">
        <v>8</v>
      </c>
      <c r="UL29" s="323">
        <f t="shared" si="72"/>
        <v>12.6</v>
      </c>
      <c r="UM29" s="183">
        <v>230</v>
      </c>
      <c r="UN29" s="159">
        <f t="shared" si="73"/>
        <v>2898</v>
      </c>
      <c r="UO29" s="96"/>
      <c r="UP29" s="243"/>
      <c r="UQ29" s="336"/>
      <c r="UR29" s="251"/>
      <c r="US29" s="251"/>
      <c r="UT29" s="157">
        <f t="shared" si="74"/>
        <v>0</v>
      </c>
      <c r="UU29" s="252"/>
      <c r="UV29" s="159">
        <f t="shared" si="75"/>
        <v>0</v>
      </c>
      <c r="UW29" s="9"/>
      <c r="UX29" s="243"/>
      <c r="UY29" s="336"/>
      <c r="UZ29" s="251"/>
      <c r="VA29" s="251"/>
      <c r="VB29" s="157">
        <f t="shared" si="76"/>
        <v>0</v>
      </c>
      <c r="VC29" s="252"/>
      <c r="VD29" s="159">
        <f t="shared" si="77"/>
        <v>0</v>
      </c>
      <c r="VE29" s="9"/>
      <c r="VF29" s="243"/>
      <c r="VG29" s="336"/>
      <c r="VH29" s="251"/>
      <c r="VI29" s="251"/>
      <c r="VJ29" s="157">
        <f t="shared" si="78"/>
        <v>0</v>
      </c>
      <c r="VK29" s="252"/>
      <c r="VL29" s="159">
        <f t="shared" si="79"/>
        <v>0</v>
      </c>
      <c r="VM29" s="9"/>
      <c r="VN29" s="243"/>
      <c r="VO29" s="336"/>
      <c r="VP29" s="251"/>
      <c r="VQ29" s="251"/>
      <c r="VR29" s="157">
        <f t="shared" si="80"/>
        <v>0</v>
      </c>
      <c r="VS29" s="252"/>
      <c r="VT29" s="159">
        <f t="shared" si="81"/>
        <v>0</v>
      </c>
      <c r="VU29" s="9"/>
      <c r="VV29" s="243"/>
      <c r="VW29" s="336"/>
      <c r="VX29" s="251"/>
      <c r="VY29" s="251"/>
      <c r="VZ29" s="157">
        <f t="shared" si="82"/>
        <v>0</v>
      </c>
      <c r="WA29" s="252"/>
      <c r="WB29" s="159">
        <f t="shared" si="83"/>
        <v>0</v>
      </c>
      <c r="WC29" s="9"/>
      <c r="WD29" s="253"/>
      <c r="WE29" s="256">
        <v>99</v>
      </c>
      <c r="WF29" s="254">
        <v>144</v>
      </c>
      <c r="WG29" s="254">
        <v>3</v>
      </c>
      <c r="WH29" s="192">
        <f t="shared" si="84"/>
        <v>4.2767999999999997</v>
      </c>
      <c r="WI29" s="255">
        <v>235</v>
      </c>
      <c r="WJ29" s="194">
        <f t="shared" si="85"/>
        <v>1005.0479999999999</v>
      </c>
      <c r="WK29" s="9"/>
      <c r="WL29" s="243"/>
      <c r="WM29" s="336"/>
      <c r="WN29" s="251"/>
      <c r="WO29" s="251"/>
      <c r="WP29" s="157">
        <f t="shared" si="86"/>
        <v>0</v>
      </c>
      <c r="WQ29" s="252"/>
      <c r="WR29" s="159">
        <f t="shared" si="87"/>
        <v>0</v>
      </c>
      <c r="WS29" s="9"/>
      <c r="WT29" s="243"/>
      <c r="WU29" s="336"/>
      <c r="WV29" s="251"/>
      <c r="WW29" s="251"/>
      <c r="WX29" s="157">
        <f t="shared" si="88"/>
        <v>0</v>
      </c>
      <c r="WY29" s="252"/>
      <c r="WZ29" s="159">
        <f t="shared" si="89"/>
        <v>0</v>
      </c>
      <c r="XA29" s="9"/>
      <c r="XB29" s="243"/>
      <c r="XC29" s="336"/>
      <c r="XD29" s="251"/>
      <c r="XE29" s="251"/>
      <c r="XF29" s="157">
        <f t="shared" si="90"/>
        <v>0</v>
      </c>
      <c r="XG29" s="252"/>
      <c r="XH29" s="159">
        <f t="shared" si="91"/>
        <v>0</v>
      </c>
      <c r="XI29" s="9"/>
      <c r="XJ29" s="243"/>
      <c r="XK29" s="336"/>
      <c r="XL29" s="251"/>
      <c r="XM29" s="251"/>
      <c r="XN29" s="157">
        <f t="shared" si="92"/>
        <v>0</v>
      </c>
      <c r="XO29" s="252"/>
      <c r="XP29" s="159">
        <f t="shared" si="93"/>
        <v>0</v>
      </c>
      <c r="XQ29" s="9"/>
      <c r="XR29" s="243"/>
      <c r="XS29" s="336"/>
      <c r="XT29" s="251"/>
      <c r="XU29" s="251"/>
      <c r="XV29" s="157">
        <f t="shared" si="94"/>
        <v>0</v>
      </c>
      <c r="XW29" s="252"/>
      <c r="XX29" s="159">
        <f t="shared" si="95"/>
        <v>0</v>
      </c>
      <c r="XY29" s="9"/>
      <c r="XZ29" s="243"/>
      <c r="YA29" s="336"/>
      <c r="YB29" s="251"/>
      <c r="YC29" s="251"/>
      <c r="YD29" s="157">
        <f t="shared" si="96"/>
        <v>0</v>
      </c>
      <c r="YE29" s="252"/>
      <c r="YF29" s="159">
        <f t="shared" si="97"/>
        <v>0</v>
      </c>
      <c r="YG29" s="9"/>
      <c r="YH29" s="243"/>
      <c r="YI29" s="336"/>
      <c r="YJ29" s="251"/>
      <c r="YK29" s="251"/>
      <c r="YL29" s="157">
        <f t="shared" si="98"/>
        <v>0</v>
      </c>
      <c r="YM29" s="252"/>
      <c r="YN29" s="159">
        <f t="shared" si="99"/>
        <v>0</v>
      </c>
      <c r="YO29" s="9"/>
      <c r="YP29" s="243"/>
      <c r="YQ29" s="336"/>
      <c r="YR29" s="251"/>
      <c r="YS29" s="251"/>
      <c r="YT29" s="157">
        <f t="shared" si="100"/>
        <v>0</v>
      </c>
      <c r="YU29" s="252"/>
      <c r="YV29" s="159">
        <f t="shared" si="101"/>
        <v>0</v>
      </c>
      <c r="YW29" s="9"/>
      <c r="YX29" s="243"/>
      <c r="YY29" s="336"/>
      <c r="YZ29" s="251"/>
      <c r="ZA29" s="251"/>
      <c r="ZB29" s="157">
        <f t="shared" si="102"/>
        <v>0</v>
      </c>
      <c r="ZC29" s="252"/>
      <c r="ZD29" s="159">
        <f t="shared" si="103"/>
        <v>0</v>
      </c>
      <c r="ZE29" s="9"/>
      <c r="ZF29" s="243"/>
      <c r="ZG29" s="336"/>
      <c r="ZH29" s="251"/>
      <c r="ZI29" s="251"/>
      <c r="ZJ29" s="157">
        <f t="shared" si="104"/>
        <v>0</v>
      </c>
      <c r="ZK29" s="252"/>
      <c r="ZL29" s="159">
        <f t="shared" si="105"/>
        <v>0</v>
      </c>
      <c r="ZM29" s="9"/>
      <c r="ZN29" s="243"/>
      <c r="ZO29" s="336"/>
      <c r="ZP29" s="251"/>
      <c r="ZQ29" s="251"/>
      <c r="ZR29" s="157">
        <f t="shared" si="106"/>
        <v>0</v>
      </c>
      <c r="ZS29" s="252"/>
      <c r="ZT29" s="159">
        <f t="shared" si="107"/>
        <v>0</v>
      </c>
      <c r="ZU29" s="9"/>
      <c r="ZV29" s="243"/>
      <c r="ZW29" s="336"/>
      <c r="ZX29" s="251"/>
      <c r="ZY29" s="251"/>
      <c r="ZZ29" s="157">
        <f t="shared" si="108"/>
        <v>0</v>
      </c>
      <c r="AAA29" s="252"/>
      <c r="AAB29" s="159">
        <f t="shared" si="109"/>
        <v>0</v>
      </c>
      <c r="AAC29" s="9"/>
      <c r="AAD29" s="243"/>
      <c r="AAE29" s="336"/>
      <c r="AAF29" s="251"/>
      <c r="AAG29" s="251"/>
      <c r="AAH29" s="157">
        <f t="shared" si="110"/>
        <v>0</v>
      </c>
      <c r="AAI29" s="252"/>
      <c r="AAJ29" s="159">
        <f t="shared" si="111"/>
        <v>0</v>
      </c>
      <c r="AAK29" s="9"/>
      <c r="AAL29" s="243"/>
      <c r="AAM29" s="336"/>
      <c r="AAN29" s="251"/>
      <c r="AAO29" s="251"/>
      <c r="AAP29" s="157">
        <f t="shared" si="112"/>
        <v>0</v>
      </c>
      <c r="AAQ29" s="252"/>
      <c r="AAR29" s="159">
        <f t="shared" si="113"/>
        <v>0</v>
      </c>
      <c r="AAS29" s="9"/>
      <c r="AAT29" s="345" t="s">
        <v>439</v>
      </c>
      <c r="AAU29" s="181">
        <v>95</v>
      </c>
      <c r="AAV29" s="182">
        <v>209</v>
      </c>
      <c r="AAW29" s="182">
        <v>1</v>
      </c>
      <c r="AAX29" s="323">
        <f t="shared" si="114"/>
        <v>1.9855</v>
      </c>
      <c r="AAY29" s="183">
        <v>400</v>
      </c>
      <c r="AAZ29" s="250">
        <f t="shared" si="115"/>
        <v>794.2</v>
      </c>
      <c r="ABA29" s="9"/>
      <c r="ABB29" s="243"/>
      <c r="ABC29" s="336"/>
      <c r="ABD29" s="251"/>
      <c r="ABE29" s="251"/>
      <c r="ABF29" s="157">
        <f t="shared" si="116"/>
        <v>0</v>
      </c>
      <c r="ABG29" s="252"/>
      <c r="ABH29" s="159">
        <f t="shared" si="117"/>
        <v>0</v>
      </c>
      <c r="ABI29" s="9"/>
      <c r="ABJ29" s="243"/>
      <c r="ABK29" s="336"/>
      <c r="ABL29" s="251"/>
      <c r="ABM29" s="251"/>
      <c r="ABN29" s="157">
        <f t="shared" si="118"/>
        <v>0</v>
      </c>
      <c r="ABO29" s="252"/>
      <c r="ABP29" s="159">
        <f t="shared" si="119"/>
        <v>0</v>
      </c>
      <c r="ABQ29" s="9"/>
      <c r="ABR29" s="243"/>
      <c r="ABS29" s="336">
        <v>124</v>
      </c>
      <c r="ABT29" s="251">
        <v>227</v>
      </c>
      <c r="ABU29" s="244">
        <v>1</v>
      </c>
      <c r="ABV29" s="157">
        <f t="shared" si="120"/>
        <v>2.8148</v>
      </c>
      <c r="ABW29" s="158">
        <v>650</v>
      </c>
      <c r="ABX29" s="159">
        <f t="shared" si="121"/>
        <v>1829.62</v>
      </c>
      <c r="ABY29" s="9"/>
      <c r="ABZ29" s="243"/>
      <c r="ACA29" s="336"/>
      <c r="ACB29" s="251"/>
      <c r="ACC29" s="244"/>
      <c r="ACD29" s="157">
        <f t="shared" si="122"/>
        <v>0</v>
      </c>
      <c r="ACE29" s="158"/>
      <c r="ACF29" s="159">
        <f t="shared" si="123"/>
        <v>0</v>
      </c>
      <c r="ACG29" s="9"/>
      <c r="ACH29" s="243"/>
      <c r="ACI29" s="336"/>
      <c r="ACJ29" s="251"/>
      <c r="ACK29" s="244"/>
      <c r="ACL29" s="157">
        <f t="shared" si="124"/>
        <v>0</v>
      </c>
      <c r="ACM29" s="158"/>
      <c r="ACN29" s="159">
        <f t="shared" si="125"/>
        <v>0</v>
      </c>
      <c r="ACO29" s="9"/>
      <c r="ACP29" s="555" t="s">
        <v>184</v>
      </c>
      <c r="ACQ29" s="684">
        <v>200</v>
      </c>
      <c r="ACR29" s="685">
        <v>170</v>
      </c>
      <c r="ACS29" s="686">
        <v>1</v>
      </c>
      <c r="ACT29" s="687">
        <f t="shared" si="126"/>
        <v>3.4</v>
      </c>
      <c r="ACU29" s="688">
        <v>750</v>
      </c>
      <c r="ACV29" s="689">
        <f t="shared" si="127"/>
        <v>2550</v>
      </c>
      <c r="ACW29" s="9"/>
      <c r="ACX29" s="243"/>
      <c r="ACY29" s="336"/>
      <c r="ACZ29" s="251"/>
      <c r="ADA29" s="244"/>
      <c r="ADB29" s="157">
        <f t="shared" si="128"/>
        <v>0</v>
      </c>
      <c r="ADC29" s="158"/>
      <c r="ADD29" s="159">
        <f t="shared" si="129"/>
        <v>0</v>
      </c>
      <c r="ADE29" s="9"/>
      <c r="ADF29" s="243"/>
      <c r="ADG29" s="336"/>
      <c r="ADH29" s="251"/>
      <c r="ADI29" s="244"/>
      <c r="ADJ29" s="157">
        <f t="shared" si="130"/>
        <v>0</v>
      </c>
      <c r="ADK29" s="158"/>
      <c r="ADL29" s="159">
        <f t="shared" si="131"/>
        <v>0</v>
      </c>
      <c r="ADM29" s="9"/>
      <c r="ADN29" s="243"/>
      <c r="ADO29" s="336"/>
      <c r="ADP29" s="251"/>
      <c r="ADQ29" s="244"/>
      <c r="ADR29" s="157">
        <f t="shared" si="132"/>
        <v>0</v>
      </c>
      <c r="ADS29" s="158"/>
      <c r="ADT29" s="159">
        <f t="shared" si="133"/>
        <v>0</v>
      </c>
      <c r="ADU29" s="9"/>
      <c r="ADV29" s="243"/>
      <c r="ADW29" s="336"/>
      <c r="ADX29" s="251"/>
      <c r="ADY29" s="244"/>
      <c r="ADZ29" s="157">
        <f t="shared" si="134"/>
        <v>0</v>
      </c>
      <c r="AEA29" s="158"/>
      <c r="AEB29" s="159">
        <f t="shared" si="135"/>
        <v>0</v>
      </c>
      <c r="AEC29" s="9"/>
      <c r="AED29" s="243"/>
      <c r="AEE29" s="336"/>
      <c r="AEF29" s="251"/>
      <c r="AEG29" s="244"/>
      <c r="AEH29" s="157">
        <f t="shared" si="136"/>
        <v>0</v>
      </c>
      <c r="AEI29" s="158"/>
      <c r="AEJ29" s="159">
        <f t="shared" si="137"/>
        <v>0</v>
      </c>
      <c r="AEK29" s="9"/>
      <c r="AEL29" s="243"/>
      <c r="AEM29" s="336"/>
      <c r="AEN29" s="251"/>
      <c r="AEO29" s="244"/>
      <c r="AEP29" s="157">
        <f t="shared" si="138"/>
        <v>0</v>
      </c>
      <c r="AEQ29" s="158"/>
      <c r="AER29" s="159">
        <f t="shared" si="139"/>
        <v>0</v>
      </c>
      <c r="AES29" s="9"/>
      <c r="AET29" s="243"/>
      <c r="AEU29" s="336"/>
      <c r="AEV29" s="251"/>
      <c r="AEW29" s="244"/>
      <c r="AEX29" s="157">
        <f t="shared" si="140"/>
        <v>0</v>
      </c>
      <c r="AEY29" s="158"/>
      <c r="AEZ29" s="159">
        <f t="shared" si="141"/>
        <v>0</v>
      </c>
      <c r="AFA29" s="9"/>
      <c r="AFB29" s="243"/>
      <c r="AFC29" s="336"/>
      <c r="AFD29" s="251"/>
      <c r="AFE29" s="244"/>
      <c r="AFF29" s="157">
        <f t="shared" si="142"/>
        <v>0</v>
      </c>
      <c r="AFG29" s="158"/>
      <c r="AFH29" s="159">
        <f t="shared" si="143"/>
        <v>0</v>
      </c>
      <c r="AFI29" s="9"/>
      <c r="AFJ29" s="243"/>
      <c r="AFK29" s="336"/>
      <c r="AFL29" s="251"/>
      <c r="AFM29" s="244"/>
      <c r="AFN29" s="157">
        <f t="shared" si="144"/>
        <v>0</v>
      </c>
      <c r="AFO29" s="158"/>
      <c r="AFP29" s="159">
        <f t="shared" si="145"/>
        <v>0</v>
      </c>
      <c r="AFQ29" s="9"/>
      <c r="AFR29" s="690" t="s">
        <v>304</v>
      </c>
      <c r="AFS29" s="412"/>
      <c r="AFT29" s="495"/>
      <c r="AFU29" s="470">
        <v>12</v>
      </c>
      <c r="AFV29" s="471">
        <f t="shared" si="146"/>
        <v>0</v>
      </c>
      <c r="AFW29" s="301">
        <v>500</v>
      </c>
      <c r="AFX29" s="472">
        <f t="shared" si="147"/>
        <v>6000</v>
      </c>
      <c r="AFY29" s="9"/>
      <c r="AFZ29" s="243"/>
      <c r="AGA29" s="336"/>
      <c r="AGB29" s="251"/>
      <c r="AGC29" s="244"/>
      <c r="AGD29" s="157">
        <f t="shared" si="148"/>
        <v>0</v>
      </c>
      <c r="AGE29" s="158"/>
      <c r="AGF29" s="159">
        <f t="shared" si="149"/>
        <v>0</v>
      </c>
      <c r="AGG29" s="9"/>
      <c r="AGH29" s="243"/>
      <c r="AGI29" s="434">
        <v>130</v>
      </c>
      <c r="AGJ29" s="287">
        <v>210</v>
      </c>
      <c r="AGK29" s="287">
        <v>1</v>
      </c>
      <c r="AGL29" s="162">
        <f t="shared" si="150"/>
        <v>2.73</v>
      </c>
      <c r="AGM29" s="163">
        <v>680</v>
      </c>
      <c r="AGN29" s="164">
        <f t="shared" si="151"/>
        <v>1856.4</v>
      </c>
      <c r="AGO29" s="9"/>
      <c r="AGP29" s="243"/>
      <c r="AGQ29" s="336">
        <v>128</v>
      </c>
      <c r="AGR29" s="251">
        <v>168.5</v>
      </c>
      <c r="AGS29" s="244">
        <v>12</v>
      </c>
      <c r="AGT29" s="157">
        <f t="shared" si="152"/>
        <v>25.881599999999999</v>
      </c>
      <c r="AGU29" s="158">
        <v>280</v>
      </c>
      <c r="AGV29" s="159">
        <f t="shared" si="153"/>
        <v>7246.848</v>
      </c>
      <c r="AGW29" s="9"/>
      <c r="AGX29" s="243"/>
      <c r="AGY29" s="336">
        <v>195</v>
      </c>
      <c r="AGZ29" s="251">
        <v>269</v>
      </c>
      <c r="AHA29" s="244">
        <v>1</v>
      </c>
      <c r="AHB29" s="157">
        <f t="shared" si="154"/>
        <v>5.2454999999999998</v>
      </c>
      <c r="AHC29" s="158">
        <v>680</v>
      </c>
      <c r="AHD29" s="159">
        <f t="shared" si="155"/>
        <v>3566.94</v>
      </c>
      <c r="AHE29" s="9"/>
      <c r="AHF29" s="243"/>
      <c r="AHG29" s="336"/>
      <c r="AHH29" s="251"/>
      <c r="AHI29" s="244"/>
      <c r="AHJ29" s="157">
        <f t="shared" si="156"/>
        <v>0</v>
      </c>
      <c r="AHK29" s="158"/>
      <c r="AHL29" s="159">
        <f t="shared" si="157"/>
        <v>0</v>
      </c>
      <c r="AHM29" s="9"/>
      <c r="AHN29" s="243"/>
      <c r="AHO29" s="336"/>
      <c r="AHP29" s="251"/>
      <c r="AHQ29" s="244"/>
      <c r="AHR29" s="157">
        <f t="shared" si="158"/>
        <v>0</v>
      </c>
      <c r="AHS29" s="158"/>
      <c r="AHT29" s="159">
        <f t="shared" si="159"/>
        <v>0</v>
      </c>
      <c r="AHU29" s="9"/>
      <c r="AHV29" s="243"/>
      <c r="AHW29" s="336"/>
      <c r="AHX29" s="251"/>
      <c r="AHY29" s="244"/>
      <c r="AHZ29" s="157">
        <f t="shared" si="160"/>
        <v>0</v>
      </c>
      <c r="AIA29" s="158"/>
      <c r="AIB29" s="159">
        <f t="shared" si="161"/>
        <v>0</v>
      </c>
      <c r="AIC29" s="9"/>
      <c r="AID29" s="243"/>
      <c r="AIE29" s="336"/>
      <c r="AIF29" s="251"/>
      <c r="AIG29" s="244"/>
      <c r="AIH29" s="157">
        <f t="shared" si="162"/>
        <v>0</v>
      </c>
      <c r="AII29" s="158"/>
      <c r="AIJ29" s="159">
        <f t="shared" si="163"/>
        <v>0</v>
      </c>
      <c r="AIK29" s="9"/>
      <c r="AIL29" s="243"/>
      <c r="AIM29" s="336"/>
      <c r="AIN29" s="251"/>
      <c r="AIO29" s="244"/>
      <c r="AIP29" s="157">
        <f t="shared" si="164"/>
        <v>0</v>
      </c>
      <c r="AIQ29" s="158"/>
      <c r="AIR29" s="159">
        <f t="shared" si="165"/>
        <v>0</v>
      </c>
      <c r="AIS29" s="9"/>
      <c r="AIT29" s="243"/>
      <c r="AIU29" s="336"/>
      <c r="AIV29" s="251"/>
      <c r="AIW29" s="244"/>
      <c r="AIX29" s="157">
        <f t="shared" si="166"/>
        <v>0</v>
      </c>
      <c r="AIY29" s="158"/>
      <c r="AIZ29" s="159">
        <f t="shared" si="167"/>
        <v>0</v>
      </c>
      <c r="AJA29" s="9"/>
      <c r="AJB29" s="243"/>
      <c r="AJC29" s="336"/>
      <c r="AJD29" s="251"/>
      <c r="AJE29" s="244"/>
      <c r="AJF29" s="157">
        <f t="shared" si="168"/>
        <v>0</v>
      </c>
      <c r="AJG29" s="158"/>
      <c r="AJH29" s="159">
        <f t="shared" si="169"/>
        <v>0</v>
      </c>
      <c r="AJI29" s="9"/>
      <c r="AJJ29" s="243"/>
      <c r="AJK29" s="336"/>
      <c r="AJL29" s="251"/>
      <c r="AJM29" s="244"/>
      <c r="AJN29" s="157">
        <f t="shared" si="170"/>
        <v>0</v>
      </c>
      <c r="AJO29" s="158"/>
      <c r="AJP29" s="159">
        <f t="shared" si="171"/>
        <v>0</v>
      </c>
      <c r="AJQ29" s="9"/>
      <c r="AJR29" s="243"/>
      <c r="AJS29" s="336"/>
      <c r="AJT29" s="251"/>
      <c r="AJU29" s="244"/>
      <c r="AJV29" s="157">
        <f t="shared" si="172"/>
        <v>0</v>
      </c>
      <c r="AJW29" s="158"/>
      <c r="AJX29" s="159">
        <f t="shared" si="173"/>
        <v>0</v>
      </c>
      <c r="AJY29" s="9"/>
      <c r="AJZ29" s="243"/>
      <c r="AKA29" s="336"/>
      <c r="AKB29" s="251"/>
      <c r="AKC29" s="244"/>
      <c r="AKD29" s="157">
        <f t="shared" si="174"/>
        <v>0</v>
      </c>
      <c r="AKE29" s="158"/>
      <c r="AKF29" s="159">
        <f t="shared" si="175"/>
        <v>0</v>
      </c>
      <c r="AKG29" s="9"/>
      <c r="AKH29" s="243" t="s">
        <v>175</v>
      </c>
      <c r="AKI29" s="336">
        <v>205</v>
      </c>
      <c r="AKJ29" s="251">
        <v>60</v>
      </c>
      <c r="AKK29" s="244">
        <v>1</v>
      </c>
      <c r="AKL29" s="157">
        <f t="shared" si="176"/>
        <v>1.23</v>
      </c>
      <c r="AKM29" s="158">
        <v>750</v>
      </c>
      <c r="AKN29" s="159">
        <f t="shared" si="177"/>
        <v>922.5</v>
      </c>
      <c r="AKO29" s="9"/>
      <c r="AKP29" s="243"/>
      <c r="AKQ29" s="336"/>
      <c r="AKR29" s="251"/>
      <c r="AKS29" s="244"/>
      <c r="AKT29" s="157">
        <f t="shared" si="178"/>
        <v>0</v>
      </c>
      <c r="AKU29" s="158"/>
      <c r="AKV29" s="159">
        <f t="shared" si="179"/>
        <v>0</v>
      </c>
      <c r="AKW29" s="9"/>
      <c r="AKX29" s="243"/>
      <c r="AKY29" s="336"/>
      <c r="AKZ29" s="251"/>
      <c r="ALA29" s="244"/>
      <c r="ALB29" s="157">
        <f t="shared" si="180"/>
        <v>0</v>
      </c>
      <c r="ALC29" s="158"/>
      <c r="ALD29" s="159">
        <f t="shared" si="181"/>
        <v>0</v>
      </c>
      <c r="ALE29" s="9"/>
      <c r="ALF29" s="243"/>
      <c r="ALG29" s="336"/>
      <c r="ALH29" s="251"/>
      <c r="ALI29" s="244"/>
      <c r="ALJ29" s="157">
        <f t="shared" si="182"/>
        <v>0</v>
      </c>
      <c r="ALK29" s="158"/>
      <c r="ALL29" s="159">
        <f t="shared" si="183"/>
        <v>0</v>
      </c>
      <c r="ALM29" s="9"/>
      <c r="ALN29" s="243"/>
      <c r="ALO29" s="336"/>
      <c r="ALP29" s="251"/>
      <c r="ALQ29" s="244"/>
      <c r="ALR29" s="157">
        <f t="shared" si="184"/>
        <v>0</v>
      </c>
      <c r="ALS29" s="158"/>
      <c r="ALT29" s="159">
        <f t="shared" si="185"/>
        <v>0</v>
      </c>
      <c r="ALU29" s="9"/>
      <c r="ALV29" s="243"/>
      <c r="ALW29" s="336"/>
      <c r="ALX29" s="251"/>
      <c r="ALY29" s="244"/>
      <c r="ALZ29" s="157">
        <f t="shared" si="186"/>
        <v>0</v>
      </c>
      <c r="AMA29" s="158"/>
      <c r="AMB29" s="159">
        <f t="shared" si="187"/>
        <v>0</v>
      </c>
      <c r="AMC29" s="9"/>
      <c r="AMD29" s="243"/>
      <c r="AME29" s="336"/>
      <c r="AMF29" s="251"/>
      <c r="AMG29" s="244"/>
      <c r="AMH29" s="157">
        <f t="shared" si="188"/>
        <v>0</v>
      </c>
      <c r="AMI29" s="158"/>
      <c r="AMJ29" s="159">
        <f t="shared" si="189"/>
        <v>0</v>
      </c>
      <c r="AMK29" s="9"/>
      <c r="AML29" s="243"/>
      <c r="AMM29" s="336"/>
      <c r="AMN29" s="251"/>
      <c r="AMO29" s="244"/>
      <c r="AMP29" s="157">
        <f t="shared" si="190"/>
        <v>0</v>
      </c>
      <c r="AMQ29" s="158"/>
      <c r="AMR29" s="159">
        <f t="shared" si="191"/>
        <v>0</v>
      </c>
      <c r="AMS29" s="9"/>
      <c r="AMT29" s="243"/>
      <c r="AMU29" s="336"/>
      <c r="AMV29" s="251"/>
      <c r="AMW29" s="244"/>
      <c r="AMX29" s="157">
        <f t="shared" si="192"/>
        <v>0</v>
      </c>
      <c r="AMY29" s="158"/>
      <c r="AMZ29" s="159">
        <f t="shared" si="193"/>
        <v>0</v>
      </c>
      <c r="ANA29" s="9"/>
      <c r="ANB29" s="243"/>
      <c r="ANC29" s="336"/>
      <c r="AND29" s="251"/>
      <c r="ANE29" s="244"/>
      <c r="ANF29" s="157">
        <f t="shared" si="194"/>
        <v>0</v>
      </c>
      <c r="ANG29" s="158"/>
      <c r="ANH29" s="159">
        <f t="shared" si="195"/>
        <v>0</v>
      </c>
      <c r="ANI29" s="9"/>
      <c r="ANJ29" s="243"/>
      <c r="ANK29" s="336"/>
      <c r="ANL29" s="251"/>
      <c r="ANM29" s="244"/>
      <c r="ANN29" s="157">
        <f t="shared" si="196"/>
        <v>0</v>
      </c>
      <c r="ANO29" s="158"/>
      <c r="ANP29" s="159">
        <f t="shared" si="197"/>
        <v>0</v>
      </c>
      <c r="ANQ29" s="9"/>
      <c r="ANR29" s="243"/>
      <c r="ANS29" s="336"/>
      <c r="ANT29" s="251"/>
      <c r="ANU29" s="244"/>
      <c r="ANV29" s="157">
        <f t="shared" si="198"/>
        <v>0</v>
      </c>
      <c r="ANW29" s="158"/>
      <c r="ANX29" s="159">
        <f t="shared" si="199"/>
        <v>0</v>
      </c>
      <c r="ANY29" s="9"/>
      <c r="ANZ29" s="243"/>
      <c r="AOA29" s="336"/>
      <c r="AOB29" s="251"/>
      <c r="AOC29" s="244"/>
      <c r="AOD29" s="157">
        <f t="shared" si="200"/>
        <v>0</v>
      </c>
      <c r="AOE29" s="158"/>
      <c r="AOF29" s="159">
        <f t="shared" si="201"/>
        <v>0</v>
      </c>
      <c r="AOG29" s="9"/>
      <c r="AOH29" s="243"/>
      <c r="AOI29" s="336"/>
      <c r="AOJ29" s="251"/>
      <c r="AOK29" s="244"/>
      <c r="AOL29" s="157">
        <f t="shared" si="202"/>
        <v>0</v>
      </c>
      <c r="AOM29" s="158"/>
      <c r="AON29" s="159">
        <f t="shared" si="203"/>
        <v>0</v>
      </c>
      <c r="AOO29" s="9"/>
      <c r="AOP29" s="243"/>
      <c r="AOQ29" s="336"/>
      <c r="AOR29" s="251"/>
      <c r="AOS29" s="244"/>
      <c r="AOT29" s="157">
        <f t="shared" si="204"/>
        <v>0</v>
      </c>
      <c r="AOU29" s="158"/>
      <c r="AOV29" s="159">
        <f t="shared" si="205"/>
        <v>0</v>
      </c>
      <c r="AOW29" s="9"/>
      <c r="AOX29" s="243"/>
      <c r="AOY29" s="336"/>
      <c r="AOZ29" s="251"/>
      <c r="APA29" s="244"/>
      <c r="APB29" s="157">
        <f t="shared" si="206"/>
        <v>0</v>
      </c>
      <c r="APC29" s="158"/>
      <c r="APD29" s="159">
        <f t="shared" si="207"/>
        <v>0</v>
      </c>
      <c r="APE29" s="9"/>
      <c r="APF29" s="243"/>
      <c r="APG29" s="336"/>
      <c r="APH29" s="251"/>
      <c r="API29" s="244"/>
      <c r="APJ29" s="157">
        <f t="shared" si="208"/>
        <v>0</v>
      </c>
      <c r="APK29" s="158"/>
      <c r="APL29" s="159">
        <f t="shared" si="209"/>
        <v>0</v>
      </c>
      <c r="APM29" s="9"/>
      <c r="APN29" s="243"/>
      <c r="APO29" s="336"/>
      <c r="APP29" s="251"/>
      <c r="APQ29" s="244"/>
      <c r="APR29" s="157">
        <f t="shared" si="210"/>
        <v>0</v>
      </c>
      <c r="APS29" s="158"/>
      <c r="APT29" s="159">
        <f t="shared" si="211"/>
        <v>0</v>
      </c>
      <c r="APU29" s="9"/>
      <c r="APV29" s="243"/>
      <c r="APW29" s="336"/>
      <c r="APX29" s="251"/>
      <c r="APY29" s="244"/>
      <c r="APZ29" s="157">
        <f t="shared" si="212"/>
        <v>0</v>
      </c>
      <c r="AQA29" s="158"/>
      <c r="AQB29" s="159">
        <f t="shared" si="213"/>
        <v>0</v>
      </c>
      <c r="AQC29" s="9"/>
      <c r="AQD29" s="243"/>
      <c r="AQE29" s="336"/>
      <c r="AQF29" s="251"/>
      <c r="AQG29" s="244"/>
      <c r="AQH29" s="157">
        <f t="shared" si="214"/>
        <v>0</v>
      </c>
      <c r="AQI29" s="158"/>
      <c r="AQJ29" s="159">
        <f t="shared" si="215"/>
        <v>0</v>
      </c>
      <c r="AQK29" s="9"/>
      <c r="AQL29" s="243"/>
      <c r="AQM29" s="336"/>
      <c r="AQN29" s="251"/>
      <c r="AQO29" s="244"/>
      <c r="AQP29" s="157">
        <f t="shared" si="216"/>
        <v>0</v>
      </c>
      <c r="AQQ29" s="158"/>
      <c r="AQR29" s="159">
        <f t="shared" si="217"/>
        <v>0</v>
      </c>
      <c r="AQS29" s="9"/>
      <c r="AQT29" s="243"/>
      <c r="AQU29" s="336"/>
      <c r="AQV29" s="251"/>
      <c r="AQW29" s="244"/>
      <c r="AQX29" s="157">
        <f t="shared" si="218"/>
        <v>0</v>
      </c>
      <c r="AQY29" s="158"/>
      <c r="AQZ29" s="159">
        <f t="shared" si="219"/>
        <v>0</v>
      </c>
      <c r="ARA29" s="9"/>
      <c r="ARB29" s="243"/>
      <c r="ARC29" s="336"/>
      <c r="ARD29" s="251"/>
      <c r="ARE29" s="244"/>
      <c r="ARF29" s="157">
        <f t="shared" si="220"/>
        <v>0</v>
      </c>
      <c r="ARG29" s="158"/>
      <c r="ARH29" s="159">
        <f t="shared" si="221"/>
        <v>0</v>
      </c>
      <c r="ARI29" s="9"/>
      <c r="ARJ29" s="243"/>
      <c r="ARK29" s="336"/>
      <c r="ARL29" s="251"/>
      <c r="ARM29" s="244"/>
      <c r="ARN29" s="157">
        <f t="shared" si="222"/>
        <v>0</v>
      </c>
      <c r="ARO29" s="158"/>
      <c r="ARP29" s="159">
        <f t="shared" si="223"/>
        <v>0</v>
      </c>
      <c r="ARQ29" s="9"/>
      <c r="ARR29" s="243"/>
      <c r="ARS29" s="336"/>
      <c r="ART29" s="251"/>
      <c r="ARU29" s="244"/>
      <c r="ARV29" s="157">
        <f t="shared" si="224"/>
        <v>0</v>
      </c>
      <c r="ARW29" s="158"/>
      <c r="ARX29" s="159">
        <f t="shared" si="225"/>
        <v>0</v>
      </c>
      <c r="ARY29" s="9"/>
      <c r="ARZ29" s="243"/>
      <c r="ASA29" s="336"/>
      <c r="ASB29" s="251"/>
      <c r="ASC29" s="244"/>
      <c r="ASD29" s="157">
        <f t="shared" si="226"/>
        <v>0</v>
      </c>
      <c r="ASE29" s="158"/>
      <c r="ASF29" s="159">
        <f t="shared" si="227"/>
        <v>0</v>
      </c>
      <c r="ASG29" s="9"/>
      <c r="ASH29" s="243"/>
      <c r="ASI29" s="336"/>
      <c r="ASJ29" s="251"/>
      <c r="ASK29" s="244"/>
      <c r="ASL29" s="157">
        <f t="shared" si="228"/>
        <v>0</v>
      </c>
      <c r="ASM29" s="158"/>
      <c r="ASN29" s="159">
        <f t="shared" si="229"/>
        <v>0</v>
      </c>
      <c r="ASO29" s="9"/>
      <c r="ASP29" s="243"/>
      <c r="ASQ29" s="336"/>
      <c r="ASR29" s="251"/>
      <c r="ASS29" s="244"/>
      <c r="AST29" s="157">
        <f t="shared" si="230"/>
        <v>0</v>
      </c>
      <c r="ASU29" s="158"/>
      <c r="ASV29" s="159">
        <f t="shared" si="231"/>
        <v>0</v>
      </c>
      <c r="ASW29" s="9"/>
      <c r="ASX29" s="243"/>
      <c r="ASY29" s="336"/>
      <c r="ASZ29" s="251"/>
      <c r="ATA29" s="244"/>
      <c r="ATB29" s="157">
        <f t="shared" si="232"/>
        <v>0</v>
      </c>
      <c r="ATC29" s="158"/>
      <c r="ATD29" s="159">
        <f t="shared" si="233"/>
        <v>0</v>
      </c>
      <c r="ATE29" s="9"/>
      <c r="ATF29" s="243"/>
      <c r="ATG29" s="336"/>
      <c r="ATH29" s="251"/>
      <c r="ATI29" s="244"/>
      <c r="ATJ29" s="157">
        <f t="shared" si="234"/>
        <v>0</v>
      </c>
      <c r="ATK29" s="158"/>
      <c r="ATL29" s="159">
        <f t="shared" si="235"/>
        <v>0</v>
      </c>
      <c r="ATM29" s="9"/>
      <c r="ATN29" s="243"/>
      <c r="ATO29" s="336"/>
      <c r="ATP29" s="251"/>
      <c r="ATQ29" s="244"/>
      <c r="ATR29" s="157">
        <f t="shared" si="236"/>
        <v>0</v>
      </c>
      <c r="ATS29" s="158"/>
      <c r="ATT29" s="159">
        <f t="shared" si="237"/>
        <v>0</v>
      </c>
      <c r="ATU29" s="9"/>
      <c r="ATV29" s="243"/>
      <c r="ATW29" s="336"/>
      <c r="ATX29" s="251"/>
      <c r="ATY29" s="244"/>
      <c r="ATZ29" s="157">
        <f t="shared" si="238"/>
        <v>0</v>
      </c>
      <c r="AUA29" s="158"/>
      <c r="AUB29" s="159">
        <f t="shared" si="239"/>
        <v>0</v>
      </c>
      <c r="AUC29" s="9"/>
      <c r="AUD29" s="243"/>
      <c r="AUE29" s="336"/>
      <c r="AUF29" s="251"/>
      <c r="AUG29" s="244"/>
      <c r="AUH29" s="157">
        <f t="shared" si="240"/>
        <v>0</v>
      </c>
      <c r="AUI29" s="158"/>
      <c r="AUJ29" s="159">
        <f t="shared" si="241"/>
        <v>0</v>
      </c>
      <c r="AUK29" s="9"/>
      <c r="AUL29" s="243"/>
      <c r="AUM29" s="336"/>
      <c r="AUN29" s="251"/>
      <c r="AUO29" s="244"/>
      <c r="AUP29" s="157">
        <f t="shared" si="242"/>
        <v>0</v>
      </c>
      <c r="AUQ29" s="158"/>
      <c r="AUR29" s="159">
        <f t="shared" si="243"/>
        <v>0</v>
      </c>
      <c r="AUS29" s="9"/>
      <c r="AUT29" s="243"/>
      <c r="AUU29" s="336"/>
      <c r="AUV29" s="251"/>
      <c r="AUW29" s="244"/>
      <c r="AUX29" s="157">
        <f t="shared" si="244"/>
        <v>0</v>
      </c>
      <c r="AUY29" s="158"/>
      <c r="AUZ29" s="159">
        <f t="shared" si="245"/>
        <v>0</v>
      </c>
      <c r="AVA29" s="9"/>
      <c r="AVB29" s="243"/>
      <c r="AVC29" s="336"/>
      <c r="AVD29" s="251"/>
      <c r="AVE29" s="244"/>
      <c r="AVF29" s="157">
        <f t="shared" si="246"/>
        <v>0</v>
      </c>
      <c r="AVG29" s="158"/>
      <c r="AVH29" s="159">
        <f t="shared" si="247"/>
        <v>0</v>
      </c>
      <c r="AVI29" s="9"/>
      <c r="AVJ29" s="243"/>
      <c r="AVK29" s="336"/>
      <c r="AVL29" s="251"/>
      <c r="AVM29" s="244"/>
      <c r="AVN29" s="157">
        <f t="shared" si="248"/>
        <v>0</v>
      </c>
      <c r="AVO29" s="158"/>
      <c r="AVP29" s="159">
        <f t="shared" si="249"/>
        <v>0</v>
      </c>
      <c r="AVQ29" s="9"/>
      <c r="AVR29" s="243"/>
      <c r="AVS29" s="336"/>
      <c r="AVT29" s="251"/>
      <c r="AVU29" s="244"/>
      <c r="AVV29" s="157">
        <f t="shared" si="250"/>
        <v>0</v>
      </c>
      <c r="AVW29" s="158"/>
      <c r="AVX29" s="159">
        <f t="shared" si="251"/>
        <v>0</v>
      </c>
      <c r="AVY29" s="9"/>
      <c r="AVZ29" s="243"/>
      <c r="AWA29" s="336"/>
      <c r="AWB29" s="251"/>
      <c r="AWC29" s="244"/>
      <c r="AWD29" s="157">
        <f t="shared" si="252"/>
        <v>0</v>
      </c>
      <c r="AWE29" s="158"/>
      <c r="AWF29" s="159">
        <f t="shared" si="253"/>
        <v>0</v>
      </c>
      <c r="AWG29" s="9"/>
      <c r="AWH29" s="243"/>
      <c r="AWI29" s="336"/>
      <c r="AWJ29" s="251"/>
      <c r="AWK29" s="244"/>
      <c r="AWL29" s="157">
        <f t="shared" si="254"/>
        <v>0</v>
      </c>
      <c r="AWM29" s="158"/>
      <c r="AWN29" s="159">
        <f t="shared" si="255"/>
        <v>0</v>
      </c>
      <c r="AWO29" s="9"/>
      <c r="AWP29" s="243"/>
      <c r="AWQ29" s="336"/>
      <c r="AWR29" s="251"/>
      <c r="AWS29" s="244"/>
      <c r="AWT29" s="157">
        <f t="shared" si="256"/>
        <v>0</v>
      </c>
      <c r="AWU29" s="158"/>
      <c r="AWV29" s="159">
        <f t="shared" si="257"/>
        <v>0</v>
      </c>
      <c r="AWW29" s="9"/>
      <c r="AWX29" s="243"/>
      <c r="AWY29" s="336"/>
      <c r="AWZ29" s="251"/>
      <c r="AXA29" s="244"/>
      <c r="AXB29" s="157">
        <f t="shared" si="258"/>
        <v>0</v>
      </c>
      <c r="AXC29" s="158"/>
      <c r="AXD29" s="159">
        <f t="shared" si="259"/>
        <v>0</v>
      </c>
      <c r="AXE29" s="9"/>
      <c r="AXF29" s="243"/>
      <c r="AXG29" s="336"/>
      <c r="AXH29" s="251"/>
      <c r="AXI29" s="244"/>
      <c r="AXJ29" s="157">
        <f t="shared" si="260"/>
        <v>0</v>
      </c>
      <c r="AXK29" s="158"/>
      <c r="AXL29" s="159">
        <f t="shared" si="261"/>
        <v>0</v>
      </c>
      <c r="AXM29" s="9"/>
      <c r="AXN29" s="243"/>
      <c r="AXO29" s="336"/>
      <c r="AXP29" s="251"/>
      <c r="AXQ29" s="244"/>
      <c r="AXR29" s="157">
        <f t="shared" si="262"/>
        <v>0</v>
      </c>
      <c r="AXS29" s="158"/>
      <c r="AXT29" s="159">
        <f t="shared" si="263"/>
        <v>0</v>
      </c>
      <c r="AXU29" s="9"/>
      <c r="AXV29" s="243"/>
      <c r="AXW29" s="336"/>
      <c r="AXX29" s="251"/>
      <c r="AXY29" s="244"/>
      <c r="AXZ29" s="157">
        <f t="shared" si="264"/>
        <v>0</v>
      </c>
      <c r="AYA29" s="158"/>
      <c r="AYB29" s="159">
        <f t="shared" si="265"/>
        <v>0</v>
      </c>
      <c r="AYC29" s="9"/>
      <c r="AYD29" s="243"/>
      <c r="AYE29" s="336"/>
      <c r="AYF29" s="251"/>
      <c r="AYG29" s="244"/>
      <c r="AYH29" s="157">
        <f t="shared" si="266"/>
        <v>0</v>
      </c>
      <c r="AYI29" s="158"/>
      <c r="AYJ29" s="159">
        <f t="shared" si="267"/>
        <v>0</v>
      </c>
      <c r="AYK29" s="9"/>
      <c r="AYL29" s="243"/>
      <c r="AYM29" s="336"/>
      <c r="AYN29" s="251"/>
      <c r="AYO29" s="244"/>
      <c r="AYP29" s="157">
        <f t="shared" si="268"/>
        <v>0</v>
      </c>
      <c r="AYQ29" s="158"/>
      <c r="AYR29" s="159">
        <f t="shared" si="269"/>
        <v>0</v>
      </c>
      <c r="AYS29" s="9"/>
      <c r="AYT29" s="243"/>
      <c r="AYU29" s="336"/>
      <c r="AYV29" s="251"/>
      <c r="AYW29" s="244"/>
      <c r="AYX29" s="157">
        <f t="shared" si="270"/>
        <v>0</v>
      </c>
      <c r="AYY29" s="158"/>
      <c r="AYZ29" s="159">
        <f t="shared" si="271"/>
        <v>0</v>
      </c>
      <c r="AZA29" s="9"/>
      <c r="AZB29" s="243"/>
      <c r="AZC29" s="336"/>
      <c r="AZD29" s="251"/>
      <c r="AZE29" s="244"/>
      <c r="AZF29" s="157">
        <f t="shared" si="272"/>
        <v>0</v>
      </c>
      <c r="AZG29" s="158"/>
      <c r="AZH29" s="159">
        <f t="shared" si="273"/>
        <v>0</v>
      </c>
      <c r="AZI29" s="9"/>
      <c r="AZJ29" s="243"/>
      <c r="AZK29" s="336"/>
      <c r="AZL29" s="251"/>
      <c r="AZM29" s="244"/>
      <c r="AZN29" s="157">
        <f t="shared" si="274"/>
        <v>0</v>
      </c>
      <c r="AZO29" s="158"/>
      <c r="AZP29" s="159">
        <f t="shared" si="275"/>
        <v>0</v>
      </c>
      <c r="AZQ29" s="9"/>
      <c r="AZR29" s="243"/>
      <c r="AZS29" s="336"/>
      <c r="AZT29" s="251"/>
      <c r="AZU29" s="244"/>
      <c r="AZV29" s="157">
        <f t="shared" si="276"/>
        <v>0</v>
      </c>
      <c r="AZW29" s="158"/>
      <c r="AZX29" s="159">
        <f t="shared" si="277"/>
        <v>0</v>
      </c>
      <c r="AZY29" s="9"/>
      <c r="AZZ29" s="243"/>
      <c r="BAA29" s="336"/>
      <c r="BAB29" s="251"/>
      <c r="BAC29" s="244"/>
      <c r="BAD29" s="157">
        <f t="shared" si="278"/>
        <v>0</v>
      </c>
      <c r="BAE29" s="158"/>
      <c r="BAF29" s="159">
        <f t="shared" si="279"/>
        <v>0</v>
      </c>
      <c r="BAG29" s="9"/>
      <c r="BAH29" s="243"/>
      <c r="BAI29" s="336"/>
      <c r="BAJ29" s="251"/>
      <c r="BAK29" s="244"/>
      <c r="BAL29" s="157">
        <f t="shared" si="280"/>
        <v>0</v>
      </c>
      <c r="BAM29" s="158"/>
      <c r="BAN29" s="159">
        <f t="shared" si="281"/>
        <v>0</v>
      </c>
      <c r="BAO29" s="9"/>
      <c r="BAP29" s="243"/>
      <c r="BAQ29" s="336"/>
      <c r="BAR29" s="251"/>
      <c r="BAS29" s="244"/>
      <c r="BAT29" s="157">
        <f t="shared" si="282"/>
        <v>0</v>
      </c>
      <c r="BAU29" s="158"/>
      <c r="BAV29" s="159">
        <f t="shared" si="283"/>
        <v>0</v>
      </c>
      <c r="BAW29" s="9"/>
      <c r="BAX29" s="243"/>
      <c r="BAY29" s="336"/>
      <c r="BAZ29" s="251"/>
      <c r="BBA29" s="244"/>
      <c r="BBB29" s="157">
        <f t="shared" si="284"/>
        <v>0</v>
      </c>
      <c r="BBC29" s="158"/>
      <c r="BBD29" s="159">
        <f t="shared" si="285"/>
        <v>0</v>
      </c>
      <c r="BBE29" s="9"/>
      <c r="BBF29" s="243"/>
      <c r="BBG29" s="336"/>
      <c r="BBH29" s="251"/>
      <c r="BBI29" s="244"/>
      <c r="BBJ29" s="157">
        <f t="shared" si="286"/>
        <v>0</v>
      </c>
      <c r="BBK29" s="158"/>
      <c r="BBL29" s="159">
        <f t="shared" si="287"/>
        <v>0</v>
      </c>
      <c r="BBM29" s="9"/>
      <c r="BBN29" s="243"/>
      <c r="BBO29" s="336"/>
      <c r="BBP29" s="251"/>
      <c r="BBQ29" s="244"/>
      <c r="BBR29" s="157">
        <f t="shared" si="288"/>
        <v>0</v>
      </c>
      <c r="BBS29" s="158"/>
      <c r="BBT29" s="159">
        <f t="shared" si="289"/>
        <v>0</v>
      </c>
      <c r="BBU29" s="9"/>
      <c r="BBV29" s="243"/>
      <c r="BBW29" s="336"/>
      <c r="BBX29" s="251"/>
      <c r="BBY29" s="244"/>
      <c r="BBZ29" s="157">
        <f t="shared" si="290"/>
        <v>0</v>
      </c>
      <c r="BCA29" s="158"/>
      <c r="BCB29" s="159">
        <f t="shared" si="291"/>
        <v>0</v>
      </c>
      <c r="BCC29" s="9"/>
      <c r="BCD29" s="243"/>
      <c r="BCE29" s="336"/>
      <c r="BCF29" s="251"/>
      <c r="BCG29" s="244"/>
      <c r="BCH29" s="157">
        <f t="shared" si="292"/>
        <v>0</v>
      </c>
      <c r="BCI29" s="158"/>
      <c r="BCJ29" s="159">
        <f t="shared" si="293"/>
        <v>0</v>
      </c>
      <c r="BCK29" s="9"/>
      <c r="BCL29" s="243"/>
      <c r="BCM29" s="336"/>
      <c r="BCN29" s="251"/>
      <c r="BCO29" s="244"/>
      <c r="BCP29" s="157">
        <f t="shared" si="294"/>
        <v>0</v>
      </c>
      <c r="BCQ29" s="158"/>
      <c r="BCR29" s="159">
        <f t="shared" si="295"/>
        <v>0</v>
      </c>
      <c r="BCS29" s="9"/>
      <c r="BCT29" s="243"/>
      <c r="BCU29" s="336"/>
      <c r="BCV29" s="251"/>
      <c r="BCW29" s="244"/>
      <c r="BCX29" s="157">
        <f t="shared" si="296"/>
        <v>0</v>
      </c>
      <c r="BCY29" s="158"/>
      <c r="BCZ29" s="159">
        <f t="shared" si="297"/>
        <v>0</v>
      </c>
      <c r="BDA29" s="9"/>
      <c r="BDB29" s="243"/>
      <c r="BDC29" s="336"/>
      <c r="BDD29" s="251"/>
      <c r="BDE29" s="244"/>
      <c r="BDF29" s="157">
        <f t="shared" si="298"/>
        <v>0</v>
      </c>
      <c r="BDG29" s="158"/>
      <c r="BDH29" s="159">
        <f t="shared" si="299"/>
        <v>0</v>
      </c>
      <c r="BDI29" s="9"/>
      <c r="BDJ29" s="243"/>
      <c r="BDK29" s="336"/>
      <c r="BDL29" s="251"/>
      <c r="BDM29" s="244"/>
      <c r="BDN29" s="157">
        <f t="shared" si="300"/>
        <v>0</v>
      </c>
      <c r="BDO29" s="158"/>
      <c r="BDP29" s="159">
        <f t="shared" si="301"/>
        <v>0</v>
      </c>
      <c r="BDQ29" s="9"/>
      <c r="BDR29" s="243"/>
      <c r="BDS29" s="336"/>
      <c r="BDT29" s="251"/>
      <c r="BDU29" s="244"/>
      <c r="BDV29" s="157">
        <f t="shared" si="302"/>
        <v>0</v>
      </c>
      <c r="BDW29" s="158"/>
      <c r="BDX29" s="159">
        <f t="shared" si="303"/>
        <v>0</v>
      </c>
      <c r="BDY29" s="9"/>
      <c r="BDZ29" s="243"/>
      <c r="BEA29" s="336"/>
      <c r="BEB29" s="251"/>
      <c r="BEC29" s="244"/>
      <c r="BED29" s="157">
        <f t="shared" si="304"/>
        <v>0</v>
      </c>
      <c r="BEE29" s="158"/>
      <c r="BEF29" s="159">
        <f t="shared" si="305"/>
        <v>0</v>
      </c>
      <c r="BEG29" s="9"/>
      <c r="BEH29" s="243"/>
      <c r="BEI29" s="336"/>
      <c r="BEJ29" s="251"/>
      <c r="BEK29" s="244"/>
      <c r="BEL29" s="157">
        <f t="shared" si="306"/>
        <v>0</v>
      </c>
      <c r="BEM29" s="158"/>
      <c r="BEN29" s="159">
        <f t="shared" si="307"/>
        <v>0</v>
      </c>
      <c r="BEO29" s="9"/>
      <c r="BEP29" s="243"/>
      <c r="BEQ29" s="336"/>
      <c r="BER29" s="251"/>
      <c r="BES29" s="244"/>
      <c r="BET29" s="157">
        <f t="shared" si="308"/>
        <v>0</v>
      </c>
      <c r="BEU29" s="158"/>
      <c r="BEV29" s="159">
        <f t="shared" si="309"/>
        <v>0</v>
      </c>
      <c r="BEW29" s="9"/>
      <c r="BEX29" s="243"/>
      <c r="BEY29" s="336"/>
      <c r="BEZ29" s="251"/>
      <c r="BFA29" s="244"/>
      <c r="BFB29" s="157">
        <f t="shared" si="310"/>
        <v>0</v>
      </c>
      <c r="BFC29" s="158"/>
      <c r="BFD29" s="159">
        <f t="shared" si="311"/>
        <v>0</v>
      </c>
      <c r="BFE29" s="9"/>
      <c r="BFF29" s="243"/>
      <c r="BFG29" s="336"/>
      <c r="BFH29" s="251"/>
      <c r="BFI29" s="244"/>
      <c r="BFJ29" s="157">
        <f t="shared" si="312"/>
        <v>0</v>
      </c>
      <c r="BFK29" s="158"/>
      <c r="BFL29" s="159">
        <f t="shared" si="313"/>
        <v>0</v>
      </c>
      <c r="BFM29" s="9"/>
      <c r="BFN29" s="243"/>
      <c r="BFO29" s="336"/>
      <c r="BFP29" s="251"/>
      <c r="BFQ29" s="244"/>
      <c r="BFR29" s="157">
        <f t="shared" si="314"/>
        <v>0</v>
      </c>
      <c r="BFS29" s="158"/>
      <c r="BFT29" s="159">
        <f t="shared" si="315"/>
        <v>0</v>
      </c>
      <c r="BFU29" s="9"/>
      <c r="BFV29" s="243"/>
      <c r="BFW29" s="336"/>
      <c r="BFX29" s="251"/>
      <c r="BFY29" s="244"/>
      <c r="BFZ29" s="157">
        <f t="shared" si="316"/>
        <v>0</v>
      </c>
      <c r="BGA29" s="158"/>
      <c r="BGB29" s="159">
        <f t="shared" si="317"/>
        <v>0</v>
      </c>
      <c r="BGC29" s="9"/>
      <c r="BGD29" s="243"/>
      <c r="BGE29" s="336"/>
      <c r="BGF29" s="251"/>
      <c r="BGG29" s="244"/>
      <c r="BGH29" s="157">
        <f t="shared" si="318"/>
        <v>0</v>
      </c>
      <c r="BGI29" s="158"/>
      <c r="BGJ29" s="159">
        <f t="shared" si="319"/>
        <v>0</v>
      </c>
      <c r="BGK29" s="9"/>
      <c r="BGL29" s="243"/>
      <c r="BGM29" s="336"/>
      <c r="BGN29" s="251"/>
      <c r="BGO29" s="244"/>
      <c r="BGP29" s="157">
        <f t="shared" si="320"/>
        <v>0</v>
      </c>
      <c r="BGQ29" s="158"/>
      <c r="BGR29" s="159">
        <f t="shared" si="321"/>
        <v>0</v>
      </c>
      <c r="BGS29" s="9"/>
      <c r="BGT29" s="243"/>
      <c r="BGU29" s="336"/>
      <c r="BGV29" s="251"/>
      <c r="BGW29" s="244"/>
      <c r="BGX29" s="157">
        <f t="shared" si="322"/>
        <v>0</v>
      </c>
      <c r="BGY29" s="158"/>
      <c r="BGZ29" s="159">
        <f t="shared" si="323"/>
        <v>0</v>
      </c>
      <c r="BHA29" s="9"/>
      <c r="BHB29" s="243"/>
      <c r="BHC29" s="336"/>
      <c r="BHD29" s="251"/>
      <c r="BHE29" s="244"/>
      <c r="BHF29" s="157">
        <f t="shared" si="324"/>
        <v>0</v>
      </c>
      <c r="BHG29" s="158"/>
      <c r="BHH29" s="159">
        <f t="shared" si="325"/>
        <v>0</v>
      </c>
      <c r="BHI29" s="9"/>
      <c r="BHJ29" s="243"/>
      <c r="BHK29" s="336"/>
      <c r="BHL29" s="251"/>
      <c r="BHM29" s="244"/>
      <c r="BHN29" s="157">
        <f t="shared" si="326"/>
        <v>0</v>
      </c>
      <c r="BHO29" s="158"/>
      <c r="BHP29" s="159">
        <f t="shared" si="327"/>
        <v>0</v>
      </c>
      <c r="BHQ29" s="9"/>
      <c r="BHR29" s="243"/>
      <c r="BHS29" s="336"/>
      <c r="BHT29" s="251"/>
      <c r="BHU29" s="244"/>
      <c r="BHV29" s="157">
        <f t="shared" si="328"/>
        <v>0</v>
      </c>
      <c r="BHW29" s="158"/>
      <c r="BHX29" s="159">
        <f t="shared" si="329"/>
        <v>0</v>
      </c>
      <c r="BHY29" s="9"/>
      <c r="BHZ29" s="243"/>
      <c r="BIA29" s="336"/>
      <c r="BIB29" s="251"/>
      <c r="BIC29" s="244"/>
      <c r="BID29" s="157">
        <f t="shared" si="330"/>
        <v>0</v>
      </c>
      <c r="BIE29" s="158"/>
      <c r="BIF29" s="159">
        <f t="shared" si="331"/>
        <v>0</v>
      </c>
      <c r="BIG29" s="9"/>
      <c r="BIH29" s="243"/>
      <c r="BII29" s="336"/>
      <c r="BIJ29" s="251"/>
      <c r="BIK29" s="244"/>
      <c r="BIL29" s="157">
        <f t="shared" si="332"/>
        <v>0</v>
      </c>
      <c r="BIM29" s="158"/>
      <c r="BIN29" s="159">
        <f t="shared" si="333"/>
        <v>0</v>
      </c>
      <c r="BIO29" s="9"/>
      <c r="BIP29" s="243"/>
      <c r="BIQ29" s="336"/>
      <c r="BIR29" s="251"/>
      <c r="BIS29" s="244"/>
      <c r="BIT29" s="157">
        <f t="shared" si="334"/>
        <v>0</v>
      </c>
      <c r="BIU29" s="158"/>
      <c r="BIV29" s="159">
        <f t="shared" si="335"/>
        <v>0</v>
      </c>
      <c r="BIW29" s="9"/>
      <c r="BIX29" s="243"/>
      <c r="BIY29" s="336"/>
      <c r="BIZ29" s="251"/>
      <c r="BJA29" s="244"/>
      <c r="BJB29" s="157">
        <f t="shared" si="336"/>
        <v>0</v>
      </c>
      <c r="BJC29" s="158"/>
      <c r="BJD29" s="159">
        <f t="shared" si="337"/>
        <v>0</v>
      </c>
      <c r="BJE29" s="9"/>
      <c r="BJF29" s="243"/>
      <c r="BJG29" s="336"/>
      <c r="BJH29" s="251"/>
      <c r="BJI29" s="244"/>
      <c r="BJJ29" s="157">
        <f t="shared" si="338"/>
        <v>0</v>
      </c>
      <c r="BJK29" s="158"/>
      <c r="BJL29" s="159">
        <f t="shared" si="339"/>
        <v>0</v>
      </c>
      <c r="BJM29" s="9"/>
      <c r="BJN29" s="243"/>
      <c r="BJO29" s="336"/>
      <c r="BJP29" s="251"/>
      <c r="BJQ29" s="244"/>
      <c r="BJR29" s="157">
        <f t="shared" si="340"/>
        <v>0</v>
      </c>
      <c r="BJS29" s="158"/>
      <c r="BJT29" s="159">
        <f t="shared" si="341"/>
        <v>0</v>
      </c>
      <c r="BJU29" s="9"/>
    </row>
    <row r="30" spans="1:1633" ht="19.5" thickTop="1" thickBot="1">
      <c r="A30" s="9"/>
      <c r="B30" s="223"/>
      <c r="C30" s="224" t="s">
        <v>205</v>
      </c>
      <c r="D30" s="128"/>
      <c r="E30" s="128"/>
      <c r="F30" s="119" t="str">
        <f t="shared" si="0"/>
        <v xml:space="preserve"> </v>
      </c>
      <c r="G30" s="128"/>
      <c r="H30" s="120">
        <f>IF(ISERROR(IF(ISERROR(F30),D30*E30,IF(G30=0,F30*#REF!,F30*G30))),D30*E30,IF(ISERROR(F30),D30*E30,IF(G30=0,F30*#REF!,F30*G30)))</f>
        <v>0</v>
      </c>
      <c r="I30" s="121"/>
      <c r="J30" s="225"/>
      <c r="K30" s="224">
        <v>86</v>
      </c>
      <c r="L30" s="128">
        <v>90</v>
      </c>
      <c r="M30" s="128">
        <v>1</v>
      </c>
      <c r="N30" s="119">
        <f t="shared" si="1"/>
        <v>1</v>
      </c>
      <c r="O30" s="128">
        <v>285</v>
      </c>
      <c r="P30" s="120">
        <f>IF(ISERROR(IF(ISERROR(N30),L30*M30,IF(O30=0,N30*#REF!,N30*O30))),L30*M30,IF(ISERROR(N30),L30*M30,IF(O30=0,N30*#REF!,N30*O30)))</f>
        <v>285</v>
      </c>
      <c r="Q30" s="121"/>
      <c r="R30" s="225"/>
      <c r="S30" s="224" t="s">
        <v>205</v>
      </c>
      <c r="T30" s="128"/>
      <c r="U30" s="128"/>
      <c r="V30" s="119" t="str">
        <f t="shared" si="2"/>
        <v xml:space="preserve"> </v>
      </c>
      <c r="W30" s="128"/>
      <c r="X30" s="120">
        <f>IF(ISERROR(IF(ISERROR(V30),T30*U30,IF(W30=0,V30*#REF!,V30*W30))),T30*U30,IF(ISERROR(V30),T30*U30,IF(W30=0,V30*#REF!,V30*W30)))</f>
        <v>0</v>
      </c>
      <c r="Y30" s="121"/>
      <c r="Z30" s="225"/>
      <c r="AA30" s="224" t="s">
        <v>205</v>
      </c>
      <c r="AB30" s="128"/>
      <c r="AC30" s="128"/>
      <c r="AD30" s="119" t="str">
        <f t="shared" si="3"/>
        <v xml:space="preserve"> </v>
      </c>
      <c r="AE30" s="128"/>
      <c r="AF30" s="120">
        <f>IF(ISERROR(IF(ISERROR(AD30),AB30*AC30,IF(AE30=0,AD30*#REF!,AD30*AE30))),AB30*AC30,IF(ISERROR(AD30),AB30*AC30,IF(AE30=0,AD30*#REF!,AD30*AE30)))</f>
        <v>0</v>
      </c>
      <c r="AG30" s="121"/>
      <c r="AH30" s="225"/>
      <c r="AI30" s="224" t="s">
        <v>205</v>
      </c>
      <c r="AJ30" s="128"/>
      <c r="AK30" s="128"/>
      <c r="AL30" s="119" t="str">
        <f t="shared" si="4"/>
        <v xml:space="preserve"> </v>
      </c>
      <c r="AM30" s="128"/>
      <c r="AN30" s="120">
        <f>IF(ISERROR(IF(ISERROR(AL30),AJ30*AK30,IF(AM30=0,AL30*#REF!,AL30*AM30))),AJ30*AK30,IF(ISERROR(AL30),AJ30*AK30,IF(AM30=0,AL30*#REF!,AL30*AM30)))</f>
        <v>0</v>
      </c>
      <c r="AO30" s="121"/>
      <c r="AP30" s="225"/>
      <c r="AQ30" s="224" t="s">
        <v>205</v>
      </c>
      <c r="AR30" s="128"/>
      <c r="AS30" s="128"/>
      <c r="AT30" s="119" t="str">
        <f t="shared" si="5"/>
        <v xml:space="preserve"> </v>
      </c>
      <c r="AU30" s="128"/>
      <c r="AV30" s="120">
        <f>IF(ISERROR(IF(ISERROR(AT30),AR30*AS30,IF(AU30=0,AT30*#REF!,AT30*AU30))),AR30*AS30,IF(ISERROR(AT30),AR30*AS30,IF(AU30=0,AT30*#REF!,AT30*AU30)))</f>
        <v>0</v>
      </c>
      <c r="AW30" s="124"/>
      <c r="AX30" s="225"/>
      <c r="AY30" s="224" t="s">
        <v>205</v>
      </c>
      <c r="AZ30" s="128"/>
      <c r="BA30" s="128"/>
      <c r="BB30" s="119" t="str">
        <f t="shared" si="6"/>
        <v xml:space="preserve"> </v>
      </c>
      <c r="BC30" s="128"/>
      <c r="BD30" s="120">
        <f>IF(ISERROR(IF(ISERROR(BB30),AZ30*BA30,IF(BC30=0,BB30*#REF!,BB30*BC30))),AZ30*BA30,IF(ISERROR(BB30),AZ30*BA30,IF(BC30=0,BB30*#REF!,BB30*BC30)))</f>
        <v>0</v>
      </c>
      <c r="BE30" s="124"/>
      <c r="BF30" s="225" t="s">
        <v>185</v>
      </c>
      <c r="BG30" s="224" t="s">
        <v>304</v>
      </c>
      <c r="BH30" s="128">
        <v>500</v>
      </c>
      <c r="BI30" s="128">
        <v>5</v>
      </c>
      <c r="BJ30" s="119" t="str">
        <f t="shared" si="7"/>
        <v xml:space="preserve"> </v>
      </c>
      <c r="BK30" s="128"/>
      <c r="BL30" s="120">
        <f>IF(ISERROR(IF(ISERROR(BJ30),BH30*BI30,IF(BK30=0,BJ30*#REF!,BJ30*BK30))),BH30*BI30,IF(ISERROR(BJ30),BH30*BI30,IF(BK30=0,BJ30*#REF!,BJ30*BK30)))</f>
        <v>2500</v>
      </c>
      <c r="BM30" s="124"/>
      <c r="BN30" s="225"/>
      <c r="BO30" s="224" t="s">
        <v>205</v>
      </c>
      <c r="BP30" s="128"/>
      <c r="BQ30" s="128"/>
      <c r="BR30" s="119" t="str">
        <f t="shared" si="8"/>
        <v xml:space="preserve"> </v>
      </c>
      <c r="BS30" s="128"/>
      <c r="BT30" s="120">
        <f>IF(ISERROR(IF(ISERROR(BR30),BP30*BQ30,IF(BS30=0,BR30*#REF!,BR30*BS30))),BP30*BQ30,IF(ISERROR(BR30),BP30*BQ30,IF(BS30=0,BR30*#REF!,BR30*BS30)))</f>
        <v>0</v>
      </c>
      <c r="BU30" s="124"/>
      <c r="BV30" s="225"/>
      <c r="BW30" s="224" t="s">
        <v>205</v>
      </c>
      <c r="BX30" s="128"/>
      <c r="BY30" s="128"/>
      <c r="BZ30" s="119" t="str">
        <f t="shared" si="9"/>
        <v xml:space="preserve"> </v>
      </c>
      <c r="CA30" s="128"/>
      <c r="CB30" s="120">
        <f>IF(ISERROR(IF(ISERROR(BZ30),BX30*BY30,IF(CA30=0,BZ30*#REF!,BZ30*CA30))),BX30*BY30,IF(ISERROR(BZ30),BX30*BY30,IF(CA30=0,BZ30*#REF!,BZ30*CA30)))</f>
        <v>0</v>
      </c>
      <c r="CC30" s="124"/>
      <c r="CD30" s="225"/>
      <c r="CE30" s="224" t="s">
        <v>205</v>
      </c>
      <c r="CF30" s="128"/>
      <c r="CG30" s="128"/>
      <c r="CH30" s="119" t="str">
        <f t="shared" si="10"/>
        <v xml:space="preserve"> </v>
      </c>
      <c r="CI30" s="128"/>
      <c r="CJ30" s="120">
        <f>IF(ISERROR(IF(ISERROR(CH30),CF30*CG30,IF(CI30=0,CH30*#REF!,CH30*CI30))),CF30*CG30,IF(ISERROR(CH30),CF30*CG30,IF(CI30=0,CH30*#REF!,CH30*CI30)))</f>
        <v>0</v>
      </c>
      <c r="CK30" s="124"/>
      <c r="CL30" s="225"/>
      <c r="CM30" s="224" t="s">
        <v>205</v>
      </c>
      <c r="CN30" s="128"/>
      <c r="CO30" s="128"/>
      <c r="CP30" s="119" t="str">
        <f t="shared" si="11"/>
        <v xml:space="preserve"> </v>
      </c>
      <c r="CQ30" s="128"/>
      <c r="CR30" s="120">
        <f>IF(ISERROR(IF(ISERROR(CP30),CN30*CO30,IF(CQ30=0,CP30*#REF!,CP30*CQ30))),CN30*CO30,IF(ISERROR(CP30),CN30*CO30,IF(CQ30=0,CP30*#REF!,CP30*CQ30)))</f>
        <v>0</v>
      </c>
      <c r="CS30" s="124"/>
      <c r="CT30" s="225"/>
      <c r="CU30" s="224" t="s">
        <v>205</v>
      </c>
      <c r="CV30" s="128"/>
      <c r="CW30" s="128"/>
      <c r="CX30" s="119" t="str">
        <f t="shared" si="12"/>
        <v xml:space="preserve"> </v>
      </c>
      <c r="CY30" s="128"/>
      <c r="CZ30" s="120">
        <f>IF(ISERROR(IF(ISERROR(CX30),CV30*CW30,IF(CY30=0,CX30*#REF!,CX30*CY30))),CV30*CW30,IF(ISERROR(CX30),CV30*CW30,IF(CY30=0,CX30*#REF!,CX30*CY30)))</f>
        <v>0</v>
      </c>
      <c r="DA30" s="124"/>
      <c r="DB30" s="225"/>
      <c r="DC30" s="224" t="s">
        <v>205</v>
      </c>
      <c r="DD30" s="128"/>
      <c r="DE30" s="128"/>
      <c r="DF30" s="119" t="str">
        <f t="shared" si="13"/>
        <v xml:space="preserve"> </v>
      </c>
      <c r="DG30" s="128"/>
      <c r="DH30" s="120">
        <f>IF(ISERROR(IF(ISERROR(DF30),DD30*DE30,IF(DG30=0,DF30*#REF!,DF30*DG30))),DD30*DE30,IF(ISERROR(DF30),DD30*DE30,IF(DG30=0,DF30*#REF!,DF30*DG30)))</f>
        <v>0</v>
      </c>
      <c r="DI30" s="124"/>
      <c r="DJ30" s="225"/>
      <c r="DK30" s="224" t="s">
        <v>205</v>
      </c>
      <c r="DL30" s="128"/>
      <c r="DM30" s="128"/>
      <c r="DN30" s="119" t="str">
        <f t="shared" si="14"/>
        <v xml:space="preserve"> </v>
      </c>
      <c r="DO30" s="128"/>
      <c r="DP30" s="120">
        <f>IF(ISERROR(IF(ISERROR(DN30),DL30*DM30,IF(DO30=0,DN30*#REF!,DN30*DO30))),DL30*DM30,IF(ISERROR(DN30),DL30*DM30,IF(DO30=0,DN30*#REF!,DN30*DO30)))</f>
        <v>0</v>
      </c>
      <c r="DQ30" s="124"/>
      <c r="DR30" s="225"/>
      <c r="DS30" s="224" t="s">
        <v>205</v>
      </c>
      <c r="DT30" s="128"/>
      <c r="DU30" s="128"/>
      <c r="DV30" s="119" t="str">
        <f t="shared" si="15"/>
        <v xml:space="preserve"> </v>
      </c>
      <c r="DW30" s="128"/>
      <c r="DX30" s="120">
        <f>IF(ISERROR(IF(ISERROR(DV30),DT30*DU30,IF(DW30=0,DV30*#REF!,DV30*DW30))),DT30*DU30,IF(ISERROR(DV30),DT30*DU30,IF(DW30=0,DV30*#REF!,DV30*DW30)))</f>
        <v>0</v>
      </c>
      <c r="DY30" s="124"/>
      <c r="DZ30" s="225" t="s">
        <v>205</v>
      </c>
      <c r="EA30" s="224" t="s">
        <v>205</v>
      </c>
      <c r="EB30" s="128"/>
      <c r="EC30" s="128"/>
      <c r="ED30" s="119" t="str">
        <f t="shared" si="359"/>
        <v xml:space="preserve"> </v>
      </c>
      <c r="EE30" s="128"/>
      <c r="EF30" s="120">
        <f>IF(ISERROR(IF(ISERROR(ED30),EB30*EC30,IF(EE30=0,ED30*#REF!,ED30*EE30))),EB30*EC30,IF(ISERROR(ED30),EB30*EC30,IF(EE30=0,ED30*#REF!,ED30*EE30)))</f>
        <v>0</v>
      </c>
      <c r="EG30" s="124"/>
      <c r="EH30" s="225"/>
      <c r="EI30" s="224" t="s">
        <v>205</v>
      </c>
      <c r="EJ30" s="128"/>
      <c r="EK30" s="128"/>
      <c r="EL30" s="119" t="str">
        <f t="shared" si="16"/>
        <v xml:space="preserve"> </v>
      </c>
      <c r="EM30" s="128"/>
      <c r="EN30" s="120">
        <f>IF(ISERROR(IF(ISERROR(EL30),EJ30*EK30,IF(EM30=0,EL30*#REF!,EL30*EM30))),EJ30*EK30,IF(ISERROR(EL30),EJ30*EK30,IF(EM30=0,EL30*#REF!,EL30*EM30)))</f>
        <v>0</v>
      </c>
      <c r="EO30" s="124"/>
      <c r="EP30" s="225"/>
      <c r="EQ30" s="224" t="s">
        <v>205</v>
      </c>
      <c r="ER30" s="128"/>
      <c r="ES30" s="128"/>
      <c r="ET30" s="119" t="str">
        <f t="shared" si="17"/>
        <v xml:space="preserve"> </v>
      </c>
      <c r="EU30" s="128"/>
      <c r="EV30" s="120">
        <f>IF(ISERROR(IF(ISERROR(ET30),ER30*ES30,IF(EU30=0,ET30*#REF!,ET30*EU30))),ER30*ES30,IF(ISERROR(ET30),ER30*ES30,IF(EU30=0,ET30*#REF!,ET30*EU30)))</f>
        <v>0</v>
      </c>
      <c r="EW30" s="124"/>
      <c r="EX30" s="225"/>
      <c r="EY30" s="224" t="s">
        <v>205</v>
      </c>
      <c r="EZ30" s="128"/>
      <c r="FA30" s="128"/>
      <c r="FB30" s="119" t="str">
        <f t="shared" si="18"/>
        <v xml:space="preserve"> </v>
      </c>
      <c r="FC30" s="128"/>
      <c r="FD30" s="120">
        <f>IF(ISERROR(IF(ISERROR(FB30),EZ30*FA30,IF(FC30=0,FB30*#REF!,FB30*FC30))),EZ30*FA30,IF(ISERROR(FB30),EZ30*FA30,IF(FC30=0,FB30*#REF!,FB30*FC30)))</f>
        <v>0</v>
      </c>
      <c r="FE30" s="124"/>
      <c r="FF30" s="225"/>
      <c r="FG30" s="224">
        <v>283</v>
      </c>
      <c r="FH30" s="128">
        <v>187</v>
      </c>
      <c r="FI30" s="128">
        <v>1</v>
      </c>
      <c r="FJ30" s="119">
        <f t="shared" si="360"/>
        <v>5.2921000000000005</v>
      </c>
      <c r="FK30" s="118">
        <v>550</v>
      </c>
      <c r="FL30" s="120">
        <f>IF(ISERROR(IF(ISERROR(FJ30),FH30*FI30,IF(FK30=0,FJ30*#REF!,FJ30*FK30))),FH30*FI30,IF(ISERROR(FJ30),FH30*FI30,IF(FK30=0,FJ30*#REF!,FJ30*FK30)))</f>
        <v>2910.6550000000002</v>
      </c>
      <c r="FM30" s="124"/>
      <c r="FN30" s="225"/>
      <c r="FO30" s="224" t="s">
        <v>205</v>
      </c>
      <c r="FP30" s="128"/>
      <c r="FQ30" s="128"/>
      <c r="FR30" s="119" t="str">
        <f t="shared" si="361"/>
        <v xml:space="preserve"> </v>
      </c>
      <c r="FS30" s="128"/>
      <c r="FT30" s="120">
        <f>IF(ISERROR(IF(ISERROR(FR30),FP30*FQ30,IF(FS30=0,FR30*#REF!,FR30*FS30))),FP30*FQ30,IF(ISERROR(FR30),FP30*FQ30,IF(FS30=0,FR30*#REF!,FR30*FS30)))</f>
        <v>0</v>
      </c>
      <c r="FU30" s="124"/>
      <c r="FV30" s="225"/>
      <c r="FW30" s="224">
        <v>69</v>
      </c>
      <c r="FX30" s="128">
        <v>72</v>
      </c>
      <c r="FY30" s="128">
        <v>1</v>
      </c>
      <c r="FZ30" s="119">
        <f t="shared" si="362"/>
        <v>1</v>
      </c>
      <c r="GA30" s="128"/>
      <c r="GB30" s="120">
        <f>IF(ISERROR(IF(ISERROR(FZ30),FX30*FY30,IF(GA30=0,FZ30*#REF!,FZ30*GA30))),FX30*FY30,IF(ISERROR(FZ30),FX30*FY30,IF(GA30=0,FZ30*#REF!,FZ30*GA30)))</f>
        <v>72</v>
      </c>
      <c r="GC30" s="124"/>
      <c r="GD30" s="225"/>
      <c r="GE30" s="224" t="s">
        <v>205</v>
      </c>
      <c r="GF30" s="128"/>
      <c r="GG30" s="128"/>
      <c r="GH30" s="119" t="str">
        <f t="shared" si="363"/>
        <v xml:space="preserve"> </v>
      </c>
      <c r="GI30" s="128"/>
      <c r="GJ30" s="120">
        <f>IF(ISERROR(IF(ISERROR(GH30),GF30*GG30,IF(GI30=0,GH30*#REF!,GH30*GI30))),GF30*GG30,IF(ISERROR(GH30),GF30*GG30,IF(GI30=0,GH30*#REF!,GH30*GI30)))</f>
        <v>0</v>
      </c>
      <c r="GK30" s="124"/>
      <c r="GL30" s="225"/>
      <c r="GM30" s="224" t="s">
        <v>205</v>
      </c>
      <c r="GN30" s="128"/>
      <c r="GO30" s="128"/>
      <c r="GP30" s="119" t="str">
        <f t="shared" si="364"/>
        <v xml:space="preserve"> </v>
      </c>
      <c r="GQ30" s="128"/>
      <c r="GR30" s="120">
        <f>IF(ISERROR(IF(ISERROR(GP30),GN30*GO30,IF(GQ30=0,GP30*#REF!,GP30*GQ30))),GN30*GO30,IF(ISERROR(GP30),GN30*GO30,IF(GQ30=0,GP30*#REF!,GP30*GQ30)))</f>
        <v>0</v>
      </c>
      <c r="GS30" s="124"/>
      <c r="GT30" s="225"/>
      <c r="GU30" s="224" t="s">
        <v>205</v>
      </c>
      <c r="GV30" s="128"/>
      <c r="GW30" s="128"/>
      <c r="GX30" s="119" t="str">
        <f t="shared" si="365"/>
        <v xml:space="preserve"> </v>
      </c>
      <c r="GY30" s="234"/>
      <c r="GZ30" s="120">
        <f>IF(ISERROR(IF(ISERROR(GX30),GV30*GW30,IF(GY30=0,GX30*#REF!,GX30*GY30))),GV30*GW30,IF(ISERROR(GX30),GV30*GW30,IF(GY30=0,GX30*#REF!,GX30*GY30)))</f>
        <v>0</v>
      </c>
      <c r="HA30" s="124"/>
      <c r="HB30" s="225"/>
      <c r="HC30" s="224" t="s">
        <v>205</v>
      </c>
      <c r="HD30" s="128"/>
      <c r="HE30" s="128"/>
      <c r="HF30" s="119" t="str">
        <f t="shared" si="389"/>
        <v xml:space="preserve"> </v>
      </c>
      <c r="HG30" s="128"/>
      <c r="HH30" s="120">
        <f>IF(ISERROR(IF(ISERROR(HF30),HD30*HE30,IF(HG30=0,HF30*#REF!,HF30*HG30))),HD30*HE30,IF(ISERROR(HF30),HD30*HE30,IF(HG30=0,HF30*#REF!,HF30*HG30)))</f>
        <v>0</v>
      </c>
      <c r="HI30" s="124"/>
      <c r="HJ30" s="225"/>
      <c r="HK30" s="224" t="s">
        <v>205</v>
      </c>
      <c r="HL30" s="128"/>
      <c r="HM30" s="128"/>
      <c r="HN30" s="119" t="str">
        <f t="shared" si="366"/>
        <v xml:space="preserve"> </v>
      </c>
      <c r="HO30" s="128"/>
      <c r="HP30" s="120">
        <f>IF(ISERROR(IF(ISERROR(HN30),HL30*HM30,IF(HO30=0,HN30*#REF!,HN30*HO30))),HL30*HM30,IF(ISERROR(HN30),HL30*HM30,IF(HO30=0,HN30*#REF!,HN30*HO30)))</f>
        <v>0</v>
      </c>
      <c r="HQ30" s="124"/>
      <c r="HR30" s="304"/>
      <c r="HS30" s="117" t="s">
        <v>205</v>
      </c>
      <c r="HT30" s="118"/>
      <c r="HU30" s="118"/>
      <c r="HV30" s="305" t="str">
        <f t="shared" si="367"/>
        <v xml:space="preserve"> </v>
      </c>
      <c r="HW30" s="118"/>
      <c r="HX30" s="306">
        <f>IF(ISERROR(IF(ISERROR(HV30),HT30*HU30,IF(HW30=0,HV30*#REF!,HV30*HW30))),HT30*HU30,IF(ISERROR(HV30),HT30*HU30,IF(HW30=0,HV30*#REF!,HV30*HW30)))</f>
        <v>0</v>
      </c>
      <c r="HY30" s="124"/>
      <c r="HZ30" s="225"/>
      <c r="IA30" s="224" t="s">
        <v>205</v>
      </c>
      <c r="IB30" s="128"/>
      <c r="IC30" s="128"/>
      <c r="ID30" s="119" t="str">
        <f t="shared" si="368"/>
        <v xml:space="preserve"> </v>
      </c>
      <c r="IE30" s="128"/>
      <c r="IF30" s="120">
        <f>IF(ISERROR(IF(ISERROR(ID30),IB30*IC30,IF(IE30=0,ID30*#REF!,ID30*IE30))),IB30*IC30,IF(ISERROR(ID30),IB30*IC30,IF(IE30=0,ID30*#REF!,ID30*IE30)))</f>
        <v>0</v>
      </c>
      <c r="IG30" s="124"/>
      <c r="IH30" s="225"/>
      <c r="II30" s="224" t="s">
        <v>205</v>
      </c>
      <c r="IJ30" s="128"/>
      <c r="IK30" s="128"/>
      <c r="IL30" s="119" t="str">
        <f t="shared" si="369"/>
        <v xml:space="preserve"> </v>
      </c>
      <c r="IM30" s="128"/>
      <c r="IN30" s="120">
        <f>IF(ISERROR(IF(ISERROR(IL30),IJ30*IK30,IF(IM30=0,IL30*#REF!,IL30*IM30))),IJ30*IK30,IF(ISERROR(IL30),IJ30*IK30,IF(IM30=0,IL30*#REF!,IL30*IM30)))</f>
        <v>0</v>
      </c>
      <c r="IO30" s="124"/>
      <c r="IP30" s="225"/>
      <c r="IQ30" s="224">
        <v>141</v>
      </c>
      <c r="IR30" s="128">
        <v>213</v>
      </c>
      <c r="IS30" s="128">
        <v>1</v>
      </c>
      <c r="IT30" s="119">
        <f t="shared" si="370"/>
        <v>3.0032999999999999</v>
      </c>
      <c r="IU30" s="128">
        <v>500</v>
      </c>
      <c r="IV30" s="120">
        <f>IF(ISERROR(IF(ISERROR(IT30),IR30*IS30,IF(IU30=0,IT30*#REF!,IT30*IU30))),IR30*IS30,IF(ISERROR(IT30),IR30*IS30,IF(IU30=0,IT30*#REF!,IT30*IU30)))</f>
        <v>1501.6499999999999</v>
      </c>
      <c r="IW30" s="124"/>
      <c r="IX30" s="225"/>
      <c r="IY30" s="224" t="s">
        <v>205</v>
      </c>
      <c r="IZ30" s="128"/>
      <c r="JA30" s="128"/>
      <c r="JB30" s="119" t="str">
        <f t="shared" si="371"/>
        <v xml:space="preserve"> </v>
      </c>
      <c r="JC30" s="128"/>
      <c r="JD30" s="120">
        <f>IF(ISERROR(IF(ISERROR(JB30),IZ30*JA30,IF(JC30=0,JB30*#REF!,JB30*JC30))),IZ30*JA30,IF(ISERROR(JB30),IZ30*JA30,IF(JC30=0,JB30*#REF!,JB30*JC30)))</f>
        <v>0</v>
      </c>
      <c r="JE30" s="124"/>
      <c r="JF30" s="225"/>
      <c r="JG30" s="224" t="s">
        <v>205</v>
      </c>
      <c r="JH30" s="128"/>
      <c r="JI30" s="128"/>
      <c r="JJ30" s="119" t="str">
        <f t="shared" si="372"/>
        <v xml:space="preserve"> </v>
      </c>
      <c r="JK30" s="128"/>
      <c r="JL30" s="120">
        <f>IF(ISERROR(IF(ISERROR(JJ30),JH30*JI30,IF(JK30=0,JJ30*#REF!,JJ30*JK30))),JH30*JI30,IF(ISERROR(JJ30),JH30*JI30,IF(JK30=0,JJ30*#REF!,JJ30*JK30)))</f>
        <v>0</v>
      </c>
      <c r="JM30" s="124"/>
      <c r="JN30" s="225"/>
      <c r="JO30" s="224" t="s">
        <v>205</v>
      </c>
      <c r="JP30" s="128"/>
      <c r="JQ30" s="128"/>
      <c r="JR30" s="119" t="str">
        <f t="shared" si="373"/>
        <v xml:space="preserve"> </v>
      </c>
      <c r="JS30" s="128"/>
      <c r="JT30" s="120">
        <f>IF(ISERROR(IF(ISERROR(JR30),JP30*JQ30,IF(JS30=0,JR30*#REF!,JR30*JS30))),JP30*JQ30,IF(ISERROR(JR30),JP30*JQ30,IF(JS30=0,JR30*#REF!,JR30*JS30)))</f>
        <v>0</v>
      </c>
      <c r="JU30" s="124"/>
      <c r="JV30" s="225"/>
      <c r="JW30" s="224" t="s">
        <v>205</v>
      </c>
      <c r="JX30" s="128"/>
      <c r="JY30" s="128"/>
      <c r="JZ30" s="119" t="str">
        <f t="shared" si="374"/>
        <v xml:space="preserve"> </v>
      </c>
      <c r="KA30" s="128"/>
      <c r="KB30" s="120">
        <f>IF(ISERROR(IF(ISERROR(JZ30),JX30*JY30,IF(KA30=0,JZ30*#REF!,JZ30*KA30))),JX30*JY30,IF(ISERROR(JZ30),JX30*JY30,IF(KA30=0,JZ30*#REF!,JZ30*KA30)))</f>
        <v>0</v>
      </c>
      <c r="KC30" s="124"/>
      <c r="KD30" s="225"/>
      <c r="KE30" s="224" t="s">
        <v>205</v>
      </c>
      <c r="KF30" s="128"/>
      <c r="KG30" s="128"/>
      <c r="KH30" s="119" t="str">
        <f t="shared" si="375"/>
        <v xml:space="preserve"> </v>
      </c>
      <c r="KI30" s="128"/>
      <c r="KJ30" s="120">
        <f>IF(ISERROR(IF(ISERROR(KH30),KF30*KG30,IF(KI30=0,KH30*#REF!,KH30*KI30))),KF30*KG30,IF(ISERROR(KH30),KF30*KG30,IF(KI30=0,KH30*#REF!,KH30*KI30)))</f>
        <v>0</v>
      </c>
      <c r="KK30" s="124"/>
      <c r="KL30" s="225"/>
      <c r="KM30" s="224" t="s">
        <v>205</v>
      </c>
      <c r="KN30" s="128"/>
      <c r="KO30" s="128"/>
      <c r="KP30" s="119" t="str">
        <f t="shared" si="376"/>
        <v xml:space="preserve"> </v>
      </c>
      <c r="KQ30" s="128"/>
      <c r="KR30" s="120">
        <f>IF(ISERROR(IF(ISERROR(KP30),KN30*KO30,IF(KQ30=0,KP30*#REF!,KP30*KQ30))),KN30*KO30,IF(ISERROR(KP30),KN30*KO30,IF(KQ30=0,KP30*#REF!,KP30*KQ30)))</f>
        <v>0</v>
      </c>
      <c r="KS30" s="124"/>
      <c r="KT30" s="225"/>
      <c r="KU30" s="224" t="s">
        <v>205</v>
      </c>
      <c r="KV30" s="128"/>
      <c r="KW30" s="128"/>
      <c r="KX30" s="119" t="str">
        <f t="shared" si="377"/>
        <v xml:space="preserve"> </v>
      </c>
      <c r="KY30" s="128"/>
      <c r="KZ30" s="120">
        <f>IF(ISERROR(IF(ISERROR(KX30),KV30*KW30,IF(KY30=0,KX30*#REF!,KX30*KY30))),KV30*KW30,IF(ISERROR(KX30),KV30*KW30,IF(KY30=0,KX30*#REF!,KX30*KY30)))</f>
        <v>0</v>
      </c>
      <c r="LA30" s="124"/>
      <c r="LB30" s="225"/>
      <c r="LC30" s="224" t="s">
        <v>205</v>
      </c>
      <c r="LD30" s="128"/>
      <c r="LE30" s="128"/>
      <c r="LF30" s="119" t="str">
        <f t="shared" si="378"/>
        <v xml:space="preserve"> </v>
      </c>
      <c r="LG30" s="128"/>
      <c r="LH30" s="120">
        <f>IF(ISERROR(IF(ISERROR(LF30),LD30*LE30,IF(LG30=0,LF30*#REF!,LF30*LG30))),LD30*LE30,IF(ISERROR(LF30),LD30*LE30,IF(LG30=0,LF30*#REF!,LF30*LG30)))</f>
        <v>0</v>
      </c>
      <c r="LI30" s="124"/>
      <c r="LJ30" s="225"/>
      <c r="LK30" s="224" t="s">
        <v>205</v>
      </c>
      <c r="LL30" s="128"/>
      <c r="LM30" s="128"/>
      <c r="LN30" s="119" t="str">
        <f t="shared" si="379"/>
        <v xml:space="preserve"> </v>
      </c>
      <c r="LO30" s="128"/>
      <c r="LP30" s="120">
        <f>IF(ISERROR(IF(ISERROR(LN30),LL30*LM30,IF(LO30=0,LN30*#REF!,LN30*LO30))),LL30*LM30,IF(ISERROR(LN30),LL30*LM30,IF(LO30=0,LN30*#REF!,LN30*LO30)))</f>
        <v>0</v>
      </c>
      <c r="LQ30" s="124"/>
      <c r="LR30" s="225"/>
      <c r="LS30" s="604">
        <v>87</v>
      </c>
      <c r="LT30" s="241">
        <v>210</v>
      </c>
      <c r="LU30" s="241">
        <v>1</v>
      </c>
      <c r="LV30" s="119">
        <f t="shared" si="380"/>
        <v>1.827</v>
      </c>
      <c r="LW30" s="128">
        <v>300</v>
      </c>
      <c r="LX30" s="120">
        <f>IF(ISERROR(IF(ISERROR(LV30),LT30*LU30,IF(LW30=0,LV30*#REF!,LV30*LW30))),LT30*LU30,IF(ISERROR(LV30),LT30*LU30,IF(LW30=0,LV30*#REF!,LV30*LW30)))</f>
        <v>548.1</v>
      </c>
      <c r="LY30" s="124"/>
      <c r="LZ30" s="225"/>
      <c r="MA30" s="224" t="s">
        <v>205</v>
      </c>
      <c r="MB30" s="128"/>
      <c r="MC30" s="128"/>
      <c r="MD30" s="119" t="str">
        <f t="shared" si="381"/>
        <v xml:space="preserve"> </v>
      </c>
      <c r="ME30" s="128"/>
      <c r="MF30" s="120">
        <f>IF(ISERROR(IF(ISERROR(MD30),MB30*MC30,IF(ME30=0,MD30*#REF!,MD30*ME30))),MB30*MC30,IF(ISERROR(MD30),MB30*MC30,IF(ME30=0,MD30*#REF!,MD30*ME30)))</f>
        <v>0</v>
      </c>
      <c r="MG30" s="124"/>
      <c r="MH30" s="225"/>
      <c r="MI30" s="117">
        <v>114</v>
      </c>
      <c r="MJ30" s="128">
        <v>107</v>
      </c>
      <c r="MK30" s="128">
        <v>1</v>
      </c>
      <c r="ML30" s="119">
        <f t="shared" si="382"/>
        <v>1.2198</v>
      </c>
      <c r="MM30" s="128">
        <v>480</v>
      </c>
      <c r="MN30" s="120">
        <f>IF(ISERROR(IF(ISERROR(ML30),MJ30*MK30,IF(MM30=0,ML30*#REF!,ML30*MM30))),MJ30*MK30,IF(ISERROR(ML30),MJ30*MK30,IF(MM30=0,ML30*#REF!,ML30*MM30)))</f>
        <v>585.50400000000002</v>
      </c>
      <c r="MO30" s="124"/>
      <c r="MP30" s="225"/>
      <c r="MQ30" s="224" t="s">
        <v>205</v>
      </c>
      <c r="MR30" s="128"/>
      <c r="MS30" s="128"/>
      <c r="MT30" s="119" t="str">
        <f t="shared" si="383"/>
        <v xml:space="preserve"> </v>
      </c>
      <c r="MU30" s="128"/>
      <c r="MV30" s="120">
        <f>IF(ISERROR(IF(ISERROR(MT30),MR30*MS30,IF(MU30=0,MT30*#REF!,MT30*MU30))),MR30*MS30,IF(ISERROR(MT30),MR30*MS30,IF(MU30=0,MT30*#REF!,MT30*MU30)))</f>
        <v>0</v>
      </c>
      <c r="MW30" s="124"/>
      <c r="MX30" s="225"/>
      <c r="MY30" s="149" t="s">
        <v>205</v>
      </c>
      <c r="MZ30" s="241"/>
      <c r="NA30" s="241"/>
      <c r="NB30" s="119" t="str">
        <f t="shared" si="384"/>
        <v xml:space="preserve"> </v>
      </c>
      <c r="NC30" s="128"/>
      <c r="ND30" s="120">
        <f>IF(ISERROR(IF(ISERROR(NB30),MZ30*NA30,IF(NC30=0,NB30*#REF!,NB30*NC30))),MZ30*NA30,IF(ISERROR(NB30),MZ30*NA30,IF(NC30=0,NB30*#REF!,NB30*NC30)))</f>
        <v>0</v>
      </c>
      <c r="NE30" s="124"/>
      <c r="NF30" s="225"/>
      <c r="NG30" s="224" t="s">
        <v>205</v>
      </c>
      <c r="NH30" s="128"/>
      <c r="NI30" s="128"/>
      <c r="NJ30" s="119" t="str">
        <f t="shared" si="385"/>
        <v xml:space="preserve"> </v>
      </c>
      <c r="NK30" s="128"/>
      <c r="NL30" s="120">
        <f>IF(ISERROR(IF(ISERROR(NJ30),NH30*NI30,IF(NK30=0,NJ30*#REF!,NJ30*NK30))),NH30*NI30,IF(ISERROR(NJ30),NH30*NI30,IF(NK30=0,NJ30*#REF!,NJ30*NK30)))</f>
        <v>0</v>
      </c>
      <c r="NM30" s="124"/>
      <c r="NN30" s="225"/>
      <c r="NO30" s="224">
        <v>196</v>
      </c>
      <c r="NP30" s="128">
        <v>165</v>
      </c>
      <c r="NQ30" s="128">
        <v>1</v>
      </c>
      <c r="NR30" s="119">
        <f t="shared" si="386"/>
        <v>3.234</v>
      </c>
      <c r="NS30" s="241">
        <v>630</v>
      </c>
      <c r="NT30" s="120">
        <f>IF(ISERROR(IF(ISERROR(NR30),NP30*NQ30,IF(NS30=0,NR30*#REF!,NR30*NS30))),NP30*NQ30,IF(ISERROR(NR30),NP30*NQ30,IF(NS30=0,NR30*#REF!,NR30*NS30)))</f>
        <v>2037.42</v>
      </c>
      <c r="NU30" s="124"/>
      <c r="NV30" s="225"/>
      <c r="NW30" s="224" t="s">
        <v>205</v>
      </c>
      <c r="NX30" s="128"/>
      <c r="NY30" s="128"/>
      <c r="NZ30" s="119" t="str">
        <f t="shared" si="387"/>
        <v xml:space="preserve"> </v>
      </c>
      <c r="OA30" s="128"/>
      <c r="OB30" s="120">
        <f>IF(ISERROR(IF(ISERROR(NZ30),NX30*NY30,IF(OA30=0,NZ30*#REF!,NZ30*OA30))),NX30*NY30,IF(ISERROR(NZ30),NX30*NY30,IF(OA30=0,NZ30*#REF!,NZ30*OA30)))</f>
        <v>0</v>
      </c>
      <c r="OC30" s="124"/>
      <c r="OD30" s="225"/>
      <c r="OE30" s="224" t="s">
        <v>205</v>
      </c>
      <c r="OF30" s="128"/>
      <c r="OG30" s="128"/>
      <c r="OH30" s="119" t="str">
        <f t="shared" si="388"/>
        <v xml:space="preserve"> </v>
      </c>
      <c r="OI30" s="128"/>
      <c r="OJ30" s="120">
        <f>IF(ISERROR(IF(ISERROR(OH30),OF30*OG30,IF(OI30=0,OH30*#REF!,OH30*OI30))),OF30*OG30,IF(ISERROR(OH30),OF30*OG30,IF(OI30=0,OH30*#REF!,OH30*OI30)))</f>
        <v>0</v>
      </c>
      <c r="OK30" s="124"/>
      <c r="OL30" s="225" t="s">
        <v>150</v>
      </c>
      <c r="OM30" s="224">
        <v>120</v>
      </c>
      <c r="ON30" s="128">
        <v>200</v>
      </c>
      <c r="OO30" s="128">
        <v>2</v>
      </c>
      <c r="OP30" s="151">
        <f t="shared" si="356"/>
        <v>4.8</v>
      </c>
      <c r="OQ30" s="128">
        <v>550</v>
      </c>
      <c r="OR30" s="152">
        <f t="shared" si="343"/>
        <v>2640</v>
      </c>
      <c r="OS30" s="124"/>
      <c r="OT30" s="243"/>
      <c r="OU30" s="251"/>
      <c r="OV30" s="336"/>
      <c r="OW30" s="251"/>
      <c r="OX30" s="157">
        <f t="shared" si="344"/>
        <v>0</v>
      </c>
      <c r="OY30" s="252"/>
      <c r="OZ30" s="159">
        <f t="shared" si="48"/>
        <v>0</v>
      </c>
      <c r="PA30" s="9"/>
      <c r="PB30" s="243"/>
      <c r="PC30" s="251"/>
      <c r="PD30" s="336"/>
      <c r="PE30" s="251"/>
      <c r="PF30" s="157">
        <f t="shared" si="345"/>
        <v>0</v>
      </c>
      <c r="PG30" s="252"/>
      <c r="PH30" s="159">
        <f t="shared" si="49"/>
        <v>0</v>
      </c>
      <c r="PI30" s="9"/>
      <c r="PJ30" s="243"/>
      <c r="PK30" s="251"/>
      <c r="PL30" s="336"/>
      <c r="PM30" s="251"/>
      <c r="PN30" s="157">
        <f t="shared" si="346"/>
        <v>0</v>
      </c>
      <c r="PO30" s="252"/>
      <c r="PP30" s="159">
        <f t="shared" si="50"/>
        <v>0</v>
      </c>
      <c r="PQ30" s="9"/>
      <c r="PR30" s="243"/>
      <c r="PS30" s="251"/>
      <c r="PT30" s="336"/>
      <c r="PU30" s="251"/>
      <c r="PV30" s="157">
        <f t="shared" si="347"/>
        <v>0</v>
      </c>
      <c r="PW30" s="252"/>
      <c r="PX30" s="159">
        <f t="shared" si="51"/>
        <v>0</v>
      </c>
      <c r="PY30" s="9"/>
      <c r="PZ30" s="243"/>
      <c r="QA30" s="251"/>
      <c r="QB30" s="336"/>
      <c r="QC30" s="251"/>
      <c r="QD30" s="157">
        <f t="shared" si="348"/>
        <v>0</v>
      </c>
      <c r="QE30" s="252"/>
      <c r="QF30" s="159">
        <f t="shared" si="52"/>
        <v>0</v>
      </c>
      <c r="QG30" s="9"/>
      <c r="QH30" s="243"/>
      <c r="QI30" s="251"/>
      <c r="QJ30" s="336"/>
      <c r="QK30" s="251"/>
      <c r="QL30" s="157">
        <f t="shared" si="349"/>
        <v>0</v>
      </c>
      <c r="QM30" s="252"/>
      <c r="QN30" s="159">
        <f t="shared" si="53"/>
        <v>0</v>
      </c>
      <c r="QO30" s="9"/>
      <c r="QP30" s="272"/>
      <c r="QQ30" s="251">
        <v>1</v>
      </c>
      <c r="QR30" s="336">
        <v>96.5</v>
      </c>
      <c r="QS30" s="251">
        <v>204.5</v>
      </c>
      <c r="QT30" s="157">
        <f t="shared" si="350"/>
        <v>1.973425</v>
      </c>
      <c r="QU30" s="252">
        <v>400</v>
      </c>
      <c r="QV30" s="159">
        <f t="shared" si="54"/>
        <v>789.37</v>
      </c>
      <c r="QW30" s="9"/>
      <c r="QX30" s="243"/>
      <c r="QY30" s="251"/>
      <c r="QZ30" s="336"/>
      <c r="RA30" s="251"/>
      <c r="RB30" s="157">
        <f t="shared" si="351"/>
        <v>0</v>
      </c>
      <c r="RC30" s="252"/>
      <c r="RD30" s="159">
        <f t="shared" si="55"/>
        <v>0</v>
      </c>
      <c r="RE30" s="9"/>
      <c r="RF30" s="243"/>
      <c r="RG30" s="251">
        <v>1</v>
      </c>
      <c r="RH30" s="336">
        <v>192.5</v>
      </c>
      <c r="RI30" s="251">
        <v>205</v>
      </c>
      <c r="RJ30" s="157">
        <f t="shared" si="352"/>
        <v>3.94625</v>
      </c>
      <c r="RK30" s="252">
        <v>300</v>
      </c>
      <c r="RL30" s="159">
        <f t="shared" si="56"/>
        <v>1183.875</v>
      </c>
      <c r="RM30" s="9"/>
      <c r="RN30" s="243"/>
      <c r="RO30" s="251"/>
      <c r="RP30" s="336"/>
      <c r="RQ30" s="251"/>
      <c r="RR30" s="157">
        <f t="shared" si="353"/>
        <v>0</v>
      </c>
      <c r="RS30" s="252"/>
      <c r="RT30" s="159">
        <f t="shared" si="57"/>
        <v>0</v>
      </c>
      <c r="RU30" s="9"/>
      <c r="RV30" s="243"/>
      <c r="RW30" s="251"/>
      <c r="RX30" s="336"/>
      <c r="RY30" s="251"/>
      <c r="RZ30" s="157">
        <f t="shared" si="354"/>
        <v>0</v>
      </c>
      <c r="SA30" s="252"/>
      <c r="SB30" s="159">
        <f t="shared" si="58"/>
        <v>0</v>
      </c>
      <c r="SC30" s="9"/>
      <c r="SD30" s="243"/>
      <c r="SE30" s="251"/>
      <c r="SF30" s="336"/>
      <c r="SG30" s="251"/>
      <c r="SH30" s="157">
        <f t="shared" si="355"/>
        <v>0</v>
      </c>
      <c r="SI30" s="252"/>
      <c r="SJ30" s="159">
        <f t="shared" si="59"/>
        <v>0</v>
      </c>
      <c r="SK30" s="9"/>
      <c r="SL30" s="243"/>
      <c r="SM30" s="336"/>
      <c r="SN30" s="251"/>
      <c r="SO30" s="251"/>
      <c r="SP30" s="157">
        <f t="shared" si="60"/>
        <v>0</v>
      </c>
      <c r="SQ30" s="252"/>
      <c r="SR30" s="159">
        <f t="shared" si="61"/>
        <v>0</v>
      </c>
      <c r="SS30" s="9"/>
      <c r="ST30" s="167" t="s">
        <v>322</v>
      </c>
      <c r="SU30" s="387">
        <v>107</v>
      </c>
      <c r="SV30" s="388">
        <v>225</v>
      </c>
      <c r="SW30" s="388">
        <v>1</v>
      </c>
      <c r="SX30" s="215">
        <f t="shared" si="62"/>
        <v>2.4075000000000002</v>
      </c>
      <c r="SY30" s="389">
        <v>235</v>
      </c>
      <c r="SZ30" s="179">
        <f t="shared" si="63"/>
        <v>565.76250000000005</v>
      </c>
      <c r="TA30" s="9"/>
      <c r="TB30" s="243"/>
      <c r="TC30" s="336"/>
      <c r="TD30" s="251"/>
      <c r="TE30" s="251"/>
      <c r="TF30" s="157">
        <f t="shared" si="64"/>
        <v>0</v>
      </c>
      <c r="TG30" s="252"/>
      <c r="TH30" s="159">
        <f t="shared" si="65"/>
        <v>0</v>
      </c>
      <c r="TI30" s="9"/>
      <c r="TJ30" s="243"/>
      <c r="TK30" s="436"/>
      <c r="TL30" s="251"/>
      <c r="TM30" s="251"/>
      <c r="TN30" s="157">
        <f t="shared" si="66"/>
        <v>0</v>
      </c>
      <c r="TO30" s="252"/>
      <c r="TP30" s="159">
        <f t="shared" si="67"/>
        <v>0</v>
      </c>
      <c r="TQ30" s="9"/>
      <c r="TR30" s="243"/>
      <c r="TS30" s="336"/>
      <c r="TT30" s="251"/>
      <c r="TU30" s="251"/>
      <c r="TV30" s="157">
        <f t="shared" si="68"/>
        <v>0</v>
      </c>
      <c r="TW30" s="252"/>
      <c r="TX30" s="159">
        <f t="shared" si="69"/>
        <v>0</v>
      </c>
      <c r="TY30" s="9"/>
      <c r="TZ30" s="243"/>
      <c r="UA30" s="336"/>
      <c r="UB30" s="251"/>
      <c r="UC30" s="251"/>
      <c r="UD30" s="157">
        <f t="shared" si="70"/>
        <v>0</v>
      </c>
      <c r="UE30" s="252"/>
      <c r="UF30" s="159">
        <f t="shared" si="71"/>
        <v>0</v>
      </c>
      <c r="UG30" s="9"/>
      <c r="UH30" s="246" t="s">
        <v>345</v>
      </c>
      <c r="UI30" s="336">
        <v>100</v>
      </c>
      <c r="UJ30" s="251">
        <v>201</v>
      </c>
      <c r="UK30" s="251">
        <v>1</v>
      </c>
      <c r="UL30" s="157">
        <f t="shared" si="72"/>
        <v>2.0099999999999998</v>
      </c>
      <c r="UM30" s="252">
        <v>230</v>
      </c>
      <c r="UN30" s="159">
        <f t="shared" si="73"/>
        <v>462.29999999999995</v>
      </c>
      <c r="UO30" s="96"/>
      <c r="UP30" s="243"/>
      <c r="UQ30" s="336"/>
      <c r="UR30" s="251"/>
      <c r="US30" s="251"/>
      <c r="UT30" s="157">
        <f t="shared" si="74"/>
        <v>0</v>
      </c>
      <c r="UU30" s="252"/>
      <c r="UV30" s="159">
        <f t="shared" si="75"/>
        <v>0</v>
      </c>
      <c r="UW30" s="9"/>
      <c r="UX30" s="243"/>
      <c r="UY30" s="336"/>
      <c r="UZ30" s="251"/>
      <c r="VA30" s="251"/>
      <c r="VB30" s="157">
        <f t="shared" si="76"/>
        <v>0</v>
      </c>
      <c r="VC30" s="252"/>
      <c r="VD30" s="159">
        <f t="shared" si="77"/>
        <v>0</v>
      </c>
      <c r="VE30" s="9"/>
      <c r="VF30" s="243"/>
      <c r="VG30" s="336"/>
      <c r="VH30" s="251"/>
      <c r="VI30" s="251"/>
      <c r="VJ30" s="157">
        <f t="shared" si="78"/>
        <v>0</v>
      </c>
      <c r="VK30" s="252"/>
      <c r="VL30" s="159">
        <f t="shared" si="79"/>
        <v>0</v>
      </c>
      <c r="VM30" s="9"/>
      <c r="VN30" s="243"/>
      <c r="VO30" s="336"/>
      <c r="VP30" s="251"/>
      <c r="VQ30" s="251"/>
      <c r="VR30" s="157">
        <f t="shared" si="80"/>
        <v>0</v>
      </c>
      <c r="VS30" s="252"/>
      <c r="VT30" s="159">
        <f t="shared" si="81"/>
        <v>0</v>
      </c>
      <c r="VU30" s="9"/>
      <c r="VV30" s="243"/>
      <c r="VW30" s="336"/>
      <c r="VX30" s="251"/>
      <c r="VY30" s="251"/>
      <c r="VZ30" s="157">
        <f t="shared" si="82"/>
        <v>0</v>
      </c>
      <c r="WA30" s="252"/>
      <c r="WB30" s="159">
        <f t="shared" si="83"/>
        <v>0</v>
      </c>
      <c r="WC30" s="9"/>
      <c r="WD30" s="253"/>
      <c r="WE30" s="256">
        <v>145</v>
      </c>
      <c r="WF30" s="254">
        <v>145</v>
      </c>
      <c r="WG30" s="254">
        <v>2</v>
      </c>
      <c r="WH30" s="192">
        <f t="shared" si="84"/>
        <v>4.2050000000000001</v>
      </c>
      <c r="WI30" s="255">
        <v>235</v>
      </c>
      <c r="WJ30" s="194">
        <f t="shared" si="85"/>
        <v>988.17500000000007</v>
      </c>
      <c r="WK30" s="9"/>
      <c r="WL30" s="243"/>
      <c r="WM30" s="336"/>
      <c r="WN30" s="251"/>
      <c r="WO30" s="251"/>
      <c r="WP30" s="157">
        <f t="shared" si="86"/>
        <v>0</v>
      </c>
      <c r="WQ30" s="252"/>
      <c r="WR30" s="159">
        <f t="shared" si="87"/>
        <v>0</v>
      </c>
      <c r="WS30" s="9"/>
      <c r="WT30" s="243"/>
      <c r="WU30" s="336"/>
      <c r="WV30" s="251"/>
      <c r="WW30" s="251"/>
      <c r="WX30" s="157">
        <f t="shared" si="88"/>
        <v>0</v>
      </c>
      <c r="WY30" s="252"/>
      <c r="WZ30" s="159">
        <f t="shared" si="89"/>
        <v>0</v>
      </c>
      <c r="XA30" s="9"/>
      <c r="XB30" s="243"/>
      <c r="XC30" s="336"/>
      <c r="XD30" s="251"/>
      <c r="XE30" s="251"/>
      <c r="XF30" s="157">
        <f t="shared" si="90"/>
        <v>0</v>
      </c>
      <c r="XG30" s="252"/>
      <c r="XH30" s="159">
        <f t="shared" si="91"/>
        <v>0</v>
      </c>
      <c r="XI30" s="9"/>
      <c r="XJ30" s="243"/>
      <c r="XK30" s="336"/>
      <c r="XL30" s="251"/>
      <c r="XM30" s="251"/>
      <c r="XN30" s="157">
        <f t="shared" si="92"/>
        <v>0</v>
      </c>
      <c r="XO30" s="252"/>
      <c r="XP30" s="159">
        <f t="shared" si="93"/>
        <v>0</v>
      </c>
      <c r="XQ30" s="9"/>
      <c r="XR30" s="243"/>
      <c r="XS30" s="336"/>
      <c r="XT30" s="251"/>
      <c r="XU30" s="251"/>
      <c r="XV30" s="157">
        <f t="shared" si="94"/>
        <v>0</v>
      </c>
      <c r="XW30" s="252"/>
      <c r="XX30" s="159">
        <f t="shared" si="95"/>
        <v>0</v>
      </c>
      <c r="XY30" s="9"/>
      <c r="XZ30" s="243"/>
      <c r="YA30" s="336"/>
      <c r="YB30" s="251"/>
      <c r="YC30" s="251"/>
      <c r="YD30" s="157">
        <f t="shared" si="96"/>
        <v>0</v>
      </c>
      <c r="YE30" s="252"/>
      <c r="YF30" s="159">
        <f t="shared" si="97"/>
        <v>0</v>
      </c>
      <c r="YG30" s="9"/>
      <c r="YH30" s="243"/>
      <c r="YI30" s="336"/>
      <c r="YJ30" s="251"/>
      <c r="YK30" s="251"/>
      <c r="YL30" s="157">
        <f t="shared" si="98"/>
        <v>0</v>
      </c>
      <c r="YM30" s="252"/>
      <c r="YN30" s="159">
        <f t="shared" si="99"/>
        <v>0</v>
      </c>
      <c r="YO30" s="9"/>
      <c r="YP30" s="243"/>
      <c r="YQ30" s="336"/>
      <c r="YR30" s="251"/>
      <c r="YS30" s="251"/>
      <c r="YT30" s="157">
        <f t="shared" si="100"/>
        <v>0</v>
      </c>
      <c r="YU30" s="252"/>
      <c r="YV30" s="159">
        <f t="shared" si="101"/>
        <v>0</v>
      </c>
      <c r="YW30" s="9"/>
      <c r="YX30" s="243"/>
      <c r="YY30" s="336"/>
      <c r="YZ30" s="251"/>
      <c r="ZA30" s="251"/>
      <c r="ZB30" s="157">
        <f t="shared" si="102"/>
        <v>0</v>
      </c>
      <c r="ZC30" s="252"/>
      <c r="ZD30" s="159">
        <f t="shared" si="103"/>
        <v>0</v>
      </c>
      <c r="ZE30" s="9"/>
      <c r="ZF30" s="243"/>
      <c r="ZG30" s="336"/>
      <c r="ZH30" s="251"/>
      <c r="ZI30" s="251"/>
      <c r="ZJ30" s="157">
        <f t="shared" si="104"/>
        <v>0</v>
      </c>
      <c r="ZK30" s="252"/>
      <c r="ZL30" s="159">
        <f t="shared" si="105"/>
        <v>0</v>
      </c>
      <c r="ZM30" s="9"/>
      <c r="ZN30" s="243"/>
      <c r="ZO30" s="336"/>
      <c r="ZP30" s="251"/>
      <c r="ZQ30" s="251"/>
      <c r="ZR30" s="157">
        <f t="shared" si="106"/>
        <v>0</v>
      </c>
      <c r="ZS30" s="252"/>
      <c r="ZT30" s="159">
        <f t="shared" si="107"/>
        <v>0</v>
      </c>
      <c r="ZU30" s="9"/>
      <c r="ZV30" s="243"/>
      <c r="ZW30" s="336"/>
      <c r="ZX30" s="251"/>
      <c r="ZY30" s="251"/>
      <c r="ZZ30" s="157">
        <f t="shared" si="108"/>
        <v>0</v>
      </c>
      <c r="AAA30" s="252"/>
      <c r="AAB30" s="159">
        <f t="shared" si="109"/>
        <v>0</v>
      </c>
      <c r="AAC30" s="9"/>
      <c r="AAD30" s="243"/>
      <c r="AAE30" s="336"/>
      <c r="AAF30" s="251"/>
      <c r="AAG30" s="251"/>
      <c r="AAH30" s="157">
        <f t="shared" si="110"/>
        <v>0</v>
      </c>
      <c r="AAI30" s="252"/>
      <c r="AAJ30" s="159">
        <f t="shared" si="111"/>
        <v>0</v>
      </c>
      <c r="AAK30" s="9"/>
      <c r="AAL30" s="243"/>
      <c r="AAM30" s="336"/>
      <c r="AAN30" s="251"/>
      <c r="AAO30" s="251"/>
      <c r="AAP30" s="157">
        <f t="shared" si="112"/>
        <v>0</v>
      </c>
      <c r="AAQ30" s="252"/>
      <c r="AAR30" s="159">
        <f t="shared" si="113"/>
        <v>0</v>
      </c>
      <c r="AAS30" s="9"/>
      <c r="AAT30" s="243" t="s">
        <v>440</v>
      </c>
      <c r="AAU30" s="336">
        <v>100</v>
      </c>
      <c r="AAV30" s="251">
        <v>100</v>
      </c>
      <c r="AAW30" s="251">
        <v>1</v>
      </c>
      <c r="AAX30" s="157">
        <f t="shared" si="114"/>
        <v>1</v>
      </c>
      <c r="AAY30" s="252">
        <v>260</v>
      </c>
      <c r="AAZ30" s="159">
        <f t="shared" si="115"/>
        <v>260</v>
      </c>
      <c r="ABA30" s="9"/>
      <c r="ABB30" s="243"/>
      <c r="ABC30" s="336"/>
      <c r="ABD30" s="251"/>
      <c r="ABE30" s="251"/>
      <c r="ABF30" s="157">
        <f t="shared" si="116"/>
        <v>0</v>
      </c>
      <c r="ABG30" s="252"/>
      <c r="ABH30" s="159">
        <f t="shared" si="117"/>
        <v>0</v>
      </c>
      <c r="ABI30" s="9"/>
      <c r="ABJ30" s="243"/>
      <c r="ABK30" s="336"/>
      <c r="ABL30" s="251"/>
      <c r="ABM30" s="251"/>
      <c r="ABN30" s="157">
        <f t="shared" si="118"/>
        <v>0</v>
      </c>
      <c r="ABO30" s="252"/>
      <c r="ABP30" s="159">
        <f t="shared" si="119"/>
        <v>0</v>
      </c>
      <c r="ABQ30" s="9"/>
      <c r="ABR30" s="243"/>
      <c r="ABS30" s="336">
        <v>105</v>
      </c>
      <c r="ABT30" s="251">
        <v>123</v>
      </c>
      <c r="ABU30" s="244">
        <v>1</v>
      </c>
      <c r="ABV30" s="157">
        <f t="shared" si="120"/>
        <v>1.2915000000000001</v>
      </c>
      <c r="ABW30" s="158">
        <v>650</v>
      </c>
      <c r="ABX30" s="159">
        <f t="shared" si="121"/>
        <v>839.47500000000002</v>
      </c>
      <c r="ABY30" s="9"/>
      <c r="ABZ30" s="243"/>
      <c r="ACA30" s="336"/>
      <c r="ACB30" s="251"/>
      <c r="ACC30" s="244"/>
      <c r="ACD30" s="157">
        <f t="shared" si="122"/>
        <v>0</v>
      </c>
      <c r="ACE30" s="158"/>
      <c r="ACF30" s="159">
        <f t="shared" si="123"/>
        <v>0</v>
      </c>
      <c r="ACG30" s="9"/>
      <c r="ACH30" s="243"/>
      <c r="ACI30" s="336"/>
      <c r="ACJ30" s="251"/>
      <c r="ACK30" s="244"/>
      <c r="ACL30" s="157">
        <f t="shared" si="124"/>
        <v>0</v>
      </c>
      <c r="ACM30" s="158"/>
      <c r="ACN30" s="159">
        <f t="shared" si="125"/>
        <v>0</v>
      </c>
      <c r="ACO30" s="9"/>
      <c r="ACP30" s="266"/>
      <c r="ACQ30" s="449">
        <v>200</v>
      </c>
      <c r="ACR30" s="354">
        <v>215</v>
      </c>
      <c r="ACS30" s="268">
        <v>1</v>
      </c>
      <c r="ACT30" s="269">
        <f t="shared" si="126"/>
        <v>4.3</v>
      </c>
      <c r="ACU30" s="270">
        <v>750</v>
      </c>
      <c r="ACV30" s="271">
        <f t="shared" si="127"/>
        <v>3225</v>
      </c>
      <c r="ACW30" s="9"/>
      <c r="ACX30" s="243"/>
      <c r="ACY30" s="336"/>
      <c r="ACZ30" s="251"/>
      <c r="ADA30" s="244"/>
      <c r="ADB30" s="157">
        <f t="shared" si="128"/>
        <v>0</v>
      </c>
      <c r="ADC30" s="158"/>
      <c r="ADD30" s="159">
        <f t="shared" si="129"/>
        <v>0</v>
      </c>
      <c r="ADE30" s="9"/>
      <c r="ADF30" s="243"/>
      <c r="ADG30" s="336"/>
      <c r="ADH30" s="251"/>
      <c r="ADI30" s="244"/>
      <c r="ADJ30" s="157">
        <f t="shared" si="130"/>
        <v>0</v>
      </c>
      <c r="ADK30" s="158"/>
      <c r="ADL30" s="159">
        <f t="shared" si="131"/>
        <v>0</v>
      </c>
      <c r="ADM30" s="9"/>
      <c r="ADN30" s="243"/>
      <c r="ADO30" s="336"/>
      <c r="ADP30" s="251"/>
      <c r="ADQ30" s="244"/>
      <c r="ADR30" s="157">
        <f t="shared" si="132"/>
        <v>0</v>
      </c>
      <c r="ADS30" s="158"/>
      <c r="ADT30" s="159">
        <f t="shared" si="133"/>
        <v>0</v>
      </c>
      <c r="ADU30" s="9"/>
      <c r="ADV30" s="243"/>
      <c r="ADW30" s="336"/>
      <c r="ADX30" s="251"/>
      <c r="ADY30" s="244"/>
      <c r="ADZ30" s="157">
        <f t="shared" si="134"/>
        <v>0</v>
      </c>
      <c r="AEA30" s="158"/>
      <c r="AEB30" s="159">
        <f t="shared" si="135"/>
        <v>0</v>
      </c>
      <c r="AEC30" s="9"/>
      <c r="AED30" s="243"/>
      <c r="AEE30" s="336"/>
      <c r="AEF30" s="251"/>
      <c r="AEG30" s="244"/>
      <c r="AEH30" s="157">
        <f t="shared" si="136"/>
        <v>0</v>
      </c>
      <c r="AEI30" s="158"/>
      <c r="AEJ30" s="159">
        <f t="shared" si="137"/>
        <v>0</v>
      </c>
      <c r="AEK30" s="9"/>
      <c r="AEL30" s="243"/>
      <c r="AEM30" s="336"/>
      <c r="AEN30" s="251"/>
      <c r="AEO30" s="244"/>
      <c r="AEP30" s="157">
        <f t="shared" si="138"/>
        <v>0</v>
      </c>
      <c r="AEQ30" s="158"/>
      <c r="AER30" s="159">
        <f t="shared" si="139"/>
        <v>0</v>
      </c>
      <c r="AES30" s="9"/>
      <c r="AET30" s="243"/>
      <c r="AEU30" s="336"/>
      <c r="AEV30" s="251"/>
      <c r="AEW30" s="244"/>
      <c r="AEX30" s="157">
        <f t="shared" si="140"/>
        <v>0</v>
      </c>
      <c r="AEY30" s="158"/>
      <c r="AEZ30" s="159">
        <f t="shared" si="141"/>
        <v>0</v>
      </c>
      <c r="AFA30" s="9"/>
      <c r="AFB30" s="243"/>
      <c r="AFC30" s="336"/>
      <c r="AFD30" s="251"/>
      <c r="AFE30" s="244"/>
      <c r="AFF30" s="157">
        <f t="shared" si="142"/>
        <v>0</v>
      </c>
      <c r="AFG30" s="158"/>
      <c r="AFH30" s="159">
        <f t="shared" si="143"/>
        <v>0</v>
      </c>
      <c r="AFI30" s="9"/>
      <c r="AFJ30" s="243"/>
      <c r="AFK30" s="336"/>
      <c r="AFL30" s="251"/>
      <c r="AFM30" s="244"/>
      <c r="AFN30" s="157">
        <f t="shared" si="144"/>
        <v>0</v>
      </c>
      <c r="AFO30" s="158"/>
      <c r="AFP30" s="159">
        <f t="shared" si="145"/>
        <v>0</v>
      </c>
      <c r="AFQ30" s="9"/>
      <c r="AFR30" s="520" t="s">
        <v>253</v>
      </c>
      <c r="AFS30" s="382">
        <v>2650</v>
      </c>
      <c r="AFT30" s="381">
        <v>100</v>
      </c>
      <c r="AFU30" s="625">
        <v>1</v>
      </c>
      <c r="AFV30" s="383">
        <f t="shared" si="146"/>
        <v>26.5</v>
      </c>
      <c r="AFW30" s="541">
        <v>450</v>
      </c>
      <c r="AFX30" s="385">
        <f t="shared" si="147"/>
        <v>11925</v>
      </c>
      <c r="AFY30" s="9"/>
      <c r="AFZ30" s="243"/>
      <c r="AGA30" s="336"/>
      <c r="AGB30" s="251"/>
      <c r="AGC30" s="244"/>
      <c r="AGD30" s="157">
        <f t="shared" si="148"/>
        <v>0</v>
      </c>
      <c r="AGE30" s="158"/>
      <c r="AGF30" s="159">
        <f t="shared" si="149"/>
        <v>0</v>
      </c>
      <c r="AGG30" s="9"/>
      <c r="AGH30" s="243"/>
      <c r="AGI30" s="634">
        <v>200</v>
      </c>
      <c r="AGJ30" s="415">
        <v>210</v>
      </c>
      <c r="AGK30" s="415">
        <v>2</v>
      </c>
      <c r="AGL30" s="416">
        <f t="shared" si="150"/>
        <v>8.4</v>
      </c>
      <c r="AGM30" s="417">
        <v>680</v>
      </c>
      <c r="AGN30" s="418">
        <f t="shared" si="151"/>
        <v>5712</v>
      </c>
      <c r="AGO30" s="9"/>
      <c r="AGP30" s="397"/>
      <c r="AGQ30" s="339">
        <v>360</v>
      </c>
      <c r="AGR30" s="340">
        <v>168.5</v>
      </c>
      <c r="AGS30" s="299">
        <v>6</v>
      </c>
      <c r="AGT30" s="300">
        <f t="shared" si="152"/>
        <v>36.396000000000001</v>
      </c>
      <c r="AGU30" s="357">
        <v>280</v>
      </c>
      <c r="AGV30" s="302">
        <f t="shared" si="153"/>
        <v>10190.880000000001</v>
      </c>
      <c r="AGW30" s="9"/>
      <c r="AGX30" s="243"/>
      <c r="AGY30" s="336">
        <v>46</v>
      </c>
      <c r="AGZ30" s="251">
        <v>172</v>
      </c>
      <c r="AHA30" s="244">
        <v>3</v>
      </c>
      <c r="AHB30" s="157">
        <f t="shared" si="154"/>
        <v>2.3736000000000002</v>
      </c>
      <c r="AHC30" s="158">
        <v>680</v>
      </c>
      <c r="AHD30" s="159">
        <f t="shared" si="155"/>
        <v>1614.048</v>
      </c>
      <c r="AHE30" s="9"/>
      <c r="AHF30" s="243"/>
      <c r="AHG30" s="336"/>
      <c r="AHH30" s="251"/>
      <c r="AHI30" s="244"/>
      <c r="AHJ30" s="157">
        <f t="shared" si="156"/>
        <v>0</v>
      </c>
      <c r="AHK30" s="158"/>
      <c r="AHL30" s="159">
        <f t="shared" si="157"/>
        <v>0</v>
      </c>
      <c r="AHM30" s="9"/>
      <c r="AHN30" s="243"/>
      <c r="AHO30" s="336"/>
      <c r="AHP30" s="251"/>
      <c r="AHQ30" s="244"/>
      <c r="AHR30" s="157">
        <f t="shared" si="158"/>
        <v>0</v>
      </c>
      <c r="AHS30" s="158"/>
      <c r="AHT30" s="159">
        <f t="shared" si="159"/>
        <v>0</v>
      </c>
      <c r="AHU30" s="9"/>
      <c r="AHV30" s="243"/>
      <c r="AHW30" s="336"/>
      <c r="AHX30" s="251"/>
      <c r="AHY30" s="244"/>
      <c r="AHZ30" s="157">
        <f t="shared" si="160"/>
        <v>0</v>
      </c>
      <c r="AIA30" s="158"/>
      <c r="AIB30" s="159">
        <f t="shared" si="161"/>
        <v>0</v>
      </c>
      <c r="AIC30" s="9"/>
      <c r="AID30" s="243"/>
      <c r="AIE30" s="336"/>
      <c r="AIF30" s="251"/>
      <c r="AIG30" s="244"/>
      <c r="AIH30" s="157">
        <f t="shared" si="162"/>
        <v>0</v>
      </c>
      <c r="AII30" s="158"/>
      <c r="AIJ30" s="159">
        <f t="shared" si="163"/>
        <v>0</v>
      </c>
      <c r="AIK30" s="9"/>
      <c r="AIL30" s="243"/>
      <c r="AIM30" s="336"/>
      <c r="AIN30" s="251"/>
      <c r="AIO30" s="244"/>
      <c r="AIP30" s="157">
        <f t="shared" si="164"/>
        <v>0</v>
      </c>
      <c r="AIQ30" s="158"/>
      <c r="AIR30" s="159">
        <f t="shared" si="165"/>
        <v>0</v>
      </c>
      <c r="AIS30" s="9"/>
      <c r="AIT30" s="243"/>
      <c r="AIU30" s="336"/>
      <c r="AIV30" s="251"/>
      <c r="AIW30" s="244"/>
      <c r="AIX30" s="157">
        <f t="shared" si="166"/>
        <v>0</v>
      </c>
      <c r="AIY30" s="158"/>
      <c r="AIZ30" s="159">
        <f t="shared" si="167"/>
        <v>0</v>
      </c>
      <c r="AJA30" s="9"/>
      <c r="AJB30" s="243"/>
      <c r="AJC30" s="336"/>
      <c r="AJD30" s="251"/>
      <c r="AJE30" s="244"/>
      <c r="AJF30" s="157">
        <f t="shared" si="168"/>
        <v>0</v>
      </c>
      <c r="AJG30" s="158"/>
      <c r="AJH30" s="159">
        <f t="shared" si="169"/>
        <v>0</v>
      </c>
      <c r="AJI30" s="9"/>
      <c r="AJJ30" s="243"/>
      <c r="AJK30" s="336"/>
      <c r="AJL30" s="251"/>
      <c r="AJM30" s="244"/>
      <c r="AJN30" s="157">
        <f t="shared" si="170"/>
        <v>0</v>
      </c>
      <c r="AJO30" s="158"/>
      <c r="AJP30" s="159">
        <f t="shared" si="171"/>
        <v>0</v>
      </c>
      <c r="AJQ30" s="9"/>
      <c r="AJR30" s="243"/>
      <c r="AJS30" s="336"/>
      <c r="AJT30" s="251"/>
      <c r="AJU30" s="244"/>
      <c r="AJV30" s="157">
        <f t="shared" si="172"/>
        <v>0</v>
      </c>
      <c r="AJW30" s="158"/>
      <c r="AJX30" s="159">
        <f t="shared" si="173"/>
        <v>0</v>
      </c>
      <c r="AJY30" s="9"/>
      <c r="AJZ30" s="243"/>
      <c r="AKA30" s="336"/>
      <c r="AKB30" s="251"/>
      <c r="AKC30" s="244"/>
      <c r="AKD30" s="157">
        <f t="shared" si="174"/>
        <v>0</v>
      </c>
      <c r="AKE30" s="158"/>
      <c r="AKF30" s="159">
        <f t="shared" si="175"/>
        <v>0</v>
      </c>
      <c r="AKG30" s="9"/>
      <c r="AKH30" s="345" t="s">
        <v>175</v>
      </c>
      <c r="AKI30" s="309">
        <v>250</v>
      </c>
      <c r="AKJ30" s="390">
        <v>60</v>
      </c>
      <c r="AKK30" s="155">
        <v>1</v>
      </c>
      <c r="AKL30" s="157">
        <f t="shared" si="176"/>
        <v>1.5</v>
      </c>
      <c r="AKM30" s="158">
        <v>750</v>
      </c>
      <c r="AKN30" s="159">
        <f t="shared" si="177"/>
        <v>1125</v>
      </c>
      <c r="AKO30" s="9"/>
      <c r="AKP30" s="243"/>
      <c r="AKQ30" s="336"/>
      <c r="AKR30" s="251"/>
      <c r="AKS30" s="244"/>
      <c r="AKT30" s="157">
        <f t="shared" si="178"/>
        <v>0</v>
      </c>
      <c r="AKU30" s="158"/>
      <c r="AKV30" s="159">
        <f t="shared" si="179"/>
        <v>0</v>
      </c>
      <c r="AKW30" s="9"/>
      <c r="AKX30" s="243"/>
      <c r="AKY30" s="336"/>
      <c r="AKZ30" s="251"/>
      <c r="ALA30" s="244"/>
      <c r="ALB30" s="157">
        <f t="shared" si="180"/>
        <v>0</v>
      </c>
      <c r="ALC30" s="158"/>
      <c r="ALD30" s="159">
        <f t="shared" si="181"/>
        <v>0</v>
      </c>
      <c r="ALE30" s="9"/>
      <c r="ALF30" s="243"/>
      <c r="ALG30" s="336"/>
      <c r="ALH30" s="251"/>
      <c r="ALI30" s="244"/>
      <c r="ALJ30" s="157">
        <f t="shared" si="182"/>
        <v>0</v>
      </c>
      <c r="ALK30" s="158"/>
      <c r="ALL30" s="159">
        <f t="shared" si="183"/>
        <v>0</v>
      </c>
      <c r="ALM30" s="9"/>
      <c r="ALN30" s="243"/>
      <c r="ALO30" s="336"/>
      <c r="ALP30" s="251"/>
      <c r="ALQ30" s="244"/>
      <c r="ALR30" s="157">
        <f t="shared" si="184"/>
        <v>0</v>
      </c>
      <c r="ALS30" s="158"/>
      <c r="ALT30" s="159">
        <f t="shared" si="185"/>
        <v>0</v>
      </c>
      <c r="ALU30" s="9"/>
      <c r="ALV30" s="243"/>
      <c r="ALW30" s="336"/>
      <c r="ALX30" s="251"/>
      <c r="ALY30" s="244"/>
      <c r="ALZ30" s="157">
        <f t="shared" si="186"/>
        <v>0</v>
      </c>
      <c r="AMA30" s="158"/>
      <c r="AMB30" s="159">
        <f t="shared" si="187"/>
        <v>0</v>
      </c>
      <c r="AMC30" s="9"/>
      <c r="AMD30" s="243"/>
      <c r="AME30" s="336"/>
      <c r="AMF30" s="251"/>
      <c r="AMG30" s="244"/>
      <c r="AMH30" s="157">
        <f t="shared" si="188"/>
        <v>0</v>
      </c>
      <c r="AMI30" s="158"/>
      <c r="AMJ30" s="159">
        <f t="shared" si="189"/>
        <v>0</v>
      </c>
      <c r="AMK30" s="9"/>
      <c r="AML30" s="243"/>
      <c r="AMM30" s="336"/>
      <c r="AMN30" s="251"/>
      <c r="AMO30" s="244"/>
      <c r="AMP30" s="157">
        <f t="shared" si="190"/>
        <v>0</v>
      </c>
      <c r="AMQ30" s="158"/>
      <c r="AMR30" s="159">
        <f t="shared" si="191"/>
        <v>0</v>
      </c>
      <c r="AMS30" s="9"/>
      <c r="AMT30" s="243"/>
      <c r="AMU30" s="336"/>
      <c r="AMV30" s="251"/>
      <c r="AMW30" s="244"/>
      <c r="AMX30" s="157">
        <f t="shared" si="192"/>
        <v>0</v>
      </c>
      <c r="AMY30" s="158"/>
      <c r="AMZ30" s="159">
        <f t="shared" si="193"/>
        <v>0</v>
      </c>
      <c r="ANA30" s="9"/>
      <c r="ANB30" s="243"/>
      <c r="ANC30" s="336"/>
      <c r="AND30" s="251"/>
      <c r="ANE30" s="244"/>
      <c r="ANF30" s="157">
        <f t="shared" si="194"/>
        <v>0</v>
      </c>
      <c r="ANG30" s="158"/>
      <c r="ANH30" s="159">
        <f t="shared" si="195"/>
        <v>0</v>
      </c>
      <c r="ANI30" s="9"/>
      <c r="ANJ30" s="243"/>
      <c r="ANK30" s="336"/>
      <c r="ANL30" s="251"/>
      <c r="ANM30" s="244"/>
      <c r="ANN30" s="157">
        <f t="shared" si="196"/>
        <v>0</v>
      </c>
      <c r="ANO30" s="158"/>
      <c r="ANP30" s="159">
        <f t="shared" si="197"/>
        <v>0</v>
      </c>
      <c r="ANQ30" s="9"/>
      <c r="ANR30" s="243"/>
      <c r="ANS30" s="336"/>
      <c r="ANT30" s="251"/>
      <c r="ANU30" s="244"/>
      <c r="ANV30" s="157">
        <f t="shared" si="198"/>
        <v>0</v>
      </c>
      <c r="ANW30" s="158"/>
      <c r="ANX30" s="159">
        <f t="shared" si="199"/>
        <v>0</v>
      </c>
      <c r="ANY30" s="9"/>
      <c r="ANZ30" s="243"/>
      <c r="AOA30" s="336"/>
      <c r="AOB30" s="251"/>
      <c r="AOC30" s="244"/>
      <c r="AOD30" s="157">
        <f t="shared" si="200"/>
        <v>0</v>
      </c>
      <c r="AOE30" s="158"/>
      <c r="AOF30" s="159">
        <f t="shared" si="201"/>
        <v>0</v>
      </c>
      <c r="AOG30" s="9"/>
      <c r="AOH30" s="243"/>
      <c r="AOI30" s="336"/>
      <c r="AOJ30" s="251"/>
      <c r="AOK30" s="244"/>
      <c r="AOL30" s="157">
        <f t="shared" si="202"/>
        <v>0</v>
      </c>
      <c r="AOM30" s="158"/>
      <c r="AON30" s="159">
        <f t="shared" si="203"/>
        <v>0</v>
      </c>
      <c r="AOO30" s="9"/>
      <c r="AOP30" s="243"/>
      <c r="AOQ30" s="336"/>
      <c r="AOR30" s="251"/>
      <c r="AOS30" s="244"/>
      <c r="AOT30" s="157">
        <f t="shared" si="204"/>
        <v>0</v>
      </c>
      <c r="AOU30" s="158"/>
      <c r="AOV30" s="159">
        <f t="shared" si="205"/>
        <v>0</v>
      </c>
      <c r="AOW30" s="9"/>
      <c r="AOX30" s="243"/>
      <c r="AOY30" s="336"/>
      <c r="AOZ30" s="251"/>
      <c r="APA30" s="244"/>
      <c r="APB30" s="157">
        <f t="shared" si="206"/>
        <v>0</v>
      </c>
      <c r="APC30" s="158"/>
      <c r="APD30" s="159">
        <f t="shared" si="207"/>
        <v>0</v>
      </c>
      <c r="APE30" s="9"/>
      <c r="APF30" s="243"/>
      <c r="APG30" s="336"/>
      <c r="APH30" s="251"/>
      <c r="API30" s="244"/>
      <c r="APJ30" s="157">
        <f t="shared" si="208"/>
        <v>0</v>
      </c>
      <c r="APK30" s="158"/>
      <c r="APL30" s="159">
        <f t="shared" si="209"/>
        <v>0</v>
      </c>
      <c r="APM30" s="9"/>
      <c r="APN30" s="243"/>
      <c r="APO30" s="336"/>
      <c r="APP30" s="251"/>
      <c r="APQ30" s="244"/>
      <c r="APR30" s="157">
        <f t="shared" si="210"/>
        <v>0</v>
      </c>
      <c r="APS30" s="158"/>
      <c r="APT30" s="159">
        <f t="shared" si="211"/>
        <v>0</v>
      </c>
      <c r="APU30" s="9"/>
      <c r="APV30" s="243"/>
      <c r="APW30" s="336"/>
      <c r="APX30" s="251"/>
      <c r="APY30" s="244"/>
      <c r="APZ30" s="157">
        <f t="shared" si="212"/>
        <v>0</v>
      </c>
      <c r="AQA30" s="158"/>
      <c r="AQB30" s="159">
        <f t="shared" si="213"/>
        <v>0</v>
      </c>
      <c r="AQC30" s="9"/>
      <c r="AQD30" s="243"/>
      <c r="AQE30" s="336"/>
      <c r="AQF30" s="251"/>
      <c r="AQG30" s="244"/>
      <c r="AQH30" s="157">
        <f t="shared" si="214"/>
        <v>0</v>
      </c>
      <c r="AQI30" s="158"/>
      <c r="AQJ30" s="159">
        <f t="shared" si="215"/>
        <v>0</v>
      </c>
      <c r="AQK30" s="9"/>
      <c r="AQL30" s="243"/>
      <c r="AQM30" s="336"/>
      <c r="AQN30" s="251"/>
      <c r="AQO30" s="244"/>
      <c r="AQP30" s="157">
        <f t="shared" si="216"/>
        <v>0</v>
      </c>
      <c r="AQQ30" s="158"/>
      <c r="AQR30" s="159">
        <f t="shared" si="217"/>
        <v>0</v>
      </c>
      <c r="AQS30" s="9"/>
      <c r="AQT30" s="243"/>
      <c r="AQU30" s="336"/>
      <c r="AQV30" s="251"/>
      <c r="AQW30" s="244"/>
      <c r="AQX30" s="157">
        <f t="shared" si="218"/>
        <v>0</v>
      </c>
      <c r="AQY30" s="158"/>
      <c r="AQZ30" s="159">
        <f t="shared" si="219"/>
        <v>0</v>
      </c>
      <c r="ARA30" s="9"/>
      <c r="ARB30" s="243"/>
      <c r="ARC30" s="336"/>
      <c r="ARD30" s="251"/>
      <c r="ARE30" s="244"/>
      <c r="ARF30" s="157">
        <f t="shared" si="220"/>
        <v>0</v>
      </c>
      <c r="ARG30" s="158"/>
      <c r="ARH30" s="159">
        <f t="shared" si="221"/>
        <v>0</v>
      </c>
      <c r="ARI30" s="9"/>
      <c r="ARJ30" s="243"/>
      <c r="ARK30" s="336"/>
      <c r="ARL30" s="251"/>
      <c r="ARM30" s="244"/>
      <c r="ARN30" s="157">
        <f t="shared" si="222"/>
        <v>0</v>
      </c>
      <c r="ARO30" s="158"/>
      <c r="ARP30" s="159">
        <f t="shared" si="223"/>
        <v>0</v>
      </c>
      <c r="ARQ30" s="9"/>
      <c r="ARR30" s="243"/>
      <c r="ARS30" s="336"/>
      <c r="ART30" s="251"/>
      <c r="ARU30" s="244"/>
      <c r="ARV30" s="157">
        <f t="shared" si="224"/>
        <v>0</v>
      </c>
      <c r="ARW30" s="158"/>
      <c r="ARX30" s="159">
        <f t="shared" si="225"/>
        <v>0</v>
      </c>
      <c r="ARY30" s="9"/>
      <c r="ARZ30" s="243"/>
      <c r="ASA30" s="336"/>
      <c r="ASB30" s="251"/>
      <c r="ASC30" s="244"/>
      <c r="ASD30" s="157">
        <f t="shared" si="226"/>
        <v>0</v>
      </c>
      <c r="ASE30" s="158"/>
      <c r="ASF30" s="159">
        <f t="shared" si="227"/>
        <v>0</v>
      </c>
      <c r="ASG30" s="9"/>
      <c r="ASH30" s="243"/>
      <c r="ASI30" s="336"/>
      <c r="ASJ30" s="251"/>
      <c r="ASK30" s="244"/>
      <c r="ASL30" s="157">
        <f t="shared" si="228"/>
        <v>0</v>
      </c>
      <c r="ASM30" s="158"/>
      <c r="ASN30" s="159">
        <f t="shared" si="229"/>
        <v>0</v>
      </c>
      <c r="ASO30" s="9"/>
      <c r="ASP30" s="243"/>
      <c r="ASQ30" s="336"/>
      <c r="ASR30" s="251"/>
      <c r="ASS30" s="244"/>
      <c r="AST30" s="157">
        <f t="shared" si="230"/>
        <v>0</v>
      </c>
      <c r="ASU30" s="158"/>
      <c r="ASV30" s="159">
        <f t="shared" si="231"/>
        <v>0</v>
      </c>
      <c r="ASW30" s="9"/>
      <c r="ASX30" s="243"/>
      <c r="ASY30" s="336"/>
      <c r="ASZ30" s="251"/>
      <c r="ATA30" s="244"/>
      <c r="ATB30" s="157">
        <f t="shared" si="232"/>
        <v>0</v>
      </c>
      <c r="ATC30" s="158"/>
      <c r="ATD30" s="159">
        <f t="shared" si="233"/>
        <v>0</v>
      </c>
      <c r="ATE30" s="9"/>
      <c r="ATF30" s="243"/>
      <c r="ATG30" s="336"/>
      <c r="ATH30" s="251"/>
      <c r="ATI30" s="244"/>
      <c r="ATJ30" s="157">
        <f t="shared" si="234"/>
        <v>0</v>
      </c>
      <c r="ATK30" s="158"/>
      <c r="ATL30" s="159">
        <f t="shared" si="235"/>
        <v>0</v>
      </c>
      <c r="ATM30" s="9"/>
      <c r="ATN30" s="243"/>
      <c r="ATO30" s="336"/>
      <c r="ATP30" s="251"/>
      <c r="ATQ30" s="244"/>
      <c r="ATR30" s="157">
        <f t="shared" si="236"/>
        <v>0</v>
      </c>
      <c r="ATS30" s="158"/>
      <c r="ATT30" s="159">
        <f t="shared" si="237"/>
        <v>0</v>
      </c>
      <c r="ATU30" s="9"/>
      <c r="ATV30" s="243"/>
      <c r="ATW30" s="336"/>
      <c r="ATX30" s="251"/>
      <c r="ATY30" s="244"/>
      <c r="ATZ30" s="157">
        <f t="shared" si="238"/>
        <v>0</v>
      </c>
      <c r="AUA30" s="158"/>
      <c r="AUB30" s="159">
        <f t="shared" si="239"/>
        <v>0</v>
      </c>
      <c r="AUC30" s="9"/>
      <c r="AUD30" s="243"/>
      <c r="AUE30" s="336"/>
      <c r="AUF30" s="251"/>
      <c r="AUG30" s="244"/>
      <c r="AUH30" s="157">
        <f t="shared" si="240"/>
        <v>0</v>
      </c>
      <c r="AUI30" s="158"/>
      <c r="AUJ30" s="159">
        <f t="shared" si="241"/>
        <v>0</v>
      </c>
      <c r="AUK30" s="9"/>
      <c r="AUL30" s="243"/>
      <c r="AUM30" s="336"/>
      <c r="AUN30" s="251"/>
      <c r="AUO30" s="244"/>
      <c r="AUP30" s="157">
        <f t="shared" si="242"/>
        <v>0</v>
      </c>
      <c r="AUQ30" s="158"/>
      <c r="AUR30" s="159">
        <f t="shared" si="243"/>
        <v>0</v>
      </c>
      <c r="AUS30" s="9"/>
      <c r="AUT30" s="243"/>
      <c r="AUU30" s="336"/>
      <c r="AUV30" s="251"/>
      <c r="AUW30" s="244"/>
      <c r="AUX30" s="157">
        <f t="shared" si="244"/>
        <v>0</v>
      </c>
      <c r="AUY30" s="158"/>
      <c r="AUZ30" s="159">
        <f t="shared" si="245"/>
        <v>0</v>
      </c>
      <c r="AVA30" s="9"/>
      <c r="AVB30" s="243"/>
      <c r="AVC30" s="336"/>
      <c r="AVD30" s="251"/>
      <c r="AVE30" s="244"/>
      <c r="AVF30" s="157">
        <f t="shared" si="246"/>
        <v>0</v>
      </c>
      <c r="AVG30" s="158"/>
      <c r="AVH30" s="159">
        <f t="shared" si="247"/>
        <v>0</v>
      </c>
      <c r="AVI30" s="9"/>
      <c r="AVJ30" s="243"/>
      <c r="AVK30" s="336"/>
      <c r="AVL30" s="251"/>
      <c r="AVM30" s="244"/>
      <c r="AVN30" s="157">
        <f t="shared" si="248"/>
        <v>0</v>
      </c>
      <c r="AVO30" s="158"/>
      <c r="AVP30" s="159">
        <f t="shared" si="249"/>
        <v>0</v>
      </c>
      <c r="AVQ30" s="9"/>
      <c r="AVR30" s="243"/>
      <c r="AVS30" s="336"/>
      <c r="AVT30" s="251"/>
      <c r="AVU30" s="244"/>
      <c r="AVV30" s="157">
        <f t="shared" si="250"/>
        <v>0</v>
      </c>
      <c r="AVW30" s="158"/>
      <c r="AVX30" s="159">
        <f t="shared" si="251"/>
        <v>0</v>
      </c>
      <c r="AVY30" s="9"/>
      <c r="AVZ30" s="243"/>
      <c r="AWA30" s="336"/>
      <c r="AWB30" s="251"/>
      <c r="AWC30" s="244"/>
      <c r="AWD30" s="157">
        <f t="shared" si="252"/>
        <v>0</v>
      </c>
      <c r="AWE30" s="158"/>
      <c r="AWF30" s="159">
        <f t="shared" si="253"/>
        <v>0</v>
      </c>
      <c r="AWG30" s="9"/>
      <c r="AWH30" s="243"/>
      <c r="AWI30" s="336"/>
      <c r="AWJ30" s="251"/>
      <c r="AWK30" s="244"/>
      <c r="AWL30" s="157">
        <f t="shared" si="254"/>
        <v>0</v>
      </c>
      <c r="AWM30" s="158"/>
      <c r="AWN30" s="159">
        <f t="shared" si="255"/>
        <v>0</v>
      </c>
      <c r="AWO30" s="9"/>
      <c r="AWP30" s="243"/>
      <c r="AWQ30" s="336"/>
      <c r="AWR30" s="251"/>
      <c r="AWS30" s="244"/>
      <c r="AWT30" s="157">
        <f t="shared" si="256"/>
        <v>0</v>
      </c>
      <c r="AWU30" s="158"/>
      <c r="AWV30" s="159">
        <f t="shared" si="257"/>
        <v>0</v>
      </c>
      <c r="AWW30" s="9"/>
      <c r="AWX30" s="243"/>
      <c r="AWY30" s="336"/>
      <c r="AWZ30" s="251"/>
      <c r="AXA30" s="244"/>
      <c r="AXB30" s="157">
        <f t="shared" si="258"/>
        <v>0</v>
      </c>
      <c r="AXC30" s="158"/>
      <c r="AXD30" s="159">
        <f t="shared" si="259"/>
        <v>0</v>
      </c>
      <c r="AXE30" s="9"/>
      <c r="AXF30" s="243"/>
      <c r="AXG30" s="336"/>
      <c r="AXH30" s="251"/>
      <c r="AXI30" s="244"/>
      <c r="AXJ30" s="157">
        <f t="shared" si="260"/>
        <v>0</v>
      </c>
      <c r="AXK30" s="158"/>
      <c r="AXL30" s="159">
        <f t="shared" si="261"/>
        <v>0</v>
      </c>
      <c r="AXM30" s="9"/>
      <c r="AXN30" s="243"/>
      <c r="AXO30" s="336"/>
      <c r="AXP30" s="251"/>
      <c r="AXQ30" s="244"/>
      <c r="AXR30" s="157">
        <f t="shared" si="262"/>
        <v>0</v>
      </c>
      <c r="AXS30" s="158"/>
      <c r="AXT30" s="159">
        <f t="shared" si="263"/>
        <v>0</v>
      </c>
      <c r="AXU30" s="9"/>
      <c r="AXV30" s="243"/>
      <c r="AXW30" s="336"/>
      <c r="AXX30" s="251"/>
      <c r="AXY30" s="244"/>
      <c r="AXZ30" s="157">
        <f t="shared" si="264"/>
        <v>0</v>
      </c>
      <c r="AYA30" s="158"/>
      <c r="AYB30" s="159">
        <f t="shared" si="265"/>
        <v>0</v>
      </c>
      <c r="AYC30" s="9"/>
      <c r="AYD30" s="243"/>
      <c r="AYE30" s="336"/>
      <c r="AYF30" s="251"/>
      <c r="AYG30" s="244"/>
      <c r="AYH30" s="157">
        <f t="shared" si="266"/>
        <v>0</v>
      </c>
      <c r="AYI30" s="158"/>
      <c r="AYJ30" s="159">
        <f t="shared" si="267"/>
        <v>0</v>
      </c>
      <c r="AYK30" s="9"/>
      <c r="AYL30" s="243"/>
      <c r="AYM30" s="336"/>
      <c r="AYN30" s="251"/>
      <c r="AYO30" s="244"/>
      <c r="AYP30" s="157">
        <f t="shared" si="268"/>
        <v>0</v>
      </c>
      <c r="AYQ30" s="158"/>
      <c r="AYR30" s="159">
        <f t="shared" si="269"/>
        <v>0</v>
      </c>
      <c r="AYS30" s="9"/>
      <c r="AYT30" s="243"/>
      <c r="AYU30" s="336"/>
      <c r="AYV30" s="251"/>
      <c r="AYW30" s="244"/>
      <c r="AYX30" s="157">
        <f t="shared" si="270"/>
        <v>0</v>
      </c>
      <c r="AYY30" s="158"/>
      <c r="AYZ30" s="159">
        <f t="shared" si="271"/>
        <v>0</v>
      </c>
      <c r="AZA30" s="9"/>
      <c r="AZB30" s="243"/>
      <c r="AZC30" s="336"/>
      <c r="AZD30" s="251"/>
      <c r="AZE30" s="244"/>
      <c r="AZF30" s="157">
        <f t="shared" si="272"/>
        <v>0</v>
      </c>
      <c r="AZG30" s="158"/>
      <c r="AZH30" s="159">
        <f t="shared" si="273"/>
        <v>0</v>
      </c>
      <c r="AZI30" s="9"/>
      <c r="AZJ30" s="243"/>
      <c r="AZK30" s="336"/>
      <c r="AZL30" s="251"/>
      <c r="AZM30" s="244"/>
      <c r="AZN30" s="157">
        <f t="shared" si="274"/>
        <v>0</v>
      </c>
      <c r="AZO30" s="158"/>
      <c r="AZP30" s="159">
        <f t="shared" si="275"/>
        <v>0</v>
      </c>
      <c r="AZQ30" s="9"/>
      <c r="AZR30" s="243"/>
      <c r="AZS30" s="336"/>
      <c r="AZT30" s="251"/>
      <c r="AZU30" s="244"/>
      <c r="AZV30" s="157">
        <f t="shared" si="276"/>
        <v>0</v>
      </c>
      <c r="AZW30" s="158"/>
      <c r="AZX30" s="159">
        <f t="shared" si="277"/>
        <v>0</v>
      </c>
      <c r="AZY30" s="9"/>
      <c r="AZZ30" s="243"/>
      <c r="BAA30" s="336"/>
      <c r="BAB30" s="251"/>
      <c r="BAC30" s="244"/>
      <c r="BAD30" s="157">
        <f t="shared" si="278"/>
        <v>0</v>
      </c>
      <c r="BAE30" s="158"/>
      <c r="BAF30" s="159">
        <f t="shared" si="279"/>
        <v>0</v>
      </c>
      <c r="BAG30" s="9"/>
      <c r="BAH30" s="243"/>
      <c r="BAI30" s="336"/>
      <c r="BAJ30" s="251"/>
      <c r="BAK30" s="244"/>
      <c r="BAL30" s="157">
        <f t="shared" si="280"/>
        <v>0</v>
      </c>
      <c r="BAM30" s="158"/>
      <c r="BAN30" s="159">
        <f t="shared" si="281"/>
        <v>0</v>
      </c>
      <c r="BAO30" s="9"/>
      <c r="BAP30" s="243"/>
      <c r="BAQ30" s="336"/>
      <c r="BAR30" s="251"/>
      <c r="BAS30" s="244"/>
      <c r="BAT30" s="157">
        <f t="shared" si="282"/>
        <v>0</v>
      </c>
      <c r="BAU30" s="158"/>
      <c r="BAV30" s="159">
        <f t="shared" si="283"/>
        <v>0</v>
      </c>
      <c r="BAW30" s="9"/>
      <c r="BAX30" s="243"/>
      <c r="BAY30" s="336"/>
      <c r="BAZ30" s="251"/>
      <c r="BBA30" s="244"/>
      <c r="BBB30" s="157">
        <f t="shared" si="284"/>
        <v>0</v>
      </c>
      <c r="BBC30" s="158"/>
      <c r="BBD30" s="159">
        <f t="shared" si="285"/>
        <v>0</v>
      </c>
      <c r="BBE30" s="9"/>
      <c r="BBF30" s="243"/>
      <c r="BBG30" s="336"/>
      <c r="BBH30" s="251"/>
      <c r="BBI30" s="244"/>
      <c r="BBJ30" s="157">
        <f t="shared" si="286"/>
        <v>0</v>
      </c>
      <c r="BBK30" s="158"/>
      <c r="BBL30" s="159">
        <f t="shared" si="287"/>
        <v>0</v>
      </c>
      <c r="BBM30" s="9"/>
      <c r="BBN30" s="243"/>
      <c r="BBO30" s="336"/>
      <c r="BBP30" s="251"/>
      <c r="BBQ30" s="244"/>
      <c r="BBR30" s="157">
        <f t="shared" si="288"/>
        <v>0</v>
      </c>
      <c r="BBS30" s="158"/>
      <c r="BBT30" s="159">
        <f t="shared" si="289"/>
        <v>0</v>
      </c>
      <c r="BBU30" s="9"/>
      <c r="BBV30" s="243"/>
      <c r="BBW30" s="336"/>
      <c r="BBX30" s="251"/>
      <c r="BBY30" s="244"/>
      <c r="BBZ30" s="157">
        <f t="shared" si="290"/>
        <v>0</v>
      </c>
      <c r="BCA30" s="158"/>
      <c r="BCB30" s="159">
        <f t="shared" si="291"/>
        <v>0</v>
      </c>
      <c r="BCC30" s="9"/>
      <c r="BCD30" s="243"/>
      <c r="BCE30" s="336"/>
      <c r="BCF30" s="251"/>
      <c r="BCG30" s="244"/>
      <c r="BCH30" s="157">
        <f t="shared" si="292"/>
        <v>0</v>
      </c>
      <c r="BCI30" s="158"/>
      <c r="BCJ30" s="159">
        <f t="shared" si="293"/>
        <v>0</v>
      </c>
      <c r="BCK30" s="9"/>
      <c r="BCL30" s="243"/>
      <c r="BCM30" s="336"/>
      <c r="BCN30" s="251"/>
      <c r="BCO30" s="244"/>
      <c r="BCP30" s="157">
        <f t="shared" si="294"/>
        <v>0</v>
      </c>
      <c r="BCQ30" s="158"/>
      <c r="BCR30" s="159">
        <f t="shared" si="295"/>
        <v>0</v>
      </c>
      <c r="BCS30" s="9"/>
      <c r="BCT30" s="243"/>
      <c r="BCU30" s="336"/>
      <c r="BCV30" s="251"/>
      <c r="BCW30" s="244"/>
      <c r="BCX30" s="157">
        <f t="shared" si="296"/>
        <v>0</v>
      </c>
      <c r="BCY30" s="158"/>
      <c r="BCZ30" s="159">
        <f t="shared" si="297"/>
        <v>0</v>
      </c>
      <c r="BDA30" s="9"/>
      <c r="BDB30" s="243"/>
      <c r="BDC30" s="336"/>
      <c r="BDD30" s="251"/>
      <c r="BDE30" s="244"/>
      <c r="BDF30" s="157">
        <f t="shared" si="298"/>
        <v>0</v>
      </c>
      <c r="BDG30" s="158"/>
      <c r="BDH30" s="159">
        <f t="shared" si="299"/>
        <v>0</v>
      </c>
      <c r="BDI30" s="9"/>
      <c r="BDJ30" s="243"/>
      <c r="BDK30" s="336"/>
      <c r="BDL30" s="251"/>
      <c r="BDM30" s="244"/>
      <c r="BDN30" s="157">
        <f t="shared" si="300"/>
        <v>0</v>
      </c>
      <c r="BDO30" s="158"/>
      <c r="BDP30" s="159">
        <f t="shared" si="301"/>
        <v>0</v>
      </c>
      <c r="BDQ30" s="9"/>
      <c r="BDR30" s="243"/>
      <c r="BDS30" s="336"/>
      <c r="BDT30" s="251"/>
      <c r="BDU30" s="244"/>
      <c r="BDV30" s="157">
        <f t="shared" si="302"/>
        <v>0</v>
      </c>
      <c r="BDW30" s="158"/>
      <c r="BDX30" s="159">
        <f t="shared" si="303"/>
        <v>0</v>
      </c>
      <c r="BDY30" s="9"/>
      <c r="BDZ30" s="243"/>
      <c r="BEA30" s="336"/>
      <c r="BEB30" s="251"/>
      <c r="BEC30" s="244"/>
      <c r="BED30" s="157">
        <f t="shared" si="304"/>
        <v>0</v>
      </c>
      <c r="BEE30" s="158"/>
      <c r="BEF30" s="159">
        <f t="shared" si="305"/>
        <v>0</v>
      </c>
      <c r="BEG30" s="9"/>
      <c r="BEH30" s="243"/>
      <c r="BEI30" s="336"/>
      <c r="BEJ30" s="251"/>
      <c r="BEK30" s="244"/>
      <c r="BEL30" s="157">
        <f t="shared" si="306"/>
        <v>0</v>
      </c>
      <c r="BEM30" s="158"/>
      <c r="BEN30" s="159">
        <f t="shared" si="307"/>
        <v>0</v>
      </c>
      <c r="BEO30" s="9"/>
      <c r="BEP30" s="243"/>
      <c r="BEQ30" s="336"/>
      <c r="BER30" s="251"/>
      <c r="BES30" s="244"/>
      <c r="BET30" s="157">
        <f t="shared" si="308"/>
        <v>0</v>
      </c>
      <c r="BEU30" s="158"/>
      <c r="BEV30" s="159">
        <f t="shared" si="309"/>
        <v>0</v>
      </c>
      <c r="BEW30" s="9"/>
      <c r="BEX30" s="243"/>
      <c r="BEY30" s="336"/>
      <c r="BEZ30" s="251"/>
      <c r="BFA30" s="244"/>
      <c r="BFB30" s="157">
        <f t="shared" si="310"/>
        <v>0</v>
      </c>
      <c r="BFC30" s="158"/>
      <c r="BFD30" s="159">
        <f t="shared" si="311"/>
        <v>0</v>
      </c>
      <c r="BFE30" s="9"/>
      <c r="BFF30" s="243"/>
      <c r="BFG30" s="336"/>
      <c r="BFH30" s="251"/>
      <c r="BFI30" s="244"/>
      <c r="BFJ30" s="157">
        <f t="shared" si="312"/>
        <v>0</v>
      </c>
      <c r="BFK30" s="158"/>
      <c r="BFL30" s="159">
        <f t="shared" si="313"/>
        <v>0</v>
      </c>
      <c r="BFM30" s="9"/>
      <c r="BFN30" s="243"/>
      <c r="BFO30" s="336"/>
      <c r="BFP30" s="251"/>
      <c r="BFQ30" s="244"/>
      <c r="BFR30" s="157">
        <f t="shared" si="314"/>
        <v>0</v>
      </c>
      <c r="BFS30" s="158"/>
      <c r="BFT30" s="159">
        <f t="shared" si="315"/>
        <v>0</v>
      </c>
      <c r="BFU30" s="9"/>
      <c r="BFV30" s="243"/>
      <c r="BFW30" s="336"/>
      <c r="BFX30" s="251"/>
      <c r="BFY30" s="244"/>
      <c r="BFZ30" s="157">
        <f t="shared" si="316"/>
        <v>0</v>
      </c>
      <c r="BGA30" s="158"/>
      <c r="BGB30" s="159">
        <f t="shared" si="317"/>
        <v>0</v>
      </c>
      <c r="BGC30" s="9"/>
      <c r="BGD30" s="243"/>
      <c r="BGE30" s="336"/>
      <c r="BGF30" s="251"/>
      <c r="BGG30" s="244"/>
      <c r="BGH30" s="157">
        <f t="shared" si="318"/>
        <v>0</v>
      </c>
      <c r="BGI30" s="158"/>
      <c r="BGJ30" s="159">
        <f t="shared" si="319"/>
        <v>0</v>
      </c>
      <c r="BGK30" s="9"/>
      <c r="BGL30" s="243"/>
      <c r="BGM30" s="336"/>
      <c r="BGN30" s="251"/>
      <c r="BGO30" s="244"/>
      <c r="BGP30" s="157">
        <f t="shared" si="320"/>
        <v>0</v>
      </c>
      <c r="BGQ30" s="158"/>
      <c r="BGR30" s="159">
        <f t="shared" si="321"/>
        <v>0</v>
      </c>
      <c r="BGS30" s="9"/>
      <c r="BGT30" s="243"/>
      <c r="BGU30" s="336"/>
      <c r="BGV30" s="251"/>
      <c r="BGW30" s="244"/>
      <c r="BGX30" s="157">
        <f t="shared" si="322"/>
        <v>0</v>
      </c>
      <c r="BGY30" s="158"/>
      <c r="BGZ30" s="159">
        <f t="shared" si="323"/>
        <v>0</v>
      </c>
      <c r="BHA30" s="9"/>
      <c r="BHB30" s="243"/>
      <c r="BHC30" s="336"/>
      <c r="BHD30" s="251"/>
      <c r="BHE30" s="244"/>
      <c r="BHF30" s="157">
        <f t="shared" si="324"/>
        <v>0</v>
      </c>
      <c r="BHG30" s="158"/>
      <c r="BHH30" s="159">
        <f t="shared" si="325"/>
        <v>0</v>
      </c>
      <c r="BHI30" s="9"/>
      <c r="BHJ30" s="243"/>
      <c r="BHK30" s="336"/>
      <c r="BHL30" s="251"/>
      <c r="BHM30" s="244"/>
      <c r="BHN30" s="157">
        <f t="shared" si="326"/>
        <v>0</v>
      </c>
      <c r="BHO30" s="158"/>
      <c r="BHP30" s="159">
        <f t="shared" si="327"/>
        <v>0</v>
      </c>
      <c r="BHQ30" s="9"/>
      <c r="BHR30" s="243"/>
      <c r="BHS30" s="336"/>
      <c r="BHT30" s="251"/>
      <c r="BHU30" s="244"/>
      <c r="BHV30" s="157">
        <f t="shared" si="328"/>
        <v>0</v>
      </c>
      <c r="BHW30" s="158"/>
      <c r="BHX30" s="159">
        <f t="shared" si="329"/>
        <v>0</v>
      </c>
      <c r="BHY30" s="9"/>
      <c r="BHZ30" s="243"/>
      <c r="BIA30" s="336"/>
      <c r="BIB30" s="251"/>
      <c r="BIC30" s="244"/>
      <c r="BID30" s="157">
        <f t="shared" si="330"/>
        <v>0</v>
      </c>
      <c r="BIE30" s="158"/>
      <c r="BIF30" s="159">
        <f t="shared" si="331"/>
        <v>0</v>
      </c>
      <c r="BIG30" s="9"/>
      <c r="BIH30" s="243"/>
      <c r="BII30" s="336"/>
      <c r="BIJ30" s="251"/>
      <c r="BIK30" s="244"/>
      <c r="BIL30" s="157">
        <f t="shared" si="332"/>
        <v>0</v>
      </c>
      <c r="BIM30" s="158"/>
      <c r="BIN30" s="159">
        <f t="shared" si="333"/>
        <v>0</v>
      </c>
      <c r="BIO30" s="9"/>
      <c r="BIP30" s="243"/>
      <c r="BIQ30" s="336"/>
      <c r="BIR30" s="251"/>
      <c r="BIS30" s="244"/>
      <c r="BIT30" s="157">
        <f t="shared" si="334"/>
        <v>0</v>
      </c>
      <c r="BIU30" s="158"/>
      <c r="BIV30" s="159">
        <f t="shared" si="335"/>
        <v>0</v>
      </c>
      <c r="BIW30" s="9"/>
      <c r="BIX30" s="243"/>
      <c r="BIY30" s="336"/>
      <c r="BIZ30" s="251"/>
      <c r="BJA30" s="244"/>
      <c r="BJB30" s="157">
        <f t="shared" si="336"/>
        <v>0</v>
      </c>
      <c r="BJC30" s="158"/>
      <c r="BJD30" s="159">
        <f t="shared" si="337"/>
        <v>0</v>
      </c>
      <c r="BJE30" s="9"/>
      <c r="BJF30" s="243"/>
      <c r="BJG30" s="336"/>
      <c r="BJH30" s="251"/>
      <c r="BJI30" s="244"/>
      <c r="BJJ30" s="157">
        <f t="shared" si="338"/>
        <v>0</v>
      </c>
      <c r="BJK30" s="158"/>
      <c r="BJL30" s="159">
        <f t="shared" si="339"/>
        <v>0</v>
      </c>
      <c r="BJM30" s="9"/>
      <c r="BJN30" s="243"/>
      <c r="BJO30" s="336"/>
      <c r="BJP30" s="251"/>
      <c r="BJQ30" s="244"/>
      <c r="BJR30" s="157">
        <f t="shared" si="340"/>
        <v>0</v>
      </c>
      <c r="BJS30" s="158"/>
      <c r="BJT30" s="159">
        <f t="shared" si="341"/>
        <v>0</v>
      </c>
      <c r="BJU30" s="9"/>
    </row>
    <row r="31" spans="1:1633" ht="19.5" thickTop="1" thickBot="1">
      <c r="A31" s="9"/>
      <c r="B31" s="223"/>
      <c r="C31" s="224" t="s">
        <v>205</v>
      </c>
      <c r="D31" s="128"/>
      <c r="E31" s="128"/>
      <c r="F31" s="119" t="str">
        <f t="shared" si="0"/>
        <v xml:space="preserve"> </v>
      </c>
      <c r="G31" s="128"/>
      <c r="H31" s="120">
        <f>IF(ISERROR(IF(ISERROR(F31),D31*E31,IF(G31=0,F31*#REF!,F31*G31))),D31*E31,IF(ISERROR(F31),D31*E31,IF(G31=0,F31*#REF!,F31*G31)))</f>
        <v>0</v>
      </c>
      <c r="I31" s="121"/>
      <c r="J31" s="225"/>
      <c r="K31" s="224">
        <v>111</v>
      </c>
      <c r="L31" s="128">
        <v>111</v>
      </c>
      <c r="M31" s="128">
        <v>2</v>
      </c>
      <c r="N31" s="119">
        <f t="shared" si="1"/>
        <v>2.4641999999999999</v>
      </c>
      <c r="O31" s="128">
        <v>285</v>
      </c>
      <c r="P31" s="120">
        <f>IF(ISERROR(IF(ISERROR(N31),L31*M31,IF(O31=0,N31*#REF!,N31*O31))),L31*M31,IF(ISERROR(N31),L31*M31,IF(O31=0,N31*#REF!,N31*O31)))</f>
        <v>702.29700000000003</v>
      </c>
      <c r="Q31" s="121"/>
      <c r="R31" s="225"/>
      <c r="S31" s="224" t="s">
        <v>205</v>
      </c>
      <c r="T31" s="128"/>
      <c r="U31" s="128"/>
      <c r="V31" s="119" t="str">
        <f t="shared" si="2"/>
        <v xml:space="preserve"> </v>
      </c>
      <c r="W31" s="128"/>
      <c r="X31" s="120">
        <f>IF(ISERROR(IF(ISERROR(V31),T31*U31,IF(W31=0,V31*#REF!,V31*W31))),T31*U31,IF(ISERROR(V31),T31*U31,IF(W31=0,V31*#REF!,V31*W31)))</f>
        <v>0</v>
      </c>
      <c r="Y31" s="121"/>
      <c r="Z31" s="225"/>
      <c r="AA31" s="224" t="s">
        <v>205</v>
      </c>
      <c r="AB31" s="128"/>
      <c r="AC31" s="128"/>
      <c r="AD31" s="119" t="str">
        <f t="shared" si="3"/>
        <v xml:space="preserve"> </v>
      </c>
      <c r="AE31" s="128"/>
      <c r="AF31" s="120">
        <f>IF(ISERROR(IF(ISERROR(AD31),AB31*AC31,IF(AE31=0,AD31*#REF!,AD31*AE31))),AB31*AC31,IF(ISERROR(AD31),AB31*AC31,IF(AE31=0,AD31*#REF!,AD31*AE31)))</f>
        <v>0</v>
      </c>
      <c r="AG31" s="121"/>
      <c r="AH31" s="225"/>
      <c r="AI31" s="224" t="s">
        <v>205</v>
      </c>
      <c r="AJ31" s="128"/>
      <c r="AK31" s="128"/>
      <c r="AL31" s="119" t="str">
        <f t="shared" si="4"/>
        <v xml:space="preserve"> </v>
      </c>
      <c r="AM31" s="128"/>
      <c r="AN31" s="120">
        <f>IF(ISERROR(IF(ISERROR(AL31),AJ31*AK31,IF(AM31=0,AL31*#REF!,AL31*AM31))),AJ31*AK31,IF(ISERROR(AL31),AJ31*AK31,IF(AM31=0,AL31*#REF!,AL31*AM31)))</f>
        <v>0</v>
      </c>
      <c r="AO31" s="121"/>
      <c r="AP31" s="225"/>
      <c r="AQ31" s="224" t="s">
        <v>205</v>
      </c>
      <c r="AR31" s="128"/>
      <c r="AS31" s="128"/>
      <c r="AT31" s="119" t="str">
        <f t="shared" si="5"/>
        <v xml:space="preserve"> </v>
      </c>
      <c r="AU31" s="128"/>
      <c r="AV31" s="120">
        <f>IF(ISERROR(IF(ISERROR(AT31),AR31*AS31,IF(AU31=0,AT31*#REF!,AT31*AU31))),AR31*AS31,IF(ISERROR(AT31),AR31*AS31,IF(AU31=0,AT31*#REF!,AT31*AU31)))</f>
        <v>0</v>
      </c>
      <c r="AW31" s="124"/>
      <c r="AX31" s="225"/>
      <c r="AY31" s="224" t="s">
        <v>205</v>
      </c>
      <c r="AZ31" s="128"/>
      <c r="BA31" s="128"/>
      <c r="BB31" s="119" t="str">
        <f t="shared" si="6"/>
        <v xml:space="preserve"> </v>
      </c>
      <c r="BC31" s="128"/>
      <c r="BD31" s="120">
        <f>IF(ISERROR(IF(ISERROR(BB31),AZ31*BA31,IF(BC31=0,BB31*#REF!,BB31*BC31))),AZ31*BA31,IF(ISERROR(BB31),AZ31*BA31,IF(BC31=0,BB31*#REF!,BB31*BC31)))</f>
        <v>0</v>
      </c>
      <c r="BE31" s="124"/>
      <c r="BF31" s="225"/>
      <c r="BG31" s="224" t="s">
        <v>205</v>
      </c>
      <c r="BH31" s="128"/>
      <c r="BI31" s="128"/>
      <c r="BJ31" s="119" t="str">
        <f t="shared" si="7"/>
        <v xml:space="preserve"> </v>
      </c>
      <c r="BK31" s="128"/>
      <c r="BL31" s="120">
        <f>IF(ISERROR(IF(ISERROR(BJ31),BH31*BI31,IF(BK31=0,BJ31*#REF!,BJ31*BK31))),BH31*BI31,IF(ISERROR(BJ31),BH31*BI31,IF(BK31=0,BJ31*#REF!,BJ31*BK31)))</f>
        <v>0</v>
      </c>
      <c r="BM31" s="124"/>
      <c r="BN31" s="225"/>
      <c r="BO31" s="224" t="s">
        <v>205</v>
      </c>
      <c r="BP31" s="128"/>
      <c r="BQ31" s="128"/>
      <c r="BR31" s="119" t="str">
        <f t="shared" si="8"/>
        <v xml:space="preserve"> </v>
      </c>
      <c r="BS31" s="128"/>
      <c r="BT31" s="120">
        <f>IF(ISERROR(IF(ISERROR(BR31),BP31*BQ31,IF(BS31=0,BR31*#REF!,BR31*BS31))),BP31*BQ31,IF(ISERROR(BR31),BP31*BQ31,IF(BS31=0,BR31*#REF!,BR31*BS31)))</f>
        <v>0</v>
      </c>
      <c r="BU31" s="124"/>
      <c r="BV31" s="225"/>
      <c r="BW31" s="224" t="s">
        <v>205</v>
      </c>
      <c r="BX31" s="128"/>
      <c r="BY31" s="128"/>
      <c r="BZ31" s="119" t="str">
        <f t="shared" si="9"/>
        <v xml:space="preserve"> </v>
      </c>
      <c r="CA31" s="128"/>
      <c r="CB31" s="120">
        <f>IF(ISERROR(IF(ISERROR(BZ31),BX31*BY31,IF(CA31=0,BZ31*#REF!,BZ31*CA31))),BX31*BY31,IF(ISERROR(BZ31),BX31*BY31,IF(CA31=0,BZ31*#REF!,BZ31*CA31)))</f>
        <v>0</v>
      </c>
      <c r="CC31" s="124"/>
      <c r="CD31" s="225"/>
      <c r="CE31" s="224" t="s">
        <v>205</v>
      </c>
      <c r="CF31" s="128"/>
      <c r="CG31" s="128"/>
      <c r="CH31" s="119" t="str">
        <f t="shared" si="10"/>
        <v xml:space="preserve"> </v>
      </c>
      <c r="CI31" s="128"/>
      <c r="CJ31" s="120">
        <f>IF(ISERROR(IF(ISERROR(CH31),CF31*CG31,IF(CI31=0,CH31*#REF!,CH31*CI31))),CF31*CG31,IF(ISERROR(CH31),CF31*CG31,IF(CI31=0,CH31*#REF!,CH31*CI31)))</f>
        <v>0</v>
      </c>
      <c r="CK31" s="124"/>
      <c r="CL31" s="225"/>
      <c r="CM31" s="224" t="s">
        <v>205</v>
      </c>
      <c r="CN31" s="128"/>
      <c r="CO31" s="128"/>
      <c r="CP31" s="119" t="str">
        <f t="shared" si="11"/>
        <v xml:space="preserve"> </v>
      </c>
      <c r="CQ31" s="128"/>
      <c r="CR31" s="120">
        <f>IF(ISERROR(IF(ISERROR(CP31),CN31*CO31,IF(CQ31=0,CP31*#REF!,CP31*CQ31))),CN31*CO31,IF(ISERROR(CP31),CN31*CO31,IF(CQ31=0,CP31*#REF!,CP31*CQ31)))</f>
        <v>0</v>
      </c>
      <c r="CS31" s="124"/>
      <c r="CT31" s="225"/>
      <c r="CU31" s="224" t="s">
        <v>205</v>
      </c>
      <c r="CV31" s="128"/>
      <c r="CW31" s="128"/>
      <c r="CX31" s="119" t="str">
        <f t="shared" si="12"/>
        <v xml:space="preserve"> </v>
      </c>
      <c r="CY31" s="128"/>
      <c r="CZ31" s="120">
        <f>IF(ISERROR(IF(ISERROR(CX31),CV31*CW31,IF(CY31=0,CX31*#REF!,CX31*CY31))),CV31*CW31,IF(ISERROR(CX31),CV31*CW31,IF(CY31=0,CX31*#REF!,CX31*CY31)))</f>
        <v>0</v>
      </c>
      <c r="DA31" s="124"/>
      <c r="DB31" s="225"/>
      <c r="DC31" s="224" t="s">
        <v>205</v>
      </c>
      <c r="DD31" s="128"/>
      <c r="DE31" s="128"/>
      <c r="DF31" s="119" t="str">
        <f t="shared" si="13"/>
        <v xml:space="preserve"> </v>
      </c>
      <c r="DG31" s="128"/>
      <c r="DH31" s="120">
        <f>IF(ISERROR(IF(ISERROR(DF31),DD31*DE31,IF(DG31=0,DF31*#REF!,DF31*DG31))),DD31*DE31,IF(ISERROR(DF31),DD31*DE31,IF(DG31=0,DF31*#REF!,DF31*DG31)))</f>
        <v>0</v>
      </c>
      <c r="DI31" s="124"/>
      <c r="DJ31" s="225"/>
      <c r="DK31" s="224" t="s">
        <v>205</v>
      </c>
      <c r="DL31" s="128"/>
      <c r="DM31" s="128"/>
      <c r="DN31" s="119" t="str">
        <f t="shared" si="14"/>
        <v xml:space="preserve"> </v>
      </c>
      <c r="DO31" s="128"/>
      <c r="DP31" s="120">
        <f>IF(ISERROR(IF(ISERROR(DN31),DL31*DM31,IF(DO31=0,DN31*#REF!,DN31*DO31))),DL31*DM31,IF(ISERROR(DN31),DL31*DM31,IF(DO31=0,DN31*#REF!,DN31*DO31)))</f>
        <v>0</v>
      </c>
      <c r="DQ31" s="124"/>
      <c r="DR31" s="225"/>
      <c r="DS31" s="224" t="s">
        <v>205</v>
      </c>
      <c r="DT31" s="128"/>
      <c r="DU31" s="128"/>
      <c r="DV31" s="119" t="str">
        <f t="shared" si="15"/>
        <v xml:space="preserve"> </v>
      </c>
      <c r="DW31" s="128"/>
      <c r="DX31" s="120">
        <f>IF(ISERROR(IF(ISERROR(DV31),DT31*DU31,IF(DW31=0,DV31*#REF!,DV31*DW31))),DT31*DU31,IF(ISERROR(DV31),DT31*DU31,IF(DW31=0,DV31*#REF!,DV31*DW31)))</f>
        <v>0</v>
      </c>
      <c r="DY31" s="124"/>
      <c r="DZ31" s="225" t="s">
        <v>205</v>
      </c>
      <c r="EA31" s="224" t="s">
        <v>205</v>
      </c>
      <c r="EB31" s="128"/>
      <c r="EC31" s="128"/>
      <c r="ED31" s="119" t="str">
        <f t="shared" si="359"/>
        <v xml:space="preserve"> </v>
      </c>
      <c r="EE31" s="128"/>
      <c r="EF31" s="120">
        <f>IF(ISERROR(IF(ISERROR(ED31),EB31*EC31,IF(EE31=0,ED31*#REF!,ED31*EE31))),EB31*EC31,IF(ISERROR(ED31),EB31*EC31,IF(EE31=0,ED31*#REF!,ED31*EE31)))</f>
        <v>0</v>
      </c>
      <c r="EG31" s="124"/>
      <c r="EH31" s="225"/>
      <c r="EI31" s="224" t="s">
        <v>205</v>
      </c>
      <c r="EJ31" s="128"/>
      <c r="EK31" s="128"/>
      <c r="EL31" s="119" t="str">
        <f t="shared" si="16"/>
        <v xml:space="preserve"> </v>
      </c>
      <c r="EM31" s="128"/>
      <c r="EN31" s="120">
        <f>IF(ISERROR(IF(ISERROR(EL31),EJ31*EK31,IF(EM31=0,EL31*#REF!,EL31*EM31))),EJ31*EK31,IF(ISERROR(EL31),EJ31*EK31,IF(EM31=0,EL31*#REF!,EL31*EM31)))</f>
        <v>0</v>
      </c>
      <c r="EO31" s="124"/>
      <c r="EP31" s="225"/>
      <c r="EQ31" s="224" t="s">
        <v>205</v>
      </c>
      <c r="ER31" s="128"/>
      <c r="ES31" s="128"/>
      <c r="ET31" s="119" t="str">
        <f t="shared" si="17"/>
        <v xml:space="preserve"> </v>
      </c>
      <c r="EU31" s="128"/>
      <c r="EV31" s="120">
        <f>IF(ISERROR(IF(ISERROR(ET31),ER31*ES31,IF(EU31=0,ET31*#REF!,ET31*EU31))),ER31*ES31,IF(ISERROR(ET31),ER31*ES31,IF(EU31=0,ET31*#REF!,ET31*EU31)))</f>
        <v>0</v>
      </c>
      <c r="EW31" s="124"/>
      <c r="EX31" s="225"/>
      <c r="EY31" s="224" t="s">
        <v>205</v>
      </c>
      <c r="EZ31" s="128"/>
      <c r="FA31" s="128"/>
      <c r="FB31" s="119" t="str">
        <f t="shared" si="18"/>
        <v xml:space="preserve"> </v>
      </c>
      <c r="FC31" s="128"/>
      <c r="FD31" s="120">
        <f>IF(ISERROR(IF(ISERROR(FB31),EZ31*FA31,IF(FC31=0,FB31*#REF!,FB31*FC31))),EZ31*FA31,IF(ISERROR(FB31),EZ31*FA31,IF(FC31=0,FB31*#REF!,FB31*FC31)))</f>
        <v>0</v>
      </c>
      <c r="FE31" s="124"/>
      <c r="FF31" s="225"/>
      <c r="FG31" s="224">
        <v>109</v>
      </c>
      <c r="FH31" s="128">
        <v>187</v>
      </c>
      <c r="FI31" s="128">
        <v>3</v>
      </c>
      <c r="FJ31" s="119">
        <f t="shared" si="360"/>
        <v>6.1149000000000004</v>
      </c>
      <c r="FK31" s="118">
        <v>550</v>
      </c>
      <c r="FL31" s="120">
        <f>IF(ISERROR(IF(ISERROR(FJ31),FH31*FI31,IF(FK31=0,FJ31*#REF!,FJ31*FK31))),FH31*FI31,IF(ISERROR(FJ31),FH31*FI31,IF(FK31=0,FJ31*#REF!,FJ31*FK31)))</f>
        <v>3363.1950000000002</v>
      </c>
      <c r="FM31" s="124"/>
      <c r="FN31" s="225"/>
      <c r="FO31" s="224" t="s">
        <v>205</v>
      </c>
      <c r="FP31" s="128"/>
      <c r="FQ31" s="128"/>
      <c r="FR31" s="119" t="str">
        <f t="shared" si="361"/>
        <v xml:space="preserve"> </v>
      </c>
      <c r="FS31" s="128"/>
      <c r="FT31" s="120">
        <f>IF(ISERROR(IF(ISERROR(FR31),FP31*FQ31,IF(FS31=0,FR31*#REF!,FR31*FS31))),FP31*FQ31,IF(ISERROR(FR31),FP31*FQ31,IF(FS31=0,FR31*#REF!,FR31*FS31)))</f>
        <v>0</v>
      </c>
      <c r="FU31" s="124"/>
      <c r="FV31" s="225"/>
      <c r="FW31" s="224">
        <v>109</v>
      </c>
      <c r="FX31" s="128">
        <v>109</v>
      </c>
      <c r="FY31" s="128">
        <v>1</v>
      </c>
      <c r="FZ31" s="119">
        <f t="shared" si="362"/>
        <v>1.1880999999999999</v>
      </c>
      <c r="GA31" s="128"/>
      <c r="GB31" s="120">
        <f>IF(ISERROR(IF(ISERROR(FZ31),FX31*FY31,IF(GA31=0,FZ31*#REF!,FZ31*GA31))),FX31*FY31,IF(ISERROR(FZ31),FX31*FY31,IF(GA31=0,FZ31*#REF!,FZ31*GA31)))</f>
        <v>109</v>
      </c>
      <c r="GC31" s="124"/>
      <c r="GD31" s="225"/>
      <c r="GE31" s="224" t="s">
        <v>205</v>
      </c>
      <c r="GF31" s="128"/>
      <c r="GG31" s="128"/>
      <c r="GH31" s="119" t="str">
        <f t="shared" si="363"/>
        <v xml:space="preserve"> </v>
      </c>
      <c r="GI31" s="128"/>
      <c r="GJ31" s="120">
        <f>IF(ISERROR(IF(ISERROR(GH31),GF31*GG31,IF(GI31=0,GH31*#REF!,GH31*GI31))),GF31*GG31,IF(ISERROR(GH31),GF31*GG31,IF(GI31=0,GH31*#REF!,GH31*GI31)))</f>
        <v>0</v>
      </c>
      <c r="GK31" s="124"/>
      <c r="GL31" s="225"/>
      <c r="GM31" s="224" t="s">
        <v>205</v>
      </c>
      <c r="GN31" s="128"/>
      <c r="GO31" s="128"/>
      <c r="GP31" s="119" t="str">
        <f t="shared" si="364"/>
        <v xml:space="preserve"> </v>
      </c>
      <c r="GQ31" s="128"/>
      <c r="GR31" s="120">
        <f>IF(ISERROR(IF(ISERROR(GP31),GN31*GO31,IF(GQ31=0,GP31*#REF!,GP31*GQ31))),GN31*GO31,IF(ISERROR(GP31),GN31*GO31,IF(GQ31=0,GP31*#REF!,GP31*GQ31)))</f>
        <v>0</v>
      </c>
      <c r="GS31" s="124"/>
      <c r="GT31" s="225"/>
      <c r="GU31" s="224" t="s">
        <v>205</v>
      </c>
      <c r="GV31" s="128"/>
      <c r="GW31" s="128"/>
      <c r="GX31" s="119" t="str">
        <f t="shared" si="365"/>
        <v xml:space="preserve"> </v>
      </c>
      <c r="GY31" s="234"/>
      <c r="GZ31" s="120">
        <f>IF(ISERROR(IF(ISERROR(GX31),GV31*GW31,IF(GY31=0,GX31*#REF!,GX31*GY31))),GV31*GW31,IF(ISERROR(GX31),GV31*GW31,IF(GY31=0,GX31*#REF!,GX31*GY31)))</f>
        <v>0</v>
      </c>
      <c r="HA31" s="124"/>
      <c r="HB31" s="225"/>
      <c r="HC31" s="224" t="s">
        <v>205</v>
      </c>
      <c r="HD31" s="128"/>
      <c r="HE31" s="128"/>
      <c r="HF31" s="119" t="str">
        <f t="shared" si="389"/>
        <v xml:space="preserve"> </v>
      </c>
      <c r="HG31" s="128"/>
      <c r="HH31" s="120">
        <f>IF(ISERROR(IF(ISERROR(HF31),HD31*HE31,IF(HG31=0,HF31*#REF!,HF31*HG31))),HD31*HE31,IF(ISERROR(HF31),HD31*HE31,IF(HG31=0,HF31*#REF!,HF31*HG31)))</f>
        <v>0</v>
      </c>
      <c r="HI31" s="124"/>
      <c r="HJ31" s="225"/>
      <c r="HK31" s="224" t="s">
        <v>205</v>
      </c>
      <c r="HL31" s="128"/>
      <c r="HM31" s="128"/>
      <c r="HN31" s="119" t="str">
        <f t="shared" si="366"/>
        <v xml:space="preserve"> </v>
      </c>
      <c r="HO31" s="128"/>
      <c r="HP31" s="120">
        <f>IF(ISERROR(IF(ISERROR(HN31),HL31*HM31,IF(HO31=0,HN31*#REF!,HN31*HO31))),HL31*HM31,IF(ISERROR(HN31),HL31*HM31,IF(HO31=0,HN31*#REF!,HN31*HO31)))</f>
        <v>0</v>
      </c>
      <c r="HQ31" s="124"/>
      <c r="HR31" s="225"/>
      <c r="HS31" s="224" t="s">
        <v>205</v>
      </c>
      <c r="HT31" s="128"/>
      <c r="HU31" s="128"/>
      <c r="HV31" s="119" t="str">
        <f t="shared" si="367"/>
        <v xml:space="preserve"> </v>
      </c>
      <c r="HW31" s="128"/>
      <c r="HX31" s="120">
        <f>IF(ISERROR(IF(ISERROR(HV31),HT31*HU31,IF(HW31=0,HV31*#REF!,HV31*HW31))),HT31*HU31,IF(ISERROR(HV31),HT31*HU31,IF(HW31=0,HV31*#REF!,HV31*HW31)))</f>
        <v>0</v>
      </c>
      <c r="HY31" s="124"/>
      <c r="HZ31" s="225"/>
      <c r="IA31" s="224" t="s">
        <v>205</v>
      </c>
      <c r="IB31" s="128"/>
      <c r="IC31" s="128"/>
      <c r="ID31" s="119" t="str">
        <f t="shared" si="368"/>
        <v xml:space="preserve"> </v>
      </c>
      <c r="IE31" s="128"/>
      <c r="IF31" s="120">
        <f>IF(ISERROR(IF(ISERROR(ID31),IB31*IC31,IF(IE31=0,ID31*#REF!,ID31*IE31))),IB31*IC31,IF(ISERROR(ID31),IB31*IC31,IF(IE31=0,ID31*#REF!,ID31*IE31)))</f>
        <v>0</v>
      </c>
      <c r="IG31" s="124"/>
      <c r="IH31" s="225"/>
      <c r="II31" s="224" t="s">
        <v>205</v>
      </c>
      <c r="IJ31" s="128"/>
      <c r="IK31" s="128"/>
      <c r="IL31" s="119" t="str">
        <f t="shared" si="369"/>
        <v xml:space="preserve"> </v>
      </c>
      <c r="IM31" s="128"/>
      <c r="IN31" s="120">
        <f>IF(ISERROR(IF(ISERROR(IL31),IJ31*IK31,IF(IM31=0,IL31*#REF!,IL31*IM31))),IJ31*IK31,IF(ISERROR(IL31),IJ31*IK31,IF(IM31=0,IL31*#REF!,IL31*IM31)))</f>
        <v>0</v>
      </c>
      <c r="IO31" s="124"/>
      <c r="IP31" s="225"/>
      <c r="IQ31" s="224">
        <v>141</v>
      </c>
      <c r="IR31" s="128">
        <v>216</v>
      </c>
      <c r="IS31" s="128">
        <v>1</v>
      </c>
      <c r="IT31" s="119">
        <f t="shared" si="370"/>
        <v>3.0455999999999999</v>
      </c>
      <c r="IU31" s="128">
        <v>500</v>
      </c>
      <c r="IV31" s="120">
        <f>IF(ISERROR(IF(ISERROR(IT31),IR31*IS31,IF(IU31=0,IT31*#REF!,IT31*IU31))),IR31*IS31,IF(ISERROR(IT31),IR31*IS31,IF(IU31=0,IT31*#REF!,IT31*IU31)))</f>
        <v>1522.8</v>
      </c>
      <c r="IW31" s="124"/>
      <c r="IX31" s="225"/>
      <c r="IY31" s="224" t="s">
        <v>205</v>
      </c>
      <c r="IZ31" s="128"/>
      <c r="JA31" s="128"/>
      <c r="JB31" s="119" t="str">
        <f t="shared" si="371"/>
        <v xml:space="preserve"> </v>
      </c>
      <c r="JC31" s="128"/>
      <c r="JD31" s="120">
        <f>IF(ISERROR(IF(ISERROR(JB31),IZ31*JA31,IF(JC31=0,JB31*#REF!,JB31*JC31))),IZ31*JA31,IF(ISERROR(JB31),IZ31*JA31,IF(JC31=0,JB31*#REF!,JB31*JC31)))</f>
        <v>0</v>
      </c>
      <c r="JE31" s="124"/>
      <c r="JF31" s="225"/>
      <c r="JG31" s="224" t="s">
        <v>205</v>
      </c>
      <c r="JH31" s="128"/>
      <c r="JI31" s="128"/>
      <c r="JJ31" s="119" t="str">
        <f t="shared" si="372"/>
        <v xml:space="preserve"> </v>
      </c>
      <c r="JK31" s="128"/>
      <c r="JL31" s="120">
        <f>IF(ISERROR(IF(ISERROR(JJ31),JH31*JI31,IF(JK31=0,JJ31*#REF!,JJ31*JK31))),JH31*JI31,IF(ISERROR(JJ31),JH31*JI31,IF(JK31=0,JJ31*#REF!,JJ31*JK31)))</f>
        <v>0</v>
      </c>
      <c r="JM31" s="124"/>
      <c r="JN31" s="225"/>
      <c r="JO31" s="224" t="s">
        <v>205</v>
      </c>
      <c r="JP31" s="128"/>
      <c r="JQ31" s="128"/>
      <c r="JR31" s="119" t="str">
        <f t="shared" si="373"/>
        <v xml:space="preserve"> </v>
      </c>
      <c r="JS31" s="128"/>
      <c r="JT31" s="120">
        <f>IF(ISERROR(IF(ISERROR(JR31),JP31*JQ31,IF(JS31=0,JR31*#REF!,JR31*JS31))),JP31*JQ31,IF(ISERROR(JR31),JP31*JQ31,IF(JS31=0,JR31*#REF!,JR31*JS31)))</f>
        <v>0</v>
      </c>
      <c r="JU31" s="124"/>
      <c r="JV31" s="225"/>
      <c r="JW31" s="224" t="s">
        <v>205</v>
      </c>
      <c r="JX31" s="128"/>
      <c r="JY31" s="128"/>
      <c r="JZ31" s="119" t="str">
        <f t="shared" si="374"/>
        <v xml:space="preserve"> </v>
      </c>
      <c r="KA31" s="128"/>
      <c r="KB31" s="120">
        <f>IF(ISERROR(IF(ISERROR(JZ31),JX31*JY31,IF(KA31=0,JZ31*#REF!,JZ31*KA31))),JX31*JY31,IF(ISERROR(JZ31),JX31*JY31,IF(KA31=0,JZ31*#REF!,JZ31*KA31)))</f>
        <v>0</v>
      </c>
      <c r="KC31" s="124"/>
      <c r="KD31" s="225"/>
      <c r="KE31" s="224" t="s">
        <v>205</v>
      </c>
      <c r="KF31" s="128"/>
      <c r="KG31" s="128"/>
      <c r="KH31" s="119" t="str">
        <f t="shared" si="375"/>
        <v xml:space="preserve"> </v>
      </c>
      <c r="KI31" s="128"/>
      <c r="KJ31" s="120">
        <f>IF(ISERROR(IF(ISERROR(KH31),KF31*KG31,IF(KI31=0,KH31*#REF!,KH31*KI31))),KF31*KG31,IF(ISERROR(KH31),KF31*KG31,IF(KI31=0,KH31*#REF!,KH31*KI31)))</f>
        <v>0</v>
      </c>
      <c r="KK31" s="124"/>
      <c r="KL31" s="225"/>
      <c r="KM31" s="224" t="s">
        <v>205</v>
      </c>
      <c r="KN31" s="128"/>
      <c r="KO31" s="128"/>
      <c r="KP31" s="119" t="str">
        <f t="shared" si="376"/>
        <v xml:space="preserve"> </v>
      </c>
      <c r="KQ31" s="128"/>
      <c r="KR31" s="120">
        <f>IF(ISERROR(IF(ISERROR(KP31),KN31*KO31,IF(KQ31=0,KP31*#REF!,KP31*KQ31))),KN31*KO31,IF(ISERROR(KP31),KN31*KO31,IF(KQ31=0,KP31*#REF!,KP31*KQ31)))</f>
        <v>0</v>
      </c>
      <c r="KS31" s="124"/>
      <c r="KT31" s="225"/>
      <c r="KU31" s="224" t="s">
        <v>205</v>
      </c>
      <c r="KV31" s="128"/>
      <c r="KW31" s="128"/>
      <c r="KX31" s="119" t="str">
        <f t="shared" si="377"/>
        <v xml:space="preserve"> </v>
      </c>
      <c r="KY31" s="128"/>
      <c r="KZ31" s="120">
        <f>IF(ISERROR(IF(ISERROR(KX31),KV31*KW31,IF(KY31=0,KX31*#REF!,KX31*KY31))),KV31*KW31,IF(ISERROR(KX31),KV31*KW31,IF(KY31=0,KX31*#REF!,KX31*KY31)))</f>
        <v>0</v>
      </c>
      <c r="LA31" s="124"/>
      <c r="LB31" s="225"/>
      <c r="LC31" s="224" t="s">
        <v>205</v>
      </c>
      <c r="LD31" s="128"/>
      <c r="LE31" s="128"/>
      <c r="LF31" s="119" t="str">
        <f t="shared" si="378"/>
        <v xml:space="preserve"> </v>
      </c>
      <c r="LG31" s="128"/>
      <c r="LH31" s="120">
        <f>IF(ISERROR(IF(ISERROR(LF31),LD31*LE31,IF(LG31=0,LF31*#REF!,LF31*LG31))),LD31*LE31,IF(ISERROR(LF31),LD31*LE31,IF(LG31=0,LF31*#REF!,LF31*LG31)))</f>
        <v>0</v>
      </c>
      <c r="LI31" s="124"/>
      <c r="LJ31" s="225"/>
      <c r="LK31" s="224" t="s">
        <v>205</v>
      </c>
      <c r="LL31" s="128"/>
      <c r="LM31" s="128"/>
      <c r="LN31" s="119" t="str">
        <f t="shared" si="379"/>
        <v xml:space="preserve"> </v>
      </c>
      <c r="LO31" s="128"/>
      <c r="LP31" s="120">
        <f>IF(ISERROR(IF(ISERROR(LN31),LL31*LM31,IF(LO31=0,LN31*#REF!,LN31*LO31))),LL31*LM31,IF(ISERROR(LN31),LL31*LM31,IF(LO31=0,LN31*#REF!,LN31*LO31)))</f>
        <v>0</v>
      </c>
      <c r="LQ31" s="124"/>
      <c r="LR31" s="225"/>
      <c r="LS31" s="604">
        <v>87</v>
      </c>
      <c r="LT31" s="241">
        <v>216</v>
      </c>
      <c r="LU31" s="241">
        <v>2</v>
      </c>
      <c r="LV31" s="119">
        <f t="shared" si="380"/>
        <v>3.7584</v>
      </c>
      <c r="LW31" s="128">
        <v>300</v>
      </c>
      <c r="LX31" s="120">
        <f>IF(ISERROR(IF(ISERROR(LV31),LT31*LU31,IF(LW31=0,LV31*#REF!,LV31*LW31))),LT31*LU31,IF(ISERROR(LV31),LT31*LU31,IF(LW31=0,LV31*#REF!,LV31*LW31)))</f>
        <v>1127.52</v>
      </c>
      <c r="LY31" s="124"/>
      <c r="LZ31" s="225"/>
      <c r="MA31" s="224" t="s">
        <v>205</v>
      </c>
      <c r="MB31" s="128"/>
      <c r="MC31" s="128"/>
      <c r="MD31" s="119" t="str">
        <f t="shared" si="381"/>
        <v xml:space="preserve"> </v>
      </c>
      <c r="ME31" s="128"/>
      <c r="MF31" s="120">
        <f>IF(ISERROR(IF(ISERROR(MD31),MB31*MC31,IF(ME31=0,MD31*#REF!,MD31*ME31))),MB31*MC31,IF(ISERROR(MD31),MB31*MC31,IF(ME31=0,MD31*#REF!,MD31*ME31)))</f>
        <v>0</v>
      </c>
      <c r="MG31" s="124"/>
      <c r="MH31" s="225"/>
      <c r="MI31" s="117" t="s">
        <v>205</v>
      </c>
      <c r="MJ31" s="128"/>
      <c r="MK31" s="128"/>
      <c r="ML31" s="119" t="str">
        <f t="shared" si="382"/>
        <v xml:space="preserve"> </v>
      </c>
      <c r="MM31" s="128"/>
      <c r="MN31" s="120">
        <f>IF(ISERROR(IF(ISERROR(ML31),MJ31*MK31,IF(MM31=0,ML31*#REF!,ML31*MM31))),MJ31*MK31,IF(ISERROR(ML31),MJ31*MK31,IF(MM31=0,ML31*#REF!,ML31*MM31)))</f>
        <v>0</v>
      </c>
      <c r="MO31" s="124"/>
      <c r="MP31" s="225"/>
      <c r="MQ31" s="224" t="s">
        <v>205</v>
      </c>
      <c r="MR31" s="128"/>
      <c r="MS31" s="128"/>
      <c r="MT31" s="119" t="str">
        <f t="shared" si="383"/>
        <v xml:space="preserve"> </v>
      </c>
      <c r="MU31" s="128"/>
      <c r="MV31" s="120">
        <f>IF(ISERROR(IF(ISERROR(MT31),MR31*MS31,IF(MU31=0,MT31*#REF!,MT31*MU31))),MR31*MS31,IF(ISERROR(MT31),MR31*MS31,IF(MU31=0,MT31*#REF!,MT31*MU31)))</f>
        <v>0</v>
      </c>
      <c r="MW31" s="124"/>
      <c r="MX31" s="225"/>
      <c r="MY31" s="149" t="s">
        <v>205</v>
      </c>
      <c r="MZ31" s="241"/>
      <c r="NA31" s="241"/>
      <c r="NB31" s="119" t="str">
        <f t="shared" si="384"/>
        <v xml:space="preserve"> </v>
      </c>
      <c r="NC31" s="128"/>
      <c r="ND31" s="120">
        <f>IF(ISERROR(IF(ISERROR(NB31),MZ31*NA31,IF(NC31=0,NB31*#REF!,NB31*NC31))),MZ31*NA31,IF(ISERROR(NB31),MZ31*NA31,IF(NC31=0,NB31*#REF!,NB31*NC31)))</f>
        <v>0</v>
      </c>
      <c r="NE31" s="124"/>
      <c r="NF31" s="225"/>
      <c r="NG31" s="224" t="s">
        <v>205</v>
      </c>
      <c r="NH31" s="128"/>
      <c r="NI31" s="128"/>
      <c r="NJ31" s="119" t="str">
        <f t="shared" si="385"/>
        <v xml:space="preserve"> </v>
      </c>
      <c r="NK31" s="128"/>
      <c r="NL31" s="120">
        <f>IF(ISERROR(IF(ISERROR(NJ31),NH31*NI31,IF(NK31=0,NJ31*#REF!,NJ31*NK31))),NH31*NI31,IF(ISERROR(NJ31),NH31*NI31,IF(NK31=0,NJ31*#REF!,NJ31*NK31)))</f>
        <v>0</v>
      </c>
      <c r="NM31" s="124"/>
      <c r="NN31" s="225"/>
      <c r="NO31" s="224">
        <v>150</v>
      </c>
      <c r="NP31" s="128">
        <v>70</v>
      </c>
      <c r="NQ31" s="128">
        <v>1</v>
      </c>
      <c r="NR31" s="119">
        <f t="shared" si="386"/>
        <v>1.05</v>
      </c>
      <c r="NS31" s="241">
        <v>630</v>
      </c>
      <c r="NT31" s="120">
        <f>IF(ISERROR(IF(ISERROR(NR31),NP31*NQ31,IF(NS31=0,NR31*#REF!,NR31*NS31))),NP31*NQ31,IF(ISERROR(NR31),NP31*NQ31,IF(NS31=0,NR31*#REF!,NR31*NS31)))</f>
        <v>661.5</v>
      </c>
      <c r="NU31" s="124"/>
      <c r="NV31" s="225"/>
      <c r="NW31" s="224" t="s">
        <v>205</v>
      </c>
      <c r="NX31" s="128"/>
      <c r="NY31" s="128"/>
      <c r="NZ31" s="119" t="str">
        <f t="shared" si="387"/>
        <v xml:space="preserve"> </v>
      </c>
      <c r="OA31" s="128"/>
      <c r="OB31" s="120">
        <f>IF(ISERROR(IF(ISERROR(NZ31),NX31*NY31,IF(OA31=0,NZ31*#REF!,NZ31*OA31))),NX31*NY31,IF(ISERROR(NZ31),NX31*NY31,IF(OA31=0,NZ31*#REF!,NZ31*OA31)))</f>
        <v>0</v>
      </c>
      <c r="OC31" s="124"/>
      <c r="OD31" s="225"/>
      <c r="OE31" s="224" t="s">
        <v>205</v>
      </c>
      <c r="OF31" s="128"/>
      <c r="OG31" s="128"/>
      <c r="OH31" s="119" t="str">
        <f t="shared" si="388"/>
        <v xml:space="preserve"> </v>
      </c>
      <c r="OI31" s="128"/>
      <c r="OJ31" s="120">
        <f>IF(ISERROR(IF(ISERROR(OH31),OF31*OG31,IF(OI31=0,OH31*#REF!,OH31*OI31))),OF31*OG31,IF(ISERROR(OH31),OF31*OG31,IF(OI31=0,OH31*#REF!,OH31*OI31)))</f>
        <v>0</v>
      </c>
      <c r="OK31" s="124"/>
      <c r="OL31" s="691" t="s">
        <v>150</v>
      </c>
      <c r="OM31" s="359">
        <v>130</v>
      </c>
      <c r="ON31" s="360">
        <v>200</v>
      </c>
      <c r="OO31" s="360">
        <v>1</v>
      </c>
      <c r="OP31" s="662">
        <f t="shared" si="356"/>
        <v>2.6</v>
      </c>
      <c r="OQ31" s="360">
        <v>550</v>
      </c>
      <c r="OR31" s="663">
        <f t="shared" si="343"/>
        <v>1430</v>
      </c>
      <c r="OS31" s="124"/>
      <c r="OT31" s="243"/>
      <c r="OU31" s="251"/>
      <c r="OV31" s="336"/>
      <c r="OW31" s="251"/>
      <c r="OX31" s="157">
        <f t="shared" si="344"/>
        <v>0</v>
      </c>
      <c r="OY31" s="252"/>
      <c r="OZ31" s="159">
        <f t="shared" si="48"/>
        <v>0</v>
      </c>
      <c r="PA31" s="9"/>
      <c r="PB31" s="243"/>
      <c r="PC31" s="251"/>
      <c r="PD31" s="336"/>
      <c r="PE31" s="251"/>
      <c r="PF31" s="157">
        <f t="shared" si="345"/>
        <v>0</v>
      </c>
      <c r="PG31" s="252"/>
      <c r="PH31" s="159">
        <f t="shared" si="49"/>
        <v>0</v>
      </c>
      <c r="PI31" s="9"/>
      <c r="PJ31" s="243"/>
      <c r="PK31" s="251"/>
      <c r="PL31" s="336"/>
      <c r="PM31" s="251"/>
      <c r="PN31" s="157">
        <f t="shared" si="346"/>
        <v>0</v>
      </c>
      <c r="PO31" s="252"/>
      <c r="PP31" s="159">
        <f t="shared" si="50"/>
        <v>0</v>
      </c>
      <c r="PQ31" s="9"/>
      <c r="PR31" s="243"/>
      <c r="PS31" s="251"/>
      <c r="PT31" s="336"/>
      <c r="PU31" s="251"/>
      <c r="PV31" s="157">
        <f t="shared" si="347"/>
        <v>0</v>
      </c>
      <c r="PW31" s="252"/>
      <c r="PX31" s="159">
        <f t="shared" si="51"/>
        <v>0</v>
      </c>
      <c r="PY31" s="9"/>
      <c r="PZ31" s="243"/>
      <c r="QA31" s="251"/>
      <c r="QB31" s="336"/>
      <c r="QC31" s="251"/>
      <c r="QD31" s="157">
        <f t="shared" si="348"/>
        <v>0</v>
      </c>
      <c r="QE31" s="252"/>
      <c r="QF31" s="159">
        <f t="shared" si="52"/>
        <v>0</v>
      </c>
      <c r="QG31" s="9"/>
      <c r="QH31" s="243"/>
      <c r="QI31" s="251"/>
      <c r="QJ31" s="336"/>
      <c r="QK31" s="251"/>
      <c r="QL31" s="157">
        <f t="shared" si="349"/>
        <v>0</v>
      </c>
      <c r="QM31" s="252"/>
      <c r="QN31" s="159">
        <f t="shared" si="53"/>
        <v>0</v>
      </c>
      <c r="QO31" s="9"/>
      <c r="QP31" s="272"/>
      <c r="QQ31" s="251">
        <v>1</v>
      </c>
      <c r="QR31" s="336">
        <v>97.5</v>
      </c>
      <c r="QS31" s="251">
        <v>203.5</v>
      </c>
      <c r="QT31" s="157">
        <f t="shared" si="350"/>
        <v>1.9841249999999999</v>
      </c>
      <c r="QU31" s="252">
        <v>400</v>
      </c>
      <c r="QV31" s="159">
        <f t="shared" si="54"/>
        <v>793.65</v>
      </c>
      <c r="QW31" s="9"/>
      <c r="QX31" s="243"/>
      <c r="QY31" s="251"/>
      <c r="QZ31" s="336"/>
      <c r="RA31" s="251"/>
      <c r="RB31" s="157">
        <f t="shared" si="351"/>
        <v>0</v>
      </c>
      <c r="RC31" s="252"/>
      <c r="RD31" s="159">
        <f t="shared" si="55"/>
        <v>0</v>
      </c>
      <c r="RE31" s="9"/>
      <c r="RF31" s="243"/>
      <c r="RG31" s="251">
        <v>1</v>
      </c>
      <c r="RH31" s="336">
        <v>72</v>
      </c>
      <c r="RI31" s="251">
        <v>102</v>
      </c>
      <c r="RJ31" s="157">
        <f t="shared" si="352"/>
        <v>1</v>
      </c>
      <c r="RK31" s="252">
        <v>300</v>
      </c>
      <c r="RL31" s="159">
        <f t="shared" si="56"/>
        <v>300</v>
      </c>
      <c r="RM31" s="9"/>
      <c r="RN31" s="243"/>
      <c r="RO31" s="251"/>
      <c r="RP31" s="336"/>
      <c r="RQ31" s="251"/>
      <c r="RR31" s="157">
        <f t="shared" si="353"/>
        <v>0</v>
      </c>
      <c r="RS31" s="252"/>
      <c r="RT31" s="159">
        <f t="shared" si="57"/>
        <v>0</v>
      </c>
      <c r="RU31" s="9"/>
      <c r="RV31" s="243"/>
      <c r="RW31" s="251"/>
      <c r="RX31" s="336"/>
      <c r="RY31" s="251"/>
      <c r="RZ31" s="157">
        <f t="shared" si="354"/>
        <v>0</v>
      </c>
      <c r="SA31" s="252"/>
      <c r="SB31" s="159">
        <f t="shared" si="58"/>
        <v>0</v>
      </c>
      <c r="SC31" s="9"/>
      <c r="SD31" s="243"/>
      <c r="SE31" s="251"/>
      <c r="SF31" s="336"/>
      <c r="SG31" s="251"/>
      <c r="SH31" s="157">
        <f t="shared" si="355"/>
        <v>0</v>
      </c>
      <c r="SI31" s="252"/>
      <c r="SJ31" s="159">
        <f t="shared" si="59"/>
        <v>0</v>
      </c>
      <c r="SK31" s="9"/>
      <c r="SL31" s="243"/>
      <c r="SM31" s="336"/>
      <c r="SN31" s="251"/>
      <c r="SO31" s="251"/>
      <c r="SP31" s="157">
        <f t="shared" si="60"/>
        <v>0</v>
      </c>
      <c r="SQ31" s="252"/>
      <c r="SR31" s="159">
        <f t="shared" si="61"/>
        <v>0</v>
      </c>
      <c r="SS31" s="9"/>
      <c r="ST31" s="297"/>
      <c r="SU31" s="339">
        <v>260</v>
      </c>
      <c r="SV31" s="340">
        <v>140</v>
      </c>
      <c r="SW31" s="340">
        <v>1</v>
      </c>
      <c r="SX31" s="342">
        <f t="shared" si="62"/>
        <v>3.64</v>
      </c>
      <c r="SY31" s="341">
        <v>235</v>
      </c>
      <c r="SZ31" s="302">
        <f t="shared" si="63"/>
        <v>855.4</v>
      </c>
      <c r="TA31" s="9"/>
      <c r="TB31" s="243"/>
      <c r="TC31" s="336"/>
      <c r="TD31" s="251"/>
      <c r="TE31" s="251"/>
      <c r="TF31" s="157">
        <f t="shared" si="64"/>
        <v>0</v>
      </c>
      <c r="TG31" s="252"/>
      <c r="TH31" s="159">
        <f t="shared" si="65"/>
        <v>0</v>
      </c>
      <c r="TI31" s="9"/>
      <c r="TJ31" s="243"/>
      <c r="TK31" s="436"/>
      <c r="TL31" s="251"/>
      <c r="TM31" s="251"/>
      <c r="TN31" s="157">
        <f t="shared" si="66"/>
        <v>0</v>
      </c>
      <c r="TO31" s="252"/>
      <c r="TP31" s="159">
        <f t="shared" si="67"/>
        <v>0</v>
      </c>
      <c r="TQ31" s="9"/>
      <c r="TR31" s="243"/>
      <c r="TS31" s="336"/>
      <c r="TT31" s="251"/>
      <c r="TU31" s="251"/>
      <c r="TV31" s="157">
        <f t="shared" si="68"/>
        <v>0</v>
      </c>
      <c r="TW31" s="252"/>
      <c r="TX31" s="159">
        <f t="shared" si="69"/>
        <v>0</v>
      </c>
      <c r="TY31" s="9"/>
      <c r="TZ31" s="243"/>
      <c r="UA31" s="336"/>
      <c r="UB31" s="251"/>
      <c r="UC31" s="251"/>
      <c r="UD31" s="157">
        <f t="shared" si="70"/>
        <v>0</v>
      </c>
      <c r="UE31" s="252"/>
      <c r="UF31" s="159">
        <f t="shared" si="71"/>
        <v>0</v>
      </c>
      <c r="UG31" s="9"/>
      <c r="UH31" s="464" t="s">
        <v>318</v>
      </c>
      <c r="UI31" s="336">
        <v>98</v>
      </c>
      <c r="UJ31" s="251">
        <v>145</v>
      </c>
      <c r="UK31" s="251">
        <v>3</v>
      </c>
      <c r="UL31" s="157">
        <f t="shared" si="72"/>
        <v>4.2629999999999999</v>
      </c>
      <c r="UM31" s="252">
        <v>230</v>
      </c>
      <c r="UN31" s="159">
        <f t="shared" si="73"/>
        <v>980.49</v>
      </c>
      <c r="UO31" s="96"/>
      <c r="UP31" s="243"/>
      <c r="UQ31" s="336"/>
      <c r="UR31" s="251"/>
      <c r="US31" s="251"/>
      <c r="UT31" s="157">
        <f t="shared" si="74"/>
        <v>0</v>
      </c>
      <c r="UU31" s="252"/>
      <c r="UV31" s="159">
        <f t="shared" si="75"/>
        <v>0</v>
      </c>
      <c r="UW31" s="9"/>
      <c r="UX31" s="243"/>
      <c r="UY31" s="336"/>
      <c r="UZ31" s="251"/>
      <c r="VA31" s="251"/>
      <c r="VB31" s="157">
        <f t="shared" si="76"/>
        <v>0</v>
      </c>
      <c r="VC31" s="252"/>
      <c r="VD31" s="159">
        <f t="shared" si="77"/>
        <v>0</v>
      </c>
      <c r="VE31" s="9"/>
      <c r="VF31" s="243"/>
      <c r="VG31" s="336"/>
      <c r="VH31" s="251"/>
      <c r="VI31" s="251"/>
      <c r="VJ31" s="157">
        <f t="shared" si="78"/>
        <v>0</v>
      </c>
      <c r="VK31" s="252"/>
      <c r="VL31" s="159">
        <f t="shared" si="79"/>
        <v>0</v>
      </c>
      <c r="VM31" s="9"/>
      <c r="VN31" s="243"/>
      <c r="VO31" s="336"/>
      <c r="VP31" s="251"/>
      <c r="VQ31" s="251"/>
      <c r="VR31" s="157">
        <f t="shared" si="80"/>
        <v>0</v>
      </c>
      <c r="VS31" s="252"/>
      <c r="VT31" s="159">
        <f t="shared" si="81"/>
        <v>0</v>
      </c>
      <c r="VU31" s="9"/>
      <c r="VV31" s="243"/>
      <c r="VW31" s="336"/>
      <c r="VX31" s="251"/>
      <c r="VY31" s="251"/>
      <c r="VZ31" s="157">
        <f t="shared" si="82"/>
        <v>0</v>
      </c>
      <c r="WA31" s="252"/>
      <c r="WB31" s="159">
        <f t="shared" si="83"/>
        <v>0</v>
      </c>
      <c r="WC31" s="9"/>
      <c r="WD31" s="253"/>
      <c r="WE31" s="256">
        <v>140</v>
      </c>
      <c r="WF31" s="254">
        <v>100</v>
      </c>
      <c r="WG31" s="254">
        <v>4</v>
      </c>
      <c r="WH31" s="192">
        <f t="shared" si="84"/>
        <v>5.6</v>
      </c>
      <c r="WI31" s="255">
        <v>235</v>
      </c>
      <c r="WJ31" s="194">
        <f t="shared" si="85"/>
        <v>1316</v>
      </c>
      <c r="WK31" s="9"/>
      <c r="WL31" s="243"/>
      <c r="WM31" s="336"/>
      <c r="WN31" s="251"/>
      <c r="WO31" s="251"/>
      <c r="WP31" s="157">
        <f t="shared" si="86"/>
        <v>0</v>
      </c>
      <c r="WQ31" s="252"/>
      <c r="WR31" s="159">
        <f t="shared" si="87"/>
        <v>0</v>
      </c>
      <c r="WS31" s="9"/>
      <c r="WT31" s="243"/>
      <c r="WU31" s="336"/>
      <c r="WV31" s="251"/>
      <c r="WW31" s="251"/>
      <c r="WX31" s="157">
        <f t="shared" si="88"/>
        <v>0</v>
      </c>
      <c r="WY31" s="252"/>
      <c r="WZ31" s="159">
        <f t="shared" si="89"/>
        <v>0</v>
      </c>
      <c r="XA31" s="9"/>
      <c r="XB31" s="243"/>
      <c r="XC31" s="336"/>
      <c r="XD31" s="251"/>
      <c r="XE31" s="251"/>
      <c r="XF31" s="157">
        <f t="shared" si="90"/>
        <v>0</v>
      </c>
      <c r="XG31" s="252"/>
      <c r="XH31" s="159">
        <f t="shared" si="91"/>
        <v>0</v>
      </c>
      <c r="XI31" s="9"/>
      <c r="XJ31" s="243"/>
      <c r="XK31" s="336"/>
      <c r="XL31" s="251"/>
      <c r="XM31" s="251"/>
      <c r="XN31" s="157">
        <f t="shared" si="92"/>
        <v>0</v>
      </c>
      <c r="XO31" s="252"/>
      <c r="XP31" s="159">
        <f t="shared" si="93"/>
        <v>0</v>
      </c>
      <c r="XQ31" s="9"/>
      <c r="XR31" s="243"/>
      <c r="XS31" s="336"/>
      <c r="XT31" s="251"/>
      <c r="XU31" s="251"/>
      <c r="XV31" s="157">
        <f t="shared" si="94"/>
        <v>0</v>
      </c>
      <c r="XW31" s="252"/>
      <c r="XX31" s="159">
        <f t="shared" si="95"/>
        <v>0</v>
      </c>
      <c r="XY31" s="9"/>
      <c r="XZ31" s="243"/>
      <c r="YA31" s="336"/>
      <c r="YB31" s="251"/>
      <c r="YC31" s="251"/>
      <c r="YD31" s="157">
        <f t="shared" si="96"/>
        <v>0</v>
      </c>
      <c r="YE31" s="252"/>
      <c r="YF31" s="159">
        <f t="shared" si="97"/>
        <v>0</v>
      </c>
      <c r="YG31" s="9"/>
      <c r="YH31" s="243"/>
      <c r="YI31" s="336"/>
      <c r="YJ31" s="251"/>
      <c r="YK31" s="251"/>
      <c r="YL31" s="157">
        <f t="shared" si="98"/>
        <v>0</v>
      </c>
      <c r="YM31" s="252"/>
      <c r="YN31" s="159">
        <f t="shared" si="99"/>
        <v>0</v>
      </c>
      <c r="YO31" s="9"/>
      <c r="YP31" s="243"/>
      <c r="YQ31" s="336"/>
      <c r="YR31" s="251"/>
      <c r="YS31" s="251"/>
      <c r="YT31" s="157">
        <f t="shared" si="100"/>
        <v>0</v>
      </c>
      <c r="YU31" s="252"/>
      <c r="YV31" s="159">
        <f t="shared" si="101"/>
        <v>0</v>
      </c>
      <c r="YW31" s="9"/>
      <c r="YX31" s="243"/>
      <c r="YY31" s="336"/>
      <c r="YZ31" s="251"/>
      <c r="ZA31" s="251"/>
      <c r="ZB31" s="157">
        <f t="shared" si="102"/>
        <v>0</v>
      </c>
      <c r="ZC31" s="252"/>
      <c r="ZD31" s="159">
        <f t="shared" si="103"/>
        <v>0</v>
      </c>
      <c r="ZE31" s="9"/>
      <c r="ZF31" s="243"/>
      <c r="ZG31" s="336"/>
      <c r="ZH31" s="251"/>
      <c r="ZI31" s="251"/>
      <c r="ZJ31" s="157">
        <f t="shared" si="104"/>
        <v>0</v>
      </c>
      <c r="ZK31" s="252"/>
      <c r="ZL31" s="159">
        <f t="shared" si="105"/>
        <v>0</v>
      </c>
      <c r="ZM31" s="9"/>
      <c r="ZN31" s="243"/>
      <c r="ZO31" s="336"/>
      <c r="ZP31" s="251"/>
      <c r="ZQ31" s="251"/>
      <c r="ZR31" s="157">
        <f t="shared" si="106"/>
        <v>0</v>
      </c>
      <c r="ZS31" s="252"/>
      <c r="ZT31" s="159">
        <f t="shared" si="107"/>
        <v>0</v>
      </c>
      <c r="ZU31" s="9"/>
      <c r="ZV31" s="243"/>
      <c r="ZW31" s="336"/>
      <c r="ZX31" s="251"/>
      <c r="ZY31" s="251"/>
      <c r="ZZ31" s="157">
        <f t="shared" si="108"/>
        <v>0</v>
      </c>
      <c r="AAA31" s="252"/>
      <c r="AAB31" s="159">
        <f t="shared" si="109"/>
        <v>0</v>
      </c>
      <c r="AAC31" s="9"/>
      <c r="AAD31" s="243"/>
      <c r="AAE31" s="336"/>
      <c r="AAF31" s="251"/>
      <c r="AAG31" s="251"/>
      <c r="AAH31" s="157">
        <f t="shared" si="110"/>
        <v>0</v>
      </c>
      <c r="AAI31" s="252"/>
      <c r="AAJ31" s="159">
        <f t="shared" si="111"/>
        <v>0</v>
      </c>
      <c r="AAK31" s="9"/>
      <c r="AAL31" s="243"/>
      <c r="AAM31" s="336"/>
      <c r="AAN31" s="251"/>
      <c r="AAO31" s="251"/>
      <c r="AAP31" s="157">
        <f t="shared" si="112"/>
        <v>0</v>
      </c>
      <c r="AAQ31" s="252"/>
      <c r="AAR31" s="159">
        <f t="shared" si="113"/>
        <v>0</v>
      </c>
      <c r="AAS31" s="9"/>
      <c r="AAT31" s="296" t="s">
        <v>441</v>
      </c>
      <c r="AAU31" s="336">
        <v>109</v>
      </c>
      <c r="AAV31" s="251">
        <v>205</v>
      </c>
      <c r="AAW31" s="251">
        <v>1</v>
      </c>
      <c r="AAX31" s="157">
        <f t="shared" si="114"/>
        <v>2.2344999999999997</v>
      </c>
      <c r="AAY31" s="252">
        <v>400</v>
      </c>
      <c r="AAZ31" s="159">
        <f t="shared" si="115"/>
        <v>893.79999999999984</v>
      </c>
      <c r="ABA31" s="9"/>
      <c r="ABB31" s="243"/>
      <c r="ABC31" s="336"/>
      <c r="ABD31" s="251"/>
      <c r="ABE31" s="251"/>
      <c r="ABF31" s="157">
        <f t="shared" si="116"/>
        <v>0</v>
      </c>
      <c r="ABG31" s="252"/>
      <c r="ABH31" s="159">
        <f t="shared" si="117"/>
        <v>0</v>
      </c>
      <c r="ABI31" s="9"/>
      <c r="ABJ31" s="243"/>
      <c r="ABK31" s="336"/>
      <c r="ABL31" s="251"/>
      <c r="ABM31" s="251"/>
      <c r="ABN31" s="157">
        <f t="shared" si="118"/>
        <v>0</v>
      </c>
      <c r="ABO31" s="252"/>
      <c r="ABP31" s="159">
        <f t="shared" si="119"/>
        <v>0</v>
      </c>
      <c r="ABQ31" s="9"/>
      <c r="ABR31" s="243"/>
      <c r="ABS31" s="336">
        <v>118</v>
      </c>
      <c r="ABT31" s="251">
        <v>220</v>
      </c>
      <c r="ABU31" s="244">
        <v>1</v>
      </c>
      <c r="ABV31" s="157">
        <f t="shared" si="120"/>
        <v>2.5960000000000001</v>
      </c>
      <c r="ABW31" s="158">
        <v>650</v>
      </c>
      <c r="ABX31" s="159">
        <f t="shared" si="121"/>
        <v>1687.4</v>
      </c>
      <c r="ABY31" s="9"/>
      <c r="ABZ31" s="243"/>
      <c r="ACA31" s="336"/>
      <c r="ACB31" s="251"/>
      <c r="ACC31" s="244"/>
      <c r="ACD31" s="157">
        <f t="shared" si="122"/>
        <v>0</v>
      </c>
      <c r="ACE31" s="158"/>
      <c r="ACF31" s="159">
        <f t="shared" si="123"/>
        <v>0</v>
      </c>
      <c r="ACG31" s="9"/>
      <c r="ACH31" s="243"/>
      <c r="ACI31" s="336"/>
      <c r="ACJ31" s="251"/>
      <c r="ACK31" s="244"/>
      <c r="ACL31" s="157">
        <f t="shared" si="124"/>
        <v>0</v>
      </c>
      <c r="ACM31" s="158"/>
      <c r="ACN31" s="159">
        <f t="shared" si="125"/>
        <v>0</v>
      </c>
      <c r="ACO31" s="9"/>
      <c r="ACP31" s="266"/>
      <c r="ACQ31" s="449">
        <v>200</v>
      </c>
      <c r="ACR31" s="354">
        <v>165</v>
      </c>
      <c r="ACS31" s="268">
        <v>3</v>
      </c>
      <c r="ACT31" s="269">
        <f t="shared" si="126"/>
        <v>9.9</v>
      </c>
      <c r="ACU31" s="270">
        <v>750</v>
      </c>
      <c r="ACV31" s="271">
        <f t="shared" si="127"/>
        <v>7425</v>
      </c>
      <c r="ACW31" s="9"/>
      <c r="ACX31" s="243"/>
      <c r="ACY31" s="336"/>
      <c r="ACZ31" s="251"/>
      <c r="ADA31" s="244"/>
      <c r="ADB31" s="157">
        <f t="shared" si="128"/>
        <v>0</v>
      </c>
      <c r="ADC31" s="158"/>
      <c r="ADD31" s="159">
        <f t="shared" si="129"/>
        <v>0</v>
      </c>
      <c r="ADE31" s="9"/>
      <c r="ADF31" s="243"/>
      <c r="ADG31" s="336"/>
      <c r="ADH31" s="251"/>
      <c r="ADI31" s="244"/>
      <c r="ADJ31" s="157">
        <f t="shared" si="130"/>
        <v>0</v>
      </c>
      <c r="ADK31" s="158"/>
      <c r="ADL31" s="159">
        <f t="shared" si="131"/>
        <v>0</v>
      </c>
      <c r="ADM31" s="9"/>
      <c r="ADN31" s="243"/>
      <c r="ADO31" s="336"/>
      <c r="ADP31" s="251"/>
      <c r="ADQ31" s="244"/>
      <c r="ADR31" s="157">
        <f t="shared" si="132"/>
        <v>0</v>
      </c>
      <c r="ADS31" s="158"/>
      <c r="ADT31" s="159">
        <f t="shared" si="133"/>
        <v>0</v>
      </c>
      <c r="ADU31" s="9"/>
      <c r="ADV31" s="243"/>
      <c r="ADW31" s="336"/>
      <c r="ADX31" s="251"/>
      <c r="ADY31" s="244"/>
      <c r="ADZ31" s="157">
        <f t="shared" si="134"/>
        <v>0</v>
      </c>
      <c r="AEA31" s="158"/>
      <c r="AEB31" s="159">
        <f t="shared" si="135"/>
        <v>0</v>
      </c>
      <c r="AEC31" s="9"/>
      <c r="AED31" s="243"/>
      <c r="AEE31" s="336"/>
      <c r="AEF31" s="251"/>
      <c r="AEG31" s="244"/>
      <c r="AEH31" s="157">
        <f t="shared" si="136"/>
        <v>0</v>
      </c>
      <c r="AEI31" s="158"/>
      <c r="AEJ31" s="159">
        <f t="shared" si="137"/>
        <v>0</v>
      </c>
      <c r="AEK31" s="9"/>
      <c r="AEL31" s="243"/>
      <c r="AEM31" s="336"/>
      <c r="AEN31" s="251"/>
      <c r="AEO31" s="244"/>
      <c r="AEP31" s="157">
        <f t="shared" si="138"/>
        <v>0</v>
      </c>
      <c r="AEQ31" s="158"/>
      <c r="AER31" s="159">
        <f t="shared" si="139"/>
        <v>0</v>
      </c>
      <c r="AES31" s="9"/>
      <c r="AET31" s="243"/>
      <c r="AEU31" s="336"/>
      <c r="AEV31" s="251"/>
      <c r="AEW31" s="244"/>
      <c r="AEX31" s="157">
        <f t="shared" si="140"/>
        <v>0</v>
      </c>
      <c r="AEY31" s="158"/>
      <c r="AEZ31" s="159">
        <f t="shared" si="141"/>
        <v>0</v>
      </c>
      <c r="AFA31" s="9"/>
      <c r="AFB31" s="243"/>
      <c r="AFC31" s="336"/>
      <c r="AFD31" s="251"/>
      <c r="AFE31" s="244"/>
      <c r="AFF31" s="157">
        <f t="shared" si="142"/>
        <v>0</v>
      </c>
      <c r="AFG31" s="158"/>
      <c r="AFH31" s="159">
        <f t="shared" si="143"/>
        <v>0</v>
      </c>
      <c r="AFI31" s="9"/>
      <c r="AFJ31" s="243"/>
      <c r="AFK31" s="336"/>
      <c r="AFL31" s="251"/>
      <c r="AFM31" s="244"/>
      <c r="AFN31" s="157">
        <f t="shared" si="144"/>
        <v>0</v>
      </c>
      <c r="AFO31" s="158"/>
      <c r="AFP31" s="159">
        <f t="shared" si="145"/>
        <v>0</v>
      </c>
      <c r="AFQ31" s="9"/>
      <c r="AFR31" s="345"/>
      <c r="AFS31" s="181"/>
      <c r="AFT31" s="182"/>
      <c r="AFU31" s="155"/>
      <c r="AFV31" s="323">
        <f t="shared" si="146"/>
        <v>0</v>
      </c>
      <c r="AFW31" s="158"/>
      <c r="AFX31" s="250">
        <f t="shared" si="147"/>
        <v>0</v>
      </c>
      <c r="AFY31" s="9"/>
      <c r="AFZ31" s="243"/>
      <c r="AGA31" s="336"/>
      <c r="AGB31" s="251"/>
      <c r="AGC31" s="244"/>
      <c r="AGD31" s="157">
        <f t="shared" si="148"/>
        <v>0</v>
      </c>
      <c r="AGE31" s="158"/>
      <c r="AGF31" s="159">
        <f t="shared" si="149"/>
        <v>0</v>
      </c>
      <c r="AGG31" s="9"/>
      <c r="AGH31" s="243"/>
      <c r="AGI31" s="634">
        <v>195</v>
      </c>
      <c r="AGJ31" s="415">
        <v>184</v>
      </c>
      <c r="AGK31" s="415">
        <v>1</v>
      </c>
      <c r="AGL31" s="416">
        <f t="shared" si="150"/>
        <v>3.5880000000000001</v>
      </c>
      <c r="AGM31" s="417">
        <v>680</v>
      </c>
      <c r="AGN31" s="418">
        <f t="shared" si="151"/>
        <v>2439.84</v>
      </c>
      <c r="AGO31" s="9"/>
      <c r="AGP31" s="345"/>
      <c r="AGQ31" s="181"/>
      <c r="AGR31" s="182"/>
      <c r="AGS31" s="155"/>
      <c r="AGT31" s="323">
        <f t="shared" si="152"/>
        <v>0</v>
      </c>
      <c r="AGU31" s="158"/>
      <c r="AGV31" s="250">
        <f t="shared" si="153"/>
        <v>0</v>
      </c>
      <c r="AGW31" s="9"/>
      <c r="AGX31" s="243"/>
      <c r="AGY31" s="336">
        <v>200</v>
      </c>
      <c r="AGZ31" s="251">
        <v>210</v>
      </c>
      <c r="AHA31" s="244">
        <v>1</v>
      </c>
      <c r="AHB31" s="157">
        <f t="shared" si="154"/>
        <v>4.2</v>
      </c>
      <c r="AHC31" s="158">
        <v>680</v>
      </c>
      <c r="AHD31" s="159">
        <f t="shared" si="155"/>
        <v>2856</v>
      </c>
      <c r="AHE31" s="9"/>
      <c r="AHF31" s="243"/>
      <c r="AHG31" s="336"/>
      <c r="AHH31" s="251"/>
      <c r="AHI31" s="244"/>
      <c r="AHJ31" s="157">
        <f t="shared" si="156"/>
        <v>0</v>
      </c>
      <c r="AHK31" s="158"/>
      <c r="AHL31" s="159">
        <f t="shared" si="157"/>
        <v>0</v>
      </c>
      <c r="AHM31" s="9"/>
      <c r="AHN31" s="243"/>
      <c r="AHO31" s="336"/>
      <c r="AHP31" s="251"/>
      <c r="AHQ31" s="244"/>
      <c r="AHR31" s="157">
        <f t="shared" si="158"/>
        <v>0</v>
      </c>
      <c r="AHS31" s="158"/>
      <c r="AHT31" s="159">
        <f t="shared" si="159"/>
        <v>0</v>
      </c>
      <c r="AHU31" s="9"/>
      <c r="AHV31" s="243"/>
      <c r="AHW31" s="336"/>
      <c r="AHX31" s="251"/>
      <c r="AHY31" s="244"/>
      <c r="AHZ31" s="157">
        <f t="shared" si="160"/>
        <v>0</v>
      </c>
      <c r="AIA31" s="158"/>
      <c r="AIB31" s="159">
        <f t="shared" si="161"/>
        <v>0</v>
      </c>
      <c r="AIC31" s="9"/>
      <c r="AID31" s="243"/>
      <c r="AIE31" s="336"/>
      <c r="AIF31" s="251"/>
      <c r="AIG31" s="244"/>
      <c r="AIH31" s="157">
        <f t="shared" si="162"/>
        <v>0</v>
      </c>
      <c r="AII31" s="158"/>
      <c r="AIJ31" s="159">
        <f t="shared" si="163"/>
        <v>0</v>
      </c>
      <c r="AIK31" s="9"/>
      <c r="AIL31" s="243"/>
      <c r="AIM31" s="336"/>
      <c r="AIN31" s="251"/>
      <c r="AIO31" s="244"/>
      <c r="AIP31" s="157">
        <f t="shared" si="164"/>
        <v>0</v>
      </c>
      <c r="AIQ31" s="158"/>
      <c r="AIR31" s="159">
        <f t="shared" si="165"/>
        <v>0</v>
      </c>
      <c r="AIS31" s="9"/>
      <c r="AIT31" s="243"/>
      <c r="AIU31" s="336"/>
      <c r="AIV31" s="251"/>
      <c r="AIW31" s="244"/>
      <c r="AIX31" s="157">
        <f t="shared" si="166"/>
        <v>0</v>
      </c>
      <c r="AIY31" s="158"/>
      <c r="AIZ31" s="159">
        <f t="shared" si="167"/>
        <v>0</v>
      </c>
      <c r="AJA31" s="9"/>
      <c r="AJB31" s="243"/>
      <c r="AJC31" s="336"/>
      <c r="AJD31" s="251"/>
      <c r="AJE31" s="244"/>
      <c r="AJF31" s="157">
        <f t="shared" si="168"/>
        <v>0</v>
      </c>
      <c r="AJG31" s="158"/>
      <c r="AJH31" s="159">
        <f t="shared" si="169"/>
        <v>0</v>
      </c>
      <c r="AJI31" s="9"/>
      <c r="AJJ31" s="243"/>
      <c r="AJK31" s="336"/>
      <c r="AJL31" s="251"/>
      <c r="AJM31" s="244"/>
      <c r="AJN31" s="157">
        <f t="shared" si="170"/>
        <v>0</v>
      </c>
      <c r="AJO31" s="158"/>
      <c r="AJP31" s="159">
        <f t="shared" si="171"/>
        <v>0</v>
      </c>
      <c r="AJQ31" s="9"/>
      <c r="AJR31" s="243"/>
      <c r="AJS31" s="336"/>
      <c r="AJT31" s="251"/>
      <c r="AJU31" s="244"/>
      <c r="AJV31" s="157">
        <f t="shared" si="172"/>
        <v>0</v>
      </c>
      <c r="AJW31" s="158"/>
      <c r="AJX31" s="159">
        <f t="shared" si="173"/>
        <v>0</v>
      </c>
      <c r="AJY31" s="9"/>
      <c r="AJZ31" s="243"/>
      <c r="AKA31" s="336"/>
      <c r="AKB31" s="251"/>
      <c r="AKC31" s="244"/>
      <c r="AKD31" s="157">
        <f t="shared" si="174"/>
        <v>0</v>
      </c>
      <c r="AKE31" s="158"/>
      <c r="AKF31" s="159">
        <f t="shared" si="175"/>
        <v>0</v>
      </c>
      <c r="AKG31" s="9"/>
      <c r="AKH31" s="243" t="s">
        <v>150</v>
      </c>
      <c r="AKI31" s="336">
        <v>60</v>
      </c>
      <c r="AKJ31" s="251">
        <v>220</v>
      </c>
      <c r="AKK31" s="244">
        <v>1</v>
      </c>
      <c r="AKL31" s="157">
        <f t="shared" si="176"/>
        <v>1.32</v>
      </c>
      <c r="AKM31" s="158">
        <v>750</v>
      </c>
      <c r="AKN31" s="159">
        <f t="shared" si="177"/>
        <v>990</v>
      </c>
      <c r="AKO31" s="9"/>
      <c r="AKP31" s="243"/>
      <c r="AKQ31" s="336"/>
      <c r="AKR31" s="251"/>
      <c r="AKS31" s="244"/>
      <c r="AKT31" s="157">
        <f t="shared" si="178"/>
        <v>0</v>
      </c>
      <c r="AKU31" s="158"/>
      <c r="AKV31" s="159">
        <f t="shared" si="179"/>
        <v>0</v>
      </c>
      <c r="AKW31" s="9"/>
      <c r="AKX31" s="243"/>
      <c r="AKY31" s="336"/>
      <c r="AKZ31" s="251"/>
      <c r="ALA31" s="244"/>
      <c r="ALB31" s="157">
        <f t="shared" si="180"/>
        <v>0</v>
      </c>
      <c r="ALC31" s="158"/>
      <c r="ALD31" s="159">
        <f t="shared" si="181"/>
        <v>0</v>
      </c>
      <c r="ALE31" s="9"/>
      <c r="ALF31" s="243"/>
      <c r="ALG31" s="336"/>
      <c r="ALH31" s="251"/>
      <c r="ALI31" s="244"/>
      <c r="ALJ31" s="157">
        <f t="shared" si="182"/>
        <v>0</v>
      </c>
      <c r="ALK31" s="158"/>
      <c r="ALL31" s="159">
        <f t="shared" si="183"/>
        <v>0</v>
      </c>
      <c r="ALM31" s="9"/>
      <c r="ALN31" s="243"/>
      <c r="ALO31" s="336"/>
      <c r="ALP31" s="251"/>
      <c r="ALQ31" s="244"/>
      <c r="ALR31" s="157">
        <f t="shared" si="184"/>
        <v>0</v>
      </c>
      <c r="ALS31" s="158"/>
      <c r="ALT31" s="159">
        <f t="shared" si="185"/>
        <v>0</v>
      </c>
      <c r="ALU31" s="9"/>
      <c r="ALV31" s="243"/>
      <c r="ALW31" s="336"/>
      <c r="ALX31" s="251"/>
      <c r="ALY31" s="244"/>
      <c r="ALZ31" s="157">
        <f t="shared" si="186"/>
        <v>0</v>
      </c>
      <c r="AMA31" s="158"/>
      <c r="AMB31" s="159">
        <f t="shared" si="187"/>
        <v>0</v>
      </c>
      <c r="AMC31" s="9"/>
      <c r="AMD31" s="243"/>
      <c r="AME31" s="336"/>
      <c r="AMF31" s="251"/>
      <c r="AMG31" s="244"/>
      <c r="AMH31" s="157">
        <f t="shared" si="188"/>
        <v>0</v>
      </c>
      <c r="AMI31" s="158"/>
      <c r="AMJ31" s="159">
        <f t="shared" si="189"/>
        <v>0</v>
      </c>
      <c r="AMK31" s="9"/>
      <c r="AML31" s="243"/>
      <c r="AMM31" s="336"/>
      <c r="AMN31" s="251"/>
      <c r="AMO31" s="244"/>
      <c r="AMP31" s="157">
        <f t="shared" si="190"/>
        <v>0</v>
      </c>
      <c r="AMQ31" s="158"/>
      <c r="AMR31" s="159">
        <f t="shared" si="191"/>
        <v>0</v>
      </c>
      <c r="AMS31" s="9"/>
      <c r="AMT31" s="243"/>
      <c r="AMU31" s="336"/>
      <c r="AMV31" s="251"/>
      <c r="AMW31" s="244"/>
      <c r="AMX31" s="157">
        <f t="shared" si="192"/>
        <v>0</v>
      </c>
      <c r="AMY31" s="158"/>
      <c r="AMZ31" s="159">
        <f t="shared" si="193"/>
        <v>0</v>
      </c>
      <c r="ANA31" s="9"/>
      <c r="ANB31" s="243"/>
      <c r="ANC31" s="336"/>
      <c r="AND31" s="251"/>
      <c r="ANE31" s="244"/>
      <c r="ANF31" s="157">
        <f t="shared" si="194"/>
        <v>0</v>
      </c>
      <c r="ANG31" s="158"/>
      <c r="ANH31" s="159">
        <f t="shared" si="195"/>
        <v>0</v>
      </c>
      <c r="ANI31" s="9"/>
      <c r="ANJ31" s="243"/>
      <c r="ANK31" s="336"/>
      <c r="ANL31" s="251"/>
      <c r="ANM31" s="244"/>
      <c r="ANN31" s="157">
        <f t="shared" si="196"/>
        <v>0</v>
      </c>
      <c r="ANO31" s="158"/>
      <c r="ANP31" s="159">
        <f t="shared" si="197"/>
        <v>0</v>
      </c>
      <c r="ANQ31" s="9"/>
      <c r="ANR31" s="243"/>
      <c r="ANS31" s="336"/>
      <c r="ANT31" s="251"/>
      <c r="ANU31" s="244"/>
      <c r="ANV31" s="157">
        <f t="shared" si="198"/>
        <v>0</v>
      </c>
      <c r="ANW31" s="158"/>
      <c r="ANX31" s="159">
        <f t="shared" si="199"/>
        <v>0</v>
      </c>
      <c r="ANY31" s="9"/>
      <c r="ANZ31" s="243"/>
      <c r="AOA31" s="336"/>
      <c r="AOB31" s="251"/>
      <c r="AOC31" s="244"/>
      <c r="AOD31" s="157">
        <f t="shared" si="200"/>
        <v>0</v>
      </c>
      <c r="AOE31" s="158"/>
      <c r="AOF31" s="159">
        <f t="shared" si="201"/>
        <v>0</v>
      </c>
      <c r="AOG31" s="9"/>
      <c r="AOH31" s="243"/>
      <c r="AOI31" s="336"/>
      <c r="AOJ31" s="251"/>
      <c r="AOK31" s="244"/>
      <c r="AOL31" s="157">
        <f t="shared" si="202"/>
        <v>0</v>
      </c>
      <c r="AOM31" s="158"/>
      <c r="AON31" s="159">
        <f t="shared" si="203"/>
        <v>0</v>
      </c>
      <c r="AOO31" s="9"/>
      <c r="AOP31" s="243"/>
      <c r="AOQ31" s="336"/>
      <c r="AOR31" s="251"/>
      <c r="AOS31" s="244"/>
      <c r="AOT31" s="157">
        <f t="shared" si="204"/>
        <v>0</v>
      </c>
      <c r="AOU31" s="158"/>
      <c r="AOV31" s="159">
        <f t="shared" si="205"/>
        <v>0</v>
      </c>
      <c r="AOW31" s="9"/>
      <c r="AOX31" s="243"/>
      <c r="AOY31" s="336"/>
      <c r="AOZ31" s="251"/>
      <c r="APA31" s="244"/>
      <c r="APB31" s="157">
        <f t="shared" si="206"/>
        <v>0</v>
      </c>
      <c r="APC31" s="158"/>
      <c r="APD31" s="159">
        <f t="shared" si="207"/>
        <v>0</v>
      </c>
      <c r="APE31" s="9"/>
      <c r="APF31" s="243"/>
      <c r="APG31" s="336"/>
      <c r="APH31" s="251"/>
      <c r="API31" s="244"/>
      <c r="APJ31" s="157">
        <f t="shared" si="208"/>
        <v>0</v>
      </c>
      <c r="APK31" s="158"/>
      <c r="APL31" s="159">
        <f t="shared" si="209"/>
        <v>0</v>
      </c>
      <c r="APM31" s="9"/>
      <c r="APN31" s="243"/>
      <c r="APO31" s="336"/>
      <c r="APP31" s="251"/>
      <c r="APQ31" s="244"/>
      <c r="APR31" s="157">
        <f t="shared" si="210"/>
        <v>0</v>
      </c>
      <c r="APS31" s="158"/>
      <c r="APT31" s="159">
        <f t="shared" si="211"/>
        <v>0</v>
      </c>
      <c r="APU31" s="9"/>
      <c r="APV31" s="243"/>
      <c r="APW31" s="336"/>
      <c r="APX31" s="251"/>
      <c r="APY31" s="244"/>
      <c r="APZ31" s="157">
        <f t="shared" si="212"/>
        <v>0</v>
      </c>
      <c r="AQA31" s="158"/>
      <c r="AQB31" s="159">
        <f t="shared" si="213"/>
        <v>0</v>
      </c>
      <c r="AQC31" s="9"/>
      <c r="AQD31" s="243"/>
      <c r="AQE31" s="336"/>
      <c r="AQF31" s="251"/>
      <c r="AQG31" s="244"/>
      <c r="AQH31" s="157">
        <f t="shared" si="214"/>
        <v>0</v>
      </c>
      <c r="AQI31" s="158"/>
      <c r="AQJ31" s="159">
        <f t="shared" si="215"/>
        <v>0</v>
      </c>
      <c r="AQK31" s="9"/>
      <c r="AQL31" s="243"/>
      <c r="AQM31" s="336"/>
      <c r="AQN31" s="251"/>
      <c r="AQO31" s="244"/>
      <c r="AQP31" s="157">
        <f t="shared" si="216"/>
        <v>0</v>
      </c>
      <c r="AQQ31" s="158"/>
      <c r="AQR31" s="159">
        <f t="shared" si="217"/>
        <v>0</v>
      </c>
      <c r="AQS31" s="9"/>
      <c r="AQT31" s="243"/>
      <c r="AQU31" s="336"/>
      <c r="AQV31" s="251"/>
      <c r="AQW31" s="244"/>
      <c r="AQX31" s="157">
        <f t="shared" si="218"/>
        <v>0</v>
      </c>
      <c r="AQY31" s="158"/>
      <c r="AQZ31" s="159">
        <f t="shared" si="219"/>
        <v>0</v>
      </c>
      <c r="ARA31" s="9"/>
      <c r="ARB31" s="243"/>
      <c r="ARC31" s="336"/>
      <c r="ARD31" s="251"/>
      <c r="ARE31" s="244"/>
      <c r="ARF31" s="157">
        <f t="shared" si="220"/>
        <v>0</v>
      </c>
      <c r="ARG31" s="158"/>
      <c r="ARH31" s="159">
        <f t="shared" si="221"/>
        <v>0</v>
      </c>
      <c r="ARI31" s="9"/>
      <c r="ARJ31" s="243"/>
      <c r="ARK31" s="336"/>
      <c r="ARL31" s="251"/>
      <c r="ARM31" s="244"/>
      <c r="ARN31" s="157">
        <f t="shared" si="222"/>
        <v>0</v>
      </c>
      <c r="ARO31" s="158"/>
      <c r="ARP31" s="159">
        <f t="shared" si="223"/>
        <v>0</v>
      </c>
      <c r="ARQ31" s="9"/>
      <c r="ARR31" s="243"/>
      <c r="ARS31" s="336"/>
      <c r="ART31" s="251"/>
      <c r="ARU31" s="244"/>
      <c r="ARV31" s="157">
        <f t="shared" si="224"/>
        <v>0</v>
      </c>
      <c r="ARW31" s="158"/>
      <c r="ARX31" s="159">
        <f t="shared" si="225"/>
        <v>0</v>
      </c>
      <c r="ARY31" s="9"/>
      <c r="ARZ31" s="243"/>
      <c r="ASA31" s="336"/>
      <c r="ASB31" s="251"/>
      <c r="ASC31" s="244"/>
      <c r="ASD31" s="157">
        <f t="shared" si="226"/>
        <v>0</v>
      </c>
      <c r="ASE31" s="158"/>
      <c r="ASF31" s="159">
        <f t="shared" si="227"/>
        <v>0</v>
      </c>
      <c r="ASG31" s="9"/>
      <c r="ASH31" s="243"/>
      <c r="ASI31" s="336"/>
      <c r="ASJ31" s="251"/>
      <c r="ASK31" s="244"/>
      <c r="ASL31" s="157">
        <f t="shared" si="228"/>
        <v>0</v>
      </c>
      <c r="ASM31" s="158"/>
      <c r="ASN31" s="159">
        <f t="shared" si="229"/>
        <v>0</v>
      </c>
      <c r="ASO31" s="9"/>
      <c r="ASP31" s="243"/>
      <c r="ASQ31" s="336"/>
      <c r="ASR31" s="251"/>
      <c r="ASS31" s="244"/>
      <c r="AST31" s="157">
        <f t="shared" si="230"/>
        <v>0</v>
      </c>
      <c r="ASU31" s="158"/>
      <c r="ASV31" s="159">
        <f t="shared" si="231"/>
        <v>0</v>
      </c>
      <c r="ASW31" s="9"/>
      <c r="ASX31" s="243"/>
      <c r="ASY31" s="336"/>
      <c r="ASZ31" s="251"/>
      <c r="ATA31" s="244"/>
      <c r="ATB31" s="157">
        <f t="shared" si="232"/>
        <v>0</v>
      </c>
      <c r="ATC31" s="158"/>
      <c r="ATD31" s="159">
        <f t="shared" si="233"/>
        <v>0</v>
      </c>
      <c r="ATE31" s="9"/>
      <c r="ATF31" s="243"/>
      <c r="ATG31" s="336"/>
      <c r="ATH31" s="251"/>
      <c r="ATI31" s="244"/>
      <c r="ATJ31" s="157">
        <f t="shared" si="234"/>
        <v>0</v>
      </c>
      <c r="ATK31" s="158"/>
      <c r="ATL31" s="159">
        <f t="shared" si="235"/>
        <v>0</v>
      </c>
      <c r="ATM31" s="9"/>
      <c r="ATN31" s="243"/>
      <c r="ATO31" s="336"/>
      <c r="ATP31" s="251"/>
      <c r="ATQ31" s="244"/>
      <c r="ATR31" s="157">
        <f t="shared" si="236"/>
        <v>0</v>
      </c>
      <c r="ATS31" s="158"/>
      <c r="ATT31" s="159">
        <f t="shared" si="237"/>
        <v>0</v>
      </c>
      <c r="ATU31" s="9"/>
      <c r="ATV31" s="243"/>
      <c r="ATW31" s="336"/>
      <c r="ATX31" s="251"/>
      <c r="ATY31" s="244"/>
      <c r="ATZ31" s="157">
        <f t="shared" si="238"/>
        <v>0</v>
      </c>
      <c r="AUA31" s="158"/>
      <c r="AUB31" s="159">
        <f t="shared" si="239"/>
        <v>0</v>
      </c>
      <c r="AUC31" s="9"/>
      <c r="AUD31" s="243"/>
      <c r="AUE31" s="336"/>
      <c r="AUF31" s="251"/>
      <c r="AUG31" s="244"/>
      <c r="AUH31" s="157">
        <f t="shared" si="240"/>
        <v>0</v>
      </c>
      <c r="AUI31" s="158"/>
      <c r="AUJ31" s="159">
        <f t="shared" si="241"/>
        <v>0</v>
      </c>
      <c r="AUK31" s="9"/>
      <c r="AUL31" s="243"/>
      <c r="AUM31" s="336"/>
      <c r="AUN31" s="251"/>
      <c r="AUO31" s="244"/>
      <c r="AUP31" s="157">
        <f t="shared" si="242"/>
        <v>0</v>
      </c>
      <c r="AUQ31" s="158"/>
      <c r="AUR31" s="159">
        <f t="shared" si="243"/>
        <v>0</v>
      </c>
      <c r="AUS31" s="9"/>
      <c r="AUT31" s="243"/>
      <c r="AUU31" s="336"/>
      <c r="AUV31" s="251"/>
      <c r="AUW31" s="244"/>
      <c r="AUX31" s="157">
        <f t="shared" si="244"/>
        <v>0</v>
      </c>
      <c r="AUY31" s="158"/>
      <c r="AUZ31" s="159">
        <f t="shared" si="245"/>
        <v>0</v>
      </c>
      <c r="AVA31" s="9"/>
      <c r="AVB31" s="243"/>
      <c r="AVC31" s="336"/>
      <c r="AVD31" s="251"/>
      <c r="AVE31" s="244"/>
      <c r="AVF31" s="157">
        <f t="shared" si="246"/>
        <v>0</v>
      </c>
      <c r="AVG31" s="158"/>
      <c r="AVH31" s="159">
        <f t="shared" si="247"/>
        <v>0</v>
      </c>
      <c r="AVI31" s="9"/>
      <c r="AVJ31" s="243"/>
      <c r="AVK31" s="336"/>
      <c r="AVL31" s="251"/>
      <c r="AVM31" s="244"/>
      <c r="AVN31" s="157">
        <f t="shared" si="248"/>
        <v>0</v>
      </c>
      <c r="AVO31" s="158"/>
      <c r="AVP31" s="159">
        <f t="shared" si="249"/>
        <v>0</v>
      </c>
      <c r="AVQ31" s="9"/>
      <c r="AVR31" s="243"/>
      <c r="AVS31" s="336"/>
      <c r="AVT31" s="251"/>
      <c r="AVU31" s="244"/>
      <c r="AVV31" s="157">
        <f t="shared" si="250"/>
        <v>0</v>
      </c>
      <c r="AVW31" s="158"/>
      <c r="AVX31" s="159">
        <f t="shared" si="251"/>
        <v>0</v>
      </c>
      <c r="AVY31" s="9"/>
      <c r="AVZ31" s="243"/>
      <c r="AWA31" s="336"/>
      <c r="AWB31" s="251"/>
      <c r="AWC31" s="244"/>
      <c r="AWD31" s="157">
        <f t="shared" si="252"/>
        <v>0</v>
      </c>
      <c r="AWE31" s="158"/>
      <c r="AWF31" s="159">
        <f t="shared" si="253"/>
        <v>0</v>
      </c>
      <c r="AWG31" s="9"/>
      <c r="AWH31" s="243"/>
      <c r="AWI31" s="336"/>
      <c r="AWJ31" s="251"/>
      <c r="AWK31" s="244"/>
      <c r="AWL31" s="157">
        <f t="shared" si="254"/>
        <v>0</v>
      </c>
      <c r="AWM31" s="158"/>
      <c r="AWN31" s="159">
        <f t="shared" si="255"/>
        <v>0</v>
      </c>
      <c r="AWO31" s="9"/>
      <c r="AWP31" s="243"/>
      <c r="AWQ31" s="336"/>
      <c r="AWR31" s="251"/>
      <c r="AWS31" s="244"/>
      <c r="AWT31" s="157">
        <f t="shared" si="256"/>
        <v>0</v>
      </c>
      <c r="AWU31" s="158"/>
      <c r="AWV31" s="159">
        <f t="shared" si="257"/>
        <v>0</v>
      </c>
      <c r="AWW31" s="9"/>
      <c r="AWX31" s="243"/>
      <c r="AWY31" s="336"/>
      <c r="AWZ31" s="251"/>
      <c r="AXA31" s="244"/>
      <c r="AXB31" s="157">
        <f t="shared" si="258"/>
        <v>0</v>
      </c>
      <c r="AXC31" s="158"/>
      <c r="AXD31" s="159">
        <f t="shared" si="259"/>
        <v>0</v>
      </c>
      <c r="AXE31" s="9"/>
      <c r="AXF31" s="243"/>
      <c r="AXG31" s="336"/>
      <c r="AXH31" s="251"/>
      <c r="AXI31" s="244"/>
      <c r="AXJ31" s="157">
        <f t="shared" si="260"/>
        <v>0</v>
      </c>
      <c r="AXK31" s="158"/>
      <c r="AXL31" s="159">
        <f t="shared" si="261"/>
        <v>0</v>
      </c>
      <c r="AXM31" s="9"/>
      <c r="AXN31" s="243"/>
      <c r="AXO31" s="336"/>
      <c r="AXP31" s="251"/>
      <c r="AXQ31" s="244"/>
      <c r="AXR31" s="157">
        <f t="shared" si="262"/>
        <v>0</v>
      </c>
      <c r="AXS31" s="158"/>
      <c r="AXT31" s="159">
        <f t="shared" si="263"/>
        <v>0</v>
      </c>
      <c r="AXU31" s="9"/>
      <c r="AXV31" s="243"/>
      <c r="AXW31" s="336"/>
      <c r="AXX31" s="251"/>
      <c r="AXY31" s="244"/>
      <c r="AXZ31" s="157">
        <f t="shared" si="264"/>
        <v>0</v>
      </c>
      <c r="AYA31" s="158"/>
      <c r="AYB31" s="159">
        <f t="shared" si="265"/>
        <v>0</v>
      </c>
      <c r="AYC31" s="9"/>
      <c r="AYD31" s="243"/>
      <c r="AYE31" s="336"/>
      <c r="AYF31" s="251"/>
      <c r="AYG31" s="244"/>
      <c r="AYH31" s="157">
        <f t="shared" si="266"/>
        <v>0</v>
      </c>
      <c r="AYI31" s="158"/>
      <c r="AYJ31" s="159">
        <f t="shared" si="267"/>
        <v>0</v>
      </c>
      <c r="AYK31" s="9"/>
      <c r="AYL31" s="243"/>
      <c r="AYM31" s="336"/>
      <c r="AYN31" s="251"/>
      <c r="AYO31" s="244"/>
      <c r="AYP31" s="157">
        <f t="shared" si="268"/>
        <v>0</v>
      </c>
      <c r="AYQ31" s="158"/>
      <c r="AYR31" s="159">
        <f t="shared" si="269"/>
        <v>0</v>
      </c>
      <c r="AYS31" s="9"/>
      <c r="AYT31" s="243"/>
      <c r="AYU31" s="336"/>
      <c r="AYV31" s="251"/>
      <c r="AYW31" s="244"/>
      <c r="AYX31" s="157">
        <f t="shared" si="270"/>
        <v>0</v>
      </c>
      <c r="AYY31" s="158"/>
      <c r="AYZ31" s="159">
        <f t="shared" si="271"/>
        <v>0</v>
      </c>
      <c r="AZA31" s="9"/>
      <c r="AZB31" s="243"/>
      <c r="AZC31" s="336"/>
      <c r="AZD31" s="251"/>
      <c r="AZE31" s="244"/>
      <c r="AZF31" s="157">
        <f t="shared" si="272"/>
        <v>0</v>
      </c>
      <c r="AZG31" s="158"/>
      <c r="AZH31" s="159">
        <f t="shared" si="273"/>
        <v>0</v>
      </c>
      <c r="AZI31" s="9"/>
      <c r="AZJ31" s="243"/>
      <c r="AZK31" s="336"/>
      <c r="AZL31" s="251"/>
      <c r="AZM31" s="244"/>
      <c r="AZN31" s="157">
        <f t="shared" si="274"/>
        <v>0</v>
      </c>
      <c r="AZO31" s="158"/>
      <c r="AZP31" s="159">
        <f t="shared" si="275"/>
        <v>0</v>
      </c>
      <c r="AZQ31" s="9"/>
      <c r="AZR31" s="243"/>
      <c r="AZS31" s="336"/>
      <c r="AZT31" s="251"/>
      <c r="AZU31" s="244"/>
      <c r="AZV31" s="157">
        <f t="shared" si="276"/>
        <v>0</v>
      </c>
      <c r="AZW31" s="158"/>
      <c r="AZX31" s="159">
        <f t="shared" si="277"/>
        <v>0</v>
      </c>
      <c r="AZY31" s="9"/>
      <c r="AZZ31" s="243"/>
      <c r="BAA31" s="336"/>
      <c r="BAB31" s="251"/>
      <c r="BAC31" s="244"/>
      <c r="BAD31" s="157">
        <f t="shared" si="278"/>
        <v>0</v>
      </c>
      <c r="BAE31" s="158"/>
      <c r="BAF31" s="159">
        <f t="shared" si="279"/>
        <v>0</v>
      </c>
      <c r="BAG31" s="9"/>
      <c r="BAH31" s="243"/>
      <c r="BAI31" s="336"/>
      <c r="BAJ31" s="251"/>
      <c r="BAK31" s="244"/>
      <c r="BAL31" s="157">
        <f t="shared" si="280"/>
        <v>0</v>
      </c>
      <c r="BAM31" s="158"/>
      <c r="BAN31" s="159">
        <f t="shared" si="281"/>
        <v>0</v>
      </c>
      <c r="BAO31" s="9"/>
      <c r="BAP31" s="243"/>
      <c r="BAQ31" s="336"/>
      <c r="BAR31" s="251"/>
      <c r="BAS31" s="244"/>
      <c r="BAT31" s="157">
        <f t="shared" si="282"/>
        <v>0</v>
      </c>
      <c r="BAU31" s="158"/>
      <c r="BAV31" s="159">
        <f t="shared" si="283"/>
        <v>0</v>
      </c>
      <c r="BAW31" s="9"/>
      <c r="BAX31" s="243"/>
      <c r="BAY31" s="336"/>
      <c r="BAZ31" s="251"/>
      <c r="BBA31" s="244"/>
      <c r="BBB31" s="157">
        <f t="shared" si="284"/>
        <v>0</v>
      </c>
      <c r="BBC31" s="158"/>
      <c r="BBD31" s="159">
        <f t="shared" si="285"/>
        <v>0</v>
      </c>
      <c r="BBE31" s="9"/>
      <c r="BBF31" s="243"/>
      <c r="BBG31" s="336"/>
      <c r="BBH31" s="251"/>
      <c r="BBI31" s="244"/>
      <c r="BBJ31" s="157">
        <f t="shared" si="286"/>
        <v>0</v>
      </c>
      <c r="BBK31" s="158"/>
      <c r="BBL31" s="159">
        <f t="shared" si="287"/>
        <v>0</v>
      </c>
      <c r="BBM31" s="9"/>
      <c r="BBN31" s="243"/>
      <c r="BBO31" s="336"/>
      <c r="BBP31" s="251"/>
      <c r="BBQ31" s="244"/>
      <c r="BBR31" s="157">
        <f t="shared" si="288"/>
        <v>0</v>
      </c>
      <c r="BBS31" s="158"/>
      <c r="BBT31" s="159">
        <f t="shared" si="289"/>
        <v>0</v>
      </c>
      <c r="BBU31" s="9"/>
      <c r="BBV31" s="243"/>
      <c r="BBW31" s="336"/>
      <c r="BBX31" s="251"/>
      <c r="BBY31" s="244"/>
      <c r="BBZ31" s="157">
        <f t="shared" si="290"/>
        <v>0</v>
      </c>
      <c r="BCA31" s="158"/>
      <c r="BCB31" s="159">
        <f t="shared" si="291"/>
        <v>0</v>
      </c>
      <c r="BCC31" s="9"/>
      <c r="BCD31" s="243"/>
      <c r="BCE31" s="336"/>
      <c r="BCF31" s="251"/>
      <c r="BCG31" s="244"/>
      <c r="BCH31" s="157">
        <f t="shared" si="292"/>
        <v>0</v>
      </c>
      <c r="BCI31" s="158"/>
      <c r="BCJ31" s="159">
        <f t="shared" si="293"/>
        <v>0</v>
      </c>
      <c r="BCK31" s="9"/>
      <c r="BCL31" s="243"/>
      <c r="BCM31" s="336"/>
      <c r="BCN31" s="251"/>
      <c r="BCO31" s="244"/>
      <c r="BCP31" s="157">
        <f t="shared" si="294"/>
        <v>0</v>
      </c>
      <c r="BCQ31" s="158"/>
      <c r="BCR31" s="159">
        <f t="shared" si="295"/>
        <v>0</v>
      </c>
      <c r="BCS31" s="9"/>
      <c r="BCT31" s="243"/>
      <c r="BCU31" s="336"/>
      <c r="BCV31" s="251"/>
      <c r="BCW31" s="244"/>
      <c r="BCX31" s="157">
        <f t="shared" si="296"/>
        <v>0</v>
      </c>
      <c r="BCY31" s="158"/>
      <c r="BCZ31" s="159">
        <f t="shared" si="297"/>
        <v>0</v>
      </c>
      <c r="BDA31" s="9"/>
      <c r="BDB31" s="243"/>
      <c r="BDC31" s="336"/>
      <c r="BDD31" s="251"/>
      <c r="BDE31" s="244"/>
      <c r="BDF31" s="157">
        <f t="shared" si="298"/>
        <v>0</v>
      </c>
      <c r="BDG31" s="158"/>
      <c r="BDH31" s="159">
        <f t="shared" si="299"/>
        <v>0</v>
      </c>
      <c r="BDI31" s="9"/>
      <c r="BDJ31" s="243"/>
      <c r="BDK31" s="336"/>
      <c r="BDL31" s="251"/>
      <c r="BDM31" s="244"/>
      <c r="BDN31" s="157">
        <f t="shared" si="300"/>
        <v>0</v>
      </c>
      <c r="BDO31" s="158"/>
      <c r="BDP31" s="159">
        <f t="shared" si="301"/>
        <v>0</v>
      </c>
      <c r="BDQ31" s="9"/>
      <c r="BDR31" s="243"/>
      <c r="BDS31" s="336"/>
      <c r="BDT31" s="251"/>
      <c r="BDU31" s="244"/>
      <c r="BDV31" s="157">
        <f t="shared" si="302"/>
        <v>0</v>
      </c>
      <c r="BDW31" s="158"/>
      <c r="BDX31" s="159">
        <f t="shared" si="303"/>
        <v>0</v>
      </c>
      <c r="BDY31" s="9"/>
      <c r="BDZ31" s="243"/>
      <c r="BEA31" s="336"/>
      <c r="BEB31" s="251"/>
      <c r="BEC31" s="244"/>
      <c r="BED31" s="157">
        <f t="shared" si="304"/>
        <v>0</v>
      </c>
      <c r="BEE31" s="158"/>
      <c r="BEF31" s="159">
        <f t="shared" si="305"/>
        <v>0</v>
      </c>
      <c r="BEG31" s="9"/>
      <c r="BEH31" s="243"/>
      <c r="BEI31" s="336"/>
      <c r="BEJ31" s="251"/>
      <c r="BEK31" s="244"/>
      <c r="BEL31" s="157">
        <f t="shared" si="306"/>
        <v>0</v>
      </c>
      <c r="BEM31" s="158"/>
      <c r="BEN31" s="159">
        <f t="shared" si="307"/>
        <v>0</v>
      </c>
      <c r="BEO31" s="9"/>
      <c r="BEP31" s="243"/>
      <c r="BEQ31" s="336"/>
      <c r="BER31" s="251"/>
      <c r="BES31" s="244"/>
      <c r="BET31" s="157">
        <f t="shared" si="308"/>
        <v>0</v>
      </c>
      <c r="BEU31" s="158"/>
      <c r="BEV31" s="159">
        <f t="shared" si="309"/>
        <v>0</v>
      </c>
      <c r="BEW31" s="9"/>
      <c r="BEX31" s="243"/>
      <c r="BEY31" s="336"/>
      <c r="BEZ31" s="251"/>
      <c r="BFA31" s="244"/>
      <c r="BFB31" s="157">
        <f t="shared" si="310"/>
        <v>0</v>
      </c>
      <c r="BFC31" s="158"/>
      <c r="BFD31" s="159">
        <f t="shared" si="311"/>
        <v>0</v>
      </c>
      <c r="BFE31" s="9"/>
      <c r="BFF31" s="243"/>
      <c r="BFG31" s="336"/>
      <c r="BFH31" s="251"/>
      <c r="BFI31" s="244"/>
      <c r="BFJ31" s="157">
        <f t="shared" si="312"/>
        <v>0</v>
      </c>
      <c r="BFK31" s="158"/>
      <c r="BFL31" s="159">
        <f t="shared" si="313"/>
        <v>0</v>
      </c>
      <c r="BFM31" s="9"/>
      <c r="BFN31" s="243"/>
      <c r="BFO31" s="336"/>
      <c r="BFP31" s="251"/>
      <c r="BFQ31" s="244"/>
      <c r="BFR31" s="157">
        <f t="shared" si="314"/>
        <v>0</v>
      </c>
      <c r="BFS31" s="158"/>
      <c r="BFT31" s="159">
        <f t="shared" si="315"/>
        <v>0</v>
      </c>
      <c r="BFU31" s="9"/>
      <c r="BFV31" s="243"/>
      <c r="BFW31" s="336"/>
      <c r="BFX31" s="251"/>
      <c r="BFY31" s="244"/>
      <c r="BFZ31" s="157">
        <f t="shared" si="316"/>
        <v>0</v>
      </c>
      <c r="BGA31" s="158"/>
      <c r="BGB31" s="159">
        <f t="shared" si="317"/>
        <v>0</v>
      </c>
      <c r="BGC31" s="9"/>
      <c r="BGD31" s="243"/>
      <c r="BGE31" s="336"/>
      <c r="BGF31" s="251"/>
      <c r="BGG31" s="244"/>
      <c r="BGH31" s="157">
        <f t="shared" si="318"/>
        <v>0</v>
      </c>
      <c r="BGI31" s="158"/>
      <c r="BGJ31" s="159">
        <f t="shared" si="319"/>
        <v>0</v>
      </c>
      <c r="BGK31" s="9"/>
      <c r="BGL31" s="243"/>
      <c r="BGM31" s="336"/>
      <c r="BGN31" s="251"/>
      <c r="BGO31" s="244"/>
      <c r="BGP31" s="157">
        <f t="shared" si="320"/>
        <v>0</v>
      </c>
      <c r="BGQ31" s="158"/>
      <c r="BGR31" s="159">
        <f t="shared" si="321"/>
        <v>0</v>
      </c>
      <c r="BGS31" s="9"/>
      <c r="BGT31" s="243"/>
      <c r="BGU31" s="336"/>
      <c r="BGV31" s="251"/>
      <c r="BGW31" s="244"/>
      <c r="BGX31" s="157">
        <f t="shared" si="322"/>
        <v>0</v>
      </c>
      <c r="BGY31" s="158"/>
      <c r="BGZ31" s="159">
        <f t="shared" si="323"/>
        <v>0</v>
      </c>
      <c r="BHA31" s="9"/>
      <c r="BHB31" s="243"/>
      <c r="BHC31" s="336"/>
      <c r="BHD31" s="251"/>
      <c r="BHE31" s="244"/>
      <c r="BHF31" s="157">
        <f t="shared" si="324"/>
        <v>0</v>
      </c>
      <c r="BHG31" s="158"/>
      <c r="BHH31" s="159">
        <f t="shared" si="325"/>
        <v>0</v>
      </c>
      <c r="BHI31" s="9"/>
      <c r="BHJ31" s="243"/>
      <c r="BHK31" s="336"/>
      <c r="BHL31" s="251"/>
      <c r="BHM31" s="244"/>
      <c r="BHN31" s="157">
        <f t="shared" si="326"/>
        <v>0</v>
      </c>
      <c r="BHO31" s="158"/>
      <c r="BHP31" s="159">
        <f t="shared" si="327"/>
        <v>0</v>
      </c>
      <c r="BHQ31" s="9"/>
      <c r="BHR31" s="243"/>
      <c r="BHS31" s="336"/>
      <c r="BHT31" s="251"/>
      <c r="BHU31" s="244"/>
      <c r="BHV31" s="157">
        <f t="shared" si="328"/>
        <v>0</v>
      </c>
      <c r="BHW31" s="158"/>
      <c r="BHX31" s="159">
        <f t="shared" si="329"/>
        <v>0</v>
      </c>
      <c r="BHY31" s="9"/>
      <c r="BHZ31" s="243"/>
      <c r="BIA31" s="336"/>
      <c r="BIB31" s="251"/>
      <c r="BIC31" s="244"/>
      <c r="BID31" s="157">
        <f t="shared" si="330"/>
        <v>0</v>
      </c>
      <c r="BIE31" s="158"/>
      <c r="BIF31" s="159">
        <f t="shared" si="331"/>
        <v>0</v>
      </c>
      <c r="BIG31" s="9"/>
      <c r="BIH31" s="243"/>
      <c r="BII31" s="336"/>
      <c r="BIJ31" s="251"/>
      <c r="BIK31" s="244"/>
      <c r="BIL31" s="157">
        <f t="shared" si="332"/>
        <v>0</v>
      </c>
      <c r="BIM31" s="158"/>
      <c r="BIN31" s="159">
        <f t="shared" si="333"/>
        <v>0</v>
      </c>
      <c r="BIO31" s="9"/>
      <c r="BIP31" s="243"/>
      <c r="BIQ31" s="336"/>
      <c r="BIR31" s="251"/>
      <c r="BIS31" s="244"/>
      <c r="BIT31" s="157">
        <f t="shared" si="334"/>
        <v>0</v>
      </c>
      <c r="BIU31" s="158"/>
      <c r="BIV31" s="159">
        <f t="shared" si="335"/>
        <v>0</v>
      </c>
      <c r="BIW31" s="9"/>
      <c r="BIX31" s="243"/>
      <c r="BIY31" s="336"/>
      <c r="BIZ31" s="251"/>
      <c r="BJA31" s="244"/>
      <c r="BJB31" s="157">
        <f t="shared" si="336"/>
        <v>0</v>
      </c>
      <c r="BJC31" s="158"/>
      <c r="BJD31" s="159">
        <f t="shared" si="337"/>
        <v>0</v>
      </c>
      <c r="BJE31" s="9"/>
      <c r="BJF31" s="243"/>
      <c r="BJG31" s="336"/>
      <c r="BJH31" s="251"/>
      <c r="BJI31" s="244"/>
      <c r="BJJ31" s="157">
        <f t="shared" si="338"/>
        <v>0</v>
      </c>
      <c r="BJK31" s="158"/>
      <c r="BJL31" s="159">
        <f t="shared" si="339"/>
        <v>0</v>
      </c>
      <c r="BJM31" s="9"/>
      <c r="BJN31" s="243"/>
      <c r="BJO31" s="336"/>
      <c r="BJP31" s="251"/>
      <c r="BJQ31" s="244"/>
      <c r="BJR31" s="157">
        <f t="shared" si="340"/>
        <v>0</v>
      </c>
      <c r="BJS31" s="158"/>
      <c r="BJT31" s="159">
        <f t="shared" si="341"/>
        <v>0</v>
      </c>
      <c r="BJU31" s="9"/>
    </row>
    <row r="32" spans="1:1633" ht="18.75" thickBot="1">
      <c r="A32" s="9"/>
      <c r="B32" s="223"/>
      <c r="C32" s="224" t="s">
        <v>205</v>
      </c>
      <c r="D32" s="128"/>
      <c r="E32" s="128"/>
      <c r="F32" s="119" t="str">
        <f t="shared" si="0"/>
        <v xml:space="preserve"> </v>
      </c>
      <c r="G32" s="128"/>
      <c r="H32" s="120">
        <f>IF(ISERROR(IF(ISERROR(F32),D32*E32,IF(G32=0,F32*#REF!,F32*G32))),D32*E32,IF(ISERROR(F32),D32*E32,IF(G32=0,F32*#REF!,F32*G32)))</f>
        <v>0</v>
      </c>
      <c r="I32" s="121"/>
      <c r="J32" s="225"/>
      <c r="K32" s="224">
        <v>120</v>
      </c>
      <c r="L32" s="128">
        <v>120</v>
      </c>
      <c r="M32" s="128">
        <v>1</v>
      </c>
      <c r="N32" s="119">
        <f t="shared" si="1"/>
        <v>1.44</v>
      </c>
      <c r="O32" s="128">
        <v>285</v>
      </c>
      <c r="P32" s="120">
        <f>IF(ISERROR(IF(ISERROR(N32),L32*M32,IF(O32=0,N32*#REF!,N32*O32))),L32*M32,IF(ISERROR(N32),L32*M32,IF(O32=0,N32*#REF!,N32*O32)))</f>
        <v>410.4</v>
      </c>
      <c r="Q32" s="121"/>
      <c r="R32" s="225"/>
      <c r="S32" s="224" t="s">
        <v>205</v>
      </c>
      <c r="T32" s="128"/>
      <c r="U32" s="128"/>
      <c r="V32" s="119" t="str">
        <f t="shared" si="2"/>
        <v xml:space="preserve"> </v>
      </c>
      <c r="W32" s="128"/>
      <c r="X32" s="120">
        <f>IF(ISERROR(IF(ISERROR(V32),T32*U32,IF(W32=0,V32*#REF!,V32*W32))),T32*U32,IF(ISERROR(V32),T32*U32,IF(W32=0,V32*#REF!,V32*W32)))</f>
        <v>0</v>
      </c>
      <c r="Y32" s="121"/>
      <c r="Z32" s="225"/>
      <c r="AA32" s="224" t="s">
        <v>205</v>
      </c>
      <c r="AB32" s="128"/>
      <c r="AC32" s="128"/>
      <c r="AD32" s="119" t="str">
        <f t="shared" si="3"/>
        <v xml:space="preserve"> </v>
      </c>
      <c r="AE32" s="128"/>
      <c r="AF32" s="120">
        <f>IF(ISERROR(IF(ISERROR(AD32),AB32*AC32,IF(AE32=0,AD32*#REF!,AD32*AE32))),AB32*AC32,IF(ISERROR(AD32),AB32*AC32,IF(AE32=0,AD32*#REF!,AD32*AE32)))</f>
        <v>0</v>
      </c>
      <c r="AG32" s="121"/>
      <c r="AH32" s="225"/>
      <c r="AI32" s="224" t="s">
        <v>205</v>
      </c>
      <c r="AJ32" s="128"/>
      <c r="AK32" s="128"/>
      <c r="AL32" s="119" t="str">
        <f t="shared" si="4"/>
        <v xml:space="preserve"> </v>
      </c>
      <c r="AM32" s="128"/>
      <c r="AN32" s="120">
        <f>IF(ISERROR(IF(ISERROR(AL32),AJ32*AK32,IF(AM32=0,AL32*#REF!,AL32*AM32))),AJ32*AK32,IF(ISERROR(AL32),AJ32*AK32,IF(AM32=0,AL32*#REF!,AL32*AM32)))</f>
        <v>0</v>
      </c>
      <c r="AO32" s="121"/>
      <c r="AP32" s="225"/>
      <c r="AQ32" s="224" t="s">
        <v>205</v>
      </c>
      <c r="AR32" s="128"/>
      <c r="AS32" s="128"/>
      <c r="AT32" s="119" t="str">
        <f t="shared" si="5"/>
        <v xml:space="preserve"> </v>
      </c>
      <c r="AU32" s="128"/>
      <c r="AV32" s="120">
        <f>IF(ISERROR(IF(ISERROR(AT32),AR32*AS32,IF(AU32=0,AT32*#REF!,AT32*AU32))),AR32*AS32,IF(ISERROR(AT32),AR32*AS32,IF(AU32=0,AT32*#REF!,AT32*AU32)))</f>
        <v>0</v>
      </c>
      <c r="AW32" s="124"/>
      <c r="AX32" s="225"/>
      <c r="AY32" s="224" t="s">
        <v>205</v>
      </c>
      <c r="AZ32" s="128"/>
      <c r="BA32" s="128"/>
      <c r="BB32" s="119" t="str">
        <f t="shared" si="6"/>
        <v xml:space="preserve"> </v>
      </c>
      <c r="BC32" s="128"/>
      <c r="BD32" s="120">
        <f>IF(ISERROR(IF(ISERROR(BB32),AZ32*BA32,IF(BC32=0,BB32*#REF!,BB32*BC32))),AZ32*BA32,IF(ISERROR(BB32),AZ32*BA32,IF(BC32=0,BB32*#REF!,BB32*BC32)))</f>
        <v>0</v>
      </c>
      <c r="BE32" s="124"/>
      <c r="BF32" s="225"/>
      <c r="BG32" s="224" t="s">
        <v>205</v>
      </c>
      <c r="BH32" s="128"/>
      <c r="BI32" s="128"/>
      <c r="BJ32" s="119" t="str">
        <f t="shared" si="7"/>
        <v xml:space="preserve"> </v>
      </c>
      <c r="BK32" s="128"/>
      <c r="BL32" s="120">
        <f>IF(ISERROR(IF(ISERROR(BJ32),BH32*BI32,IF(BK32=0,BJ32*#REF!,BJ32*BK32))),BH32*BI32,IF(ISERROR(BJ32),BH32*BI32,IF(BK32=0,BJ32*#REF!,BJ32*BK32)))</f>
        <v>0</v>
      </c>
      <c r="BM32" s="124"/>
      <c r="BN32" s="225"/>
      <c r="BO32" s="224" t="s">
        <v>205</v>
      </c>
      <c r="BP32" s="128"/>
      <c r="BQ32" s="128"/>
      <c r="BR32" s="119" t="str">
        <f t="shared" si="8"/>
        <v xml:space="preserve"> </v>
      </c>
      <c r="BS32" s="128"/>
      <c r="BT32" s="120">
        <f>IF(ISERROR(IF(ISERROR(BR32),BP32*BQ32,IF(BS32=0,BR32*#REF!,BR32*BS32))),BP32*BQ32,IF(ISERROR(BR32),BP32*BQ32,IF(BS32=0,BR32*#REF!,BR32*BS32)))</f>
        <v>0</v>
      </c>
      <c r="BU32" s="124"/>
      <c r="BV32" s="225"/>
      <c r="BW32" s="224" t="s">
        <v>205</v>
      </c>
      <c r="BX32" s="128"/>
      <c r="BY32" s="128"/>
      <c r="BZ32" s="119" t="str">
        <f t="shared" si="9"/>
        <v xml:space="preserve"> </v>
      </c>
      <c r="CA32" s="128"/>
      <c r="CB32" s="120">
        <f>IF(ISERROR(IF(ISERROR(BZ32),BX32*BY32,IF(CA32=0,BZ32*#REF!,BZ32*CA32))),BX32*BY32,IF(ISERROR(BZ32),BX32*BY32,IF(CA32=0,BZ32*#REF!,BZ32*CA32)))</f>
        <v>0</v>
      </c>
      <c r="CC32" s="124"/>
      <c r="CD32" s="225"/>
      <c r="CE32" s="224" t="s">
        <v>205</v>
      </c>
      <c r="CF32" s="128"/>
      <c r="CG32" s="128"/>
      <c r="CH32" s="119" t="str">
        <f t="shared" si="10"/>
        <v xml:space="preserve"> </v>
      </c>
      <c r="CI32" s="128"/>
      <c r="CJ32" s="120">
        <f>IF(ISERROR(IF(ISERROR(CH32),CF32*CG32,IF(CI32=0,CH32*#REF!,CH32*CI32))),CF32*CG32,IF(ISERROR(CH32),CF32*CG32,IF(CI32=0,CH32*#REF!,CH32*CI32)))</f>
        <v>0</v>
      </c>
      <c r="CK32" s="124"/>
      <c r="CL32" s="225"/>
      <c r="CM32" s="224" t="s">
        <v>205</v>
      </c>
      <c r="CN32" s="128"/>
      <c r="CO32" s="128"/>
      <c r="CP32" s="119" t="str">
        <f t="shared" si="11"/>
        <v xml:space="preserve"> </v>
      </c>
      <c r="CQ32" s="128"/>
      <c r="CR32" s="120">
        <f>IF(ISERROR(IF(ISERROR(CP32),CN32*CO32,IF(CQ32=0,CP32*#REF!,CP32*CQ32))),CN32*CO32,IF(ISERROR(CP32),CN32*CO32,IF(CQ32=0,CP32*#REF!,CP32*CQ32)))</f>
        <v>0</v>
      </c>
      <c r="CS32" s="124"/>
      <c r="CT32" s="225"/>
      <c r="CU32" s="224" t="s">
        <v>205</v>
      </c>
      <c r="CV32" s="128"/>
      <c r="CW32" s="128"/>
      <c r="CX32" s="119" t="str">
        <f t="shared" si="12"/>
        <v xml:space="preserve"> </v>
      </c>
      <c r="CY32" s="128"/>
      <c r="CZ32" s="120">
        <f>IF(ISERROR(IF(ISERROR(CX32),CV32*CW32,IF(CY32=0,CX32*#REF!,CX32*CY32))),CV32*CW32,IF(ISERROR(CX32),CV32*CW32,IF(CY32=0,CX32*#REF!,CX32*CY32)))</f>
        <v>0</v>
      </c>
      <c r="DA32" s="124"/>
      <c r="DB32" s="225"/>
      <c r="DC32" s="224" t="s">
        <v>205</v>
      </c>
      <c r="DD32" s="128"/>
      <c r="DE32" s="128"/>
      <c r="DF32" s="119" t="str">
        <f t="shared" si="13"/>
        <v xml:space="preserve"> </v>
      </c>
      <c r="DG32" s="128"/>
      <c r="DH32" s="120">
        <f>IF(ISERROR(IF(ISERROR(DF32),DD32*DE32,IF(DG32=0,DF32*#REF!,DF32*DG32))),DD32*DE32,IF(ISERROR(DF32),DD32*DE32,IF(DG32=0,DF32*#REF!,DF32*DG32)))</f>
        <v>0</v>
      </c>
      <c r="DI32" s="124"/>
      <c r="DJ32" s="225"/>
      <c r="DK32" s="224" t="s">
        <v>205</v>
      </c>
      <c r="DL32" s="128"/>
      <c r="DM32" s="128"/>
      <c r="DN32" s="119" t="str">
        <f t="shared" si="14"/>
        <v xml:space="preserve"> </v>
      </c>
      <c r="DO32" s="128"/>
      <c r="DP32" s="120">
        <f>IF(ISERROR(IF(ISERROR(DN32),DL32*DM32,IF(DO32=0,DN32*#REF!,DN32*DO32))),DL32*DM32,IF(ISERROR(DN32),DL32*DM32,IF(DO32=0,DN32*#REF!,DN32*DO32)))</f>
        <v>0</v>
      </c>
      <c r="DQ32" s="124"/>
      <c r="DR32" s="225"/>
      <c r="DS32" s="224" t="s">
        <v>205</v>
      </c>
      <c r="DT32" s="128"/>
      <c r="DU32" s="128"/>
      <c r="DV32" s="119" t="str">
        <f t="shared" si="15"/>
        <v xml:space="preserve"> </v>
      </c>
      <c r="DW32" s="128"/>
      <c r="DX32" s="120">
        <f>IF(ISERROR(IF(ISERROR(DV32),DT32*DU32,IF(DW32=0,DV32*#REF!,DV32*DW32))),DT32*DU32,IF(ISERROR(DV32),DT32*DU32,IF(DW32=0,DV32*#REF!,DV32*DW32)))</f>
        <v>0</v>
      </c>
      <c r="DY32" s="124"/>
      <c r="DZ32" s="225"/>
      <c r="EA32" s="224" t="s">
        <v>205</v>
      </c>
      <c r="EB32" s="128"/>
      <c r="EC32" s="128"/>
      <c r="ED32" s="119" t="str">
        <f t="shared" si="359"/>
        <v xml:space="preserve"> </v>
      </c>
      <c r="EE32" s="128"/>
      <c r="EF32" s="120">
        <f>IF(ISERROR(IF(ISERROR(ED32),EB32*EC32,IF(EE32=0,ED32*#REF!,ED32*EE32))),EB32*EC32,IF(ISERROR(ED32),EB32*EC32,IF(EE32=0,ED32*#REF!,ED32*EE32)))</f>
        <v>0</v>
      </c>
      <c r="EG32" s="124"/>
      <c r="EH32" s="225"/>
      <c r="EI32" s="224" t="s">
        <v>205</v>
      </c>
      <c r="EJ32" s="128"/>
      <c r="EK32" s="128"/>
      <c r="EL32" s="119" t="str">
        <f t="shared" si="16"/>
        <v xml:space="preserve"> </v>
      </c>
      <c r="EM32" s="128"/>
      <c r="EN32" s="120">
        <f>IF(ISERROR(IF(ISERROR(EL32),EJ32*EK32,IF(EM32=0,EL32*#REF!,EL32*EM32))),EJ32*EK32,IF(ISERROR(EL32),EJ32*EK32,IF(EM32=0,EL32*#REF!,EL32*EM32)))</f>
        <v>0</v>
      </c>
      <c r="EO32" s="124"/>
      <c r="EP32" s="225"/>
      <c r="EQ32" s="224" t="s">
        <v>205</v>
      </c>
      <c r="ER32" s="128"/>
      <c r="ES32" s="128"/>
      <c r="ET32" s="119" t="str">
        <f t="shared" si="17"/>
        <v xml:space="preserve"> </v>
      </c>
      <c r="EU32" s="128"/>
      <c r="EV32" s="120">
        <f>IF(ISERROR(IF(ISERROR(ET32),ER32*ES32,IF(EU32=0,ET32*#REF!,ET32*EU32))),ER32*ES32,IF(ISERROR(ET32),ER32*ES32,IF(EU32=0,ET32*#REF!,ET32*EU32)))</f>
        <v>0</v>
      </c>
      <c r="EW32" s="124"/>
      <c r="EX32" s="225"/>
      <c r="EY32" s="224" t="s">
        <v>205</v>
      </c>
      <c r="EZ32" s="128"/>
      <c r="FA32" s="128"/>
      <c r="FB32" s="119" t="str">
        <f t="shared" si="18"/>
        <v xml:space="preserve"> </v>
      </c>
      <c r="FC32" s="128"/>
      <c r="FD32" s="120">
        <f>IF(ISERROR(IF(ISERROR(FB32),EZ32*FA32,IF(FC32=0,FB32*#REF!,FB32*FC32))),EZ32*FA32,IF(ISERROR(FB32),EZ32*FA32,IF(FC32=0,FB32*#REF!,FB32*FC32)))</f>
        <v>0</v>
      </c>
      <c r="FE32" s="124"/>
      <c r="FF32" s="225"/>
      <c r="FG32" s="224">
        <v>268</v>
      </c>
      <c r="FH32" s="128">
        <v>187</v>
      </c>
      <c r="FI32" s="128">
        <v>1</v>
      </c>
      <c r="FJ32" s="119">
        <f t="shared" si="360"/>
        <v>5.0116000000000005</v>
      </c>
      <c r="FK32" s="118">
        <v>550</v>
      </c>
      <c r="FL32" s="120">
        <f>IF(ISERROR(IF(ISERROR(FJ32),FH32*FI32,IF(FK32=0,FJ32*#REF!,FJ32*FK32))),FH32*FI32,IF(ISERROR(FJ32),FH32*FI32,IF(FK32=0,FJ32*#REF!,FJ32*FK32)))</f>
        <v>2756.38</v>
      </c>
      <c r="FM32" s="124"/>
      <c r="FN32" s="225"/>
      <c r="FO32" s="224" t="s">
        <v>205</v>
      </c>
      <c r="FP32" s="128"/>
      <c r="FQ32" s="128"/>
      <c r="FR32" s="119" t="str">
        <f t="shared" si="361"/>
        <v xml:space="preserve"> </v>
      </c>
      <c r="FS32" s="128"/>
      <c r="FT32" s="120">
        <f>IF(ISERROR(IF(ISERROR(FR32),FP32*FQ32,IF(FS32=0,FR32*#REF!,FR32*FS32))),FP32*FQ32,IF(ISERROR(FR32),FP32*FQ32,IF(FS32=0,FR32*#REF!,FR32*FS32)))</f>
        <v>0</v>
      </c>
      <c r="FU32" s="124"/>
      <c r="FV32" s="225"/>
      <c r="FW32" s="224">
        <v>109</v>
      </c>
      <c r="FX32" s="128">
        <v>109</v>
      </c>
      <c r="FY32" s="128">
        <v>1</v>
      </c>
      <c r="FZ32" s="119">
        <f t="shared" si="362"/>
        <v>1.1880999999999999</v>
      </c>
      <c r="GA32" s="128"/>
      <c r="GB32" s="120">
        <f>IF(ISERROR(IF(ISERROR(FZ32),FX32*FY32,IF(GA32=0,FZ32*#REF!,FZ32*GA32))),FX32*FY32,IF(ISERROR(FZ32),FX32*FY32,IF(GA32=0,FZ32*#REF!,FZ32*GA32)))</f>
        <v>109</v>
      </c>
      <c r="GC32" s="124"/>
      <c r="GD32" s="225"/>
      <c r="GE32" s="224" t="s">
        <v>205</v>
      </c>
      <c r="GF32" s="128"/>
      <c r="GG32" s="128"/>
      <c r="GH32" s="119" t="str">
        <f t="shared" si="363"/>
        <v xml:space="preserve"> </v>
      </c>
      <c r="GI32" s="128"/>
      <c r="GJ32" s="120">
        <f>IF(ISERROR(IF(ISERROR(GH32),GF32*GG32,IF(GI32=0,GH32*#REF!,GH32*GI32))),GF32*GG32,IF(ISERROR(GH32),GF32*GG32,IF(GI32=0,GH32*#REF!,GH32*GI32)))</f>
        <v>0</v>
      </c>
      <c r="GK32" s="124"/>
      <c r="GL32" s="225"/>
      <c r="GM32" s="224" t="s">
        <v>205</v>
      </c>
      <c r="GN32" s="128"/>
      <c r="GO32" s="128"/>
      <c r="GP32" s="119" t="str">
        <f t="shared" si="364"/>
        <v xml:space="preserve"> </v>
      </c>
      <c r="GQ32" s="128"/>
      <c r="GR32" s="120">
        <f>IF(ISERROR(IF(ISERROR(GP32),GN32*GO32,IF(GQ32=0,GP32*#REF!,GP32*GQ32))),GN32*GO32,IF(ISERROR(GP32),GN32*GO32,IF(GQ32=0,GP32*#REF!,GP32*GQ32)))</f>
        <v>0</v>
      </c>
      <c r="GS32" s="124"/>
      <c r="GT32" s="225"/>
      <c r="GU32" s="224" t="s">
        <v>205</v>
      </c>
      <c r="GV32" s="128"/>
      <c r="GW32" s="128"/>
      <c r="GX32" s="119" t="str">
        <f t="shared" si="365"/>
        <v xml:space="preserve"> </v>
      </c>
      <c r="GY32" s="234"/>
      <c r="GZ32" s="120">
        <f>IF(ISERROR(IF(ISERROR(GX32),GV32*GW32,IF(GY32=0,GX32*#REF!,GX32*GY32))),GV32*GW32,IF(ISERROR(GX32),GV32*GW32,IF(GY32=0,GX32*#REF!,GX32*GY32)))</f>
        <v>0</v>
      </c>
      <c r="HA32" s="124"/>
      <c r="HB32" s="225"/>
      <c r="HC32" s="224" t="s">
        <v>205</v>
      </c>
      <c r="HD32" s="128"/>
      <c r="HE32" s="128"/>
      <c r="HF32" s="119" t="str">
        <f t="shared" si="389"/>
        <v xml:space="preserve"> </v>
      </c>
      <c r="HG32" s="128"/>
      <c r="HH32" s="120">
        <f>IF(ISERROR(IF(ISERROR(HF32),HD32*HE32,IF(HG32=0,HF32*#REF!,HF32*HG32))),HD32*HE32,IF(ISERROR(HF32),HD32*HE32,IF(HG32=0,HF32*#REF!,HF32*HG32)))</f>
        <v>0</v>
      </c>
      <c r="HI32" s="124"/>
      <c r="HJ32" s="225"/>
      <c r="HK32" s="224" t="s">
        <v>205</v>
      </c>
      <c r="HL32" s="128"/>
      <c r="HM32" s="128"/>
      <c r="HN32" s="119" t="str">
        <f t="shared" si="366"/>
        <v xml:space="preserve"> </v>
      </c>
      <c r="HO32" s="128"/>
      <c r="HP32" s="120">
        <f>IF(ISERROR(IF(ISERROR(HN32),HL32*HM32,IF(HO32=0,HN32*#REF!,HN32*HO32))),HL32*HM32,IF(ISERROR(HN32),HL32*HM32,IF(HO32=0,HN32*#REF!,HN32*HO32)))</f>
        <v>0</v>
      </c>
      <c r="HQ32" s="124"/>
      <c r="HR32" s="225"/>
      <c r="HS32" s="224" t="s">
        <v>205</v>
      </c>
      <c r="HT32" s="128"/>
      <c r="HU32" s="128"/>
      <c r="HV32" s="119" t="str">
        <f t="shared" si="367"/>
        <v xml:space="preserve"> </v>
      </c>
      <c r="HW32" s="128"/>
      <c r="HX32" s="120">
        <f>IF(ISERROR(IF(ISERROR(HV32),HT32*HU32,IF(HW32=0,HV32*#REF!,HV32*HW32))),HT32*HU32,IF(ISERROR(HV32),HT32*HU32,IF(HW32=0,HV32*#REF!,HV32*HW32)))</f>
        <v>0</v>
      </c>
      <c r="HY32" s="124"/>
      <c r="HZ32" s="225"/>
      <c r="IA32" s="224" t="s">
        <v>205</v>
      </c>
      <c r="IB32" s="128"/>
      <c r="IC32" s="128"/>
      <c r="ID32" s="119" t="str">
        <f t="shared" si="368"/>
        <v xml:space="preserve"> </v>
      </c>
      <c r="IE32" s="128"/>
      <c r="IF32" s="120">
        <f>IF(ISERROR(IF(ISERROR(ID32),IB32*IC32,IF(IE32=0,ID32*#REF!,ID32*IE32))),IB32*IC32,IF(ISERROR(ID32),IB32*IC32,IF(IE32=0,ID32*#REF!,ID32*IE32)))</f>
        <v>0</v>
      </c>
      <c r="IG32" s="124"/>
      <c r="IH32" s="225"/>
      <c r="II32" s="224" t="s">
        <v>205</v>
      </c>
      <c r="IJ32" s="128"/>
      <c r="IK32" s="128"/>
      <c r="IL32" s="119" t="str">
        <f t="shared" si="369"/>
        <v xml:space="preserve"> </v>
      </c>
      <c r="IM32" s="128"/>
      <c r="IN32" s="120">
        <f>IF(ISERROR(IF(ISERROR(IL32),IJ32*IK32,IF(IM32=0,IL32*#REF!,IL32*IM32))),IJ32*IK32,IF(ISERROR(IL32),IJ32*IK32,IF(IM32=0,IL32*#REF!,IL32*IM32)))</f>
        <v>0</v>
      </c>
      <c r="IO32" s="124"/>
      <c r="IP32" s="226"/>
      <c r="IQ32" s="227">
        <v>146.5</v>
      </c>
      <c r="IR32" s="228">
        <v>215</v>
      </c>
      <c r="IS32" s="228">
        <v>1</v>
      </c>
      <c r="IT32" s="229">
        <f t="shared" si="370"/>
        <v>3.14975</v>
      </c>
      <c r="IU32" s="228">
        <v>500</v>
      </c>
      <c r="IV32" s="230">
        <f>IF(ISERROR(IF(ISERROR(IT32),IR32*IS32,IF(IU32=0,IT32*#REF!,IT32*IU32))),IR32*IS32,IF(ISERROR(IT32),IR32*IS32,IF(IU32=0,IT32*#REF!,IT32*IU32)))</f>
        <v>1574.875</v>
      </c>
      <c r="IW32" s="124"/>
      <c r="IX32" s="225"/>
      <c r="IY32" s="224" t="s">
        <v>205</v>
      </c>
      <c r="IZ32" s="128"/>
      <c r="JA32" s="128"/>
      <c r="JB32" s="119" t="str">
        <f t="shared" si="371"/>
        <v xml:space="preserve"> </v>
      </c>
      <c r="JC32" s="128"/>
      <c r="JD32" s="120">
        <f>IF(ISERROR(IF(ISERROR(JB32),IZ32*JA32,IF(JC32=0,JB32*#REF!,JB32*JC32))),IZ32*JA32,IF(ISERROR(JB32),IZ32*JA32,IF(JC32=0,JB32*#REF!,JB32*JC32)))</f>
        <v>0</v>
      </c>
      <c r="JE32" s="124"/>
      <c r="JF32" s="225"/>
      <c r="JG32" s="224" t="s">
        <v>205</v>
      </c>
      <c r="JH32" s="128"/>
      <c r="JI32" s="128"/>
      <c r="JJ32" s="119" t="str">
        <f t="shared" si="372"/>
        <v xml:space="preserve"> </v>
      </c>
      <c r="JK32" s="128"/>
      <c r="JL32" s="120">
        <f>IF(ISERROR(IF(ISERROR(JJ32),JH32*JI32,IF(JK32=0,JJ32*#REF!,JJ32*JK32))),JH32*JI32,IF(ISERROR(JJ32),JH32*JI32,IF(JK32=0,JJ32*#REF!,JJ32*JK32)))</f>
        <v>0</v>
      </c>
      <c r="JM32" s="124"/>
      <c r="JN32" s="225"/>
      <c r="JO32" s="224" t="s">
        <v>205</v>
      </c>
      <c r="JP32" s="128"/>
      <c r="JQ32" s="128"/>
      <c r="JR32" s="119" t="str">
        <f t="shared" si="373"/>
        <v xml:space="preserve"> </v>
      </c>
      <c r="JS32" s="128"/>
      <c r="JT32" s="120">
        <f>IF(ISERROR(IF(ISERROR(JR32),JP32*JQ32,IF(JS32=0,JR32*#REF!,JR32*JS32))),JP32*JQ32,IF(ISERROR(JR32),JP32*JQ32,IF(JS32=0,JR32*#REF!,JR32*JS32)))</f>
        <v>0</v>
      </c>
      <c r="JU32" s="124"/>
      <c r="JV32" s="225"/>
      <c r="JW32" s="224" t="s">
        <v>205</v>
      </c>
      <c r="JX32" s="128"/>
      <c r="JY32" s="128"/>
      <c r="JZ32" s="119" t="str">
        <f t="shared" si="374"/>
        <v xml:space="preserve"> </v>
      </c>
      <c r="KA32" s="128"/>
      <c r="KB32" s="120">
        <f>IF(ISERROR(IF(ISERROR(JZ32),JX32*JY32,IF(KA32=0,JZ32*#REF!,JZ32*KA32))),JX32*JY32,IF(ISERROR(JZ32),JX32*JY32,IF(KA32=0,JZ32*#REF!,JZ32*KA32)))</f>
        <v>0</v>
      </c>
      <c r="KC32" s="124"/>
      <c r="KD32" s="225"/>
      <c r="KE32" s="224" t="s">
        <v>205</v>
      </c>
      <c r="KF32" s="128"/>
      <c r="KG32" s="128"/>
      <c r="KH32" s="119" t="str">
        <f t="shared" si="375"/>
        <v xml:space="preserve"> </v>
      </c>
      <c r="KI32" s="128"/>
      <c r="KJ32" s="120">
        <f>IF(ISERROR(IF(ISERROR(KH32),KF32*KG32,IF(KI32=0,KH32*#REF!,KH32*KI32))),KF32*KG32,IF(ISERROR(KH32),KF32*KG32,IF(KI32=0,KH32*#REF!,KH32*KI32)))</f>
        <v>0</v>
      </c>
      <c r="KK32" s="124"/>
      <c r="KL32" s="225"/>
      <c r="KM32" s="224" t="s">
        <v>205</v>
      </c>
      <c r="KN32" s="128"/>
      <c r="KO32" s="128"/>
      <c r="KP32" s="119" t="str">
        <f t="shared" si="376"/>
        <v xml:space="preserve"> </v>
      </c>
      <c r="KQ32" s="128"/>
      <c r="KR32" s="120">
        <f>IF(ISERROR(IF(ISERROR(KP32),KN32*KO32,IF(KQ32=0,KP32*#REF!,KP32*KQ32))),KN32*KO32,IF(ISERROR(KP32),KN32*KO32,IF(KQ32=0,KP32*#REF!,KP32*KQ32)))</f>
        <v>0</v>
      </c>
      <c r="KS32" s="124"/>
      <c r="KT32" s="225"/>
      <c r="KU32" s="224" t="s">
        <v>205</v>
      </c>
      <c r="KV32" s="128"/>
      <c r="KW32" s="128"/>
      <c r="KX32" s="119" t="str">
        <f t="shared" si="377"/>
        <v xml:space="preserve"> </v>
      </c>
      <c r="KY32" s="128"/>
      <c r="KZ32" s="120">
        <f>IF(ISERROR(IF(ISERROR(KX32),KV32*KW32,IF(KY32=0,KX32*#REF!,KX32*KY32))),KV32*KW32,IF(ISERROR(KX32),KV32*KW32,IF(KY32=0,KX32*#REF!,KX32*KY32)))</f>
        <v>0</v>
      </c>
      <c r="LA32" s="124"/>
      <c r="LB32" s="225"/>
      <c r="LC32" s="224" t="s">
        <v>205</v>
      </c>
      <c r="LD32" s="128"/>
      <c r="LE32" s="128"/>
      <c r="LF32" s="119" t="str">
        <f t="shared" si="378"/>
        <v xml:space="preserve"> </v>
      </c>
      <c r="LG32" s="128"/>
      <c r="LH32" s="120">
        <f>IF(ISERROR(IF(ISERROR(LF32),LD32*LE32,IF(LG32=0,LF32*#REF!,LF32*LG32))),LD32*LE32,IF(ISERROR(LF32),LD32*LE32,IF(LG32=0,LF32*#REF!,LF32*LG32)))</f>
        <v>0</v>
      </c>
      <c r="LI32" s="124"/>
      <c r="LJ32" s="225"/>
      <c r="LK32" s="224" t="s">
        <v>205</v>
      </c>
      <c r="LL32" s="128"/>
      <c r="LM32" s="128"/>
      <c r="LN32" s="119" t="str">
        <f t="shared" si="379"/>
        <v xml:space="preserve"> </v>
      </c>
      <c r="LO32" s="128"/>
      <c r="LP32" s="120">
        <f>IF(ISERROR(IF(ISERROR(LN32),LL32*LM32,IF(LO32=0,LN32*#REF!,LN32*LO32))),LL32*LM32,IF(ISERROR(LN32),LL32*LM32,IF(LO32=0,LN32*#REF!,LN32*LO32)))</f>
        <v>0</v>
      </c>
      <c r="LQ32" s="124"/>
      <c r="LR32" s="225"/>
      <c r="LS32" s="604">
        <v>87</v>
      </c>
      <c r="LT32" s="241">
        <v>221</v>
      </c>
      <c r="LU32" s="241">
        <v>1</v>
      </c>
      <c r="LV32" s="119">
        <f t="shared" si="380"/>
        <v>1.9227000000000001</v>
      </c>
      <c r="LW32" s="128">
        <v>300</v>
      </c>
      <c r="LX32" s="120">
        <f>IF(ISERROR(IF(ISERROR(LV32),LT32*LU32,IF(LW32=0,LV32*#REF!,LV32*LW32))),LT32*LU32,IF(ISERROR(LV32),LT32*LU32,IF(LW32=0,LV32*#REF!,LV32*LW32)))</f>
        <v>576.81000000000006</v>
      </c>
      <c r="LY32" s="124"/>
      <c r="LZ32" s="225"/>
      <c r="MA32" s="224" t="s">
        <v>205</v>
      </c>
      <c r="MB32" s="128"/>
      <c r="MC32" s="128"/>
      <c r="MD32" s="119" t="str">
        <f t="shared" si="381"/>
        <v xml:space="preserve"> </v>
      </c>
      <c r="ME32" s="128"/>
      <c r="MF32" s="120">
        <f>IF(ISERROR(IF(ISERROR(MD32),MB32*MC32,IF(ME32=0,MD32*#REF!,MD32*ME32))),MB32*MC32,IF(ISERROR(MD32),MB32*MC32,IF(ME32=0,MD32*#REF!,MD32*ME32)))</f>
        <v>0</v>
      </c>
      <c r="MG32" s="124"/>
      <c r="MH32" s="225"/>
      <c r="MI32" s="117" t="s">
        <v>205</v>
      </c>
      <c r="MJ32" s="128"/>
      <c r="MK32" s="128"/>
      <c r="ML32" s="119" t="str">
        <f t="shared" si="382"/>
        <v xml:space="preserve"> </v>
      </c>
      <c r="MM32" s="128"/>
      <c r="MN32" s="120">
        <f>IF(ISERROR(IF(ISERROR(ML32),MJ32*MK32,IF(MM32=0,ML32*#REF!,ML32*MM32))),MJ32*MK32,IF(ISERROR(ML32),MJ32*MK32,IF(MM32=0,ML32*#REF!,ML32*MM32)))</f>
        <v>0</v>
      </c>
      <c r="MO32" s="124"/>
      <c r="MP32" s="225"/>
      <c r="MQ32" s="224" t="s">
        <v>205</v>
      </c>
      <c r="MR32" s="128"/>
      <c r="MS32" s="128"/>
      <c r="MT32" s="119" t="str">
        <f t="shared" si="383"/>
        <v xml:space="preserve"> </v>
      </c>
      <c r="MU32" s="128"/>
      <c r="MV32" s="120">
        <f>IF(ISERROR(IF(ISERROR(MT32),MR32*MS32,IF(MU32=0,MT32*#REF!,MT32*MU32))),MR32*MS32,IF(ISERROR(MT32),MR32*MS32,IF(MU32=0,MT32*#REF!,MT32*MU32)))</f>
        <v>0</v>
      </c>
      <c r="MW32" s="124"/>
      <c r="MX32" s="225"/>
      <c r="MY32" s="149" t="s">
        <v>205</v>
      </c>
      <c r="MZ32" s="241"/>
      <c r="NA32" s="241"/>
      <c r="NB32" s="119" t="str">
        <f t="shared" si="384"/>
        <v xml:space="preserve"> </v>
      </c>
      <c r="NC32" s="128"/>
      <c r="ND32" s="120">
        <f>IF(ISERROR(IF(ISERROR(NB32),MZ32*NA32,IF(NC32=0,NB32*#REF!,NB32*NC32))),MZ32*NA32,IF(ISERROR(NB32),MZ32*NA32,IF(NC32=0,NB32*#REF!,NB32*NC32)))</f>
        <v>0</v>
      </c>
      <c r="NE32" s="124"/>
      <c r="NF32" s="225"/>
      <c r="NG32" s="224" t="s">
        <v>205</v>
      </c>
      <c r="NH32" s="128"/>
      <c r="NI32" s="128"/>
      <c r="NJ32" s="119" t="str">
        <f t="shared" si="385"/>
        <v xml:space="preserve"> </v>
      </c>
      <c r="NK32" s="128"/>
      <c r="NL32" s="120">
        <f>IF(ISERROR(IF(ISERROR(NJ32),NH32*NI32,IF(NK32=0,NJ32*#REF!,NJ32*NK32))),NH32*NI32,IF(ISERROR(NJ32),NH32*NI32,IF(NK32=0,NJ32*#REF!,NJ32*NK32)))</f>
        <v>0</v>
      </c>
      <c r="NM32" s="124"/>
      <c r="NN32" s="225"/>
      <c r="NO32" s="224" t="s">
        <v>185</v>
      </c>
      <c r="NP32" s="128">
        <v>530</v>
      </c>
      <c r="NQ32" s="128">
        <v>12</v>
      </c>
      <c r="NR32" s="119" t="str">
        <f t="shared" si="386"/>
        <v xml:space="preserve"> </v>
      </c>
      <c r="NS32" s="128"/>
      <c r="NT32" s="120">
        <f>IF(ISERROR(IF(ISERROR(NR32),NP32*NQ32,IF(NS32=0,NR32*#REF!,NR32*NS32))),NP32*NQ32,IF(ISERROR(NR32),NP32*NQ32,IF(NS32=0,NR32*#REF!,NR32*NS32)))</f>
        <v>6360</v>
      </c>
      <c r="NU32" s="124"/>
      <c r="NV32" s="225"/>
      <c r="NW32" s="224" t="s">
        <v>205</v>
      </c>
      <c r="NX32" s="128"/>
      <c r="NY32" s="128"/>
      <c r="NZ32" s="119" t="str">
        <f t="shared" si="387"/>
        <v xml:space="preserve"> </v>
      </c>
      <c r="OA32" s="128"/>
      <c r="OB32" s="120">
        <f>IF(ISERROR(IF(ISERROR(NZ32),NX32*NY32,IF(OA32=0,NZ32*#REF!,NZ32*OA32))),NX32*NY32,IF(ISERROR(NZ32),NX32*NY32,IF(OA32=0,NZ32*#REF!,NZ32*OA32)))</f>
        <v>0</v>
      </c>
      <c r="OC32" s="124"/>
      <c r="OD32" s="225"/>
      <c r="OE32" s="224" t="s">
        <v>205</v>
      </c>
      <c r="OF32" s="128"/>
      <c r="OG32" s="128"/>
      <c r="OH32" s="119" t="str">
        <f t="shared" si="388"/>
        <v xml:space="preserve"> </v>
      </c>
      <c r="OI32" s="128"/>
      <c r="OJ32" s="120">
        <f>IF(ISERROR(IF(ISERROR(OH32),OF32*OG32,IF(OI32=0,OH32*#REF!,OH32*OI32))),OF32*OG32,IF(ISERROR(OH32),OF32*OG32,IF(OI32=0,OH32*#REF!,OH32*OI32)))</f>
        <v>0</v>
      </c>
      <c r="OK32" s="124"/>
      <c r="OL32" s="692" t="s">
        <v>442</v>
      </c>
      <c r="OM32" s="481" t="s">
        <v>442</v>
      </c>
      <c r="ON32" s="482"/>
      <c r="OO32" s="482">
        <v>25</v>
      </c>
      <c r="OP32" s="487">
        <f t="shared" si="356"/>
        <v>0</v>
      </c>
      <c r="OQ32" s="482">
        <v>40</v>
      </c>
      <c r="OR32" s="489">
        <f t="shared" si="343"/>
        <v>1000</v>
      </c>
      <c r="OS32" s="124"/>
      <c r="OT32" s="243"/>
      <c r="OU32" s="251"/>
      <c r="OV32" s="336"/>
      <c r="OW32" s="251"/>
      <c r="OX32" s="157">
        <f t="shared" si="344"/>
        <v>0</v>
      </c>
      <c r="OY32" s="252"/>
      <c r="OZ32" s="159">
        <f t="shared" si="48"/>
        <v>0</v>
      </c>
      <c r="PA32" s="9"/>
      <c r="PB32" s="243"/>
      <c r="PC32" s="251"/>
      <c r="PD32" s="336"/>
      <c r="PE32" s="251"/>
      <c r="PF32" s="157">
        <f t="shared" si="345"/>
        <v>0</v>
      </c>
      <c r="PG32" s="252"/>
      <c r="PH32" s="159">
        <f t="shared" si="49"/>
        <v>0</v>
      </c>
      <c r="PI32" s="9"/>
      <c r="PJ32" s="243"/>
      <c r="PK32" s="251"/>
      <c r="PL32" s="336"/>
      <c r="PM32" s="251"/>
      <c r="PN32" s="157">
        <f t="shared" si="346"/>
        <v>0</v>
      </c>
      <c r="PO32" s="252"/>
      <c r="PP32" s="159">
        <f t="shared" si="50"/>
        <v>0</v>
      </c>
      <c r="PQ32" s="9"/>
      <c r="PR32" s="243"/>
      <c r="PS32" s="251"/>
      <c r="PT32" s="336"/>
      <c r="PU32" s="251"/>
      <c r="PV32" s="157">
        <f t="shared" si="347"/>
        <v>0</v>
      </c>
      <c r="PW32" s="252"/>
      <c r="PX32" s="159">
        <f t="shared" si="51"/>
        <v>0</v>
      </c>
      <c r="PY32" s="9"/>
      <c r="PZ32" s="243"/>
      <c r="QA32" s="251"/>
      <c r="QB32" s="336"/>
      <c r="QC32" s="251"/>
      <c r="QD32" s="157">
        <f t="shared" si="348"/>
        <v>0</v>
      </c>
      <c r="QE32" s="252"/>
      <c r="QF32" s="159">
        <f t="shared" si="52"/>
        <v>0</v>
      </c>
      <c r="QG32" s="9"/>
      <c r="QH32" s="243"/>
      <c r="QI32" s="251"/>
      <c r="QJ32" s="336"/>
      <c r="QK32" s="251"/>
      <c r="QL32" s="157">
        <f t="shared" si="349"/>
        <v>0</v>
      </c>
      <c r="QM32" s="252"/>
      <c r="QN32" s="159">
        <f t="shared" si="53"/>
        <v>0</v>
      </c>
      <c r="QO32" s="9"/>
      <c r="QP32" s="272"/>
      <c r="QQ32" s="251">
        <v>1</v>
      </c>
      <c r="QR32" s="336">
        <v>99.5</v>
      </c>
      <c r="QS32" s="251">
        <v>206</v>
      </c>
      <c r="QT32" s="157">
        <f t="shared" si="350"/>
        <v>2.0497000000000001</v>
      </c>
      <c r="QU32" s="252">
        <v>400</v>
      </c>
      <c r="QV32" s="159">
        <f t="shared" si="54"/>
        <v>819.88</v>
      </c>
      <c r="QW32" s="9"/>
      <c r="QX32" s="243"/>
      <c r="QY32" s="251"/>
      <c r="QZ32" s="336"/>
      <c r="RA32" s="251"/>
      <c r="RB32" s="157">
        <f t="shared" si="351"/>
        <v>0</v>
      </c>
      <c r="RC32" s="252"/>
      <c r="RD32" s="159">
        <f t="shared" si="55"/>
        <v>0</v>
      </c>
      <c r="RE32" s="9"/>
      <c r="RF32" s="243" t="s">
        <v>443</v>
      </c>
      <c r="RG32" s="251">
        <v>11</v>
      </c>
      <c r="RH32" s="336"/>
      <c r="RI32" s="251"/>
      <c r="RJ32" s="157">
        <f t="shared" si="352"/>
        <v>0</v>
      </c>
      <c r="RK32" s="252">
        <v>300</v>
      </c>
      <c r="RL32" s="159">
        <f t="shared" si="56"/>
        <v>3300</v>
      </c>
      <c r="RM32" s="9"/>
      <c r="RN32" s="243"/>
      <c r="RO32" s="251"/>
      <c r="RP32" s="336"/>
      <c r="RQ32" s="251"/>
      <c r="RR32" s="157">
        <f t="shared" si="353"/>
        <v>0</v>
      </c>
      <c r="RS32" s="252"/>
      <c r="RT32" s="159">
        <f t="shared" si="57"/>
        <v>0</v>
      </c>
      <c r="RU32" s="9"/>
      <c r="RV32" s="243"/>
      <c r="RW32" s="251"/>
      <c r="RX32" s="336"/>
      <c r="RY32" s="251"/>
      <c r="RZ32" s="157">
        <f t="shared" si="354"/>
        <v>0</v>
      </c>
      <c r="SA32" s="252"/>
      <c r="SB32" s="159">
        <f t="shared" si="58"/>
        <v>0</v>
      </c>
      <c r="SC32" s="9"/>
      <c r="SD32" s="243"/>
      <c r="SE32" s="251"/>
      <c r="SF32" s="336"/>
      <c r="SG32" s="251"/>
      <c r="SH32" s="157">
        <f t="shared" si="355"/>
        <v>0</v>
      </c>
      <c r="SI32" s="252"/>
      <c r="SJ32" s="159">
        <f t="shared" si="59"/>
        <v>0</v>
      </c>
      <c r="SK32" s="9"/>
      <c r="SL32" s="243"/>
      <c r="SM32" s="336"/>
      <c r="SN32" s="251"/>
      <c r="SO32" s="251"/>
      <c r="SP32" s="157">
        <f t="shared" si="60"/>
        <v>0</v>
      </c>
      <c r="SQ32" s="252"/>
      <c r="SR32" s="159">
        <f t="shared" si="61"/>
        <v>0</v>
      </c>
      <c r="SS32" s="9"/>
      <c r="ST32" s="641" t="s">
        <v>401</v>
      </c>
      <c r="SU32" s="682">
        <v>150</v>
      </c>
      <c r="SV32" s="642">
        <v>130</v>
      </c>
      <c r="SW32" s="642">
        <v>2</v>
      </c>
      <c r="SX32" s="171">
        <f t="shared" si="62"/>
        <v>3.9</v>
      </c>
      <c r="SY32" s="645">
        <v>300</v>
      </c>
      <c r="SZ32" s="173">
        <f t="shared" si="63"/>
        <v>1170</v>
      </c>
      <c r="TA32" s="9"/>
      <c r="TB32" s="243"/>
      <c r="TC32" s="336"/>
      <c r="TD32" s="251"/>
      <c r="TE32" s="251"/>
      <c r="TF32" s="157">
        <f t="shared" si="64"/>
        <v>0</v>
      </c>
      <c r="TG32" s="252"/>
      <c r="TH32" s="159">
        <f t="shared" si="65"/>
        <v>0</v>
      </c>
      <c r="TI32" s="9"/>
      <c r="TJ32" s="243"/>
      <c r="TK32" s="436"/>
      <c r="TL32" s="251"/>
      <c r="TM32" s="251"/>
      <c r="TN32" s="157">
        <f t="shared" si="66"/>
        <v>0</v>
      </c>
      <c r="TO32" s="252"/>
      <c r="TP32" s="159">
        <f t="shared" si="67"/>
        <v>0</v>
      </c>
      <c r="TQ32" s="9"/>
      <c r="TR32" s="243"/>
      <c r="TS32" s="336"/>
      <c r="TT32" s="251"/>
      <c r="TU32" s="251"/>
      <c r="TV32" s="157">
        <f t="shared" si="68"/>
        <v>0</v>
      </c>
      <c r="TW32" s="252"/>
      <c r="TX32" s="159">
        <f t="shared" si="69"/>
        <v>0</v>
      </c>
      <c r="TY32" s="9"/>
      <c r="TZ32" s="243"/>
      <c r="UA32" s="336"/>
      <c r="UB32" s="251"/>
      <c r="UC32" s="251"/>
      <c r="UD32" s="157">
        <f t="shared" si="70"/>
        <v>0</v>
      </c>
      <c r="UE32" s="252"/>
      <c r="UF32" s="159">
        <f t="shared" si="71"/>
        <v>0</v>
      </c>
      <c r="UG32" s="9"/>
      <c r="UH32" s="246" t="s">
        <v>318</v>
      </c>
      <c r="UI32" s="463">
        <v>145</v>
      </c>
      <c r="UJ32" s="244">
        <v>145</v>
      </c>
      <c r="UK32" s="244">
        <v>2</v>
      </c>
      <c r="UL32" s="157">
        <f t="shared" si="72"/>
        <v>4.2050000000000001</v>
      </c>
      <c r="UM32" s="252">
        <v>230</v>
      </c>
      <c r="UN32" s="159">
        <f t="shared" si="73"/>
        <v>967.15</v>
      </c>
      <c r="UO32" s="96"/>
      <c r="UP32" s="243"/>
      <c r="UQ32" s="336"/>
      <c r="UR32" s="251"/>
      <c r="US32" s="251"/>
      <c r="UT32" s="157">
        <f t="shared" si="74"/>
        <v>0</v>
      </c>
      <c r="UU32" s="252"/>
      <c r="UV32" s="159">
        <f t="shared" si="75"/>
        <v>0</v>
      </c>
      <c r="UW32" s="9"/>
      <c r="UX32" s="243"/>
      <c r="UY32" s="336"/>
      <c r="UZ32" s="251"/>
      <c r="VA32" s="251"/>
      <c r="VB32" s="157">
        <f t="shared" si="76"/>
        <v>0</v>
      </c>
      <c r="VC32" s="252"/>
      <c r="VD32" s="159">
        <f t="shared" si="77"/>
        <v>0</v>
      </c>
      <c r="VE32" s="9"/>
      <c r="VF32" s="243"/>
      <c r="VG32" s="336"/>
      <c r="VH32" s="251"/>
      <c r="VI32" s="251"/>
      <c r="VJ32" s="157">
        <f t="shared" si="78"/>
        <v>0</v>
      </c>
      <c r="VK32" s="252"/>
      <c r="VL32" s="159">
        <f t="shared" si="79"/>
        <v>0</v>
      </c>
      <c r="VM32" s="9"/>
      <c r="VN32" s="243"/>
      <c r="VO32" s="336"/>
      <c r="VP32" s="251"/>
      <c r="VQ32" s="251"/>
      <c r="VR32" s="157">
        <f t="shared" si="80"/>
        <v>0</v>
      </c>
      <c r="VS32" s="252"/>
      <c r="VT32" s="159">
        <f t="shared" si="81"/>
        <v>0</v>
      </c>
      <c r="VU32" s="9"/>
      <c r="VV32" s="243"/>
      <c r="VW32" s="336"/>
      <c r="VX32" s="251"/>
      <c r="VY32" s="251"/>
      <c r="VZ32" s="157">
        <f t="shared" si="82"/>
        <v>0</v>
      </c>
      <c r="WA32" s="252"/>
      <c r="WB32" s="159">
        <f t="shared" si="83"/>
        <v>0</v>
      </c>
      <c r="WC32" s="9"/>
      <c r="WD32" s="253"/>
      <c r="WE32" s="256">
        <v>130</v>
      </c>
      <c r="WF32" s="254">
        <v>110</v>
      </c>
      <c r="WG32" s="254">
        <v>3</v>
      </c>
      <c r="WH32" s="192">
        <f t="shared" si="84"/>
        <v>4.29</v>
      </c>
      <c r="WI32" s="255">
        <v>235</v>
      </c>
      <c r="WJ32" s="194">
        <f t="shared" si="85"/>
        <v>1008.15</v>
      </c>
      <c r="WK32" s="9"/>
      <c r="WL32" s="243"/>
      <c r="WM32" s="336"/>
      <c r="WN32" s="251"/>
      <c r="WO32" s="251"/>
      <c r="WP32" s="157">
        <f t="shared" si="86"/>
        <v>0</v>
      </c>
      <c r="WQ32" s="252"/>
      <c r="WR32" s="159">
        <f t="shared" si="87"/>
        <v>0</v>
      </c>
      <c r="WS32" s="9"/>
      <c r="WT32" s="243"/>
      <c r="WU32" s="336"/>
      <c r="WV32" s="251"/>
      <c r="WW32" s="251"/>
      <c r="WX32" s="157">
        <f t="shared" si="88"/>
        <v>0</v>
      </c>
      <c r="WY32" s="252"/>
      <c r="WZ32" s="159">
        <f t="shared" si="89"/>
        <v>0</v>
      </c>
      <c r="XA32" s="9"/>
      <c r="XB32" s="243"/>
      <c r="XC32" s="336"/>
      <c r="XD32" s="251"/>
      <c r="XE32" s="251"/>
      <c r="XF32" s="157">
        <f t="shared" si="90"/>
        <v>0</v>
      </c>
      <c r="XG32" s="252"/>
      <c r="XH32" s="159">
        <f t="shared" si="91"/>
        <v>0</v>
      </c>
      <c r="XI32" s="9"/>
      <c r="XJ32" s="243"/>
      <c r="XK32" s="336"/>
      <c r="XL32" s="251"/>
      <c r="XM32" s="251"/>
      <c r="XN32" s="157">
        <f t="shared" si="92"/>
        <v>0</v>
      </c>
      <c r="XO32" s="252"/>
      <c r="XP32" s="159">
        <f t="shared" si="93"/>
        <v>0</v>
      </c>
      <c r="XQ32" s="9"/>
      <c r="XR32" s="243"/>
      <c r="XS32" s="336"/>
      <c r="XT32" s="251"/>
      <c r="XU32" s="251"/>
      <c r="XV32" s="157">
        <f t="shared" si="94"/>
        <v>0</v>
      </c>
      <c r="XW32" s="252"/>
      <c r="XX32" s="159">
        <f t="shared" si="95"/>
        <v>0</v>
      </c>
      <c r="XY32" s="9"/>
      <c r="XZ32" s="243"/>
      <c r="YA32" s="336"/>
      <c r="YB32" s="251"/>
      <c r="YC32" s="251"/>
      <c r="YD32" s="157">
        <f t="shared" si="96"/>
        <v>0</v>
      </c>
      <c r="YE32" s="252"/>
      <c r="YF32" s="159">
        <f t="shared" si="97"/>
        <v>0</v>
      </c>
      <c r="YG32" s="9"/>
      <c r="YH32" s="243"/>
      <c r="YI32" s="336"/>
      <c r="YJ32" s="251"/>
      <c r="YK32" s="251"/>
      <c r="YL32" s="157">
        <f t="shared" si="98"/>
        <v>0</v>
      </c>
      <c r="YM32" s="252"/>
      <c r="YN32" s="159">
        <f t="shared" si="99"/>
        <v>0</v>
      </c>
      <c r="YO32" s="9"/>
      <c r="YP32" s="243"/>
      <c r="YQ32" s="336"/>
      <c r="YR32" s="251"/>
      <c r="YS32" s="251"/>
      <c r="YT32" s="157">
        <f t="shared" si="100"/>
        <v>0</v>
      </c>
      <c r="YU32" s="252"/>
      <c r="YV32" s="159">
        <f t="shared" si="101"/>
        <v>0</v>
      </c>
      <c r="YW32" s="9"/>
      <c r="YX32" s="243"/>
      <c r="YY32" s="336"/>
      <c r="YZ32" s="251"/>
      <c r="ZA32" s="251"/>
      <c r="ZB32" s="157">
        <f t="shared" si="102"/>
        <v>0</v>
      </c>
      <c r="ZC32" s="252"/>
      <c r="ZD32" s="159">
        <f t="shared" si="103"/>
        <v>0</v>
      </c>
      <c r="ZE32" s="9"/>
      <c r="ZF32" s="243"/>
      <c r="ZG32" s="336"/>
      <c r="ZH32" s="251"/>
      <c r="ZI32" s="251"/>
      <c r="ZJ32" s="157">
        <f t="shared" si="104"/>
        <v>0</v>
      </c>
      <c r="ZK32" s="252"/>
      <c r="ZL32" s="159">
        <f t="shared" si="105"/>
        <v>0</v>
      </c>
      <c r="ZM32" s="9"/>
      <c r="ZN32" s="243"/>
      <c r="ZO32" s="336"/>
      <c r="ZP32" s="251"/>
      <c r="ZQ32" s="251"/>
      <c r="ZR32" s="157">
        <f t="shared" si="106"/>
        <v>0</v>
      </c>
      <c r="ZS32" s="252"/>
      <c r="ZT32" s="159">
        <f t="shared" si="107"/>
        <v>0</v>
      </c>
      <c r="ZU32" s="9"/>
      <c r="ZV32" s="243"/>
      <c r="ZW32" s="336"/>
      <c r="ZX32" s="251"/>
      <c r="ZY32" s="251"/>
      <c r="ZZ32" s="157">
        <f t="shared" si="108"/>
        <v>0</v>
      </c>
      <c r="AAA32" s="252"/>
      <c r="AAB32" s="159">
        <f t="shared" si="109"/>
        <v>0</v>
      </c>
      <c r="AAC32" s="9"/>
      <c r="AAD32" s="243"/>
      <c r="AAE32" s="336"/>
      <c r="AAF32" s="251"/>
      <c r="AAG32" s="251"/>
      <c r="AAH32" s="157">
        <f t="shared" si="110"/>
        <v>0</v>
      </c>
      <c r="AAI32" s="252"/>
      <c r="AAJ32" s="159">
        <f t="shared" si="111"/>
        <v>0</v>
      </c>
      <c r="AAK32" s="9"/>
      <c r="AAL32" s="243"/>
      <c r="AAM32" s="336"/>
      <c r="AAN32" s="251"/>
      <c r="AAO32" s="251"/>
      <c r="AAP32" s="157">
        <f t="shared" si="112"/>
        <v>0</v>
      </c>
      <c r="AAQ32" s="252"/>
      <c r="AAR32" s="159">
        <f t="shared" si="113"/>
        <v>0</v>
      </c>
      <c r="AAS32" s="9"/>
      <c r="AAT32" s="248"/>
      <c r="AAU32" s="336">
        <v>168</v>
      </c>
      <c r="AAV32" s="251">
        <v>210</v>
      </c>
      <c r="AAW32" s="251">
        <v>1</v>
      </c>
      <c r="AAX32" s="157">
        <f t="shared" si="114"/>
        <v>3.528</v>
      </c>
      <c r="AAY32" s="252">
        <v>400</v>
      </c>
      <c r="AAZ32" s="159">
        <f t="shared" si="115"/>
        <v>1411.2</v>
      </c>
      <c r="ABA32" s="9"/>
      <c r="ABB32" s="243"/>
      <c r="ABC32" s="336"/>
      <c r="ABD32" s="251"/>
      <c r="ABE32" s="251"/>
      <c r="ABF32" s="157">
        <f t="shared" si="116"/>
        <v>0</v>
      </c>
      <c r="ABG32" s="252"/>
      <c r="ABH32" s="159">
        <f t="shared" si="117"/>
        <v>0</v>
      </c>
      <c r="ABI32" s="9"/>
      <c r="ABJ32" s="243"/>
      <c r="ABK32" s="336"/>
      <c r="ABL32" s="251"/>
      <c r="ABM32" s="251"/>
      <c r="ABN32" s="157">
        <f t="shared" si="118"/>
        <v>0</v>
      </c>
      <c r="ABO32" s="252"/>
      <c r="ABP32" s="159">
        <f t="shared" si="119"/>
        <v>0</v>
      </c>
      <c r="ABQ32" s="9"/>
      <c r="ABR32" s="243"/>
      <c r="ABS32" s="336">
        <v>117</v>
      </c>
      <c r="ABT32" s="251">
        <v>117</v>
      </c>
      <c r="ABU32" s="244">
        <v>1</v>
      </c>
      <c r="ABV32" s="157">
        <f t="shared" si="120"/>
        <v>1.3688999999999998</v>
      </c>
      <c r="ABW32" s="158">
        <v>650</v>
      </c>
      <c r="ABX32" s="159">
        <f t="shared" si="121"/>
        <v>889.78499999999985</v>
      </c>
      <c r="ABY32" s="9"/>
      <c r="ABZ32" s="243"/>
      <c r="ACA32" s="336"/>
      <c r="ACB32" s="251"/>
      <c r="ACC32" s="244"/>
      <c r="ACD32" s="157">
        <f t="shared" si="122"/>
        <v>0</v>
      </c>
      <c r="ACE32" s="158"/>
      <c r="ACF32" s="159">
        <f t="shared" si="123"/>
        <v>0</v>
      </c>
      <c r="ACG32" s="9"/>
      <c r="ACH32" s="243"/>
      <c r="ACI32" s="336"/>
      <c r="ACJ32" s="251"/>
      <c r="ACK32" s="244"/>
      <c r="ACL32" s="157">
        <f t="shared" si="124"/>
        <v>0</v>
      </c>
      <c r="ACM32" s="158"/>
      <c r="ACN32" s="159">
        <f t="shared" si="125"/>
        <v>0</v>
      </c>
      <c r="ACO32" s="9"/>
      <c r="ACP32" s="266"/>
      <c r="ACQ32" s="449">
        <v>90</v>
      </c>
      <c r="ACR32" s="354">
        <v>80</v>
      </c>
      <c r="ACS32" s="268">
        <v>1</v>
      </c>
      <c r="ACT32" s="269">
        <f t="shared" si="126"/>
        <v>1</v>
      </c>
      <c r="ACU32" s="270">
        <v>500</v>
      </c>
      <c r="ACV32" s="271">
        <f t="shared" si="127"/>
        <v>500</v>
      </c>
      <c r="ACW32" s="9"/>
      <c r="ACX32" s="243"/>
      <c r="ACY32" s="336"/>
      <c r="ACZ32" s="251"/>
      <c r="ADA32" s="244"/>
      <c r="ADB32" s="157">
        <f t="shared" si="128"/>
        <v>0</v>
      </c>
      <c r="ADC32" s="158"/>
      <c r="ADD32" s="159">
        <f t="shared" si="129"/>
        <v>0</v>
      </c>
      <c r="ADE32" s="9"/>
      <c r="ADF32" s="243"/>
      <c r="ADG32" s="336"/>
      <c r="ADH32" s="251"/>
      <c r="ADI32" s="244"/>
      <c r="ADJ32" s="157">
        <f t="shared" si="130"/>
        <v>0</v>
      </c>
      <c r="ADK32" s="158"/>
      <c r="ADL32" s="159">
        <f t="shared" si="131"/>
        <v>0</v>
      </c>
      <c r="ADM32" s="9"/>
      <c r="ADN32" s="243"/>
      <c r="ADO32" s="336"/>
      <c r="ADP32" s="251"/>
      <c r="ADQ32" s="244"/>
      <c r="ADR32" s="157">
        <f t="shared" si="132"/>
        <v>0</v>
      </c>
      <c r="ADS32" s="158"/>
      <c r="ADT32" s="159">
        <f t="shared" si="133"/>
        <v>0</v>
      </c>
      <c r="ADU32" s="9"/>
      <c r="ADV32" s="243"/>
      <c r="ADW32" s="336"/>
      <c r="ADX32" s="251"/>
      <c r="ADY32" s="244"/>
      <c r="ADZ32" s="157">
        <f t="shared" si="134"/>
        <v>0</v>
      </c>
      <c r="AEA32" s="158"/>
      <c r="AEB32" s="159">
        <f t="shared" si="135"/>
        <v>0</v>
      </c>
      <c r="AEC32" s="9"/>
      <c r="AED32" s="243"/>
      <c r="AEE32" s="336"/>
      <c r="AEF32" s="251"/>
      <c r="AEG32" s="244"/>
      <c r="AEH32" s="157">
        <f t="shared" si="136"/>
        <v>0</v>
      </c>
      <c r="AEI32" s="158"/>
      <c r="AEJ32" s="159">
        <f t="shared" si="137"/>
        <v>0</v>
      </c>
      <c r="AEK32" s="9"/>
      <c r="AEL32" s="243"/>
      <c r="AEM32" s="336"/>
      <c r="AEN32" s="251"/>
      <c r="AEO32" s="244"/>
      <c r="AEP32" s="157">
        <f t="shared" si="138"/>
        <v>0</v>
      </c>
      <c r="AEQ32" s="158"/>
      <c r="AER32" s="159">
        <f t="shared" si="139"/>
        <v>0</v>
      </c>
      <c r="AES32" s="9"/>
      <c r="AET32" s="243"/>
      <c r="AEU32" s="336"/>
      <c r="AEV32" s="251"/>
      <c r="AEW32" s="244"/>
      <c r="AEX32" s="157">
        <f t="shared" si="140"/>
        <v>0</v>
      </c>
      <c r="AEY32" s="158"/>
      <c r="AEZ32" s="159">
        <f t="shared" si="141"/>
        <v>0</v>
      </c>
      <c r="AFA32" s="9"/>
      <c r="AFB32" s="243"/>
      <c r="AFC32" s="336"/>
      <c r="AFD32" s="251"/>
      <c r="AFE32" s="244"/>
      <c r="AFF32" s="157">
        <f t="shared" si="142"/>
        <v>0</v>
      </c>
      <c r="AFG32" s="158"/>
      <c r="AFH32" s="159">
        <f t="shared" si="143"/>
        <v>0</v>
      </c>
      <c r="AFI32" s="9"/>
      <c r="AFJ32" s="243"/>
      <c r="AFK32" s="336"/>
      <c r="AFL32" s="251"/>
      <c r="AFM32" s="244"/>
      <c r="AFN32" s="157">
        <f t="shared" si="144"/>
        <v>0</v>
      </c>
      <c r="AFO32" s="158"/>
      <c r="AFP32" s="159">
        <f t="shared" si="145"/>
        <v>0</v>
      </c>
      <c r="AFQ32" s="9"/>
      <c r="AFR32" s="243"/>
      <c r="AFS32" s="336"/>
      <c r="AFT32" s="251"/>
      <c r="AFU32" s="244"/>
      <c r="AFV32" s="157">
        <f t="shared" si="146"/>
        <v>0</v>
      </c>
      <c r="AFW32" s="158"/>
      <c r="AFX32" s="159">
        <f t="shared" si="147"/>
        <v>0</v>
      </c>
      <c r="AFY32" s="9"/>
      <c r="AFZ32" s="243"/>
      <c r="AGA32" s="336"/>
      <c r="AGB32" s="251"/>
      <c r="AGC32" s="244"/>
      <c r="AGD32" s="157">
        <f t="shared" si="148"/>
        <v>0</v>
      </c>
      <c r="AGE32" s="158"/>
      <c r="AGF32" s="159">
        <f t="shared" si="149"/>
        <v>0</v>
      </c>
      <c r="AGG32" s="9"/>
      <c r="AGH32" s="243"/>
      <c r="AGI32" s="434">
        <v>130</v>
      </c>
      <c r="AGJ32" s="287">
        <v>208</v>
      </c>
      <c r="AGK32" s="287">
        <v>1</v>
      </c>
      <c r="AGL32" s="162">
        <f t="shared" si="150"/>
        <v>2.7039999999999997</v>
      </c>
      <c r="AGM32" s="163">
        <v>680</v>
      </c>
      <c r="AGN32" s="164">
        <f t="shared" si="151"/>
        <v>1838.7199999999998</v>
      </c>
      <c r="AGO32" s="9"/>
      <c r="AGP32" s="243"/>
      <c r="AGQ32" s="336"/>
      <c r="AGR32" s="251"/>
      <c r="AGS32" s="244"/>
      <c r="AGT32" s="157">
        <f t="shared" si="152"/>
        <v>0</v>
      </c>
      <c r="AGU32" s="158"/>
      <c r="AGV32" s="159">
        <f t="shared" si="153"/>
        <v>0</v>
      </c>
      <c r="AGW32" s="9"/>
      <c r="AGX32" s="243"/>
      <c r="AGY32" s="336">
        <v>131</v>
      </c>
      <c r="AGZ32" s="251">
        <v>131</v>
      </c>
      <c r="AHA32" s="244">
        <v>1</v>
      </c>
      <c r="AHB32" s="157">
        <f t="shared" si="154"/>
        <v>1.7161000000000002</v>
      </c>
      <c r="AHC32" s="158">
        <v>680</v>
      </c>
      <c r="AHD32" s="159">
        <f t="shared" si="155"/>
        <v>1166.9480000000001</v>
      </c>
      <c r="AHE32" s="9"/>
      <c r="AHF32" s="243"/>
      <c r="AHG32" s="336"/>
      <c r="AHH32" s="251"/>
      <c r="AHI32" s="244"/>
      <c r="AHJ32" s="157">
        <f t="shared" si="156"/>
        <v>0</v>
      </c>
      <c r="AHK32" s="158"/>
      <c r="AHL32" s="159">
        <f t="shared" si="157"/>
        <v>0</v>
      </c>
      <c r="AHM32" s="9"/>
      <c r="AHN32" s="243"/>
      <c r="AHO32" s="336"/>
      <c r="AHP32" s="251"/>
      <c r="AHQ32" s="244"/>
      <c r="AHR32" s="157">
        <f t="shared" si="158"/>
        <v>0</v>
      </c>
      <c r="AHS32" s="158"/>
      <c r="AHT32" s="159">
        <f t="shared" si="159"/>
        <v>0</v>
      </c>
      <c r="AHU32" s="9"/>
      <c r="AHV32" s="243"/>
      <c r="AHW32" s="336"/>
      <c r="AHX32" s="251"/>
      <c r="AHY32" s="244"/>
      <c r="AHZ32" s="157">
        <f t="shared" si="160"/>
        <v>0</v>
      </c>
      <c r="AIA32" s="158"/>
      <c r="AIB32" s="159">
        <f t="shared" si="161"/>
        <v>0</v>
      </c>
      <c r="AIC32" s="9"/>
      <c r="AID32" s="243"/>
      <c r="AIE32" s="336"/>
      <c r="AIF32" s="251"/>
      <c r="AIG32" s="244"/>
      <c r="AIH32" s="157">
        <f t="shared" si="162"/>
        <v>0</v>
      </c>
      <c r="AII32" s="158"/>
      <c r="AIJ32" s="159">
        <f t="shared" si="163"/>
        <v>0</v>
      </c>
      <c r="AIK32" s="9"/>
      <c r="AIL32" s="243"/>
      <c r="AIM32" s="336"/>
      <c r="AIN32" s="251"/>
      <c r="AIO32" s="244"/>
      <c r="AIP32" s="157">
        <f t="shared" si="164"/>
        <v>0</v>
      </c>
      <c r="AIQ32" s="158"/>
      <c r="AIR32" s="159">
        <f t="shared" si="165"/>
        <v>0</v>
      </c>
      <c r="AIS32" s="9"/>
      <c r="AIT32" s="243"/>
      <c r="AIU32" s="336"/>
      <c r="AIV32" s="251"/>
      <c r="AIW32" s="244"/>
      <c r="AIX32" s="157">
        <f t="shared" si="166"/>
        <v>0</v>
      </c>
      <c r="AIY32" s="158"/>
      <c r="AIZ32" s="159">
        <f t="shared" si="167"/>
        <v>0</v>
      </c>
      <c r="AJA32" s="9"/>
      <c r="AJB32" s="243"/>
      <c r="AJC32" s="336"/>
      <c r="AJD32" s="251"/>
      <c r="AJE32" s="244"/>
      <c r="AJF32" s="157">
        <f t="shared" si="168"/>
        <v>0</v>
      </c>
      <c r="AJG32" s="158"/>
      <c r="AJH32" s="159">
        <f t="shared" si="169"/>
        <v>0</v>
      </c>
      <c r="AJI32" s="9"/>
      <c r="AJJ32" s="243"/>
      <c r="AJK32" s="336"/>
      <c r="AJL32" s="251"/>
      <c r="AJM32" s="244"/>
      <c r="AJN32" s="157">
        <f t="shared" si="170"/>
        <v>0</v>
      </c>
      <c r="AJO32" s="158"/>
      <c r="AJP32" s="159">
        <f t="shared" si="171"/>
        <v>0</v>
      </c>
      <c r="AJQ32" s="9"/>
      <c r="AJR32" s="243"/>
      <c r="AJS32" s="336"/>
      <c r="AJT32" s="251"/>
      <c r="AJU32" s="244"/>
      <c r="AJV32" s="157">
        <f t="shared" si="172"/>
        <v>0</v>
      </c>
      <c r="AJW32" s="158"/>
      <c r="AJX32" s="159">
        <f t="shared" si="173"/>
        <v>0</v>
      </c>
      <c r="AJY32" s="9"/>
      <c r="AJZ32" s="243"/>
      <c r="AKA32" s="336"/>
      <c r="AKB32" s="251"/>
      <c r="AKC32" s="244"/>
      <c r="AKD32" s="157">
        <f t="shared" si="174"/>
        <v>0</v>
      </c>
      <c r="AKE32" s="158"/>
      <c r="AKF32" s="159">
        <f t="shared" si="175"/>
        <v>0</v>
      </c>
      <c r="AKG32" s="9"/>
      <c r="AKH32" s="243" t="s">
        <v>150</v>
      </c>
      <c r="AKI32" s="336">
        <v>130</v>
      </c>
      <c r="AKJ32" s="251">
        <v>220</v>
      </c>
      <c r="AKK32" s="244">
        <v>1</v>
      </c>
      <c r="AKL32" s="157">
        <f t="shared" si="176"/>
        <v>2.86</v>
      </c>
      <c r="AKM32" s="158">
        <v>650</v>
      </c>
      <c r="AKN32" s="159">
        <f t="shared" si="177"/>
        <v>1859</v>
      </c>
      <c r="AKO32" s="9"/>
      <c r="AKP32" s="243"/>
      <c r="AKQ32" s="336"/>
      <c r="AKR32" s="251"/>
      <c r="AKS32" s="244"/>
      <c r="AKT32" s="157">
        <f t="shared" si="178"/>
        <v>0</v>
      </c>
      <c r="AKU32" s="158"/>
      <c r="AKV32" s="159">
        <f t="shared" si="179"/>
        <v>0</v>
      </c>
      <c r="AKW32" s="9"/>
      <c r="AKX32" s="243"/>
      <c r="AKY32" s="336"/>
      <c r="AKZ32" s="251"/>
      <c r="ALA32" s="244"/>
      <c r="ALB32" s="157">
        <f t="shared" si="180"/>
        <v>0</v>
      </c>
      <c r="ALC32" s="158"/>
      <c r="ALD32" s="159">
        <f t="shared" si="181"/>
        <v>0</v>
      </c>
      <c r="ALE32" s="9"/>
      <c r="ALF32" s="243"/>
      <c r="ALG32" s="336"/>
      <c r="ALH32" s="251"/>
      <c r="ALI32" s="244"/>
      <c r="ALJ32" s="157">
        <f t="shared" si="182"/>
        <v>0</v>
      </c>
      <c r="ALK32" s="158"/>
      <c r="ALL32" s="159">
        <f t="shared" si="183"/>
        <v>0</v>
      </c>
      <c r="ALM32" s="9"/>
      <c r="ALN32" s="243"/>
      <c r="ALO32" s="336"/>
      <c r="ALP32" s="251"/>
      <c r="ALQ32" s="244"/>
      <c r="ALR32" s="157">
        <f t="shared" si="184"/>
        <v>0</v>
      </c>
      <c r="ALS32" s="158"/>
      <c r="ALT32" s="159">
        <f t="shared" si="185"/>
        <v>0</v>
      </c>
      <c r="ALU32" s="9"/>
      <c r="ALV32" s="243"/>
      <c r="ALW32" s="336"/>
      <c r="ALX32" s="251"/>
      <c r="ALY32" s="244"/>
      <c r="ALZ32" s="157">
        <f t="shared" si="186"/>
        <v>0</v>
      </c>
      <c r="AMA32" s="158"/>
      <c r="AMB32" s="159">
        <f t="shared" si="187"/>
        <v>0</v>
      </c>
      <c r="AMC32" s="9"/>
      <c r="AMD32" s="243"/>
      <c r="AME32" s="336"/>
      <c r="AMF32" s="251"/>
      <c r="AMG32" s="244"/>
      <c r="AMH32" s="157">
        <f t="shared" si="188"/>
        <v>0</v>
      </c>
      <c r="AMI32" s="158"/>
      <c r="AMJ32" s="159">
        <f t="shared" si="189"/>
        <v>0</v>
      </c>
      <c r="AMK32" s="9"/>
      <c r="AML32" s="243"/>
      <c r="AMM32" s="336"/>
      <c r="AMN32" s="251"/>
      <c r="AMO32" s="244"/>
      <c r="AMP32" s="157">
        <f t="shared" si="190"/>
        <v>0</v>
      </c>
      <c r="AMQ32" s="158"/>
      <c r="AMR32" s="159">
        <f t="shared" si="191"/>
        <v>0</v>
      </c>
      <c r="AMS32" s="9"/>
      <c r="AMT32" s="243"/>
      <c r="AMU32" s="336"/>
      <c r="AMV32" s="251"/>
      <c r="AMW32" s="244"/>
      <c r="AMX32" s="157">
        <f t="shared" si="192"/>
        <v>0</v>
      </c>
      <c r="AMY32" s="158"/>
      <c r="AMZ32" s="159">
        <f t="shared" si="193"/>
        <v>0</v>
      </c>
      <c r="ANA32" s="9"/>
      <c r="ANB32" s="243"/>
      <c r="ANC32" s="336"/>
      <c r="AND32" s="251"/>
      <c r="ANE32" s="244"/>
      <c r="ANF32" s="157">
        <f t="shared" si="194"/>
        <v>0</v>
      </c>
      <c r="ANG32" s="158"/>
      <c r="ANH32" s="159">
        <f t="shared" si="195"/>
        <v>0</v>
      </c>
      <c r="ANI32" s="9"/>
      <c r="ANJ32" s="243"/>
      <c r="ANK32" s="336"/>
      <c r="ANL32" s="251"/>
      <c r="ANM32" s="244"/>
      <c r="ANN32" s="157">
        <f t="shared" si="196"/>
        <v>0</v>
      </c>
      <c r="ANO32" s="158"/>
      <c r="ANP32" s="159">
        <f t="shared" si="197"/>
        <v>0</v>
      </c>
      <c r="ANQ32" s="9"/>
      <c r="ANR32" s="243"/>
      <c r="ANS32" s="336"/>
      <c r="ANT32" s="251"/>
      <c r="ANU32" s="244"/>
      <c r="ANV32" s="157">
        <f t="shared" si="198"/>
        <v>0</v>
      </c>
      <c r="ANW32" s="158"/>
      <c r="ANX32" s="159">
        <f t="shared" si="199"/>
        <v>0</v>
      </c>
      <c r="ANY32" s="9"/>
      <c r="ANZ32" s="243"/>
      <c r="AOA32" s="336"/>
      <c r="AOB32" s="251"/>
      <c r="AOC32" s="244"/>
      <c r="AOD32" s="157">
        <f t="shared" si="200"/>
        <v>0</v>
      </c>
      <c r="AOE32" s="158"/>
      <c r="AOF32" s="159">
        <f t="shared" si="201"/>
        <v>0</v>
      </c>
      <c r="AOG32" s="9"/>
      <c r="AOH32" s="243"/>
      <c r="AOI32" s="336"/>
      <c r="AOJ32" s="251"/>
      <c r="AOK32" s="244"/>
      <c r="AOL32" s="157">
        <f t="shared" si="202"/>
        <v>0</v>
      </c>
      <c r="AOM32" s="158"/>
      <c r="AON32" s="159">
        <f t="shared" si="203"/>
        <v>0</v>
      </c>
      <c r="AOO32" s="9"/>
      <c r="AOP32" s="243"/>
      <c r="AOQ32" s="336"/>
      <c r="AOR32" s="251"/>
      <c r="AOS32" s="244"/>
      <c r="AOT32" s="157">
        <f t="shared" si="204"/>
        <v>0</v>
      </c>
      <c r="AOU32" s="158"/>
      <c r="AOV32" s="159">
        <f t="shared" si="205"/>
        <v>0</v>
      </c>
      <c r="AOW32" s="9"/>
      <c r="AOX32" s="243"/>
      <c r="AOY32" s="336"/>
      <c r="AOZ32" s="251"/>
      <c r="APA32" s="244"/>
      <c r="APB32" s="157">
        <f t="shared" si="206"/>
        <v>0</v>
      </c>
      <c r="APC32" s="158"/>
      <c r="APD32" s="159">
        <f t="shared" si="207"/>
        <v>0</v>
      </c>
      <c r="APE32" s="9"/>
      <c r="APF32" s="243"/>
      <c r="APG32" s="336"/>
      <c r="APH32" s="251"/>
      <c r="API32" s="244"/>
      <c r="APJ32" s="157">
        <f t="shared" si="208"/>
        <v>0</v>
      </c>
      <c r="APK32" s="158"/>
      <c r="APL32" s="159">
        <f t="shared" si="209"/>
        <v>0</v>
      </c>
      <c r="APM32" s="9"/>
      <c r="APN32" s="243"/>
      <c r="APO32" s="336"/>
      <c r="APP32" s="251"/>
      <c r="APQ32" s="244"/>
      <c r="APR32" s="157">
        <f t="shared" si="210"/>
        <v>0</v>
      </c>
      <c r="APS32" s="158"/>
      <c r="APT32" s="159">
        <f t="shared" si="211"/>
        <v>0</v>
      </c>
      <c r="APU32" s="9"/>
      <c r="APV32" s="243"/>
      <c r="APW32" s="336"/>
      <c r="APX32" s="251"/>
      <c r="APY32" s="244"/>
      <c r="APZ32" s="157">
        <f t="shared" si="212"/>
        <v>0</v>
      </c>
      <c r="AQA32" s="158"/>
      <c r="AQB32" s="159">
        <f t="shared" si="213"/>
        <v>0</v>
      </c>
      <c r="AQC32" s="9"/>
      <c r="AQD32" s="243"/>
      <c r="AQE32" s="336"/>
      <c r="AQF32" s="251"/>
      <c r="AQG32" s="244"/>
      <c r="AQH32" s="157">
        <f t="shared" si="214"/>
        <v>0</v>
      </c>
      <c r="AQI32" s="158"/>
      <c r="AQJ32" s="159">
        <f t="shared" si="215"/>
        <v>0</v>
      </c>
      <c r="AQK32" s="9"/>
      <c r="AQL32" s="243"/>
      <c r="AQM32" s="336"/>
      <c r="AQN32" s="251"/>
      <c r="AQO32" s="244"/>
      <c r="AQP32" s="157">
        <f t="shared" si="216"/>
        <v>0</v>
      </c>
      <c r="AQQ32" s="158"/>
      <c r="AQR32" s="159">
        <f t="shared" si="217"/>
        <v>0</v>
      </c>
      <c r="AQS32" s="9"/>
      <c r="AQT32" s="243"/>
      <c r="AQU32" s="336"/>
      <c r="AQV32" s="251"/>
      <c r="AQW32" s="244"/>
      <c r="AQX32" s="157">
        <f t="shared" si="218"/>
        <v>0</v>
      </c>
      <c r="AQY32" s="158"/>
      <c r="AQZ32" s="159">
        <f t="shared" si="219"/>
        <v>0</v>
      </c>
      <c r="ARA32" s="9"/>
      <c r="ARB32" s="243"/>
      <c r="ARC32" s="336"/>
      <c r="ARD32" s="251"/>
      <c r="ARE32" s="244"/>
      <c r="ARF32" s="157">
        <f t="shared" si="220"/>
        <v>0</v>
      </c>
      <c r="ARG32" s="158"/>
      <c r="ARH32" s="159">
        <f t="shared" si="221"/>
        <v>0</v>
      </c>
      <c r="ARI32" s="9"/>
      <c r="ARJ32" s="243"/>
      <c r="ARK32" s="336"/>
      <c r="ARL32" s="251"/>
      <c r="ARM32" s="244"/>
      <c r="ARN32" s="157">
        <f t="shared" si="222"/>
        <v>0</v>
      </c>
      <c r="ARO32" s="158"/>
      <c r="ARP32" s="159">
        <f t="shared" si="223"/>
        <v>0</v>
      </c>
      <c r="ARQ32" s="9"/>
      <c r="ARR32" s="243"/>
      <c r="ARS32" s="336"/>
      <c r="ART32" s="251"/>
      <c r="ARU32" s="244"/>
      <c r="ARV32" s="157">
        <f t="shared" si="224"/>
        <v>0</v>
      </c>
      <c r="ARW32" s="158"/>
      <c r="ARX32" s="159">
        <f t="shared" si="225"/>
        <v>0</v>
      </c>
      <c r="ARY32" s="9"/>
      <c r="ARZ32" s="243"/>
      <c r="ASA32" s="336"/>
      <c r="ASB32" s="251"/>
      <c r="ASC32" s="244"/>
      <c r="ASD32" s="157">
        <f t="shared" si="226"/>
        <v>0</v>
      </c>
      <c r="ASE32" s="158"/>
      <c r="ASF32" s="159">
        <f t="shared" si="227"/>
        <v>0</v>
      </c>
      <c r="ASG32" s="9"/>
      <c r="ASH32" s="243"/>
      <c r="ASI32" s="336"/>
      <c r="ASJ32" s="251"/>
      <c r="ASK32" s="244"/>
      <c r="ASL32" s="157">
        <f t="shared" si="228"/>
        <v>0</v>
      </c>
      <c r="ASM32" s="158"/>
      <c r="ASN32" s="159">
        <f t="shared" si="229"/>
        <v>0</v>
      </c>
      <c r="ASO32" s="9"/>
      <c r="ASP32" s="243"/>
      <c r="ASQ32" s="336"/>
      <c r="ASR32" s="251"/>
      <c r="ASS32" s="244"/>
      <c r="AST32" s="157">
        <f t="shared" si="230"/>
        <v>0</v>
      </c>
      <c r="ASU32" s="158"/>
      <c r="ASV32" s="159">
        <f t="shared" si="231"/>
        <v>0</v>
      </c>
      <c r="ASW32" s="9"/>
      <c r="ASX32" s="243"/>
      <c r="ASY32" s="336"/>
      <c r="ASZ32" s="251"/>
      <c r="ATA32" s="244"/>
      <c r="ATB32" s="157">
        <f t="shared" si="232"/>
        <v>0</v>
      </c>
      <c r="ATC32" s="158"/>
      <c r="ATD32" s="159">
        <f t="shared" si="233"/>
        <v>0</v>
      </c>
      <c r="ATE32" s="9"/>
      <c r="ATF32" s="243"/>
      <c r="ATG32" s="336"/>
      <c r="ATH32" s="251"/>
      <c r="ATI32" s="244"/>
      <c r="ATJ32" s="157">
        <f t="shared" si="234"/>
        <v>0</v>
      </c>
      <c r="ATK32" s="158"/>
      <c r="ATL32" s="159">
        <f t="shared" si="235"/>
        <v>0</v>
      </c>
      <c r="ATM32" s="9"/>
      <c r="ATN32" s="243"/>
      <c r="ATO32" s="336"/>
      <c r="ATP32" s="251"/>
      <c r="ATQ32" s="244"/>
      <c r="ATR32" s="157">
        <f t="shared" si="236"/>
        <v>0</v>
      </c>
      <c r="ATS32" s="158"/>
      <c r="ATT32" s="159">
        <f t="shared" si="237"/>
        <v>0</v>
      </c>
      <c r="ATU32" s="9"/>
      <c r="ATV32" s="243"/>
      <c r="ATW32" s="336"/>
      <c r="ATX32" s="251"/>
      <c r="ATY32" s="244"/>
      <c r="ATZ32" s="157">
        <f t="shared" si="238"/>
        <v>0</v>
      </c>
      <c r="AUA32" s="158"/>
      <c r="AUB32" s="159">
        <f t="shared" si="239"/>
        <v>0</v>
      </c>
      <c r="AUC32" s="9"/>
      <c r="AUD32" s="243"/>
      <c r="AUE32" s="336"/>
      <c r="AUF32" s="251"/>
      <c r="AUG32" s="244"/>
      <c r="AUH32" s="157">
        <f t="shared" si="240"/>
        <v>0</v>
      </c>
      <c r="AUI32" s="158"/>
      <c r="AUJ32" s="159">
        <f t="shared" si="241"/>
        <v>0</v>
      </c>
      <c r="AUK32" s="9"/>
      <c r="AUL32" s="243"/>
      <c r="AUM32" s="336"/>
      <c r="AUN32" s="251"/>
      <c r="AUO32" s="244"/>
      <c r="AUP32" s="157">
        <f t="shared" si="242"/>
        <v>0</v>
      </c>
      <c r="AUQ32" s="158"/>
      <c r="AUR32" s="159">
        <f t="shared" si="243"/>
        <v>0</v>
      </c>
      <c r="AUS32" s="9"/>
      <c r="AUT32" s="243"/>
      <c r="AUU32" s="336"/>
      <c r="AUV32" s="251"/>
      <c r="AUW32" s="244"/>
      <c r="AUX32" s="157">
        <f t="shared" si="244"/>
        <v>0</v>
      </c>
      <c r="AUY32" s="158"/>
      <c r="AUZ32" s="159">
        <f t="shared" si="245"/>
        <v>0</v>
      </c>
      <c r="AVA32" s="9"/>
      <c r="AVB32" s="243"/>
      <c r="AVC32" s="336"/>
      <c r="AVD32" s="251"/>
      <c r="AVE32" s="244"/>
      <c r="AVF32" s="157">
        <f t="shared" si="246"/>
        <v>0</v>
      </c>
      <c r="AVG32" s="158"/>
      <c r="AVH32" s="159">
        <f t="shared" si="247"/>
        <v>0</v>
      </c>
      <c r="AVI32" s="9"/>
      <c r="AVJ32" s="243"/>
      <c r="AVK32" s="336"/>
      <c r="AVL32" s="251"/>
      <c r="AVM32" s="244"/>
      <c r="AVN32" s="157">
        <f t="shared" si="248"/>
        <v>0</v>
      </c>
      <c r="AVO32" s="158"/>
      <c r="AVP32" s="159">
        <f t="shared" si="249"/>
        <v>0</v>
      </c>
      <c r="AVQ32" s="9"/>
      <c r="AVR32" s="243"/>
      <c r="AVS32" s="336"/>
      <c r="AVT32" s="251"/>
      <c r="AVU32" s="244"/>
      <c r="AVV32" s="157">
        <f t="shared" si="250"/>
        <v>0</v>
      </c>
      <c r="AVW32" s="158"/>
      <c r="AVX32" s="159">
        <f t="shared" si="251"/>
        <v>0</v>
      </c>
      <c r="AVY32" s="9"/>
      <c r="AVZ32" s="243"/>
      <c r="AWA32" s="336"/>
      <c r="AWB32" s="251"/>
      <c r="AWC32" s="244"/>
      <c r="AWD32" s="157">
        <f t="shared" si="252"/>
        <v>0</v>
      </c>
      <c r="AWE32" s="158"/>
      <c r="AWF32" s="159">
        <f t="shared" si="253"/>
        <v>0</v>
      </c>
      <c r="AWG32" s="9"/>
      <c r="AWH32" s="243"/>
      <c r="AWI32" s="336"/>
      <c r="AWJ32" s="251"/>
      <c r="AWK32" s="244"/>
      <c r="AWL32" s="157">
        <f t="shared" si="254"/>
        <v>0</v>
      </c>
      <c r="AWM32" s="158"/>
      <c r="AWN32" s="159">
        <f t="shared" si="255"/>
        <v>0</v>
      </c>
      <c r="AWO32" s="9"/>
      <c r="AWP32" s="243"/>
      <c r="AWQ32" s="336"/>
      <c r="AWR32" s="251"/>
      <c r="AWS32" s="244"/>
      <c r="AWT32" s="157">
        <f t="shared" si="256"/>
        <v>0</v>
      </c>
      <c r="AWU32" s="158"/>
      <c r="AWV32" s="159">
        <f t="shared" si="257"/>
        <v>0</v>
      </c>
      <c r="AWW32" s="9"/>
      <c r="AWX32" s="243"/>
      <c r="AWY32" s="336"/>
      <c r="AWZ32" s="251"/>
      <c r="AXA32" s="244"/>
      <c r="AXB32" s="157">
        <f t="shared" si="258"/>
        <v>0</v>
      </c>
      <c r="AXC32" s="158"/>
      <c r="AXD32" s="159">
        <f t="shared" si="259"/>
        <v>0</v>
      </c>
      <c r="AXE32" s="9"/>
      <c r="AXF32" s="243"/>
      <c r="AXG32" s="336"/>
      <c r="AXH32" s="251"/>
      <c r="AXI32" s="244"/>
      <c r="AXJ32" s="157">
        <f t="shared" si="260"/>
        <v>0</v>
      </c>
      <c r="AXK32" s="158"/>
      <c r="AXL32" s="159">
        <f t="shared" si="261"/>
        <v>0</v>
      </c>
      <c r="AXM32" s="9"/>
      <c r="AXN32" s="243"/>
      <c r="AXO32" s="336"/>
      <c r="AXP32" s="251"/>
      <c r="AXQ32" s="244"/>
      <c r="AXR32" s="157">
        <f t="shared" si="262"/>
        <v>0</v>
      </c>
      <c r="AXS32" s="158"/>
      <c r="AXT32" s="159">
        <f t="shared" si="263"/>
        <v>0</v>
      </c>
      <c r="AXU32" s="9"/>
      <c r="AXV32" s="243"/>
      <c r="AXW32" s="336"/>
      <c r="AXX32" s="251"/>
      <c r="AXY32" s="244"/>
      <c r="AXZ32" s="157">
        <f t="shared" si="264"/>
        <v>0</v>
      </c>
      <c r="AYA32" s="158"/>
      <c r="AYB32" s="159">
        <f t="shared" si="265"/>
        <v>0</v>
      </c>
      <c r="AYC32" s="9"/>
      <c r="AYD32" s="243"/>
      <c r="AYE32" s="336"/>
      <c r="AYF32" s="251"/>
      <c r="AYG32" s="244"/>
      <c r="AYH32" s="157">
        <f t="shared" si="266"/>
        <v>0</v>
      </c>
      <c r="AYI32" s="158"/>
      <c r="AYJ32" s="159">
        <f t="shared" si="267"/>
        <v>0</v>
      </c>
      <c r="AYK32" s="9"/>
      <c r="AYL32" s="243"/>
      <c r="AYM32" s="336"/>
      <c r="AYN32" s="251"/>
      <c r="AYO32" s="244"/>
      <c r="AYP32" s="157">
        <f t="shared" si="268"/>
        <v>0</v>
      </c>
      <c r="AYQ32" s="158"/>
      <c r="AYR32" s="159">
        <f t="shared" si="269"/>
        <v>0</v>
      </c>
      <c r="AYS32" s="9"/>
      <c r="AYT32" s="243"/>
      <c r="AYU32" s="336"/>
      <c r="AYV32" s="251"/>
      <c r="AYW32" s="244"/>
      <c r="AYX32" s="157">
        <f t="shared" si="270"/>
        <v>0</v>
      </c>
      <c r="AYY32" s="158"/>
      <c r="AYZ32" s="159">
        <f t="shared" si="271"/>
        <v>0</v>
      </c>
      <c r="AZA32" s="9"/>
      <c r="AZB32" s="243"/>
      <c r="AZC32" s="336"/>
      <c r="AZD32" s="251"/>
      <c r="AZE32" s="244"/>
      <c r="AZF32" s="157">
        <f t="shared" si="272"/>
        <v>0</v>
      </c>
      <c r="AZG32" s="158"/>
      <c r="AZH32" s="159">
        <f t="shared" si="273"/>
        <v>0</v>
      </c>
      <c r="AZI32" s="9"/>
      <c r="AZJ32" s="243"/>
      <c r="AZK32" s="336"/>
      <c r="AZL32" s="251"/>
      <c r="AZM32" s="244"/>
      <c r="AZN32" s="157">
        <f t="shared" si="274"/>
        <v>0</v>
      </c>
      <c r="AZO32" s="158"/>
      <c r="AZP32" s="159">
        <f t="shared" si="275"/>
        <v>0</v>
      </c>
      <c r="AZQ32" s="9"/>
      <c r="AZR32" s="243"/>
      <c r="AZS32" s="336"/>
      <c r="AZT32" s="251"/>
      <c r="AZU32" s="244"/>
      <c r="AZV32" s="157">
        <f t="shared" si="276"/>
        <v>0</v>
      </c>
      <c r="AZW32" s="158"/>
      <c r="AZX32" s="159">
        <f t="shared" si="277"/>
        <v>0</v>
      </c>
      <c r="AZY32" s="9"/>
      <c r="AZZ32" s="243"/>
      <c r="BAA32" s="336"/>
      <c r="BAB32" s="251"/>
      <c r="BAC32" s="244"/>
      <c r="BAD32" s="157">
        <f t="shared" si="278"/>
        <v>0</v>
      </c>
      <c r="BAE32" s="158"/>
      <c r="BAF32" s="159">
        <f t="shared" si="279"/>
        <v>0</v>
      </c>
      <c r="BAG32" s="9"/>
      <c r="BAH32" s="243"/>
      <c r="BAI32" s="336"/>
      <c r="BAJ32" s="251"/>
      <c r="BAK32" s="244"/>
      <c r="BAL32" s="157">
        <f t="shared" si="280"/>
        <v>0</v>
      </c>
      <c r="BAM32" s="158"/>
      <c r="BAN32" s="159">
        <f t="shared" si="281"/>
        <v>0</v>
      </c>
      <c r="BAO32" s="9"/>
      <c r="BAP32" s="243"/>
      <c r="BAQ32" s="336"/>
      <c r="BAR32" s="251"/>
      <c r="BAS32" s="244"/>
      <c r="BAT32" s="157">
        <f t="shared" si="282"/>
        <v>0</v>
      </c>
      <c r="BAU32" s="158"/>
      <c r="BAV32" s="159">
        <f t="shared" si="283"/>
        <v>0</v>
      </c>
      <c r="BAW32" s="9"/>
      <c r="BAX32" s="243"/>
      <c r="BAY32" s="336"/>
      <c r="BAZ32" s="251"/>
      <c r="BBA32" s="244"/>
      <c r="BBB32" s="157">
        <f t="shared" si="284"/>
        <v>0</v>
      </c>
      <c r="BBC32" s="158"/>
      <c r="BBD32" s="159">
        <f t="shared" si="285"/>
        <v>0</v>
      </c>
      <c r="BBE32" s="9"/>
      <c r="BBF32" s="243"/>
      <c r="BBG32" s="336"/>
      <c r="BBH32" s="251"/>
      <c r="BBI32" s="244"/>
      <c r="BBJ32" s="157">
        <f t="shared" si="286"/>
        <v>0</v>
      </c>
      <c r="BBK32" s="158"/>
      <c r="BBL32" s="159">
        <f t="shared" si="287"/>
        <v>0</v>
      </c>
      <c r="BBM32" s="9"/>
      <c r="BBN32" s="243"/>
      <c r="BBO32" s="336"/>
      <c r="BBP32" s="251"/>
      <c r="BBQ32" s="244"/>
      <c r="BBR32" s="157">
        <f t="shared" si="288"/>
        <v>0</v>
      </c>
      <c r="BBS32" s="158"/>
      <c r="BBT32" s="159">
        <f t="shared" si="289"/>
        <v>0</v>
      </c>
      <c r="BBU32" s="9"/>
      <c r="BBV32" s="243"/>
      <c r="BBW32" s="336"/>
      <c r="BBX32" s="251"/>
      <c r="BBY32" s="244"/>
      <c r="BBZ32" s="157">
        <f t="shared" si="290"/>
        <v>0</v>
      </c>
      <c r="BCA32" s="158"/>
      <c r="BCB32" s="159">
        <f t="shared" si="291"/>
        <v>0</v>
      </c>
      <c r="BCC32" s="9"/>
      <c r="BCD32" s="243"/>
      <c r="BCE32" s="336"/>
      <c r="BCF32" s="251"/>
      <c r="BCG32" s="244"/>
      <c r="BCH32" s="157">
        <f t="shared" si="292"/>
        <v>0</v>
      </c>
      <c r="BCI32" s="158"/>
      <c r="BCJ32" s="159">
        <f t="shared" si="293"/>
        <v>0</v>
      </c>
      <c r="BCK32" s="9"/>
      <c r="BCL32" s="243"/>
      <c r="BCM32" s="336"/>
      <c r="BCN32" s="251"/>
      <c r="BCO32" s="244"/>
      <c r="BCP32" s="157">
        <f t="shared" si="294"/>
        <v>0</v>
      </c>
      <c r="BCQ32" s="158"/>
      <c r="BCR32" s="159">
        <f t="shared" si="295"/>
        <v>0</v>
      </c>
      <c r="BCS32" s="9"/>
      <c r="BCT32" s="243"/>
      <c r="BCU32" s="336"/>
      <c r="BCV32" s="251"/>
      <c r="BCW32" s="244"/>
      <c r="BCX32" s="157">
        <f t="shared" si="296"/>
        <v>0</v>
      </c>
      <c r="BCY32" s="158"/>
      <c r="BCZ32" s="159">
        <f t="shared" si="297"/>
        <v>0</v>
      </c>
      <c r="BDA32" s="9"/>
      <c r="BDB32" s="243"/>
      <c r="BDC32" s="336"/>
      <c r="BDD32" s="251"/>
      <c r="BDE32" s="244"/>
      <c r="BDF32" s="157">
        <f t="shared" si="298"/>
        <v>0</v>
      </c>
      <c r="BDG32" s="158"/>
      <c r="BDH32" s="159">
        <f t="shared" si="299"/>
        <v>0</v>
      </c>
      <c r="BDI32" s="9"/>
      <c r="BDJ32" s="243"/>
      <c r="BDK32" s="336"/>
      <c r="BDL32" s="251"/>
      <c r="BDM32" s="244"/>
      <c r="BDN32" s="157">
        <f t="shared" si="300"/>
        <v>0</v>
      </c>
      <c r="BDO32" s="158"/>
      <c r="BDP32" s="159">
        <f t="shared" si="301"/>
        <v>0</v>
      </c>
      <c r="BDQ32" s="9"/>
      <c r="BDR32" s="243"/>
      <c r="BDS32" s="336"/>
      <c r="BDT32" s="251"/>
      <c r="BDU32" s="244"/>
      <c r="BDV32" s="157">
        <f t="shared" si="302"/>
        <v>0</v>
      </c>
      <c r="BDW32" s="158"/>
      <c r="BDX32" s="159">
        <f t="shared" si="303"/>
        <v>0</v>
      </c>
      <c r="BDY32" s="9"/>
      <c r="BDZ32" s="243"/>
      <c r="BEA32" s="336"/>
      <c r="BEB32" s="251"/>
      <c r="BEC32" s="244"/>
      <c r="BED32" s="157">
        <f t="shared" si="304"/>
        <v>0</v>
      </c>
      <c r="BEE32" s="158"/>
      <c r="BEF32" s="159">
        <f t="shared" si="305"/>
        <v>0</v>
      </c>
      <c r="BEG32" s="9"/>
      <c r="BEH32" s="243"/>
      <c r="BEI32" s="336"/>
      <c r="BEJ32" s="251"/>
      <c r="BEK32" s="244"/>
      <c r="BEL32" s="157">
        <f t="shared" si="306"/>
        <v>0</v>
      </c>
      <c r="BEM32" s="158"/>
      <c r="BEN32" s="159">
        <f t="shared" si="307"/>
        <v>0</v>
      </c>
      <c r="BEO32" s="9"/>
      <c r="BEP32" s="243"/>
      <c r="BEQ32" s="336"/>
      <c r="BER32" s="251"/>
      <c r="BES32" s="244"/>
      <c r="BET32" s="157">
        <f t="shared" si="308"/>
        <v>0</v>
      </c>
      <c r="BEU32" s="158"/>
      <c r="BEV32" s="159">
        <f t="shared" si="309"/>
        <v>0</v>
      </c>
      <c r="BEW32" s="9"/>
      <c r="BEX32" s="243"/>
      <c r="BEY32" s="336"/>
      <c r="BEZ32" s="251"/>
      <c r="BFA32" s="244"/>
      <c r="BFB32" s="157">
        <f t="shared" si="310"/>
        <v>0</v>
      </c>
      <c r="BFC32" s="158"/>
      <c r="BFD32" s="159">
        <f t="shared" si="311"/>
        <v>0</v>
      </c>
      <c r="BFE32" s="9"/>
      <c r="BFF32" s="243"/>
      <c r="BFG32" s="336"/>
      <c r="BFH32" s="251"/>
      <c r="BFI32" s="244"/>
      <c r="BFJ32" s="157">
        <f t="shared" si="312"/>
        <v>0</v>
      </c>
      <c r="BFK32" s="158"/>
      <c r="BFL32" s="159">
        <f t="shared" si="313"/>
        <v>0</v>
      </c>
      <c r="BFM32" s="9"/>
      <c r="BFN32" s="243"/>
      <c r="BFO32" s="336"/>
      <c r="BFP32" s="251"/>
      <c r="BFQ32" s="244"/>
      <c r="BFR32" s="157">
        <f t="shared" si="314"/>
        <v>0</v>
      </c>
      <c r="BFS32" s="158"/>
      <c r="BFT32" s="159">
        <f t="shared" si="315"/>
        <v>0</v>
      </c>
      <c r="BFU32" s="9"/>
      <c r="BFV32" s="243"/>
      <c r="BFW32" s="336"/>
      <c r="BFX32" s="251"/>
      <c r="BFY32" s="244"/>
      <c r="BFZ32" s="157">
        <f t="shared" si="316"/>
        <v>0</v>
      </c>
      <c r="BGA32" s="158"/>
      <c r="BGB32" s="159">
        <f t="shared" si="317"/>
        <v>0</v>
      </c>
      <c r="BGC32" s="9"/>
      <c r="BGD32" s="243"/>
      <c r="BGE32" s="336"/>
      <c r="BGF32" s="251"/>
      <c r="BGG32" s="244"/>
      <c r="BGH32" s="157">
        <f t="shared" si="318"/>
        <v>0</v>
      </c>
      <c r="BGI32" s="158"/>
      <c r="BGJ32" s="159">
        <f t="shared" si="319"/>
        <v>0</v>
      </c>
      <c r="BGK32" s="9"/>
      <c r="BGL32" s="243"/>
      <c r="BGM32" s="336"/>
      <c r="BGN32" s="251"/>
      <c r="BGO32" s="244"/>
      <c r="BGP32" s="157">
        <f t="shared" si="320"/>
        <v>0</v>
      </c>
      <c r="BGQ32" s="158"/>
      <c r="BGR32" s="159">
        <f t="shared" si="321"/>
        <v>0</v>
      </c>
      <c r="BGS32" s="9"/>
      <c r="BGT32" s="243"/>
      <c r="BGU32" s="336"/>
      <c r="BGV32" s="251"/>
      <c r="BGW32" s="244"/>
      <c r="BGX32" s="157">
        <f t="shared" si="322"/>
        <v>0</v>
      </c>
      <c r="BGY32" s="158"/>
      <c r="BGZ32" s="159">
        <f t="shared" si="323"/>
        <v>0</v>
      </c>
      <c r="BHA32" s="9"/>
      <c r="BHB32" s="243"/>
      <c r="BHC32" s="336"/>
      <c r="BHD32" s="251"/>
      <c r="BHE32" s="244"/>
      <c r="BHF32" s="157">
        <f t="shared" si="324"/>
        <v>0</v>
      </c>
      <c r="BHG32" s="158"/>
      <c r="BHH32" s="159">
        <f t="shared" si="325"/>
        <v>0</v>
      </c>
      <c r="BHI32" s="9"/>
      <c r="BHJ32" s="243"/>
      <c r="BHK32" s="336"/>
      <c r="BHL32" s="251"/>
      <c r="BHM32" s="244"/>
      <c r="BHN32" s="157">
        <f t="shared" si="326"/>
        <v>0</v>
      </c>
      <c r="BHO32" s="158"/>
      <c r="BHP32" s="159">
        <f t="shared" si="327"/>
        <v>0</v>
      </c>
      <c r="BHQ32" s="9"/>
      <c r="BHR32" s="243"/>
      <c r="BHS32" s="336"/>
      <c r="BHT32" s="251"/>
      <c r="BHU32" s="244"/>
      <c r="BHV32" s="157">
        <f t="shared" si="328"/>
        <v>0</v>
      </c>
      <c r="BHW32" s="158"/>
      <c r="BHX32" s="159">
        <f t="shared" si="329"/>
        <v>0</v>
      </c>
      <c r="BHY32" s="9"/>
      <c r="BHZ32" s="243"/>
      <c r="BIA32" s="336"/>
      <c r="BIB32" s="251"/>
      <c r="BIC32" s="244"/>
      <c r="BID32" s="157">
        <f t="shared" si="330"/>
        <v>0</v>
      </c>
      <c r="BIE32" s="158"/>
      <c r="BIF32" s="159">
        <f t="shared" si="331"/>
        <v>0</v>
      </c>
      <c r="BIG32" s="9"/>
      <c r="BIH32" s="243"/>
      <c r="BII32" s="336"/>
      <c r="BIJ32" s="251"/>
      <c r="BIK32" s="244"/>
      <c r="BIL32" s="157">
        <f t="shared" si="332"/>
        <v>0</v>
      </c>
      <c r="BIM32" s="158"/>
      <c r="BIN32" s="159">
        <f t="shared" si="333"/>
        <v>0</v>
      </c>
      <c r="BIO32" s="9"/>
      <c r="BIP32" s="243"/>
      <c r="BIQ32" s="336"/>
      <c r="BIR32" s="251"/>
      <c r="BIS32" s="244"/>
      <c r="BIT32" s="157">
        <f t="shared" si="334"/>
        <v>0</v>
      </c>
      <c r="BIU32" s="158"/>
      <c r="BIV32" s="159">
        <f t="shared" si="335"/>
        <v>0</v>
      </c>
      <c r="BIW32" s="9"/>
      <c r="BIX32" s="243"/>
      <c r="BIY32" s="336"/>
      <c r="BIZ32" s="251"/>
      <c r="BJA32" s="244"/>
      <c r="BJB32" s="157">
        <f t="shared" si="336"/>
        <v>0</v>
      </c>
      <c r="BJC32" s="158"/>
      <c r="BJD32" s="159">
        <f t="shared" si="337"/>
        <v>0</v>
      </c>
      <c r="BJE32" s="9"/>
      <c r="BJF32" s="243"/>
      <c r="BJG32" s="336"/>
      <c r="BJH32" s="251"/>
      <c r="BJI32" s="244"/>
      <c r="BJJ32" s="157">
        <f t="shared" si="338"/>
        <v>0</v>
      </c>
      <c r="BJK32" s="158"/>
      <c r="BJL32" s="159">
        <f t="shared" si="339"/>
        <v>0</v>
      </c>
      <c r="BJM32" s="9"/>
      <c r="BJN32" s="243"/>
      <c r="BJO32" s="336"/>
      <c r="BJP32" s="251"/>
      <c r="BJQ32" s="244"/>
      <c r="BJR32" s="157">
        <f t="shared" si="340"/>
        <v>0</v>
      </c>
      <c r="BJS32" s="158"/>
      <c r="BJT32" s="159">
        <f t="shared" si="341"/>
        <v>0</v>
      </c>
      <c r="BJU32" s="9"/>
    </row>
    <row r="33" spans="1:1633" ht="18.75" thickBot="1">
      <c r="A33" s="9"/>
      <c r="B33" s="223"/>
      <c r="C33" s="224" t="s">
        <v>205</v>
      </c>
      <c r="D33" s="128"/>
      <c r="E33" s="128"/>
      <c r="F33" s="119" t="str">
        <f t="shared" si="0"/>
        <v xml:space="preserve"> </v>
      </c>
      <c r="G33" s="128"/>
      <c r="H33" s="120">
        <f>IF(ISERROR(IF(ISERROR(F33),D33*E33,IF(G33=0,F33*#REF!,F33*G33))),D33*E33,IF(ISERROR(F33),D33*E33,IF(G33=0,F33*#REF!,F33*G33)))</f>
        <v>0</v>
      </c>
      <c r="I33" s="121"/>
      <c r="J33" s="225"/>
      <c r="K33" s="224">
        <v>88</v>
      </c>
      <c r="L33" s="128">
        <v>113</v>
      </c>
      <c r="M33" s="128">
        <v>1</v>
      </c>
      <c r="N33" s="119">
        <f t="shared" si="1"/>
        <v>1</v>
      </c>
      <c r="O33" s="128">
        <v>285</v>
      </c>
      <c r="P33" s="120">
        <f>IF(ISERROR(IF(ISERROR(N33),L33*M33,IF(O33=0,N33*#REF!,N33*O33))),L33*M33,IF(ISERROR(N33),L33*M33,IF(O33=0,N33*#REF!,N33*O33)))</f>
        <v>285</v>
      </c>
      <c r="Q33" s="121"/>
      <c r="R33" s="225"/>
      <c r="S33" s="224" t="s">
        <v>205</v>
      </c>
      <c r="T33" s="128"/>
      <c r="U33" s="128"/>
      <c r="V33" s="119" t="str">
        <f t="shared" si="2"/>
        <v xml:space="preserve"> </v>
      </c>
      <c r="W33" s="128"/>
      <c r="X33" s="120">
        <f>IF(ISERROR(IF(ISERROR(V33),T33*U33,IF(W33=0,V33*#REF!,V33*W33))),T33*U33,IF(ISERROR(V33),T33*U33,IF(W33=0,V33*#REF!,V33*W33)))</f>
        <v>0</v>
      </c>
      <c r="Y33" s="121"/>
      <c r="Z33" s="225"/>
      <c r="AA33" s="224" t="s">
        <v>205</v>
      </c>
      <c r="AB33" s="128"/>
      <c r="AC33" s="128"/>
      <c r="AD33" s="119" t="str">
        <f t="shared" si="3"/>
        <v xml:space="preserve"> </v>
      </c>
      <c r="AE33" s="128"/>
      <c r="AF33" s="120">
        <f>IF(ISERROR(IF(ISERROR(AD33),AB33*AC33,IF(AE33=0,AD33*#REF!,AD33*AE33))),AB33*AC33,IF(ISERROR(AD33),AB33*AC33,IF(AE33=0,AD33*#REF!,AD33*AE33)))</f>
        <v>0</v>
      </c>
      <c r="AG33" s="121"/>
      <c r="AH33" s="225"/>
      <c r="AI33" s="224" t="s">
        <v>205</v>
      </c>
      <c r="AJ33" s="128"/>
      <c r="AK33" s="128"/>
      <c r="AL33" s="119" t="str">
        <f t="shared" si="4"/>
        <v xml:space="preserve"> </v>
      </c>
      <c r="AM33" s="128"/>
      <c r="AN33" s="120">
        <f>IF(ISERROR(IF(ISERROR(AL33),AJ33*AK33,IF(AM33=0,AL33*#REF!,AL33*AM33))),AJ33*AK33,IF(ISERROR(AL33),AJ33*AK33,IF(AM33=0,AL33*#REF!,AL33*AM33)))</f>
        <v>0</v>
      </c>
      <c r="AO33" s="121"/>
      <c r="AP33" s="225"/>
      <c r="AQ33" s="224" t="s">
        <v>205</v>
      </c>
      <c r="AR33" s="128"/>
      <c r="AS33" s="128"/>
      <c r="AT33" s="119" t="str">
        <f t="shared" si="5"/>
        <v xml:space="preserve"> </v>
      </c>
      <c r="AU33" s="128"/>
      <c r="AV33" s="120">
        <f>IF(ISERROR(IF(ISERROR(AT33),AR33*AS33,IF(AU33=0,AT33*#REF!,AT33*AU33))),AR33*AS33,IF(ISERROR(AT33),AR33*AS33,IF(AU33=0,AT33*#REF!,AT33*AU33)))</f>
        <v>0</v>
      </c>
      <c r="AW33" s="124"/>
      <c r="AX33" s="225"/>
      <c r="AY33" s="224" t="s">
        <v>205</v>
      </c>
      <c r="AZ33" s="128"/>
      <c r="BA33" s="128"/>
      <c r="BB33" s="119" t="str">
        <f t="shared" si="6"/>
        <v xml:space="preserve"> </v>
      </c>
      <c r="BC33" s="128"/>
      <c r="BD33" s="120">
        <f>IF(ISERROR(IF(ISERROR(BB33),AZ33*BA33,IF(BC33=0,BB33*#REF!,BB33*BC33))),AZ33*BA33,IF(ISERROR(BB33),AZ33*BA33,IF(BC33=0,BB33*#REF!,BB33*BC33)))</f>
        <v>0</v>
      </c>
      <c r="BE33" s="124"/>
      <c r="BF33" s="225"/>
      <c r="BG33" s="224" t="s">
        <v>205</v>
      </c>
      <c r="BH33" s="128"/>
      <c r="BI33" s="128"/>
      <c r="BJ33" s="119" t="str">
        <f t="shared" si="7"/>
        <v xml:space="preserve"> </v>
      </c>
      <c r="BK33" s="128"/>
      <c r="BL33" s="120">
        <f>IF(ISERROR(IF(ISERROR(BJ33),BH33*BI33,IF(BK33=0,BJ33*#REF!,BJ33*BK33))),BH33*BI33,IF(ISERROR(BJ33),BH33*BI33,IF(BK33=0,BJ33*#REF!,BJ33*BK33)))</f>
        <v>0</v>
      </c>
      <c r="BM33" s="124"/>
      <c r="BN33" s="225"/>
      <c r="BO33" s="224" t="s">
        <v>205</v>
      </c>
      <c r="BP33" s="128"/>
      <c r="BQ33" s="128"/>
      <c r="BR33" s="119" t="str">
        <f t="shared" si="8"/>
        <v xml:space="preserve"> </v>
      </c>
      <c r="BS33" s="128"/>
      <c r="BT33" s="120">
        <f>IF(ISERROR(IF(ISERROR(BR33),BP33*BQ33,IF(BS33=0,BR33*#REF!,BR33*BS33))),BP33*BQ33,IF(ISERROR(BR33),BP33*BQ33,IF(BS33=0,BR33*#REF!,BR33*BS33)))</f>
        <v>0</v>
      </c>
      <c r="BU33" s="124"/>
      <c r="BV33" s="225"/>
      <c r="BW33" s="224" t="s">
        <v>205</v>
      </c>
      <c r="BX33" s="128"/>
      <c r="BY33" s="128"/>
      <c r="BZ33" s="119" t="str">
        <f t="shared" si="9"/>
        <v xml:space="preserve"> </v>
      </c>
      <c r="CA33" s="128"/>
      <c r="CB33" s="120">
        <f>IF(ISERROR(IF(ISERROR(BZ33),BX33*BY33,IF(CA33=0,BZ33*#REF!,BZ33*CA33))),BX33*BY33,IF(ISERROR(BZ33),BX33*BY33,IF(CA33=0,BZ33*#REF!,BZ33*CA33)))</f>
        <v>0</v>
      </c>
      <c r="CC33" s="124"/>
      <c r="CD33" s="225"/>
      <c r="CE33" s="224" t="s">
        <v>205</v>
      </c>
      <c r="CF33" s="128"/>
      <c r="CG33" s="128"/>
      <c r="CH33" s="119" t="str">
        <f t="shared" si="10"/>
        <v xml:space="preserve"> </v>
      </c>
      <c r="CI33" s="128"/>
      <c r="CJ33" s="120">
        <f>IF(ISERROR(IF(ISERROR(CH33),CF33*CG33,IF(CI33=0,CH33*#REF!,CH33*CI33))),CF33*CG33,IF(ISERROR(CH33),CF33*CG33,IF(CI33=0,CH33*#REF!,CH33*CI33)))</f>
        <v>0</v>
      </c>
      <c r="CK33" s="124"/>
      <c r="CL33" s="225"/>
      <c r="CM33" s="224" t="s">
        <v>205</v>
      </c>
      <c r="CN33" s="128"/>
      <c r="CO33" s="128"/>
      <c r="CP33" s="119" t="str">
        <f t="shared" si="11"/>
        <v xml:space="preserve"> </v>
      </c>
      <c r="CQ33" s="128"/>
      <c r="CR33" s="120">
        <f>IF(ISERROR(IF(ISERROR(CP33),CN33*CO33,IF(CQ33=0,CP33*#REF!,CP33*CQ33))),CN33*CO33,IF(ISERROR(CP33),CN33*CO33,IF(CQ33=0,CP33*#REF!,CP33*CQ33)))</f>
        <v>0</v>
      </c>
      <c r="CS33" s="124"/>
      <c r="CT33" s="225"/>
      <c r="CU33" s="224" t="s">
        <v>205</v>
      </c>
      <c r="CV33" s="128"/>
      <c r="CW33" s="128"/>
      <c r="CX33" s="119" t="str">
        <f t="shared" si="12"/>
        <v xml:space="preserve"> </v>
      </c>
      <c r="CY33" s="128"/>
      <c r="CZ33" s="120">
        <f>IF(ISERROR(IF(ISERROR(CX33),CV33*CW33,IF(CY33=0,CX33*#REF!,CX33*CY33))),CV33*CW33,IF(ISERROR(CX33),CV33*CW33,IF(CY33=0,CX33*#REF!,CX33*CY33)))</f>
        <v>0</v>
      </c>
      <c r="DA33" s="124"/>
      <c r="DB33" s="225"/>
      <c r="DC33" s="224" t="s">
        <v>205</v>
      </c>
      <c r="DD33" s="128"/>
      <c r="DE33" s="128"/>
      <c r="DF33" s="119" t="str">
        <f t="shared" si="13"/>
        <v xml:space="preserve"> </v>
      </c>
      <c r="DG33" s="128"/>
      <c r="DH33" s="120">
        <f>IF(ISERROR(IF(ISERROR(DF33),DD33*DE33,IF(DG33=0,DF33*#REF!,DF33*DG33))),DD33*DE33,IF(ISERROR(DF33),DD33*DE33,IF(DG33=0,DF33*#REF!,DF33*DG33)))</f>
        <v>0</v>
      </c>
      <c r="DI33" s="124"/>
      <c r="DJ33" s="225"/>
      <c r="DK33" s="224" t="s">
        <v>205</v>
      </c>
      <c r="DL33" s="128"/>
      <c r="DM33" s="128"/>
      <c r="DN33" s="119" t="str">
        <f t="shared" si="14"/>
        <v xml:space="preserve"> </v>
      </c>
      <c r="DO33" s="128"/>
      <c r="DP33" s="120">
        <f>IF(ISERROR(IF(ISERROR(DN33),DL33*DM33,IF(DO33=0,DN33*#REF!,DN33*DO33))),DL33*DM33,IF(ISERROR(DN33),DL33*DM33,IF(DO33=0,DN33*#REF!,DN33*DO33)))</f>
        <v>0</v>
      </c>
      <c r="DQ33" s="124"/>
      <c r="DR33" s="225"/>
      <c r="DS33" s="224" t="s">
        <v>205</v>
      </c>
      <c r="DT33" s="128"/>
      <c r="DU33" s="128"/>
      <c r="DV33" s="119" t="str">
        <f t="shared" si="15"/>
        <v xml:space="preserve"> </v>
      </c>
      <c r="DW33" s="128"/>
      <c r="DX33" s="120">
        <f>IF(ISERROR(IF(ISERROR(DV33),DT33*DU33,IF(DW33=0,DV33*#REF!,DV33*DW33))),DT33*DU33,IF(ISERROR(DV33),DT33*DU33,IF(DW33=0,DV33*#REF!,DV33*DW33)))</f>
        <v>0</v>
      </c>
      <c r="DY33" s="124"/>
      <c r="DZ33" s="225"/>
      <c r="EA33" s="224" t="s">
        <v>205</v>
      </c>
      <c r="EB33" s="128"/>
      <c r="EC33" s="128"/>
      <c r="ED33" s="119" t="str">
        <f t="shared" si="359"/>
        <v xml:space="preserve"> </v>
      </c>
      <c r="EE33" s="128"/>
      <c r="EF33" s="120">
        <f>IF(ISERROR(IF(ISERROR(ED33),EB33*EC33,IF(EE33=0,ED33*#REF!,ED33*EE33))),EB33*EC33,IF(ISERROR(ED33),EB33*EC33,IF(EE33=0,ED33*#REF!,ED33*EE33)))</f>
        <v>0</v>
      </c>
      <c r="EG33" s="124"/>
      <c r="EH33" s="225"/>
      <c r="EI33" s="224" t="s">
        <v>205</v>
      </c>
      <c r="EJ33" s="128"/>
      <c r="EK33" s="128"/>
      <c r="EL33" s="119" t="str">
        <f t="shared" si="16"/>
        <v xml:space="preserve"> </v>
      </c>
      <c r="EM33" s="128"/>
      <c r="EN33" s="120">
        <f>IF(ISERROR(IF(ISERROR(EL33),EJ33*EK33,IF(EM33=0,EL33*#REF!,EL33*EM33))),EJ33*EK33,IF(ISERROR(EL33),EJ33*EK33,IF(EM33=0,EL33*#REF!,EL33*EM33)))</f>
        <v>0</v>
      </c>
      <c r="EO33" s="124"/>
      <c r="EP33" s="225"/>
      <c r="EQ33" s="224" t="s">
        <v>205</v>
      </c>
      <c r="ER33" s="128"/>
      <c r="ES33" s="128"/>
      <c r="ET33" s="119" t="str">
        <f t="shared" si="17"/>
        <v xml:space="preserve"> </v>
      </c>
      <c r="EU33" s="128"/>
      <c r="EV33" s="120">
        <f>IF(ISERROR(IF(ISERROR(ET33),ER33*ES33,IF(EU33=0,ET33*#REF!,ET33*EU33))),ER33*ES33,IF(ISERROR(ET33),ER33*ES33,IF(EU33=0,ET33*#REF!,ET33*EU33)))</f>
        <v>0</v>
      </c>
      <c r="EW33" s="124"/>
      <c r="EX33" s="225"/>
      <c r="EY33" s="224" t="s">
        <v>205</v>
      </c>
      <c r="EZ33" s="128"/>
      <c r="FA33" s="128"/>
      <c r="FB33" s="119" t="str">
        <f t="shared" si="18"/>
        <v xml:space="preserve"> </v>
      </c>
      <c r="FC33" s="128"/>
      <c r="FD33" s="120">
        <f>IF(ISERROR(IF(ISERROR(FB33),EZ33*FA33,IF(FC33=0,FB33*#REF!,FB33*FC33))),EZ33*FA33,IF(ISERROR(FB33),EZ33*FA33,IF(FC33=0,FB33*#REF!,FB33*FC33)))</f>
        <v>0</v>
      </c>
      <c r="FE33" s="124"/>
      <c r="FF33" s="225"/>
      <c r="FG33" s="224">
        <v>108</v>
      </c>
      <c r="FH33" s="128">
        <v>187</v>
      </c>
      <c r="FI33" s="128">
        <v>1</v>
      </c>
      <c r="FJ33" s="119">
        <f t="shared" si="360"/>
        <v>2.0196000000000001</v>
      </c>
      <c r="FK33" s="118">
        <v>550</v>
      </c>
      <c r="FL33" s="120">
        <f>IF(ISERROR(IF(ISERROR(FJ33),FH33*FI33,IF(FK33=0,FJ33*#REF!,FJ33*FK33))),FH33*FI33,IF(ISERROR(FJ33),FH33*FI33,IF(FK33=0,FJ33*#REF!,FJ33*FK33)))</f>
        <v>1110.78</v>
      </c>
      <c r="FM33" s="124"/>
      <c r="FN33" s="225"/>
      <c r="FO33" s="224" t="s">
        <v>205</v>
      </c>
      <c r="FP33" s="128"/>
      <c r="FQ33" s="128"/>
      <c r="FR33" s="119" t="str">
        <f t="shared" si="361"/>
        <v xml:space="preserve"> </v>
      </c>
      <c r="FS33" s="128"/>
      <c r="FT33" s="120">
        <f>IF(ISERROR(IF(ISERROR(FR33),FP33*FQ33,IF(FS33=0,FR33*#REF!,FR33*FS33))),FP33*FQ33,IF(ISERROR(FR33),FP33*FQ33,IF(FS33=0,FR33*#REF!,FR33*FS33)))</f>
        <v>0</v>
      </c>
      <c r="FU33" s="124"/>
      <c r="FV33" s="225"/>
      <c r="FW33" s="224">
        <v>109</v>
      </c>
      <c r="FX33" s="128">
        <v>109</v>
      </c>
      <c r="FY33" s="128">
        <v>1</v>
      </c>
      <c r="FZ33" s="119">
        <f t="shared" si="362"/>
        <v>1.1880999999999999</v>
      </c>
      <c r="GA33" s="128"/>
      <c r="GB33" s="120">
        <f>IF(ISERROR(IF(ISERROR(FZ33),FX33*FY33,IF(GA33=0,FZ33*#REF!,FZ33*GA33))),FX33*FY33,IF(ISERROR(FZ33),FX33*FY33,IF(GA33=0,FZ33*#REF!,FZ33*GA33)))</f>
        <v>109</v>
      </c>
      <c r="GC33" s="124"/>
      <c r="GD33" s="225"/>
      <c r="GE33" s="224" t="s">
        <v>205</v>
      </c>
      <c r="GF33" s="128"/>
      <c r="GG33" s="128"/>
      <c r="GH33" s="119" t="str">
        <f t="shared" si="363"/>
        <v xml:space="preserve"> </v>
      </c>
      <c r="GI33" s="128"/>
      <c r="GJ33" s="120">
        <f>IF(ISERROR(IF(ISERROR(GH33),GF33*GG33,IF(GI33=0,GH33*#REF!,GH33*GI33))),GF33*GG33,IF(ISERROR(GH33),GF33*GG33,IF(GI33=0,GH33*#REF!,GH33*GI33)))</f>
        <v>0</v>
      </c>
      <c r="GK33" s="124"/>
      <c r="GL33" s="225"/>
      <c r="GM33" s="224" t="s">
        <v>205</v>
      </c>
      <c r="GN33" s="128"/>
      <c r="GO33" s="128"/>
      <c r="GP33" s="119" t="str">
        <f t="shared" si="364"/>
        <v xml:space="preserve"> </v>
      </c>
      <c r="GQ33" s="128"/>
      <c r="GR33" s="120">
        <f>IF(ISERROR(IF(ISERROR(GP33),GN33*GO33,IF(GQ33=0,GP33*#REF!,GP33*GQ33))),GN33*GO33,IF(ISERROR(GP33),GN33*GO33,IF(GQ33=0,GP33*#REF!,GP33*GQ33)))</f>
        <v>0</v>
      </c>
      <c r="GS33" s="124"/>
      <c r="GT33" s="225"/>
      <c r="GU33" s="224" t="s">
        <v>205</v>
      </c>
      <c r="GV33" s="128"/>
      <c r="GW33" s="128"/>
      <c r="GX33" s="119" t="str">
        <f t="shared" si="365"/>
        <v xml:space="preserve"> </v>
      </c>
      <c r="GY33" s="234"/>
      <c r="GZ33" s="120">
        <f>IF(ISERROR(IF(ISERROR(GX33),GV33*GW33,IF(GY33=0,GX33*#REF!,GX33*GY33))),GV33*GW33,IF(ISERROR(GX33),GV33*GW33,IF(GY33=0,GX33*#REF!,GX33*GY33)))</f>
        <v>0</v>
      </c>
      <c r="HA33" s="124"/>
      <c r="HB33" s="225"/>
      <c r="HC33" s="224" t="s">
        <v>205</v>
      </c>
      <c r="HD33" s="128"/>
      <c r="HE33" s="128"/>
      <c r="HF33" s="119" t="str">
        <f t="shared" si="389"/>
        <v xml:space="preserve"> </v>
      </c>
      <c r="HG33" s="128"/>
      <c r="HH33" s="120">
        <f>IF(ISERROR(IF(ISERROR(HF33),HD33*HE33,IF(HG33=0,HF33*#REF!,HF33*HG33))),HD33*HE33,IF(ISERROR(HF33),HD33*HE33,IF(HG33=0,HF33*#REF!,HF33*HG33)))</f>
        <v>0</v>
      </c>
      <c r="HI33" s="124"/>
      <c r="HJ33" s="225"/>
      <c r="HK33" s="224" t="s">
        <v>205</v>
      </c>
      <c r="HL33" s="128"/>
      <c r="HM33" s="128"/>
      <c r="HN33" s="119" t="str">
        <f t="shared" si="366"/>
        <v xml:space="preserve"> </v>
      </c>
      <c r="HO33" s="128"/>
      <c r="HP33" s="120">
        <f>IF(ISERROR(IF(ISERROR(HN33),HL33*HM33,IF(HO33=0,HN33*#REF!,HN33*HO33))),HL33*HM33,IF(ISERROR(HN33),HL33*HM33,IF(HO33=0,HN33*#REF!,HN33*HO33)))</f>
        <v>0</v>
      </c>
      <c r="HQ33" s="124"/>
      <c r="HR33" s="225"/>
      <c r="HS33" s="224" t="s">
        <v>205</v>
      </c>
      <c r="HT33" s="128"/>
      <c r="HU33" s="128"/>
      <c r="HV33" s="119" t="str">
        <f t="shared" si="367"/>
        <v xml:space="preserve"> </v>
      </c>
      <c r="HW33" s="128"/>
      <c r="HX33" s="120">
        <f>IF(ISERROR(IF(ISERROR(HV33),HT33*HU33,IF(HW33=0,HV33*#REF!,HV33*HW33))),HT33*HU33,IF(ISERROR(HV33),HT33*HU33,IF(HW33=0,HV33*#REF!,HV33*HW33)))</f>
        <v>0</v>
      </c>
      <c r="HY33" s="124"/>
      <c r="HZ33" s="225"/>
      <c r="IA33" s="224" t="s">
        <v>205</v>
      </c>
      <c r="IB33" s="128"/>
      <c r="IC33" s="128"/>
      <c r="ID33" s="119" t="str">
        <f t="shared" si="368"/>
        <v xml:space="preserve"> </v>
      </c>
      <c r="IE33" s="128"/>
      <c r="IF33" s="120">
        <f>IF(ISERROR(IF(ISERROR(ID33),IB33*IC33,IF(IE33=0,ID33*#REF!,ID33*IE33))),IB33*IC33,IF(ISERROR(ID33),IB33*IC33,IF(IE33=0,ID33*#REF!,ID33*IE33)))</f>
        <v>0</v>
      </c>
      <c r="IG33" s="124"/>
      <c r="IH33" s="225"/>
      <c r="II33" s="224" t="s">
        <v>205</v>
      </c>
      <c r="IJ33" s="128"/>
      <c r="IK33" s="128"/>
      <c r="IL33" s="119" t="str">
        <f t="shared" si="369"/>
        <v xml:space="preserve"> </v>
      </c>
      <c r="IM33" s="128"/>
      <c r="IN33" s="120">
        <f>IF(ISERROR(IF(ISERROR(IL33),IJ33*IK33,IF(IM33=0,IL33*#REF!,IL33*IM33))),IJ33*IK33,IF(ISERROR(IL33),IJ33*IK33,IF(IM33=0,IL33*#REF!,IL33*IM33)))</f>
        <v>0</v>
      </c>
      <c r="IO33" s="124"/>
      <c r="IP33" s="123" t="s">
        <v>444</v>
      </c>
      <c r="IQ33" s="649">
        <v>133</v>
      </c>
      <c r="IR33" s="126">
        <v>94.5</v>
      </c>
      <c r="IS33" s="126">
        <v>1</v>
      </c>
      <c r="IT33" s="127">
        <f t="shared" si="370"/>
        <v>1.25685</v>
      </c>
      <c r="IU33" s="126">
        <v>220</v>
      </c>
      <c r="IV33" s="129">
        <f>IF(ISERROR(IF(ISERROR(IT33),IR33*IS33,IF(IU33=0,IT33*#REF!,IT33*IU33))),IR33*IS33,IF(ISERROR(IT33),IR33*IS33,IF(IU33=0,IT33*#REF!,IT33*IU33)))</f>
        <v>276.50700000000001</v>
      </c>
      <c r="IW33" s="124"/>
      <c r="IX33" s="225"/>
      <c r="IY33" s="224" t="s">
        <v>205</v>
      </c>
      <c r="IZ33" s="128"/>
      <c r="JA33" s="128"/>
      <c r="JB33" s="119" t="str">
        <f t="shared" si="371"/>
        <v xml:space="preserve"> </v>
      </c>
      <c r="JC33" s="128"/>
      <c r="JD33" s="120">
        <f>IF(ISERROR(IF(ISERROR(JB33),IZ33*JA33,IF(JC33=0,JB33*#REF!,JB33*JC33))),IZ33*JA33,IF(ISERROR(JB33),IZ33*JA33,IF(JC33=0,JB33*#REF!,JB33*JC33)))</f>
        <v>0</v>
      </c>
      <c r="JE33" s="124"/>
      <c r="JF33" s="225"/>
      <c r="JG33" s="224" t="s">
        <v>205</v>
      </c>
      <c r="JH33" s="128"/>
      <c r="JI33" s="128"/>
      <c r="JJ33" s="119" t="str">
        <f t="shared" si="372"/>
        <v xml:space="preserve"> </v>
      </c>
      <c r="JK33" s="128"/>
      <c r="JL33" s="120">
        <f>IF(ISERROR(IF(ISERROR(JJ33),JH33*JI33,IF(JK33=0,JJ33*#REF!,JJ33*JK33))),JH33*JI33,IF(ISERROR(JJ33),JH33*JI33,IF(JK33=0,JJ33*#REF!,JJ33*JK33)))</f>
        <v>0</v>
      </c>
      <c r="JM33" s="124"/>
      <c r="JN33" s="225"/>
      <c r="JO33" s="224" t="s">
        <v>205</v>
      </c>
      <c r="JP33" s="128"/>
      <c r="JQ33" s="128"/>
      <c r="JR33" s="119" t="str">
        <f t="shared" si="373"/>
        <v xml:space="preserve"> </v>
      </c>
      <c r="JS33" s="128"/>
      <c r="JT33" s="120">
        <f>IF(ISERROR(IF(ISERROR(JR33),JP33*JQ33,IF(JS33=0,JR33*#REF!,JR33*JS33))),JP33*JQ33,IF(ISERROR(JR33),JP33*JQ33,IF(JS33=0,JR33*#REF!,JR33*JS33)))</f>
        <v>0</v>
      </c>
      <c r="JU33" s="124"/>
      <c r="JV33" s="225"/>
      <c r="JW33" s="224" t="s">
        <v>205</v>
      </c>
      <c r="JX33" s="128"/>
      <c r="JY33" s="128"/>
      <c r="JZ33" s="119" t="str">
        <f t="shared" si="374"/>
        <v xml:space="preserve"> </v>
      </c>
      <c r="KA33" s="128"/>
      <c r="KB33" s="120">
        <f>IF(ISERROR(IF(ISERROR(JZ33),JX33*JY33,IF(KA33=0,JZ33*#REF!,JZ33*KA33))),JX33*JY33,IF(ISERROR(JZ33),JX33*JY33,IF(KA33=0,JZ33*#REF!,JZ33*KA33)))</f>
        <v>0</v>
      </c>
      <c r="KC33" s="124"/>
      <c r="KD33" s="225"/>
      <c r="KE33" s="224" t="s">
        <v>205</v>
      </c>
      <c r="KF33" s="128"/>
      <c r="KG33" s="128"/>
      <c r="KH33" s="119" t="str">
        <f t="shared" si="375"/>
        <v xml:space="preserve"> </v>
      </c>
      <c r="KI33" s="128"/>
      <c r="KJ33" s="120">
        <f>IF(ISERROR(IF(ISERROR(KH33),KF33*KG33,IF(KI33=0,KH33*#REF!,KH33*KI33))),KF33*KG33,IF(ISERROR(KH33),KF33*KG33,IF(KI33=0,KH33*#REF!,KH33*KI33)))</f>
        <v>0</v>
      </c>
      <c r="KK33" s="124"/>
      <c r="KL33" s="225"/>
      <c r="KM33" s="224" t="s">
        <v>205</v>
      </c>
      <c r="KN33" s="128"/>
      <c r="KO33" s="128"/>
      <c r="KP33" s="119" t="str">
        <f t="shared" si="376"/>
        <v xml:space="preserve"> </v>
      </c>
      <c r="KQ33" s="128"/>
      <c r="KR33" s="120">
        <f>IF(ISERROR(IF(ISERROR(KP33),KN33*KO33,IF(KQ33=0,KP33*#REF!,KP33*KQ33))),KN33*KO33,IF(ISERROR(KP33),KN33*KO33,IF(KQ33=0,KP33*#REF!,KP33*KQ33)))</f>
        <v>0</v>
      </c>
      <c r="KS33" s="124"/>
      <c r="KT33" s="225"/>
      <c r="KU33" s="224" t="s">
        <v>205</v>
      </c>
      <c r="KV33" s="128"/>
      <c r="KW33" s="128"/>
      <c r="KX33" s="119" t="str">
        <f t="shared" si="377"/>
        <v xml:space="preserve"> </v>
      </c>
      <c r="KY33" s="128"/>
      <c r="KZ33" s="120">
        <f>IF(ISERROR(IF(ISERROR(KX33),KV33*KW33,IF(KY33=0,KX33*#REF!,KX33*KY33))),KV33*KW33,IF(ISERROR(KX33),KV33*KW33,IF(KY33=0,KX33*#REF!,KX33*KY33)))</f>
        <v>0</v>
      </c>
      <c r="LA33" s="124"/>
      <c r="LB33" s="225"/>
      <c r="LC33" s="224" t="s">
        <v>205</v>
      </c>
      <c r="LD33" s="128"/>
      <c r="LE33" s="128"/>
      <c r="LF33" s="119" t="str">
        <f t="shared" si="378"/>
        <v xml:space="preserve"> </v>
      </c>
      <c r="LG33" s="128"/>
      <c r="LH33" s="120">
        <f>IF(ISERROR(IF(ISERROR(LF33),LD33*LE33,IF(LG33=0,LF33*#REF!,LF33*LG33))),LD33*LE33,IF(ISERROR(LF33),LD33*LE33,IF(LG33=0,LF33*#REF!,LF33*LG33)))</f>
        <v>0</v>
      </c>
      <c r="LI33" s="124"/>
      <c r="LJ33" s="225"/>
      <c r="LK33" s="224" t="s">
        <v>205</v>
      </c>
      <c r="LL33" s="128"/>
      <c r="LM33" s="128"/>
      <c r="LN33" s="119" t="str">
        <f t="shared" si="379"/>
        <v xml:space="preserve"> </v>
      </c>
      <c r="LO33" s="128"/>
      <c r="LP33" s="120">
        <f>IF(ISERROR(IF(ISERROR(LN33),LL33*LM33,IF(LO33=0,LN33*#REF!,LN33*LO33))),LL33*LM33,IF(ISERROR(LN33),LL33*LM33,IF(LO33=0,LN33*#REF!,LN33*LO33)))</f>
        <v>0</v>
      </c>
      <c r="LQ33" s="124"/>
      <c r="LR33" s="691"/>
      <c r="LS33" s="693">
        <v>87</v>
      </c>
      <c r="LT33" s="656">
        <v>219</v>
      </c>
      <c r="LU33" s="656">
        <v>1</v>
      </c>
      <c r="LV33" s="361">
        <f t="shared" si="380"/>
        <v>1.9053</v>
      </c>
      <c r="LW33" s="360">
        <v>300</v>
      </c>
      <c r="LX33" s="362">
        <f>IF(ISERROR(IF(ISERROR(LV33),LT33*LU33,IF(LW33=0,LV33*#REF!,LV33*LW33))),LT33*LU33,IF(ISERROR(LV33),LT33*LU33,IF(LW33=0,LV33*#REF!,LV33*LW33)))</f>
        <v>571.59</v>
      </c>
      <c r="LY33" s="124"/>
      <c r="LZ33" s="225"/>
      <c r="MA33" s="224" t="s">
        <v>205</v>
      </c>
      <c r="MB33" s="128"/>
      <c r="MC33" s="128"/>
      <c r="MD33" s="119" t="str">
        <f t="shared" si="381"/>
        <v xml:space="preserve"> </v>
      </c>
      <c r="ME33" s="128"/>
      <c r="MF33" s="120">
        <f>IF(ISERROR(IF(ISERROR(MD33),MB33*MC33,IF(ME33=0,MD33*#REF!,MD33*ME33))),MB33*MC33,IF(ISERROR(MD33),MB33*MC33,IF(ME33=0,MD33*#REF!,MD33*ME33)))</f>
        <v>0</v>
      </c>
      <c r="MG33" s="124"/>
      <c r="MH33" s="225"/>
      <c r="MI33" s="117" t="s">
        <v>205</v>
      </c>
      <c r="MJ33" s="128"/>
      <c r="MK33" s="128"/>
      <c r="ML33" s="119" t="str">
        <f t="shared" si="382"/>
        <v xml:space="preserve"> </v>
      </c>
      <c r="MM33" s="128"/>
      <c r="MN33" s="120">
        <f>IF(ISERROR(IF(ISERROR(ML33),MJ33*MK33,IF(MM33=0,ML33*#REF!,ML33*MM33))),MJ33*MK33,IF(ISERROR(ML33),MJ33*MK33,IF(MM33=0,ML33*#REF!,ML33*MM33)))</f>
        <v>0</v>
      </c>
      <c r="MO33" s="124"/>
      <c r="MP33" s="225"/>
      <c r="MQ33" s="224" t="s">
        <v>205</v>
      </c>
      <c r="MR33" s="128"/>
      <c r="MS33" s="128"/>
      <c r="MT33" s="119" t="str">
        <f t="shared" si="383"/>
        <v xml:space="preserve"> </v>
      </c>
      <c r="MU33" s="128"/>
      <c r="MV33" s="120">
        <f>IF(ISERROR(IF(ISERROR(MT33),MR33*MS33,IF(MU33=0,MT33*#REF!,MT33*MU33))),MR33*MS33,IF(ISERROR(MT33),MR33*MS33,IF(MU33=0,MT33*#REF!,MT33*MU33)))</f>
        <v>0</v>
      </c>
      <c r="MW33" s="124"/>
      <c r="MX33" s="225"/>
      <c r="MY33" s="149" t="s">
        <v>205</v>
      </c>
      <c r="MZ33" s="241"/>
      <c r="NA33" s="241"/>
      <c r="NB33" s="119" t="str">
        <f t="shared" si="384"/>
        <v xml:space="preserve"> </v>
      </c>
      <c r="NC33" s="128"/>
      <c r="ND33" s="120">
        <f>IF(ISERROR(IF(ISERROR(NB33),MZ33*NA33,IF(NC33=0,NB33*#REF!,NB33*NC33))),MZ33*NA33,IF(ISERROR(NB33),MZ33*NA33,IF(NC33=0,NB33*#REF!,NB33*NC33)))</f>
        <v>0</v>
      </c>
      <c r="NE33" s="124"/>
      <c r="NF33" s="225"/>
      <c r="NG33" s="224" t="s">
        <v>205</v>
      </c>
      <c r="NH33" s="128"/>
      <c r="NI33" s="128"/>
      <c r="NJ33" s="119" t="str">
        <f t="shared" si="385"/>
        <v xml:space="preserve"> </v>
      </c>
      <c r="NK33" s="128"/>
      <c r="NL33" s="120">
        <f>IF(ISERROR(IF(ISERROR(NJ33),NH33*NI33,IF(NK33=0,NJ33*#REF!,NJ33*NK33))),NH33*NI33,IF(ISERROR(NJ33),NH33*NI33,IF(NK33=0,NJ33*#REF!,NJ33*NK33)))</f>
        <v>0</v>
      </c>
      <c r="NM33" s="124"/>
      <c r="NN33" s="226" t="s">
        <v>445</v>
      </c>
      <c r="NO33" s="227" t="s">
        <v>446</v>
      </c>
      <c r="NP33" s="228">
        <v>1000</v>
      </c>
      <c r="NQ33" s="228">
        <v>2</v>
      </c>
      <c r="NR33" s="229" t="str">
        <f t="shared" si="386"/>
        <v xml:space="preserve"> </v>
      </c>
      <c r="NS33" s="228"/>
      <c r="NT33" s="230">
        <f>IF(ISERROR(IF(ISERROR(NR33),NP33*NQ33,IF(NS33=0,NR33*#REF!,NR33*NS33))),NP33*NQ33,IF(ISERROR(NR33),NP33*NQ33,IF(NS33=0,NR33*#REF!,NR33*NS33)))</f>
        <v>2000</v>
      </c>
      <c r="NU33" s="124"/>
      <c r="NV33" s="225"/>
      <c r="NW33" s="224" t="s">
        <v>205</v>
      </c>
      <c r="NX33" s="128"/>
      <c r="NY33" s="128"/>
      <c r="NZ33" s="119" t="str">
        <f t="shared" si="387"/>
        <v xml:space="preserve"> </v>
      </c>
      <c r="OA33" s="128"/>
      <c r="OB33" s="120">
        <f>IF(ISERROR(IF(ISERROR(NZ33),NX33*NY33,IF(OA33=0,NZ33*#REF!,NZ33*OA33))),NX33*NY33,IF(ISERROR(NZ33),NX33*NY33,IF(OA33=0,NZ33*#REF!,NZ33*OA33)))</f>
        <v>0</v>
      </c>
      <c r="OC33" s="124"/>
      <c r="OD33" s="225"/>
      <c r="OE33" s="224" t="s">
        <v>205</v>
      </c>
      <c r="OF33" s="128"/>
      <c r="OG33" s="128"/>
      <c r="OH33" s="119" t="str">
        <f t="shared" si="388"/>
        <v xml:space="preserve"> </v>
      </c>
      <c r="OI33" s="128"/>
      <c r="OJ33" s="120">
        <f>IF(ISERROR(IF(ISERROR(OH33),OF33*OG33,IF(OI33=0,OH33*#REF!,OH33*OI33))),OF33*OG33,IF(ISERROR(OH33),OF33*OG33,IF(OI33=0,OH33*#REF!,OH33*OI33)))</f>
        <v>0</v>
      </c>
      <c r="OK33" s="124"/>
      <c r="OL33" s="694"/>
      <c r="OM33" s="695"/>
      <c r="ON33" s="696"/>
      <c r="OO33" s="696"/>
      <c r="OP33" s="697"/>
      <c r="OQ33" s="696"/>
      <c r="OR33" s="698"/>
      <c r="OS33" s="124"/>
      <c r="OT33" s="243"/>
      <c r="OU33" s="251"/>
      <c r="OV33" s="336"/>
      <c r="OW33" s="251"/>
      <c r="OX33" s="157">
        <f t="shared" si="344"/>
        <v>0</v>
      </c>
      <c r="OY33" s="252"/>
      <c r="OZ33" s="159">
        <f t="shared" si="48"/>
        <v>0</v>
      </c>
      <c r="PA33" s="9"/>
      <c r="PB33" s="243"/>
      <c r="PC33" s="251"/>
      <c r="PD33" s="336"/>
      <c r="PE33" s="251"/>
      <c r="PF33" s="157">
        <f t="shared" si="345"/>
        <v>0</v>
      </c>
      <c r="PG33" s="252"/>
      <c r="PH33" s="159">
        <f t="shared" si="49"/>
        <v>0</v>
      </c>
      <c r="PI33" s="9"/>
      <c r="PJ33" s="243"/>
      <c r="PK33" s="251"/>
      <c r="PL33" s="336"/>
      <c r="PM33" s="251"/>
      <c r="PN33" s="157">
        <f t="shared" si="346"/>
        <v>0</v>
      </c>
      <c r="PO33" s="252"/>
      <c r="PP33" s="159">
        <f t="shared" si="50"/>
        <v>0</v>
      </c>
      <c r="PQ33" s="9"/>
      <c r="PR33" s="243"/>
      <c r="PS33" s="251"/>
      <c r="PT33" s="336"/>
      <c r="PU33" s="251"/>
      <c r="PV33" s="157">
        <f t="shared" si="347"/>
        <v>0</v>
      </c>
      <c r="PW33" s="252"/>
      <c r="PX33" s="159">
        <f t="shared" si="51"/>
        <v>0</v>
      </c>
      <c r="PY33" s="9"/>
      <c r="PZ33" s="243"/>
      <c r="QA33" s="251"/>
      <c r="QB33" s="336"/>
      <c r="QC33" s="251"/>
      <c r="QD33" s="157">
        <f t="shared" si="348"/>
        <v>0</v>
      </c>
      <c r="QE33" s="252"/>
      <c r="QF33" s="159">
        <f t="shared" si="52"/>
        <v>0</v>
      </c>
      <c r="QG33" s="9"/>
      <c r="QH33" s="243"/>
      <c r="QI33" s="251"/>
      <c r="QJ33" s="336"/>
      <c r="QK33" s="251"/>
      <c r="QL33" s="157">
        <f t="shared" si="349"/>
        <v>0</v>
      </c>
      <c r="QM33" s="252"/>
      <c r="QN33" s="159">
        <f t="shared" si="53"/>
        <v>0</v>
      </c>
      <c r="QO33" s="9"/>
      <c r="QP33" s="699"/>
      <c r="QQ33" s="310">
        <v>1</v>
      </c>
      <c r="QR33" s="347">
        <v>179.5</v>
      </c>
      <c r="QS33" s="310">
        <v>205.5</v>
      </c>
      <c r="QT33" s="292">
        <f t="shared" si="350"/>
        <v>3.6887249999999998</v>
      </c>
      <c r="QU33" s="311">
        <v>400</v>
      </c>
      <c r="QV33" s="294">
        <f t="shared" si="54"/>
        <v>1475.49</v>
      </c>
      <c r="QW33" s="9"/>
      <c r="QX33" s="243"/>
      <c r="QY33" s="251"/>
      <c r="QZ33" s="336"/>
      <c r="RA33" s="251"/>
      <c r="RB33" s="157">
        <f t="shared" si="351"/>
        <v>0</v>
      </c>
      <c r="RC33" s="252"/>
      <c r="RD33" s="159">
        <f t="shared" si="55"/>
        <v>0</v>
      </c>
      <c r="RE33" s="9"/>
      <c r="RF33" s="700" t="s">
        <v>447</v>
      </c>
      <c r="RG33" s="356">
        <v>8</v>
      </c>
      <c r="RH33" s="355">
        <v>72</v>
      </c>
      <c r="RI33" s="356">
        <v>245</v>
      </c>
      <c r="RJ33" s="315">
        <f t="shared" si="352"/>
        <v>14.112</v>
      </c>
      <c r="RK33" s="405">
        <v>300</v>
      </c>
      <c r="RL33" s="317">
        <f t="shared" si="56"/>
        <v>4233.6000000000004</v>
      </c>
      <c r="RM33" s="9"/>
      <c r="RN33" s="243"/>
      <c r="RO33" s="251"/>
      <c r="RP33" s="336"/>
      <c r="RQ33" s="251"/>
      <c r="RR33" s="157">
        <f t="shared" si="353"/>
        <v>0</v>
      </c>
      <c r="RS33" s="252"/>
      <c r="RT33" s="159">
        <f t="shared" si="57"/>
        <v>0</v>
      </c>
      <c r="RU33" s="9"/>
      <c r="RV33" s="243"/>
      <c r="RW33" s="251"/>
      <c r="RX33" s="336"/>
      <c r="RY33" s="251"/>
      <c r="RZ33" s="157">
        <f t="shared" si="354"/>
        <v>0</v>
      </c>
      <c r="SA33" s="252"/>
      <c r="SB33" s="159">
        <f t="shared" si="58"/>
        <v>0</v>
      </c>
      <c r="SC33" s="9"/>
      <c r="SD33" s="243"/>
      <c r="SE33" s="251"/>
      <c r="SF33" s="336"/>
      <c r="SG33" s="251"/>
      <c r="SH33" s="157">
        <f t="shared" si="355"/>
        <v>0</v>
      </c>
      <c r="SI33" s="252"/>
      <c r="SJ33" s="159">
        <f t="shared" si="59"/>
        <v>0</v>
      </c>
      <c r="SK33" s="9"/>
      <c r="SL33" s="243"/>
      <c r="SM33" s="336"/>
      <c r="SN33" s="251"/>
      <c r="SO33" s="251"/>
      <c r="SP33" s="157">
        <f t="shared" si="60"/>
        <v>0</v>
      </c>
      <c r="SQ33" s="252"/>
      <c r="SR33" s="159">
        <f t="shared" si="61"/>
        <v>0</v>
      </c>
      <c r="SS33" s="9">
        <v>3</v>
      </c>
      <c r="ST33" s="641" t="s">
        <v>155</v>
      </c>
      <c r="SU33" s="682">
        <v>160</v>
      </c>
      <c r="SV33" s="642">
        <v>300</v>
      </c>
      <c r="SW33" s="642">
        <v>10</v>
      </c>
      <c r="SX33" s="171">
        <f t="shared" si="62"/>
        <v>48</v>
      </c>
      <c r="SY33" s="645">
        <v>265</v>
      </c>
      <c r="SZ33" s="173">
        <f t="shared" si="63"/>
        <v>12720</v>
      </c>
      <c r="TA33" s="9"/>
      <c r="TB33" s="243"/>
      <c r="TC33" s="336"/>
      <c r="TD33" s="251"/>
      <c r="TE33" s="251"/>
      <c r="TF33" s="157">
        <f t="shared" si="64"/>
        <v>0</v>
      </c>
      <c r="TG33" s="252"/>
      <c r="TH33" s="159">
        <f t="shared" si="65"/>
        <v>0</v>
      </c>
      <c r="TI33" s="9"/>
      <c r="TJ33" s="243"/>
      <c r="TK33" s="436"/>
      <c r="TL33" s="251"/>
      <c r="TM33" s="251"/>
      <c r="TN33" s="157">
        <f t="shared" si="66"/>
        <v>0</v>
      </c>
      <c r="TO33" s="252"/>
      <c r="TP33" s="159">
        <f t="shared" si="67"/>
        <v>0</v>
      </c>
      <c r="TQ33" s="9"/>
      <c r="TR33" s="243"/>
      <c r="TS33" s="336"/>
      <c r="TT33" s="251"/>
      <c r="TU33" s="251"/>
      <c r="TV33" s="157">
        <f t="shared" si="68"/>
        <v>0</v>
      </c>
      <c r="TW33" s="252"/>
      <c r="TX33" s="159">
        <f t="shared" si="69"/>
        <v>0</v>
      </c>
      <c r="TY33" s="9"/>
      <c r="TZ33" s="243"/>
      <c r="UA33" s="336"/>
      <c r="UB33" s="251"/>
      <c r="UC33" s="251"/>
      <c r="UD33" s="157">
        <f t="shared" si="70"/>
        <v>0</v>
      </c>
      <c r="UE33" s="252"/>
      <c r="UF33" s="159">
        <f t="shared" si="71"/>
        <v>0</v>
      </c>
      <c r="UG33" s="9"/>
      <c r="UH33" s="345" t="s">
        <v>306</v>
      </c>
      <c r="UI33" s="604">
        <v>516</v>
      </c>
      <c r="UJ33" s="241">
        <v>123</v>
      </c>
      <c r="UK33" s="251">
        <v>1</v>
      </c>
      <c r="UL33" s="157">
        <f t="shared" si="72"/>
        <v>6.3467999999999991</v>
      </c>
      <c r="UM33" s="252">
        <v>230</v>
      </c>
      <c r="UN33" s="159">
        <f t="shared" si="73"/>
        <v>1459.7639999999999</v>
      </c>
      <c r="UO33" s="96"/>
      <c r="UP33" s="243"/>
      <c r="UQ33" s="336"/>
      <c r="UR33" s="251"/>
      <c r="US33" s="251"/>
      <c r="UT33" s="157">
        <f t="shared" si="74"/>
        <v>0</v>
      </c>
      <c r="UU33" s="252"/>
      <c r="UV33" s="159">
        <f t="shared" si="75"/>
        <v>0</v>
      </c>
      <c r="UW33" s="9"/>
      <c r="UX33" s="243"/>
      <c r="UY33" s="336"/>
      <c r="UZ33" s="251"/>
      <c r="VA33" s="251"/>
      <c r="VB33" s="157">
        <f t="shared" si="76"/>
        <v>0</v>
      </c>
      <c r="VC33" s="252"/>
      <c r="VD33" s="159">
        <f t="shared" si="77"/>
        <v>0</v>
      </c>
      <c r="VE33" s="9"/>
      <c r="VF33" s="243"/>
      <c r="VG33" s="336"/>
      <c r="VH33" s="251"/>
      <c r="VI33" s="251"/>
      <c r="VJ33" s="157">
        <f t="shared" si="78"/>
        <v>0</v>
      </c>
      <c r="VK33" s="252"/>
      <c r="VL33" s="159">
        <f t="shared" si="79"/>
        <v>0</v>
      </c>
      <c r="VM33" s="9"/>
      <c r="VN33" s="243"/>
      <c r="VO33" s="336"/>
      <c r="VP33" s="251"/>
      <c r="VQ33" s="251"/>
      <c r="VR33" s="157">
        <f t="shared" si="80"/>
        <v>0</v>
      </c>
      <c r="VS33" s="252"/>
      <c r="VT33" s="159">
        <f t="shared" si="81"/>
        <v>0</v>
      </c>
      <c r="VU33" s="9"/>
      <c r="VV33" s="243"/>
      <c r="VW33" s="336"/>
      <c r="VX33" s="251"/>
      <c r="VY33" s="251"/>
      <c r="VZ33" s="157">
        <f t="shared" si="82"/>
        <v>0</v>
      </c>
      <c r="WA33" s="252"/>
      <c r="WB33" s="159">
        <f t="shared" si="83"/>
        <v>0</v>
      </c>
      <c r="WC33" s="9"/>
      <c r="WD33" s="253"/>
      <c r="WE33" s="256">
        <v>110</v>
      </c>
      <c r="WF33" s="254">
        <v>219</v>
      </c>
      <c r="WG33" s="254">
        <v>2</v>
      </c>
      <c r="WH33" s="192">
        <f t="shared" si="84"/>
        <v>4.8180000000000005</v>
      </c>
      <c r="WI33" s="255">
        <v>235</v>
      </c>
      <c r="WJ33" s="194">
        <f t="shared" si="85"/>
        <v>1132.23</v>
      </c>
      <c r="WK33" s="9"/>
      <c r="WL33" s="243"/>
      <c r="WM33" s="336"/>
      <c r="WN33" s="251"/>
      <c r="WO33" s="251"/>
      <c r="WP33" s="157">
        <f t="shared" si="86"/>
        <v>0</v>
      </c>
      <c r="WQ33" s="252"/>
      <c r="WR33" s="159">
        <f t="shared" si="87"/>
        <v>0</v>
      </c>
      <c r="WS33" s="9"/>
      <c r="WT33" s="243"/>
      <c r="WU33" s="336"/>
      <c r="WV33" s="251"/>
      <c r="WW33" s="251"/>
      <c r="WX33" s="157">
        <f t="shared" si="88"/>
        <v>0</v>
      </c>
      <c r="WY33" s="252"/>
      <c r="WZ33" s="159">
        <f t="shared" si="89"/>
        <v>0</v>
      </c>
      <c r="XA33" s="9"/>
      <c r="XB33" s="243"/>
      <c r="XC33" s="336"/>
      <c r="XD33" s="251"/>
      <c r="XE33" s="251"/>
      <c r="XF33" s="157">
        <f t="shared" si="90"/>
        <v>0</v>
      </c>
      <c r="XG33" s="252"/>
      <c r="XH33" s="159">
        <f t="shared" si="91"/>
        <v>0</v>
      </c>
      <c r="XI33" s="9"/>
      <c r="XJ33" s="243"/>
      <c r="XK33" s="336"/>
      <c r="XL33" s="251"/>
      <c r="XM33" s="251"/>
      <c r="XN33" s="157">
        <f t="shared" si="92"/>
        <v>0</v>
      </c>
      <c r="XO33" s="252"/>
      <c r="XP33" s="159">
        <f t="shared" si="93"/>
        <v>0</v>
      </c>
      <c r="XQ33" s="9"/>
      <c r="XR33" s="243"/>
      <c r="XS33" s="336"/>
      <c r="XT33" s="251"/>
      <c r="XU33" s="251"/>
      <c r="XV33" s="157">
        <f t="shared" si="94"/>
        <v>0</v>
      </c>
      <c r="XW33" s="252"/>
      <c r="XX33" s="159">
        <f t="shared" si="95"/>
        <v>0</v>
      </c>
      <c r="XY33" s="9"/>
      <c r="XZ33" s="243"/>
      <c r="YA33" s="336"/>
      <c r="YB33" s="251"/>
      <c r="YC33" s="251"/>
      <c r="YD33" s="157">
        <f t="shared" si="96"/>
        <v>0</v>
      </c>
      <c r="YE33" s="252"/>
      <c r="YF33" s="159">
        <f t="shared" si="97"/>
        <v>0</v>
      </c>
      <c r="YG33" s="9"/>
      <c r="YH33" s="243"/>
      <c r="YI33" s="336"/>
      <c r="YJ33" s="251"/>
      <c r="YK33" s="251"/>
      <c r="YL33" s="157">
        <f t="shared" si="98"/>
        <v>0</v>
      </c>
      <c r="YM33" s="252"/>
      <c r="YN33" s="159">
        <f t="shared" si="99"/>
        <v>0</v>
      </c>
      <c r="YO33" s="9"/>
      <c r="YP33" s="243"/>
      <c r="YQ33" s="336"/>
      <c r="YR33" s="251"/>
      <c r="YS33" s="251"/>
      <c r="YT33" s="157">
        <f t="shared" si="100"/>
        <v>0</v>
      </c>
      <c r="YU33" s="252"/>
      <c r="YV33" s="159">
        <f t="shared" si="101"/>
        <v>0</v>
      </c>
      <c r="YW33" s="9"/>
      <c r="YX33" s="243"/>
      <c r="YY33" s="336"/>
      <c r="YZ33" s="251"/>
      <c r="ZA33" s="251"/>
      <c r="ZB33" s="157">
        <f t="shared" si="102"/>
        <v>0</v>
      </c>
      <c r="ZC33" s="252"/>
      <c r="ZD33" s="159">
        <f t="shared" si="103"/>
        <v>0</v>
      </c>
      <c r="ZE33" s="9"/>
      <c r="ZF33" s="243"/>
      <c r="ZG33" s="336"/>
      <c r="ZH33" s="251"/>
      <c r="ZI33" s="251"/>
      <c r="ZJ33" s="157">
        <f t="shared" si="104"/>
        <v>0</v>
      </c>
      <c r="ZK33" s="252"/>
      <c r="ZL33" s="159">
        <f t="shared" si="105"/>
        <v>0</v>
      </c>
      <c r="ZM33" s="9"/>
      <c r="ZN33" s="243"/>
      <c r="ZO33" s="336"/>
      <c r="ZP33" s="251"/>
      <c r="ZQ33" s="251"/>
      <c r="ZR33" s="157">
        <f t="shared" si="106"/>
        <v>0</v>
      </c>
      <c r="ZS33" s="252"/>
      <c r="ZT33" s="159">
        <f t="shared" si="107"/>
        <v>0</v>
      </c>
      <c r="ZU33" s="9"/>
      <c r="ZV33" s="243"/>
      <c r="ZW33" s="336"/>
      <c r="ZX33" s="251"/>
      <c r="ZY33" s="251"/>
      <c r="ZZ33" s="157">
        <f t="shared" si="108"/>
        <v>0</v>
      </c>
      <c r="AAA33" s="252"/>
      <c r="AAB33" s="159">
        <f t="shared" si="109"/>
        <v>0</v>
      </c>
      <c r="AAC33" s="9"/>
      <c r="AAD33" s="243"/>
      <c r="AAE33" s="336"/>
      <c r="AAF33" s="251"/>
      <c r="AAG33" s="251"/>
      <c r="AAH33" s="157">
        <f t="shared" si="110"/>
        <v>0</v>
      </c>
      <c r="AAI33" s="252"/>
      <c r="AAJ33" s="159">
        <f t="shared" si="111"/>
        <v>0</v>
      </c>
      <c r="AAK33" s="9"/>
      <c r="AAL33" s="243"/>
      <c r="AAM33" s="336"/>
      <c r="AAN33" s="251"/>
      <c r="AAO33" s="251"/>
      <c r="AAP33" s="157">
        <f t="shared" si="112"/>
        <v>0</v>
      </c>
      <c r="AAQ33" s="252"/>
      <c r="AAR33" s="159">
        <f t="shared" si="113"/>
        <v>0</v>
      </c>
      <c r="AAS33" s="9"/>
      <c r="AAT33" s="248"/>
      <c r="AAU33" s="336">
        <v>83</v>
      </c>
      <c r="AAV33" s="251">
        <v>207</v>
      </c>
      <c r="AAW33" s="251">
        <v>1</v>
      </c>
      <c r="AAX33" s="157">
        <f t="shared" si="114"/>
        <v>1.7181</v>
      </c>
      <c r="AAY33" s="252">
        <v>400</v>
      </c>
      <c r="AAZ33" s="159">
        <f t="shared" si="115"/>
        <v>687.24</v>
      </c>
      <c r="ABA33" s="9"/>
      <c r="ABB33" s="243"/>
      <c r="ABC33" s="336"/>
      <c r="ABD33" s="251"/>
      <c r="ABE33" s="251"/>
      <c r="ABF33" s="157">
        <f t="shared" si="116"/>
        <v>0</v>
      </c>
      <c r="ABG33" s="252"/>
      <c r="ABH33" s="159">
        <f t="shared" si="117"/>
        <v>0</v>
      </c>
      <c r="ABI33" s="9"/>
      <c r="ABJ33" s="243"/>
      <c r="ABK33" s="336"/>
      <c r="ABL33" s="251"/>
      <c r="ABM33" s="251"/>
      <c r="ABN33" s="157">
        <f t="shared" si="118"/>
        <v>0</v>
      </c>
      <c r="ABO33" s="252"/>
      <c r="ABP33" s="159">
        <f t="shared" si="119"/>
        <v>0</v>
      </c>
      <c r="ABQ33" s="9"/>
      <c r="ABR33" s="243"/>
      <c r="ABS33" s="336">
        <v>145</v>
      </c>
      <c r="ABT33" s="251">
        <v>130</v>
      </c>
      <c r="ABU33" s="244">
        <v>1</v>
      </c>
      <c r="ABV33" s="157">
        <f t="shared" si="120"/>
        <v>1.885</v>
      </c>
      <c r="ABW33" s="158">
        <v>650</v>
      </c>
      <c r="ABX33" s="159">
        <f t="shared" si="121"/>
        <v>1225.25</v>
      </c>
      <c r="ABY33" s="9"/>
      <c r="ABZ33" s="243"/>
      <c r="ACA33" s="336"/>
      <c r="ACB33" s="251"/>
      <c r="ACC33" s="244"/>
      <c r="ACD33" s="157">
        <f t="shared" si="122"/>
        <v>0</v>
      </c>
      <c r="ACE33" s="158"/>
      <c r="ACF33" s="159">
        <f t="shared" si="123"/>
        <v>0</v>
      </c>
      <c r="ACG33" s="9"/>
      <c r="ACH33" s="243"/>
      <c r="ACI33" s="336"/>
      <c r="ACJ33" s="251"/>
      <c r="ACK33" s="244"/>
      <c r="ACL33" s="157">
        <f t="shared" si="124"/>
        <v>0</v>
      </c>
      <c r="ACM33" s="158"/>
      <c r="ACN33" s="159">
        <f t="shared" si="125"/>
        <v>0</v>
      </c>
      <c r="ACO33" s="9"/>
      <c r="ACP33" s="266"/>
      <c r="ACQ33" s="449">
        <v>77</v>
      </c>
      <c r="ACR33" s="354">
        <v>74</v>
      </c>
      <c r="ACS33" s="268">
        <v>1</v>
      </c>
      <c r="ACT33" s="269">
        <f t="shared" si="126"/>
        <v>1</v>
      </c>
      <c r="ACU33" s="270">
        <v>500</v>
      </c>
      <c r="ACV33" s="271">
        <f t="shared" si="127"/>
        <v>500</v>
      </c>
      <c r="ACW33" s="9"/>
      <c r="ACX33" s="243"/>
      <c r="ACY33" s="336"/>
      <c r="ACZ33" s="251"/>
      <c r="ADA33" s="244"/>
      <c r="ADB33" s="157">
        <f t="shared" si="128"/>
        <v>0</v>
      </c>
      <c r="ADC33" s="158"/>
      <c r="ADD33" s="159">
        <f t="shared" si="129"/>
        <v>0</v>
      </c>
      <c r="ADE33" s="9"/>
      <c r="ADF33" s="243"/>
      <c r="ADG33" s="336"/>
      <c r="ADH33" s="251"/>
      <c r="ADI33" s="244"/>
      <c r="ADJ33" s="157">
        <f t="shared" si="130"/>
        <v>0</v>
      </c>
      <c r="ADK33" s="158"/>
      <c r="ADL33" s="159">
        <f t="shared" si="131"/>
        <v>0</v>
      </c>
      <c r="ADM33" s="9"/>
      <c r="ADN33" s="243"/>
      <c r="ADO33" s="336"/>
      <c r="ADP33" s="251"/>
      <c r="ADQ33" s="244"/>
      <c r="ADR33" s="157">
        <f t="shared" si="132"/>
        <v>0</v>
      </c>
      <c r="ADS33" s="158"/>
      <c r="ADT33" s="159">
        <f t="shared" si="133"/>
        <v>0</v>
      </c>
      <c r="ADU33" s="9"/>
      <c r="ADV33" s="243"/>
      <c r="ADW33" s="336"/>
      <c r="ADX33" s="251"/>
      <c r="ADY33" s="244"/>
      <c r="ADZ33" s="157">
        <f t="shared" si="134"/>
        <v>0</v>
      </c>
      <c r="AEA33" s="158"/>
      <c r="AEB33" s="159">
        <f t="shared" si="135"/>
        <v>0</v>
      </c>
      <c r="AEC33" s="9"/>
      <c r="AED33" s="243"/>
      <c r="AEE33" s="336"/>
      <c r="AEF33" s="251"/>
      <c r="AEG33" s="244"/>
      <c r="AEH33" s="157">
        <f t="shared" si="136"/>
        <v>0</v>
      </c>
      <c r="AEI33" s="158"/>
      <c r="AEJ33" s="159">
        <f t="shared" si="137"/>
        <v>0</v>
      </c>
      <c r="AEK33" s="9"/>
      <c r="AEL33" s="243"/>
      <c r="AEM33" s="336"/>
      <c r="AEN33" s="251"/>
      <c r="AEO33" s="244"/>
      <c r="AEP33" s="157">
        <f t="shared" si="138"/>
        <v>0</v>
      </c>
      <c r="AEQ33" s="158"/>
      <c r="AER33" s="159">
        <f t="shared" si="139"/>
        <v>0</v>
      </c>
      <c r="AES33" s="9"/>
      <c r="AET33" s="243"/>
      <c r="AEU33" s="336"/>
      <c r="AEV33" s="251"/>
      <c r="AEW33" s="244"/>
      <c r="AEX33" s="157">
        <f t="shared" si="140"/>
        <v>0</v>
      </c>
      <c r="AEY33" s="158"/>
      <c r="AEZ33" s="159">
        <f t="shared" si="141"/>
        <v>0</v>
      </c>
      <c r="AFA33" s="9"/>
      <c r="AFB33" s="243"/>
      <c r="AFC33" s="336"/>
      <c r="AFD33" s="251"/>
      <c r="AFE33" s="244"/>
      <c r="AFF33" s="157">
        <f t="shared" si="142"/>
        <v>0</v>
      </c>
      <c r="AFG33" s="158"/>
      <c r="AFH33" s="159">
        <f t="shared" si="143"/>
        <v>0</v>
      </c>
      <c r="AFI33" s="9"/>
      <c r="AFJ33" s="243"/>
      <c r="AFK33" s="336"/>
      <c r="AFL33" s="251"/>
      <c r="AFM33" s="244"/>
      <c r="AFN33" s="157">
        <f t="shared" si="144"/>
        <v>0</v>
      </c>
      <c r="AFO33" s="158"/>
      <c r="AFP33" s="159">
        <f t="shared" si="145"/>
        <v>0</v>
      </c>
      <c r="AFQ33" s="9"/>
      <c r="AFR33" s="243"/>
      <c r="AFS33" s="336"/>
      <c r="AFT33" s="251"/>
      <c r="AFU33" s="244"/>
      <c r="AFV33" s="157">
        <f t="shared" si="146"/>
        <v>0</v>
      </c>
      <c r="AFW33" s="158"/>
      <c r="AFX33" s="159">
        <f t="shared" si="147"/>
        <v>0</v>
      </c>
      <c r="AFY33" s="9"/>
      <c r="AFZ33" s="243"/>
      <c r="AGA33" s="336"/>
      <c r="AGB33" s="251"/>
      <c r="AGC33" s="244"/>
      <c r="AGD33" s="157">
        <f t="shared" si="148"/>
        <v>0</v>
      </c>
      <c r="AGE33" s="158"/>
      <c r="AGF33" s="159">
        <f t="shared" si="149"/>
        <v>0</v>
      </c>
      <c r="AGG33" s="9"/>
      <c r="AGH33" s="243"/>
      <c r="AGI33" s="434">
        <v>145</v>
      </c>
      <c r="AGJ33" s="287">
        <v>177</v>
      </c>
      <c r="AGK33" s="287">
        <v>1</v>
      </c>
      <c r="AGL33" s="162">
        <f t="shared" si="150"/>
        <v>2.5664999999999996</v>
      </c>
      <c r="AGM33" s="163">
        <v>680</v>
      </c>
      <c r="AGN33" s="164">
        <f t="shared" si="151"/>
        <v>1745.2199999999998</v>
      </c>
      <c r="AGO33" s="9"/>
      <c r="AGP33" s="243"/>
      <c r="AGQ33" s="336"/>
      <c r="AGR33" s="251"/>
      <c r="AGS33" s="244"/>
      <c r="AGT33" s="157">
        <f t="shared" si="152"/>
        <v>0</v>
      </c>
      <c r="AGU33" s="158"/>
      <c r="AGV33" s="159">
        <f t="shared" si="153"/>
        <v>0</v>
      </c>
      <c r="AGW33" s="9"/>
      <c r="AGX33" s="243"/>
      <c r="AGY33" s="336">
        <v>59</v>
      </c>
      <c r="AGZ33" s="251">
        <v>59</v>
      </c>
      <c r="AHA33" s="244">
        <v>1</v>
      </c>
      <c r="AHB33" s="157">
        <f t="shared" si="154"/>
        <v>1</v>
      </c>
      <c r="AHC33" s="158">
        <v>500</v>
      </c>
      <c r="AHD33" s="159">
        <f t="shared" si="155"/>
        <v>500</v>
      </c>
      <c r="AHE33" s="9"/>
      <c r="AHF33" s="243"/>
      <c r="AHG33" s="336"/>
      <c r="AHH33" s="251"/>
      <c r="AHI33" s="244"/>
      <c r="AHJ33" s="157">
        <f t="shared" si="156"/>
        <v>0</v>
      </c>
      <c r="AHK33" s="158"/>
      <c r="AHL33" s="159">
        <f t="shared" si="157"/>
        <v>0</v>
      </c>
      <c r="AHM33" s="9"/>
      <c r="AHN33" s="243"/>
      <c r="AHO33" s="336"/>
      <c r="AHP33" s="251"/>
      <c r="AHQ33" s="244"/>
      <c r="AHR33" s="157">
        <f t="shared" si="158"/>
        <v>0</v>
      </c>
      <c r="AHS33" s="158"/>
      <c r="AHT33" s="159">
        <f t="shared" si="159"/>
        <v>0</v>
      </c>
      <c r="AHU33" s="9"/>
      <c r="AHV33" s="243"/>
      <c r="AHW33" s="336"/>
      <c r="AHX33" s="251"/>
      <c r="AHY33" s="244"/>
      <c r="AHZ33" s="157">
        <f t="shared" si="160"/>
        <v>0</v>
      </c>
      <c r="AIA33" s="158"/>
      <c r="AIB33" s="159">
        <f t="shared" si="161"/>
        <v>0</v>
      </c>
      <c r="AIC33" s="9"/>
      <c r="AID33" s="243"/>
      <c r="AIE33" s="336"/>
      <c r="AIF33" s="251"/>
      <c r="AIG33" s="244"/>
      <c r="AIH33" s="157">
        <f t="shared" si="162"/>
        <v>0</v>
      </c>
      <c r="AII33" s="158"/>
      <c r="AIJ33" s="159">
        <f t="shared" si="163"/>
        <v>0</v>
      </c>
      <c r="AIK33" s="9"/>
      <c r="AIL33" s="243"/>
      <c r="AIM33" s="336"/>
      <c r="AIN33" s="251"/>
      <c r="AIO33" s="244"/>
      <c r="AIP33" s="157">
        <f t="shared" si="164"/>
        <v>0</v>
      </c>
      <c r="AIQ33" s="158"/>
      <c r="AIR33" s="159">
        <f t="shared" si="165"/>
        <v>0</v>
      </c>
      <c r="AIS33" s="9"/>
      <c r="AIT33" s="243"/>
      <c r="AIU33" s="336"/>
      <c r="AIV33" s="251"/>
      <c r="AIW33" s="244"/>
      <c r="AIX33" s="157">
        <f t="shared" si="166"/>
        <v>0</v>
      </c>
      <c r="AIY33" s="158"/>
      <c r="AIZ33" s="159">
        <f t="shared" si="167"/>
        <v>0</v>
      </c>
      <c r="AJA33" s="9"/>
      <c r="AJB33" s="243"/>
      <c r="AJC33" s="336"/>
      <c r="AJD33" s="251"/>
      <c r="AJE33" s="244"/>
      <c r="AJF33" s="157">
        <f t="shared" si="168"/>
        <v>0</v>
      </c>
      <c r="AJG33" s="158"/>
      <c r="AJH33" s="159">
        <f t="shared" si="169"/>
        <v>0</v>
      </c>
      <c r="AJI33" s="9"/>
      <c r="AJJ33" s="243"/>
      <c r="AJK33" s="336"/>
      <c r="AJL33" s="251"/>
      <c r="AJM33" s="244"/>
      <c r="AJN33" s="157">
        <f t="shared" si="170"/>
        <v>0</v>
      </c>
      <c r="AJO33" s="158"/>
      <c r="AJP33" s="159">
        <f t="shared" si="171"/>
        <v>0</v>
      </c>
      <c r="AJQ33" s="9"/>
      <c r="AJR33" s="243"/>
      <c r="AJS33" s="336"/>
      <c r="AJT33" s="251"/>
      <c r="AJU33" s="244"/>
      <c r="AJV33" s="157">
        <f t="shared" si="172"/>
        <v>0</v>
      </c>
      <c r="AJW33" s="158"/>
      <c r="AJX33" s="159">
        <f t="shared" si="173"/>
        <v>0</v>
      </c>
      <c r="AJY33" s="9"/>
      <c r="AJZ33" s="243"/>
      <c r="AKA33" s="336"/>
      <c r="AKB33" s="251"/>
      <c r="AKC33" s="244"/>
      <c r="AKD33" s="157">
        <f t="shared" si="174"/>
        <v>0</v>
      </c>
      <c r="AKE33" s="158"/>
      <c r="AKF33" s="159">
        <f t="shared" si="175"/>
        <v>0</v>
      </c>
      <c r="AKG33" s="9"/>
      <c r="AKH33" s="243" t="s">
        <v>448</v>
      </c>
      <c r="AKI33" s="336">
        <v>100</v>
      </c>
      <c r="AKJ33" s="251">
        <v>100</v>
      </c>
      <c r="AKK33" s="244">
        <v>18</v>
      </c>
      <c r="AKL33" s="157">
        <f t="shared" si="176"/>
        <v>18</v>
      </c>
      <c r="AKM33" s="158">
        <v>400</v>
      </c>
      <c r="AKN33" s="159">
        <f t="shared" si="177"/>
        <v>7200</v>
      </c>
      <c r="AKO33" s="9"/>
      <c r="AKP33" s="243"/>
      <c r="AKQ33" s="336"/>
      <c r="AKR33" s="251"/>
      <c r="AKS33" s="244"/>
      <c r="AKT33" s="157">
        <f t="shared" si="178"/>
        <v>0</v>
      </c>
      <c r="AKU33" s="158"/>
      <c r="AKV33" s="159">
        <f t="shared" si="179"/>
        <v>0</v>
      </c>
      <c r="AKW33" s="9"/>
      <c r="AKX33" s="243"/>
      <c r="AKY33" s="336"/>
      <c r="AKZ33" s="251"/>
      <c r="ALA33" s="244"/>
      <c r="ALB33" s="157">
        <f t="shared" si="180"/>
        <v>0</v>
      </c>
      <c r="ALC33" s="158"/>
      <c r="ALD33" s="159">
        <f t="shared" si="181"/>
        <v>0</v>
      </c>
      <c r="ALE33" s="9"/>
      <c r="ALF33" s="243"/>
      <c r="ALG33" s="336"/>
      <c r="ALH33" s="251"/>
      <c r="ALI33" s="244"/>
      <c r="ALJ33" s="157">
        <f t="shared" si="182"/>
        <v>0</v>
      </c>
      <c r="ALK33" s="158"/>
      <c r="ALL33" s="159">
        <f t="shared" si="183"/>
        <v>0</v>
      </c>
      <c r="ALM33" s="9"/>
      <c r="ALN33" s="243"/>
      <c r="ALO33" s="336"/>
      <c r="ALP33" s="251"/>
      <c r="ALQ33" s="244"/>
      <c r="ALR33" s="157">
        <f t="shared" si="184"/>
        <v>0</v>
      </c>
      <c r="ALS33" s="158"/>
      <c r="ALT33" s="159">
        <f t="shared" si="185"/>
        <v>0</v>
      </c>
      <c r="ALU33" s="9"/>
      <c r="ALV33" s="243"/>
      <c r="ALW33" s="336"/>
      <c r="ALX33" s="251"/>
      <c r="ALY33" s="244"/>
      <c r="ALZ33" s="157">
        <f t="shared" si="186"/>
        <v>0</v>
      </c>
      <c r="AMA33" s="158"/>
      <c r="AMB33" s="159">
        <f t="shared" si="187"/>
        <v>0</v>
      </c>
      <c r="AMC33" s="9"/>
      <c r="AMD33" s="243"/>
      <c r="AME33" s="336"/>
      <c r="AMF33" s="251"/>
      <c r="AMG33" s="244"/>
      <c r="AMH33" s="157">
        <f t="shared" si="188"/>
        <v>0</v>
      </c>
      <c r="AMI33" s="158"/>
      <c r="AMJ33" s="159">
        <f t="shared" si="189"/>
        <v>0</v>
      </c>
      <c r="AMK33" s="9"/>
      <c r="AML33" s="243"/>
      <c r="AMM33" s="336"/>
      <c r="AMN33" s="251"/>
      <c r="AMO33" s="244"/>
      <c r="AMP33" s="157">
        <f t="shared" si="190"/>
        <v>0</v>
      </c>
      <c r="AMQ33" s="158"/>
      <c r="AMR33" s="159">
        <f t="shared" si="191"/>
        <v>0</v>
      </c>
      <c r="AMS33" s="9"/>
      <c r="AMT33" s="243"/>
      <c r="AMU33" s="336"/>
      <c r="AMV33" s="251"/>
      <c r="AMW33" s="244"/>
      <c r="AMX33" s="157">
        <f t="shared" si="192"/>
        <v>0</v>
      </c>
      <c r="AMY33" s="158"/>
      <c r="AMZ33" s="159">
        <f t="shared" si="193"/>
        <v>0</v>
      </c>
      <c r="ANA33" s="9"/>
      <c r="ANB33" s="243"/>
      <c r="ANC33" s="336"/>
      <c r="AND33" s="251"/>
      <c r="ANE33" s="244"/>
      <c r="ANF33" s="157">
        <f t="shared" si="194"/>
        <v>0</v>
      </c>
      <c r="ANG33" s="158"/>
      <c r="ANH33" s="159">
        <f t="shared" si="195"/>
        <v>0</v>
      </c>
      <c r="ANI33" s="9"/>
      <c r="ANJ33" s="243"/>
      <c r="ANK33" s="336"/>
      <c r="ANL33" s="251"/>
      <c r="ANM33" s="244"/>
      <c r="ANN33" s="157">
        <f t="shared" si="196"/>
        <v>0</v>
      </c>
      <c r="ANO33" s="158"/>
      <c r="ANP33" s="159">
        <f t="shared" si="197"/>
        <v>0</v>
      </c>
      <c r="ANQ33" s="9"/>
      <c r="ANR33" s="243"/>
      <c r="ANS33" s="336"/>
      <c r="ANT33" s="251"/>
      <c r="ANU33" s="244"/>
      <c r="ANV33" s="157">
        <f t="shared" si="198"/>
        <v>0</v>
      </c>
      <c r="ANW33" s="158"/>
      <c r="ANX33" s="159">
        <f t="shared" si="199"/>
        <v>0</v>
      </c>
      <c r="ANY33" s="9"/>
      <c r="ANZ33" s="243"/>
      <c r="AOA33" s="336"/>
      <c r="AOB33" s="251"/>
      <c r="AOC33" s="244"/>
      <c r="AOD33" s="157">
        <f t="shared" si="200"/>
        <v>0</v>
      </c>
      <c r="AOE33" s="158"/>
      <c r="AOF33" s="159">
        <f t="shared" si="201"/>
        <v>0</v>
      </c>
      <c r="AOG33" s="9"/>
      <c r="AOH33" s="243"/>
      <c r="AOI33" s="336"/>
      <c r="AOJ33" s="251"/>
      <c r="AOK33" s="244"/>
      <c r="AOL33" s="157">
        <f t="shared" si="202"/>
        <v>0</v>
      </c>
      <c r="AOM33" s="158"/>
      <c r="AON33" s="159">
        <f t="shared" si="203"/>
        <v>0</v>
      </c>
      <c r="AOO33" s="9"/>
      <c r="AOP33" s="243"/>
      <c r="AOQ33" s="336"/>
      <c r="AOR33" s="251"/>
      <c r="AOS33" s="244"/>
      <c r="AOT33" s="157">
        <f t="shared" si="204"/>
        <v>0</v>
      </c>
      <c r="AOU33" s="158"/>
      <c r="AOV33" s="159">
        <f t="shared" si="205"/>
        <v>0</v>
      </c>
      <c r="AOW33" s="9"/>
      <c r="AOX33" s="243"/>
      <c r="AOY33" s="336"/>
      <c r="AOZ33" s="251"/>
      <c r="APA33" s="244"/>
      <c r="APB33" s="157">
        <f t="shared" si="206"/>
        <v>0</v>
      </c>
      <c r="APC33" s="158"/>
      <c r="APD33" s="159">
        <f t="shared" si="207"/>
        <v>0</v>
      </c>
      <c r="APE33" s="9"/>
      <c r="APF33" s="243"/>
      <c r="APG33" s="336"/>
      <c r="APH33" s="251"/>
      <c r="API33" s="244"/>
      <c r="APJ33" s="157">
        <f t="shared" si="208"/>
        <v>0</v>
      </c>
      <c r="APK33" s="158"/>
      <c r="APL33" s="159">
        <f t="shared" si="209"/>
        <v>0</v>
      </c>
      <c r="APM33" s="9"/>
      <c r="APN33" s="243"/>
      <c r="APO33" s="336"/>
      <c r="APP33" s="251"/>
      <c r="APQ33" s="244"/>
      <c r="APR33" s="157">
        <f t="shared" si="210"/>
        <v>0</v>
      </c>
      <c r="APS33" s="158"/>
      <c r="APT33" s="159">
        <f t="shared" si="211"/>
        <v>0</v>
      </c>
      <c r="APU33" s="9"/>
      <c r="APV33" s="243"/>
      <c r="APW33" s="336"/>
      <c r="APX33" s="251"/>
      <c r="APY33" s="244"/>
      <c r="APZ33" s="157">
        <f t="shared" si="212"/>
        <v>0</v>
      </c>
      <c r="AQA33" s="158"/>
      <c r="AQB33" s="159">
        <f t="shared" si="213"/>
        <v>0</v>
      </c>
      <c r="AQC33" s="9"/>
      <c r="AQD33" s="243"/>
      <c r="AQE33" s="336"/>
      <c r="AQF33" s="251"/>
      <c r="AQG33" s="244"/>
      <c r="AQH33" s="157">
        <f t="shared" si="214"/>
        <v>0</v>
      </c>
      <c r="AQI33" s="158"/>
      <c r="AQJ33" s="159">
        <f t="shared" si="215"/>
        <v>0</v>
      </c>
      <c r="AQK33" s="9"/>
      <c r="AQL33" s="243"/>
      <c r="AQM33" s="336"/>
      <c r="AQN33" s="251"/>
      <c r="AQO33" s="244"/>
      <c r="AQP33" s="157">
        <f t="shared" si="216"/>
        <v>0</v>
      </c>
      <c r="AQQ33" s="158"/>
      <c r="AQR33" s="159">
        <f t="shared" si="217"/>
        <v>0</v>
      </c>
      <c r="AQS33" s="9"/>
      <c r="AQT33" s="243"/>
      <c r="AQU33" s="336"/>
      <c r="AQV33" s="251"/>
      <c r="AQW33" s="244"/>
      <c r="AQX33" s="157">
        <f t="shared" si="218"/>
        <v>0</v>
      </c>
      <c r="AQY33" s="158"/>
      <c r="AQZ33" s="159">
        <f t="shared" si="219"/>
        <v>0</v>
      </c>
      <c r="ARA33" s="9"/>
      <c r="ARB33" s="243"/>
      <c r="ARC33" s="336"/>
      <c r="ARD33" s="251"/>
      <c r="ARE33" s="244"/>
      <c r="ARF33" s="157">
        <f t="shared" si="220"/>
        <v>0</v>
      </c>
      <c r="ARG33" s="158"/>
      <c r="ARH33" s="159">
        <f t="shared" si="221"/>
        <v>0</v>
      </c>
      <c r="ARI33" s="9"/>
      <c r="ARJ33" s="243"/>
      <c r="ARK33" s="336"/>
      <c r="ARL33" s="251"/>
      <c r="ARM33" s="244"/>
      <c r="ARN33" s="157">
        <f t="shared" si="222"/>
        <v>0</v>
      </c>
      <c r="ARO33" s="158"/>
      <c r="ARP33" s="159">
        <f t="shared" si="223"/>
        <v>0</v>
      </c>
      <c r="ARQ33" s="9"/>
      <c r="ARR33" s="243"/>
      <c r="ARS33" s="336"/>
      <c r="ART33" s="251"/>
      <c r="ARU33" s="244"/>
      <c r="ARV33" s="157">
        <f t="shared" si="224"/>
        <v>0</v>
      </c>
      <c r="ARW33" s="158"/>
      <c r="ARX33" s="159">
        <f t="shared" si="225"/>
        <v>0</v>
      </c>
      <c r="ARY33" s="9"/>
      <c r="ARZ33" s="243"/>
      <c r="ASA33" s="336"/>
      <c r="ASB33" s="251"/>
      <c r="ASC33" s="244"/>
      <c r="ASD33" s="157">
        <f t="shared" si="226"/>
        <v>0</v>
      </c>
      <c r="ASE33" s="158"/>
      <c r="ASF33" s="159">
        <f t="shared" si="227"/>
        <v>0</v>
      </c>
      <c r="ASG33" s="9"/>
      <c r="ASH33" s="243"/>
      <c r="ASI33" s="336"/>
      <c r="ASJ33" s="251"/>
      <c r="ASK33" s="244"/>
      <c r="ASL33" s="157">
        <f t="shared" si="228"/>
        <v>0</v>
      </c>
      <c r="ASM33" s="158"/>
      <c r="ASN33" s="159">
        <f t="shared" si="229"/>
        <v>0</v>
      </c>
      <c r="ASO33" s="9"/>
      <c r="ASP33" s="243"/>
      <c r="ASQ33" s="336"/>
      <c r="ASR33" s="251"/>
      <c r="ASS33" s="244"/>
      <c r="AST33" s="157">
        <f t="shared" si="230"/>
        <v>0</v>
      </c>
      <c r="ASU33" s="158"/>
      <c r="ASV33" s="159">
        <f t="shared" si="231"/>
        <v>0</v>
      </c>
      <c r="ASW33" s="9"/>
      <c r="ASX33" s="243"/>
      <c r="ASY33" s="336"/>
      <c r="ASZ33" s="251"/>
      <c r="ATA33" s="244"/>
      <c r="ATB33" s="157">
        <f t="shared" si="232"/>
        <v>0</v>
      </c>
      <c r="ATC33" s="158"/>
      <c r="ATD33" s="159">
        <f t="shared" si="233"/>
        <v>0</v>
      </c>
      <c r="ATE33" s="9"/>
      <c r="ATF33" s="243"/>
      <c r="ATG33" s="336"/>
      <c r="ATH33" s="251"/>
      <c r="ATI33" s="244"/>
      <c r="ATJ33" s="157">
        <f t="shared" si="234"/>
        <v>0</v>
      </c>
      <c r="ATK33" s="158"/>
      <c r="ATL33" s="159">
        <f t="shared" si="235"/>
        <v>0</v>
      </c>
      <c r="ATM33" s="9"/>
      <c r="ATN33" s="243"/>
      <c r="ATO33" s="336"/>
      <c r="ATP33" s="251"/>
      <c r="ATQ33" s="244"/>
      <c r="ATR33" s="157">
        <f t="shared" si="236"/>
        <v>0</v>
      </c>
      <c r="ATS33" s="158"/>
      <c r="ATT33" s="159">
        <f t="shared" si="237"/>
        <v>0</v>
      </c>
      <c r="ATU33" s="9"/>
      <c r="ATV33" s="243"/>
      <c r="ATW33" s="336"/>
      <c r="ATX33" s="251"/>
      <c r="ATY33" s="244"/>
      <c r="ATZ33" s="157">
        <f t="shared" si="238"/>
        <v>0</v>
      </c>
      <c r="AUA33" s="158"/>
      <c r="AUB33" s="159">
        <f t="shared" si="239"/>
        <v>0</v>
      </c>
      <c r="AUC33" s="9"/>
      <c r="AUD33" s="243"/>
      <c r="AUE33" s="336"/>
      <c r="AUF33" s="251"/>
      <c r="AUG33" s="244"/>
      <c r="AUH33" s="157">
        <f t="shared" si="240"/>
        <v>0</v>
      </c>
      <c r="AUI33" s="158"/>
      <c r="AUJ33" s="159">
        <f t="shared" si="241"/>
        <v>0</v>
      </c>
      <c r="AUK33" s="9"/>
      <c r="AUL33" s="243"/>
      <c r="AUM33" s="336"/>
      <c r="AUN33" s="251"/>
      <c r="AUO33" s="244"/>
      <c r="AUP33" s="157">
        <f t="shared" si="242"/>
        <v>0</v>
      </c>
      <c r="AUQ33" s="158"/>
      <c r="AUR33" s="159">
        <f t="shared" si="243"/>
        <v>0</v>
      </c>
      <c r="AUS33" s="9"/>
      <c r="AUT33" s="243"/>
      <c r="AUU33" s="336"/>
      <c r="AUV33" s="251"/>
      <c r="AUW33" s="244"/>
      <c r="AUX33" s="157">
        <f t="shared" si="244"/>
        <v>0</v>
      </c>
      <c r="AUY33" s="158"/>
      <c r="AUZ33" s="159">
        <f t="shared" si="245"/>
        <v>0</v>
      </c>
      <c r="AVA33" s="9"/>
      <c r="AVB33" s="243"/>
      <c r="AVC33" s="336"/>
      <c r="AVD33" s="251"/>
      <c r="AVE33" s="244"/>
      <c r="AVF33" s="157">
        <f t="shared" si="246"/>
        <v>0</v>
      </c>
      <c r="AVG33" s="158"/>
      <c r="AVH33" s="159">
        <f t="shared" si="247"/>
        <v>0</v>
      </c>
      <c r="AVI33" s="9"/>
      <c r="AVJ33" s="243"/>
      <c r="AVK33" s="336"/>
      <c r="AVL33" s="251"/>
      <c r="AVM33" s="244"/>
      <c r="AVN33" s="157">
        <f t="shared" si="248"/>
        <v>0</v>
      </c>
      <c r="AVO33" s="158"/>
      <c r="AVP33" s="159">
        <f t="shared" si="249"/>
        <v>0</v>
      </c>
      <c r="AVQ33" s="9"/>
      <c r="AVR33" s="243"/>
      <c r="AVS33" s="336"/>
      <c r="AVT33" s="251"/>
      <c r="AVU33" s="244"/>
      <c r="AVV33" s="157">
        <f t="shared" si="250"/>
        <v>0</v>
      </c>
      <c r="AVW33" s="158"/>
      <c r="AVX33" s="159">
        <f t="shared" si="251"/>
        <v>0</v>
      </c>
      <c r="AVY33" s="9"/>
      <c r="AVZ33" s="243"/>
      <c r="AWA33" s="336"/>
      <c r="AWB33" s="251"/>
      <c r="AWC33" s="244"/>
      <c r="AWD33" s="157">
        <f t="shared" si="252"/>
        <v>0</v>
      </c>
      <c r="AWE33" s="158"/>
      <c r="AWF33" s="159">
        <f t="shared" si="253"/>
        <v>0</v>
      </c>
      <c r="AWG33" s="9"/>
      <c r="AWH33" s="243"/>
      <c r="AWI33" s="336"/>
      <c r="AWJ33" s="251"/>
      <c r="AWK33" s="244"/>
      <c r="AWL33" s="157">
        <f t="shared" si="254"/>
        <v>0</v>
      </c>
      <c r="AWM33" s="158"/>
      <c r="AWN33" s="159">
        <f t="shared" si="255"/>
        <v>0</v>
      </c>
      <c r="AWO33" s="9"/>
      <c r="AWP33" s="243"/>
      <c r="AWQ33" s="336"/>
      <c r="AWR33" s="251"/>
      <c r="AWS33" s="244"/>
      <c r="AWT33" s="157">
        <f t="shared" si="256"/>
        <v>0</v>
      </c>
      <c r="AWU33" s="158"/>
      <c r="AWV33" s="159">
        <f t="shared" si="257"/>
        <v>0</v>
      </c>
      <c r="AWW33" s="9"/>
      <c r="AWX33" s="243"/>
      <c r="AWY33" s="336"/>
      <c r="AWZ33" s="251"/>
      <c r="AXA33" s="244"/>
      <c r="AXB33" s="157">
        <f t="shared" si="258"/>
        <v>0</v>
      </c>
      <c r="AXC33" s="158"/>
      <c r="AXD33" s="159">
        <f t="shared" si="259"/>
        <v>0</v>
      </c>
      <c r="AXE33" s="9"/>
      <c r="AXF33" s="243"/>
      <c r="AXG33" s="336"/>
      <c r="AXH33" s="251"/>
      <c r="AXI33" s="244"/>
      <c r="AXJ33" s="157">
        <f t="shared" si="260"/>
        <v>0</v>
      </c>
      <c r="AXK33" s="158"/>
      <c r="AXL33" s="159">
        <f t="shared" si="261"/>
        <v>0</v>
      </c>
      <c r="AXM33" s="9"/>
      <c r="AXN33" s="243"/>
      <c r="AXO33" s="336"/>
      <c r="AXP33" s="251"/>
      <c r="AXQ33" s="244"/>
      <c r="AXR33" s="157">
        <f t="shared" si="262"/>
        <v>0</v>
      </c>
      <c r="AXS33" s="158"/>
      <c r="AXT33" s="159">
        <f t="shared" si="263"/>
        <v>0</v>
      </c>
      <c r="AXU33" s="9"/>
      <c r="AXV33" s="243"/>
      <c r="AXW33" s="336"/>
      <c r="AXX33" s="251"/>
      <c r="AXY33" s="244"/>
      <c r="AXZ33" s="157">
        <f t="shared" si="264"/>
        <v>0</v>
      </c>
      <c r="AYA33" s="158"/>
      <c r="AYB33" s="159">
        <f t="shared" si="265"/>
        <v>0</v>
      </c>
      <c r="AYC33" s="9"/>
      <c r="AYD33" s="243"/>
      <c r="AYE33" s="336"/>
      <c r="AYF33" s="251"/>
      <c r="AYG33" s="244"/>
      <c r="AYH33" s="157">
        <f t="shared" si="266"/>
        <v>0</v>
      </c>
      <c r="AYI33" s="158"/>
      <c r="AYJ33" s="159">
        <f t="shared" si="267"/>
        <v>0</v>
      </c>
      <c r="AYK33" s="9"/>
      <c r="AYL33" s="243"/>
      <c r="AYM33" s="336"/>
      <c r="AYN33" s="251"/>
      <c r="AYO33" s="244"/>
      <c r="AYP33" s="157">
        <f t="shared" si="268"/>
        <v>0</v>
      </c>
      <c r="AYQ33" s="158"/>
      <c r="AYR33" s="159">
        <f t="shared" si="269"/>
        <v>0</v>
      </c>
      <c r="AYS33" s="9"/>
      <c r="AYT33" s="243"/>
      <c r="AYU33" s="336"/>
      <c r="AYV33" s="251"/>
      <c r="AYW33" s="244"/>
      <c r="AYX33" s="157">
        <f t="shared" si="270"/>
        <v>0</v>
      </c>
      <c r="AYY33" s="158"/>
      <c r="AYZ33" s="159">
        <f t="shared" si="271"/>
        <v>0</v>
      </c>
      <c r="AZA33" s="9"/>
      <c r="AZB33" s="243"/>
      <c r="AZC33" s="336"/>
      <c r="AZD33" s="251"/>
      <c r="AZE33" s="244"/>
      <c r="AZF33" s="157">
        <f t="shared" si="272"/>
        <v>0</v>
      </c>
      <c r="AZG33" s="158"/>
      <c r="AZH33" s="159">
        <f t="shared" si="273"/>
        <v>0</v>
      </c>
      <c r="AZI33" s="9"/>
      <c r="AZJ33" s="243"/>
      <c r="AZK33" s="336"/>
      <c r="AZL33" s="251"/>
      <c r="AZM33" s="244"/>
      <c r="AZN33" s="157">
        <f t="shared" si="274"/>
        <v>0</v>
      </c>
      <c r="AZO33" s="158"/>
      <c r="AZP33" s="159">
        <f t="shared" si="275"/>
        <v>0</v>
      </c>
      <c r="AZQ33" s="9"/>
      <c r="AZR33" s="243"/>
      <c r="AZS33" s="336"/>
      <c r="AZT33" s="251"/>
      <c r="AZU33" s="244"/>
      <c r="AZV33" s="157">
        <f t="shared" si="276"/>
        <v>0</v>
      </c>
      <c r="AZW33" s="158"/>
      <c r="AZX33" s="159">
        <f t="shared" si="277"/>
        <v>0</v>
      </c>
      <c r="AZY33" s="9"/>
      <c r="AZZ33" s="243"/>
      <c r="BAA33" s="336"/>
      <c r="BAB33" s="251"/>
      <c r="BAC33" s="244"/>
      <c r="BAD33" s="157">
        <f t="shared" si="278"/>
        <v>0</v>
      </c>
      <c r="BAE33" s="158"/>
      <c r="BAF33" s="159">
        <f t="shared" si="279"/>
        <v>0</v>
      </c>
      <c r="BAG33" s="9"/>
      <c r="BAH33" s="243"/>
      <c r="BAI33" s="336"/>
      <c r="BAJ33" s="251"/>
      <c r="BAK33" s="244"/>
      <c r="BAL33" s="157">
        <f t="shared" si="280"/>
        <v>0</v>
      </c>
      <c r="BAM33" s="158"/>
      <c r="BAN33" s="159">
        <f t="shared" si="281"/>
        <v>0</v>
      </c>
      <c r="BAO33" s="9"/>
      <c r="BAP33" s="243"/>
      <c r="BAQ33" s="336"/>
      <c r="BAR33" s="251"/>
      <c r="BAS33" s="244"/>
      <c r="BAT33" s="157">
        <f t="shared" si="282"/>
        <v>0</v>
      </c>
      <c r="BAU33" s="158"/>
      <c r="BAV33" s="159">
        <f t="shared" si="283"/>
        <v>0</v>
      </c>
      <c r="BAW33" s="9"/>
      <c r="BAX33" s="243"/>
      <c r="BAY33" s="336"/>
      <c r="BAZ33" s="251"/>
      <c r="BBA33" s="244"/>
      <c r="BBB33" s="157">
        <f t="shared" si="284"/>
        <v>0</v>
      </c>
      <c r="BBC33" s="158"/>
      <c r="BBD33" s="159">
        <f t="shared" si="285"/>
        <v>0</v>
      </c>
      <c r="BBE33" s="9"/>
      <c r="BBF33" s="243"/>
      <c r="BBG33" s="336"/>
      <c r="BBH33" s="251"/>
      <c r="BBI33" s="244"/>
      <c r="BBJ33" s="157">
        <f t="shared" si="286"/>
        <v>0</v>
      </c>
      <c r="BBK33" s="158"/>
      <c r="BBL33" s="159">
        <f t="shared" si="287"/>
        <v>0</v>
      </c>
      <c r="BBM33" s="9"/>
      <c r="BBN33" s="243"/>
      <c r="BBO33" s="336"/>
      <c r="BBP33" s="251"/>
      <c r="BBQ33" s="244"/>
      <c r="BBR33" s="157">
        <f t="shared" si="288"/>
        <v>0</v>
      </c>
      <c r="BBS33" s="158"/>
      <c r="BBT33" s="159">
        <f t="shared" si="289"/>
        <v>0</v>
      </c>
      <c r="BBU33" s="9"/>
      <c r="BBV33" s="243"/>
      <c r="BBW33" s="336"/>
      <c r="BBX33" s="251"/>
      <c r="BBY33" s="244"/>
      <c r="BBZ33" s="157">
        <f t="shared" si="290"/>
        <v>0</v>
      </c>
      <c r="BCA33" s="158"/>
      <c r="BCB33" s="159">
        <f t="shared" si="291"/>
        <v>0</v>
      </c>
      <c r="BCC33" s="9"/>
      <c r="BCD33" s="243"/>
      <c r="BCE33" s="336"/>
      <c r="BCF33" s="251"/>
      <c r="BCG33" s="244"/>
      <c r="BCH33" s="157">
        <f t="shared" si="292"/>
        <v>0</v>
      </c>
      <c r="BCI33" s="158"/>
      <c r="BCJ33" s="159">
        <f t="shared" si="293"/>
        <v>0</v>
      </c>
      <c r="BCK33" s="9"/>
      <c r="BCL33" s="243"/>
      <c r="BCM33" s="336"/>
      <c r="BCN33" s="251"/>
      <c r="BCO33" s="244"/>
      <c r="BCP33" s="157">
        <f t="shared" si="294"/>
        <v>0</v>
      </c>
      <c r="BCQ33" s="158"/>
      <c r="BCR33" s="159">
        <f t="shared" si="295"/>
        <v>0</v>
      </c>
      <c r="BCS33" s="9"/>
      <c r="BCT33" s="243"/>
      <c r="BCU33" s="336"/>
      <c r="BCV33" s="251"/>
      <c r="BCW33" s="244"/>
      <c r="BCX33" s="157">
        <f t="shared" si="296"/>
        <v>0</v>
      </c>
      <c r="BCY33" s="158"/>
      <c r="BCZ33" s="159">
        <f t="shared" si="297"/>
        <v>0</v>
      </c>
      <c r="BDA33" s="9"/>
      <c r="BDB33" s="243"/>
      <c r="BDC33" s="336"/>
      <c r="BDD33" s="251"/>
      <c r="BDE33" s="244"/>
      <c r="BDF33" s="157">
        <f t="shared" si="298"/>
        <v>0</v>
      </c>
      <c r="BDG33" s="158"/>
      <c r="BDH33" s="159">
        <f t="shared" si="299"/>
        <v>0</v>
      </c>
      <c r="BDI33" s="9"/>
      <c r="BDJ33" s="243"/>
      <c r="BDK33" s="336"/>
      <c r="BDL33" s="251"/>
      <c r="BDM33" s="244"/>
      <c r="BDN33" s="157">
        <f t="shared" si="300"/>
        <v>0</v>
      </c>
      <c r="BDO33" s="158"/>
      <c r="BDP33" s="159">
        <f t="shared" si="301"/>
        <v>0</v>
      </c>
      <c r="BDQ33" s="9"/>
      <c r="BDR33" s="243"/>
      <c r="BDS33" s="336"/>
      <c r="BDT33" s="251"/>
      <c r="BDU33" s="244"/>
      <c r="BDV33" s="157">
        <f t="shared" si="302"/>
        <v>0</v>
      </c>
      <c r="BDW33" s="158"/>
      <c r="BDX33" s="159">
        <f t="shared" si="303"/>
        <v>0</v>
      </c>
      <c r="BDY33" s="9"/>
      <c r="BDZ33" s="243"/>
      <c r="BEA33" s="336"/>
      <c r="BEB33" s="251"/>
      <c r="BEC33" s="244"/>
      <c r="BED33" s="157">
        <f t="shared" si="304"/>
        <v>0</v>
      </c>
      <c r="BEE33" s="158"/>
      <c r="BEF33" s="159">
        <f t="shared" si="305"/>
        <v>0</v>
      </c>
      <c r="BEG33" s="9"/>
      <c r="BEH33" s="243"/>
      <c r="BEI33" s="336"/>
      <c r="BEJ33" s="251"/>
      <c r="BEK33" s="244"/>
      <c r="BEL33" s="157">
        <f t="shared" si="306"/>
        <v>0</v>
      </c>
      <c r="BEM33" s="158"/>
      <c r="BEN33" s="159">
        <f t="shared" si="307"/>
        <v>0</v>
      </c>
      <c r="BEO33" s="9"/>
      <c r="BEP33" s="243"/>
      <c r="BEQ33" s="336"/>
      <c r="BER33" s="251"/>
      <c r="BES33" s="244"/>
      <c r="BET33" s="157">
        <f t="shared" si="308"/>
        <v>0</v>
      </c>
      <c r="BEU33" s="158"/>
      <c r="BEV33" s="159">
        <f t="shared" si="309"/>
        <v>0</v>
      </c>
      <c r="BEW33" s="9"/>
      <c r="BEX33" s="243"/>
      <c r="BEY33" s="336"/>
      <c r="BEZ33" s="251"/>
      <c r="BFA33" s="244"/>
      <c r="BFB33" s="157">
        <f t="shared" si="310"/>
        <v>0</v>
      </c>
      <c r="BFC33" s="158"/>
      <c r="BFD33" s="159">
        <f t="shared" si="311"/>
        <v>0</v>
      </c>
      <c r="BFE33" s="9"/>
      <c r="BFF33" s="243"/>
      <c r="BFG33" s="336"/>
      <c r="BFH33" s="251"/>
      <c r="BFI33" s="244"/>
      <c r="BFJ33" s="157">
        <f t="shared" si="312"/>
        <v>0</v>
      </c>
      <c r="BFK33" s="158"/>
      <c r="BFL33" s="159">
        <f t="shared" si="313"/>
        <v>0</v>
      </c>
      <c r="BFM33" s="9"/>
      <c r="BFN33" s="243"/>
      <c r="BFO33" s="336"/>
      <c r="BFP33" s="251"/>
      <c r="BFQ33" s="244"/>
      <c r="BFR33" s="157">
        <f t="shared" si="314"/>
        <v>0</v>
      </c>
      <c r="BFS33" s="158"/>
      <c r="BFT33" s="159">
        <f t="shared" si="315"/>
        <v>0</v>
      </c>
      <c r="BFU33" s="9"/>
      <c r="BFV33" s="243"/>
      <c r="BFW33" s="336"/>
      <c r="BFX33" s="251"/>
      <c r="BFY33" s="244"/>
      <c r="BFZ33" s="157">
        <f t="shared" si="316"/>
        <v>0</v>
      </c>
      <c r="BGA33" s="158"/>
      <c r="BGB33" s="159">
        <f t="shared" si="317"/>
        <v>0</v>
      </c>
      <c r="BGC33" s="9"/>
      <c r="BGD33" s="243"/>
      <c r="BGE33" s="336"/>
      <c r="BGF33" s="251"/>
      <c r="BGG33" s="244"/>
      <c r="BGH33" s="157">
        <f t="shared" si="318"/>
        <v>0</v>
      </c>
      <c r="BGI33" s="158"/>
      <c r="BGJ33" s="159">
        <f t="shared" si="319"/>
        <v>0</v>
      </c>
      <c r="BGK33" s="9"/>
      <c r="BGL33" s="243"/>
      <c r="BGM33" s="336"/>
      <c r="BGN33" s="251"/>
      <c r="BGO33" s="244"/>
      <c r="BGP33" s="157">
        <f t="shared" si="320"/>
        <v>0</v>
      </c>
      <c r="BGQ33" s="158"/>
      <c r="BGR33" s="159">
        <f t="shared" si="321"/>
        <v>0</v>
      </c>
      <c r="BGS33" s="9"/>
      <c r="BGT33" s="243"/>
      <c r="BGU33" s="336"/>
      <c r="BGV33" s="251"/>
      <c r="BGW33" s="244"/>
      <c r="BGX33" s="157">
        <f t="shared" si="322"/>
        <v>0</v>
      </c>
      <c r="BGY33" s="158"/>
      <c r="BGZ33" s="159">
        <f t="shared" si="323"/>
        <v>0</v>
      </c>
      <c r="BHA33" s="9"/>
      <c r="BHB33" s="243"/>
      <c r="BHC33" s="336"/>
      <c r="BHD33" s="251"/>
      <c r="BHE33" s="244"/>
      <c r="BHF33" s="157">
        <f t="shared" si="324"/>
        <v>0</v>
      </c>
      <c r="BHG33" s="158"/>
      <c r="BHH33" s="159">
        <f t="shared" si="325"/>
        <v>0</v>
      </c>
      <c r="BHI33" s="9"/>
      <c r="BHJ33" s="243"/>
      <c r="BHK33" s="336"/>
      <c r="BHL33" s="251"/>
      <c r="BHM33" s="244"/>
      <c r="BHN33" s="157">
        <f t="shared" si="326"/>
        <v>0</v>
      </c>
      <c r="BHO33" s="158"/>
      <c r="BHP33" s="159">
        <f t="shared" si="327"/>
        <v>0</v>
      </c>
      <c r="BHQ33" s="9"/>
      <c r="BHR33" s="243"/>
      <c r="BHS33" s="336"/>
      <c r="BHT33" s="251"/>
      <c r="BHU33" s="244"/>
      <c r="BHV33" s="157">
        <f t="shared" si="328"/>
        <v>0</v>
      </c>
      <c r="BHW33" s="158"/>
      <c r="BHX33" s="159">
        <f t="shared" si="329"/>
        <v>0</v>
      </c>
      <c r="BHY33" s="9"/>
      <c r="BHZ33" s="243"/>
      <c r="BIA33" s="336"/>
      <c r="BIB33" s="251"/>
      <c r="BIC33" s="244"/>
      <c r="BID33" s="157">
        <f t="shared" si="330"/>
        <v>0</v>
      </c>
      <c r="BIE33" s="158"/>
      <c r="BIF33" s="159">
        <f t="shared" si="331"/>
        <v>0</v>
      </c>
      <c r="BIG33" s="9"/>
      <c r="BIH33" s="243"/>
      <c r="BII33" s="336"/>
      <c r="BIJ33" s="251"/>
      <c r="BIK33" s="244"/>
      <c r="BIL33" s="157">
        <f t="shared" si="332"/>
        <v>0</v>
      </c>
      <c r="BIM33" s="158"/>
      <c r="BIN33" s="159">
        <f t="shared" si="333"/>
        <v>0</v>
      </c>
      <c r="BIO33" s="9"/>
      <c r="BIP33" s="243"/>
      <c r="BIQ33" s="336"/>
      <c r="BIR33" s="251"/>
      <c r="BIS33" s="244"/>
      <c r="BIT33" s="157">
        <f t="shared" si="334"/>
        <v>0</v>
      </c>
      <c r="BIU33" s="158"/>
      <c r="BIV33" s="159">
        <f t="shared" si="335"/>
        <v>0</v>
      </c>
      <c r="BIW33" s="9"/>
      <c r="BIX33" s="243"/>
      <c r="BIY33" s="336"/>
      <c r="BIZ33" s="251"/>
      <c r="BJA33" s="244"/>
      <c r="BJB33" s="157">
        <f t="shared" si="336"/>
        <v>0</v>
      </c>
      <c r="BJC33" s="158"/>
      <c r="BJD33" s="159">
        <f t="shared" si="337"/>
        <v>0</v>
      </c>
      <c r="BJE33" s="9"/>
      <c r="BJF33" s="243"/>
      <c r="BJG33" s="336"/>
      <c r="BJH33" s="251"/>
      <c r="BJI33" s="244"/>
      <c r="BJJ33" s="157">
        <f t="shared" si="338"/>
        <v>0</v>
      </c>
      <c r="BJK33" s="158"/>
      <c r="BJL33" s="159">
        <f t="shared" si="339"/>
        <v>0</v>
      </c>
      <c r="BJM33" s="9"/>
      <c r="BJN33" s="243"/>
      <c r="BJO33" s="336"/>
      <c r="BJP33" s="251"/>
      <c r="BJQ33" s="244"/>
      <c r="BJR33" s="157">
        <f t="shared" si="340"/>
        <v>0</v>
      </c>
      <c r="BJS33" s="158"/>
      <c r="BJT33" s="159">
        <f t="shared" si="341"/>
        <v>0</v>
      </c>
      <c r="BJU33" s="9"/>
    </row>
    <row r="34" spans="1:1633" ht="19.5" thickTop="1" thickBot="1">
      <c r="A34" s="9"/>
      <c r="B34" s="223"/>
      <c r="C34" s="224" t="s">
        <v>205</v>
      </c>
      <c r="D34" s="128"/>
      <c r="E34" s="128"/>
      <c r="F34" s="119" t="str">
        <f t="shared" si="0"/>
        <v xml:space="preserve"> </v>
      </c>
      <c r="G34" s="128"/>
      <c r="H34" s="120">
        <f>IF(ISERROR(IF(ISERROR(F34),D34*E34,IF(G34=0,F34*#REF!,F34*G34))),D34*E34,IF(ISERROR(F34),D34*E34,IF(G34=0,F34*#REF!,F34*G34)))</f>
        <v>0</v>
      </c>
      <c r="I34" s="121"/>
      <c r="J34" s="225"/>
      <c r="K34" s="224">
        <v>137</v>
      </c>
      <c r="L34" s="128">
        <v>49</v>
      </c>
      <c r="M34" s="128">
        <v>1</v>
      </c>
      <c r="N34" s="119">
        <f t="shared" si="1"/>
        <v>1</v>
      </c>
      <c r="O34" s="128">
        <v>285</v>
      </c>
      <c r="P34" s="120">
        <f>IF(ISERROR(IF(ISERROR(N34),L34*M34,IF(O34=0,N34*#REF!,N34*O34))),L34*M34,IF(ISERROR(N34),L34*M34,IF(O34=0,N34*#REF!,N34*O34)))</f>
        <v>285</v>
      </c>
      <c r="Q34" s="121"/>
      <c r="R34" s="225"/>
      <c r="S34" s="224" t="s">
        <v>205</v>
      </c>
      <c r="T34" s="128"/>
      <c r="U34" s="128"/>
      <c r="V34" s="119" t="str">
        <f t="shared" si="2"/>
        <v xml:space="preserve"> </v>
      </c>
      <c r="W34" s="128"/>
      <c r="X34" s="120">
        <f>IF(ISERROR(IF(ISERROR(V34),T34*U34,IF(W34=0,V34*#REF!,V34*W34))),T34*U34,IF(ISERROR(V34),T34*U34,IF(W34=0,V34*#REF!,V34*W34)))</f>
        <v>0</v>
      </c>
      <c r="Y34" s="121"/>
      <c r="Z34" s="225"/>
      <c r="AA34" s="224" t="s">
        <v>205</v>
      </c>
      <c r="AB34" s="128"/>
      <c r="AC34" s="128"/>
      <c r="AD34" s="119" t="str">
        <f t="shared" si="3"/>
        <v xml:space="preserve"> </v>
      </c>
      <c r="AE34" s="128"/>
      <c r="AF34" s="120">
        <f>IF(ISERROR(IF(ISERROR(AD34),AB34*AC34,IF(AE34=0,AD34*#REF!,AD34*AE34))),AB34*AC34,IF(ISERROR(AD34),AB34*AC34,IF(AE34=0,AD34*#REF!,AD34*AE34)))</f>
        <v>0</v>
      </c>
      <c r="AG34" s="121"/>
      <c r="AH34" s="225"/>
      <c r="AI34" s="224" t="s">
        <v>205</v>
      </c>
      <c r="AJ34" s="128"/>
      <c r="AK34" s="128"/>
      <c r="AL34" s="119" t="str">
        <f t="shared" si="4"/>
        <v xml:space="preserve"> </v>
      </c>
      <c r="AM34" s="128"/>
      <c r="AN34" s="120">
        <f>IF(ISERROR(IF(ISERROR(AL34),AJ34*AK34,IF(AM34=0,AL34*#REF!,AL34*AM34))),AJ34*AK34,IF(ISERROR(AL34),AJ34*AK34,IF(AM34=0,AL34*#REF!,AL34*AM34)))</f>
        <v>0</v>
      </c>
      <c r="AO34" s="121"/>
      <c r="AP34" s="225"/>
      <c r="AQ34" s="224" t="s">
        <v>205</v>
      </c>
      <c r="AR34" s="128"/>
      <c r="AS34" s="128"/>
      <c r="AT34" s="119" t="str">
        <f t="shared" si="5"/>
        <v xml:space="preserve"> </v>
      </c>
      <c r="AU34" s="128"/>
      <c r="AV34" s="120">
        <f>IF(ISERROR(IF(ISERROR(AT34),AR34*AS34,IF(AU34=0,AT34*#REF!,AT34*AU34))),AR34*AS34,IF(ISERROR(AT34),AR34*AS34,IF(AU34=0,AT34*#REF!,AT34*AU34)))</f>
        <v>0</v>
      </c>
      <c r="AW34" s="124"/>
      <c r="AX34" s="225"/>
      <c r="AY34" s="224" t="s">
        <v>205</v>
      </c>
      <c r="AZ34" s="128"/>
      <c r="BA34" s="128"/>
      <c r="BB34" s="119" t="str">
        <f t="shared" si="6"/>
        <v xml:space="preserve"> </v>
      </c>
      <c r="BC34" s="128"/>
      <c r="BD34" s="120">
        <f>IF(ISERROR(IF(ISERROR(BB34),AZ34*BA34,IF(BC34=0,BB34*#REF!,BB34*BC34))),AZ34*BA34,IF(ISERROR(BB34),AZ34*BA34,IF(BC34=0,BB34*#REF!,BB34*BC34)))</f>
        <v>0</v>
      </c>
      <c r="BE34" s="124"/>
      <c r="BF34" s="225"/>
      <c r="BG34" s="224" t="s">
        <v>205</v>
      </c>
      <c r="BH34" s="128"/>
      <c r="BI34" s="128"/>
      <c r="BJ34" s="119" t="str">
        <f t="shared" si="7"/>
        <v xml:space="preserve"> </v>
      </c>
      <c r="BK34" s="128"/>
      <c r="BL34" s="120">
        <f>IF(ISERROR(IF(ISERROR(BJ34),BH34*BI34,IF(BK34=0,BJ34*#REF!,BJ34*BK34))),BH34*BI34,IF(ISERROR(BJ34),BH34*BI34,IF(BK34=0,BJ34*#REF!,BJ34*BK34)))</f>
        <v>0</v>
      </c>
      <c r="BM34" s="124"/>
      <c r="BN34" s="225"/>
      <c r="BO34" s="224" t="s">
        <v>205</v>
      </c>
      <c r="BP34" s="128"/>
      <c r="BQ34" s="128"/>
      <c r="BR34" s="119" t="str">
        <f t="shared" si="8"/>
        <v xml:space="preserve"> </v>
      </c>
      <c r="BS34" s="128"/>
      <c r="BT34" s="120">
        <f>IF(ISERROR(IF(ISERROR(BR34),BP34*BQ34,IF(BS34=0,BR34*#REF!,BR34*BS34))),BP34*BQ34,IF(ISERROR(BR34),BP34*BQ34,IF(BS34=0,BR34*#REF!,BR34*BS34)))</f>
        <v>0</v>
      </c>
      <c r="BU34" s="124"/>
      <c r="BV34" s="225"/>
      <c r="BW34" s="224" t="s">
        <v>205</v>
      </c>
      <c r="BX34" s="128"/>
      <c r="BY34" s="128"/>
      <c r="BZ34" s="119" t="str">
        <f t="shared" si="9"/>
        <v xml:space="preserve"> </v>
      </c>
      <c r="CA34" s="128"/>
      <c r="CB34" s="120">
        <f>IF(ISERROR(IF(ISERROR(BZ34),BX34*BY34,IF(CA34=0,BZ34*#REF!,BZ34*CA34))),BX34*BY34,IF(ISERROR(BZ34),BX34*BY34,IF(CA34=0,BZ34*#REF!,BZ34*CA34)))</f>
        <v>0</v>
      </c>
      <c r="CC34" s="124"/>
      <c r="CD34" s="225"/>
      <c r="CE34" s="224" t="s">
        <v>205</v>
      </c>
      <c r="CF34" s="128"/>
      <c r="CG34" s="128"/>
      <c r="CH34" s="119" t="str">
        <f t="shared" si="10"/>
        <v xml:space="preserve"> </v>
      </c>
      <c r="CI34" s="128"/>
      <c r="CJ34" s="120">
        <f>IF(ISERROR(IF(ISERROR(CH34),CF34*CG34,IF(CI34=0,CH34*#REF!,CH34*CI34))),CF34*CG34,IF(ISERROR(CH34),CF34*CG34,IF(CI34=0,CH34*#REF!,CH34*CI34)))</f>
        <v>0</v>
      </c>
      <c r="CK34" s="124"/>
      <c r="CL34" s="225"/>
      <c r="CM34" s="224" t="s">
        <v>205</v>
      </c>
      <c r="CN34" s="128"/>
      <c r="CO34" s="128"/>
      <c r="CP34" s="119" t="str">
        <f t="shared" si="11"/>
        <v xml:space="preserve"> </v>
      </c>
      <c r="CQ34" s="128"/>
      <c r="CR34" s="120">
        <f>IF(ISERROR(IF(ISERROR(CP34),CN34*CO34,IF(CQ34=0,CP34*#REF!,CP34*CQ34))),CN34*CO34,IF(ISERROR(CP34),CN34*CO34,IF(CQ34=0,CP34*#REF!,CP34*CQ34)))</f>
        <v>0</v>
      </c>
      <c r="CS34" s="124"/>
      <c r="CT34" s="225"/>
      <c r="CU34" s="224" t="s">
        <v>205</v>
      </c>
      <c r="CV34" s="128"/>
      <c r="CW34" s="128"/>
      <c r="CX34" s="119" t="str">
        <f t="shared" si="12"/>
        <v xml:space="preserve"> </v>
      </c>
      <c r="CY34" s="128"/>
      <c r="CZ34" s="120">
        <f>IF(ISERROR(IF(ISERROR(CX34),CV34*CW34,IF(CY34=0,CX34*#REF!,CX34*CY34))),CV34*CW34,IF(ISERROR(CX34),CV34*CW34,IF(CY34=0,CX34*#REF!,CX34*CY34)))</f>
        <v>0</v>
      </c>
      <c r="DA34" s="124"/>
      <c r="DB34" s="225"/>
      <c r="DC34" s="224" t="s">
        <v>205</v>
      </c>
      <c r="DD34" s="128"/>
      <c r="DE34" s="128"/>
      <c r="DF34" s="119" t="str">
        <f t="shared" si="13"/>
        <v xml:space="preserve"> </v>
      </c>
      <c r="DG34" s="128"/>
      <c r="DH34" s="120">
        <f>IF(ISERROR(IF(ISERROR(DF34),DD34*DE34,IF(DG34=0,DF34*#REF!,DF34*DG34))),DD34*DE34,IF(ISERROR(DF34),DD34*DE34,IF(DG34=0,DF34*#REF!,DF34*DG34)))</f>
        <v>0</v>
      </c>
      <c r="DI34" s="124"/>
      <c r="DJ34" s="225"/>
      <c r="DK34" s="224" t="s">
        <v>205</v>
      </c>
      <c r="DL34" s="128"/>
      <c r="DM34" s="128"/>
      <c r="DN34" s="119" t="str">
        <f t="shared" si="14"/>
        <v xml:space="preserve"> </v>
      </c>
      <c r="DO34" s="128"/>
      <c r="DP34" s="120">
        <f>IF(ISERROR(IF(ISERROR(DN34),DL34*DM34,IF(DO34=0,DN34*#REF!,DN34*DO34))),DL34*DM34,IF(ISERROR(DN34),DL34*DM34,IF(DO34=0,DN34*#REF!,DN34*DO34)))</f>
        <v>0</v>
      </c>
      <c r="DQ34" s="124"/>
      <c r="DR34" s="225"/>
      <c r="DS34" s="224" t="s">
        <v>205</v>
      </c>
      <c r="DT34" s="128"/>
      <c r="DU34" s="128"/>
      <c r="DV34" s="119" t="str">
        <f t="shared" si="15"/>
        <v xml:space="preserve"> </v>
      </c>
      <c r="DW34" s="128"/>
      <c r="DX34" s="120">
        <f>IF(ISERROR(IF(ISERROR(DV34),DT34*DU34,IF(DW34=0,DV34*#REF!,DV34*DW34))),DT34*DU34,IF(ISERROR(DV34),DT34*DU34,IF(DW34=0,DV34*#REF!,DV34*DW34)))</f>
        <v>0</v>
      </c>
      <c r="DY34" s="124"/>
      <c r="DZ34" s="225"/>
      <c r="EA34" s="224" t="s">
        <v>205</v>
      </c>
      <c r="EB34" s="128"/>
      <c r="EC34" s="128"/>
      <c r="ED34" s="119" t="str">
        <f t="shared" si="359"/>
        <v xml:space="preserve"> </v>
      </c>
      <c r="EE34" s="128"/>
      <c r="EF34" s="120">
        <f>IF(ISERROR(IF(ISERROR(ED34),EB34*EC34,IF(EE34=0,ED34*#REF!,ED34*EE34))),EB34*EC34,IF(ISERROR(ED34),EB34*EC34,IF(EE34=0,ED34*#REF!,ED34*EE34)))</f>
        <v>0</v>
      </c>
      <c r="EG34" s="124"/>
      <c r="EH34" s="225"/>
      <c r="EI34" s="224" t="s">
        <v>205</v>
      </c>
      <c r="EJ34" s="128"/>
      <c r="EK34" s="128"/>
      <c r="EL34" s="119" t="str">
        <f t="shared" si="16"/>
        <v xml:space="preserve"> </v>
      </c>
      <c r="EM34" s="128"/>
      <c r="EN34" s="120">
        <f>IF(ISERROR(IF(ISERROR(EL34),EJ34*EK34,IF(EM34=0,EL34*#REF!,EL34*EM34))),EJ34*EK34,IF(ISERROR(EL34),EJ34*EK34,IF(EM34=0,EL34*#REF!,EL34*EM34)))</f>
        <v>0</v>
      </c>
      <c r="EO34" s="124"/>
      <c r="EP34" s="225"/>
      <c r="EQ34" s="224" t="s">
        <v>205</v>
      </c>
      <c r="ER34" s="128"/>
      <c r="ES34" s="128"/>
      <c r="ET34" s="119" t="str">
        <f t="shared" si="17"/>
        <v xml:space="preserve"> </v>
      </c>
      <c r="EU34" s="128"/>
      <c r="EV34" s="120">
        <f>IF(ISERROR(IF(ISERROR(ET34),ER34*ES34,IF(EU34=0,ET34*#REF!,ET34*EU34))),ER34*ES34,IF(ISERROR(ET34),ER34*ES34,IF(EU34=0,ET34*#REF!,ET34*EU34)))</f>
        <v>0</v>
      </c>
      <c r="EW34" s="124"/>
      <c r="EX34" s="225"/>
      <c r="EY34" s="224" t="s">
        <v>205</v>
      </c>
      <c r="EZ34" s="128"/>
      <c r="FA34" s="128"/>
      <c r="FB34" s="119" t="str">
        <f t="shared" si="18"/>
        <v xml:space="preserve"> </v>
      </c>
      <c r="FC34" s="128"/>
      <c r="FD34" s="120">
        <f>IF(ISERROR(IF(ISERROR(FB34),EZ34*FA34,IF(FC34=0,FB34*#REF!,FB34*FC34))),EZ34*FA34,IF(ISERROR(FB34),EZ34*FA34,IF(FC34=0,FB34*#REF!,FB34*FC34)))</f>
        <v>0</v>
      </c>
      <c r="FE34" s="124"/>
      <c r="FF34" s="225"/>
      <c r="FG34" s="224">
        <v>98</v>
      </c>
      <c r="FH34" s="128">
        <v>187</v>
      </c>
      <c r="FI34" s="128">
        <v>2</v>
      </c>
      <c r="FJ34" s="119">
        <f t="shared" si="360"/>
        <v>3.6652</v>
      </c>
      <c r="FK34" s="118">
        <v>550</v>
      </c>
      <c r="FL34" s="120">
        <f>IF(ISERROR(IF(ISERROR(FJ34),FH34*FI34,IF(FK34=0,FJ34*#REF!,FJ34*FK34))),FH34*FI34,IF(ISERROR(FJ34),FH34*FI34,IF(FK34=0,FJ34*#REF!,FJ34*FK34)))</f>
        <v>2015.86</v>
      </c>
      <c r="FM34" s="124"/>
      <c r="FN34" s="225"/>
      <c r="FO34" s="224" t="s">
        <v>205</v>
      </c>
      <c r="FP34" s="128"/>
      <c r="FQ34" s="128"/>
      <c r="FR34" s="119" t="str">
        <f t="shared" si="361"/>
        <v xml:space="preserve"> </v>
      </c>
      <c r="FS34" s="128"/>
      <c r="FT34" s="120">
        <f>IF(ISERROR(IF(ISERROR(FR34),FP34*FQ34,IF(FS34=0,FR34*#REF!,FR34*FS34))),FP34*FQ34,IF(ISERROR(FR34),FP34*FQ34,IF(FS34=0,FR34*#REF!,FR34*FS34)))</f>
        <v>0</v>
      </c>
      <c r="FU34" s="124"/>
      <c r="FV34" s="225"/>
      <c r="FW34" s="224">
        <v>73</v>
      </c>
      <c r="FX34" s="128">
        <v>92</v>
      </c>
      <c r="FY34" s="128">
        <v>1</v>
      </c>
      <c r="FZ34" s="119">
        <f t="shared" si="362"/>
        <v>1</v>
      </c>
      <c r="GA34" s="128"/>
      <c r="GB34" s="120">
        <f>IF(ISERROR(IF(ISERROR(FZ34),FX34*FY34,IF(GA34=0,FZ34*#REF!,FZ34*GA34))),FX34*FY34,IF(ISERROR(FZ34),FX34*FY34,IF(GA34=0,FZ34*#REF!,FZ34*GA34)))</f>
        <v>92</v>
      </c>
      <c r="GC34" s="124"/>
      <c r="GD34" s="225"/>
      <c r="GE34" s="224" t="s">
        <v>205</v>
      </c>
      <c r="GF34" s="128"/>
      <c r="GG34" s="128"/>
      <c r="GH34" s="119" t="str">
        <f t="shared" si="363"/>
        <v xml:space="preserve"> </v>
      </c>
      <c r="GI34" s="128"/>
      <c r="GJ34" s="120">
        <f>IF(ISERROR(IF(ISERROR(GH34),GF34*GG34,IF(GI34=0,GH34*#REF!,GH34*GI34))),GF34*GG34,IF(ISERROR(GH34),GF34*GG34,IF(GI34=0,GH34*#REF!,GH34*GI34)))</f>
        <v>0</v>
      </c>
      <c r="GK34" s="124"/>
      <c r="GL34" s="225"/>
      <c r="GM34" s="224" t="s">
        <v>205</v>
      </c>
      <c r="GN34" s="128"/>
      <c r="GO34" s="128"/>
      <c r="GP34" s="119" t="str">
        <f t="shared" si="364"/>
        <v xml:space="preserve"> </v>
      </c>
      <c r="GQ34" s="128"/>
      <c r="GR34" s="120">
        <f>IF(ISERROR(IF(ISERROR(GP34),GN34*GO34,IF(GQ34=0,GP34*#REF!,GP34*GQ34))),GN34*GO34,IF(ISERROR(GP34),GN34*GO34,IF(GQ34=0,GP34*#REF!,GP34*GQ34)))</f>
        <v>0</v>
      </c>
      <c r="GS34" s="124"/>
      <c r="GT34" s="225"/>
      <c r="GU34" s="224" t="s">
        <v>205</v>
      </c>
      <c r="GV34" s="128"/>
      <c r="GW34" s="128"/>
      <c r="GX34" s="119" t="str">
        <f t="shared" si="365"/>
        <v xml:space="preserve"> </v>
      </c>
      <c r="GY34" s="234"/>
      <c r="GZ34" s="120">
        <f>IF(ISERROR(IF(ISERROR(GX34),GV34*GW34,IF(GY34=0,GX34*#REF!,GX34*GY34))),GV34*GW34,IF(ISERROR(GX34),GV34*GW34,IF(GY34=0,GX34*#REF!,GX34*GY34)))</f>
        <v>0</v>
      </c>
      <c r="HA34" s="124"/>
      <c r="HB34" s="225"/>
      <c r="HC34" s="224" t="s">
        <v>205</v>
      </c>
      <c r="HD34" s="128"/>
      <c r="HE34" s="128"/>
      <c r="HF34" s="119" t="str">
        <f t="shared" si="389"/>
        <v xml:space="preserve"> </v>
      </c>
      <c r="HG34" s="128"/>
      <c r="HH34" s="120">
        <f>IF(ISERROR(IF(ISERROR(HF34),HD34*HE34,IF(HG34=0,HF34*#REF!,HF34*HG34))),HD34*HE34,IF(ISERROR(HF34),HD34*HE34,IF(HG34=0,HF34*#REF!,HF34*HG34)))</f>
        <v>0</v>
      </c>
      <c r="HI34" s="124"/>
      <c r="HJ34" s="225"/>
      <c r="HK34" s="224" t="s">
        <v>205</v>
      </c>
      <c r="HL34" s="128"/>
      <c r="HM34" s="128"/>
      <c r="HN34" s="119" t="str">
        <f t="shared" si="366"/>
        <v xml:space="preserve"> </v>
      </c>
      <c r="HO34" s="128"/>
      <c r="HP34" s="120">
        <f>IF(ISERROR(IF(ISERROR(HN34),HL34*HM34,IF(HO34=0,HN34*#REF!,HN34*HO34))),HL34*HM34,IF(ISERROR(HN34),HL34*HM34,IF(HO34=0,HN34*#REF!,HN34*HO34)))</f>
        <v>0</v>
      </c>
      <c r="HQ34" s="124"/>
      <c r="HR34" s="225"/>
      <c r="HS34" s="224" t="s">
        <v>205</v>
      </c>
      <c r="HT34" s="128"/>
      <c r="HU34" s="128"/>
      <c r="HV34" s="119" t="str">
        <f t="shared" si="367"/>
        <v xml:space="preserve"> </v>
      </c>
      <c r="HW34" s="128"/>
      <c r="HX34" s="120">
        <f>IF(ISERROR(IF(ISERROR(HV34),HT34*HU34,IF(HW34=0,HV34*#REF!,HV34*HW34))),HT34*HU34,IF(ISERROR(HV34),HT34*HU34,IF(HW34=0,HV34*#REF!,HV34*HW34)))</f>
        <v>0</v>
      </c>
      <c r="HY34" s="124"/>
      <c r="HZ34" s="225"/>
      <c r="IA34" s="224" t="s">
        <v>205</v>
      </c>
      <c r="IB34" s="128"/>
      <c r="IC34" s="128"/>
      <c r="ID34" s="119" t="str">
        <f t="shared" si="368"/>
        <v xml:space="preserve"> </v>
      </c>
      <c r="IE34" s="128"/>
      <c r="IF34" s="120">
        <f>IF(ISERROR(IF(ISERROR(ID34),IB34*IC34,IF(IE34=0,ID34*#REF!,ID34*IE34))),IB34*IC34,IF(ISERROR(ID34),IB34*IC34,IF(IE34=0,ID34*#REF!,ID34*IE34)))</f>
        <v>0</v>
      </c>
      <c r="IG34" s="124"/>
      <c r="IH34" s="225"/>
      <c r="II34" s="224" t="s">
        <v>205</v>
      </c>
      <c r="IJ34" s="128"/>
      <c r="IK34" s="128"/>
      <c r="IL34" s="119" t="str">
        <f t="shared" si="369"/>
        <v xml:space="preserve"> </v>
      </c>
      <c r="IM34" s="128"/>
      <c r="IN34" s="120">
        <f>IF(ISERROR(IF(ISERROR(IL34),IJ34*IK34,IF(IM34=0,IL34*#REF!,IL34*IM34))),IJ34*IK34,IF(ISERROR(IL34),IJ34*IK34,IF(IM34=0,IL34*#REF!,IL34*IM34)))</f>
        <v>0</v>
      </c>
      <c r="IO34" s="124"/>
      <c r="IP34" s="231"/>
      <c r="IQ34" s="364">
        <v>132</v>
      </c>
      <c r="IR34" s="128">
        <v>94.5</v>
      </c>
      <c r="IS34" s="128">
        <v>3</v>
      </c>
      <c r="IT34" s="119">
        <f t="shared" si="370"/>
        <v>3.7422000000000004</v>
      </c>
      <c r="IU34" s="128">
        <v>220</v>
      </c>
      <c r="IV34" s="120">
        <f>IF(ISERROR(IF(ISERROR(IT34),IR34*IS34,IF(IU34=0,IT34*#REF!,IT34*IU34))),IR34*IS34,IF(ISERROR(IT34),IR34*IS34,IF(IU34=0,IT34*#REF!,IT34*IU34)))</f>
        <v>823.28400000000011</v>
      </c>
      <c r="IW34" s="124"/>
      <c r="IX34" s="225"/>
      <c r="IY34" s="224" t="s">
        <v>205</v>
      </c>
      <c r="IZ34" s="128"/>
      <c r="JA34" s="128"/>
      <c r="JB34" s="119" t="str">
        <f t="shared" si="371"/>
        <v xml:space="preserve"> </v>
      </c>
      <c r="JC34" s="128"/>
      <c r="JD34" s="120">
        <f>IF(ISERROR(IF(ISERROR(JB34),IZ34*JA34,IF(JC34=0,JB34*#REF!,JB34*JC34))),IZ34*JA34,IF(ISERROR(JB34),IZ34*JA34,IF(JC34=0,JB34*#REF!,JB34*JC34)))</f>
        <v>0</v>
      </c>
      <c r="JE34" s="124"/>
      <c r="JF34" s="225"/>
      <c r="JG34" s="224" t="s">
        <v>205</v>
      </c>
      <c r="JH34" s="128"/>
      <c r="JI34" s="128"/>
      <c r="JJ34" s="119" t="str">
        <f t="shared" si="372"/>
        <v xml:space="preserve"> </v>
      </c>
      <c r="JK34" s="128"/>
      <c r="JL34" s="120">
        <f>IF(ISERROR(IF(ISERROR(JJ34),JH34*JI34,IF(JK34=0,JJ34*#REF!,JJ34*JK34))),JH34*JI34,IF(ISERROR(JJ34),JH34*JI34,IF(JK34=0,JJ34*#REF!,JJ34*JK34)))</f>
        <v>0</v>
      </c>
      <c r="JM34" s="124"/>
      <c r="JN34" s="225"/>
      <c r="JO34" s="224" t="s">
        <v>205</v>
      </c>
      <c r="JP34" s="128"/>
      <c r="JQ34" s="128"/>
      <c r="JR34" s="119" t="str">
        <f t="shared" si="373"/>
        <v xml:space="preserve"> </v>
      </c>
      <c r="JS34" s="128"/>
      <c r="JT34" s="120">
        <f>IF(ISERROR(IF(ISERROR(JR34),JP34*JQ34,IF(JS34=0,JR34*#REF!,JR34*JS34))),JP34*JQ34,IF(ISERROR(JR34),JP34*JQ34,IF(JS34=0,JR34*#REF!,JR34*JS34)))</f>
        <v>0</v>
      </c>
      <c r="JU34" s="124"/>
      <c r="JV34" s="225"/>
      <c r="JW34" s="224" t="s">
        <v>205</v>
      </c>
      <c r="JX34" s="128"/>
      <c r="JY34" s="128"/>
      <c r="JZ34" s="119" t="str">
        <f t="shared" si="374"/>
        <v xml:space="preserve"> </v>
      </c>
      <c r="KA34" s="128"/>
      <c r="KB34" s="120">
        <f>IF(ISERROR(IF(ISERROR(JZ34),JX34*JY34,IF(KA34=0,JZ34*#REF!,JZ34*KA34))),JX34*JY34,IF(ISERROR(JZ34),JX34*JY34,IF(KA34=0,JZ34*#REF!,JZ34*KA34)))</f>
        <v>0</v>
      </c>
      <c r="KC34" s="124"/>
      <c r="KD34" s="225"/>
      <c r="KE34" s="224" t="s">
        <v>205</v>
      </c>
      <c r="KF34" s="128"/>
      <c r="KG34" s="128"/>
      <c r="KH34" s="119" t="str">
        <f t="shared" si="375"/>
        <v xml:space="preserve"> </v>
      </c>
      <c r="KI34" s="128"/>
      <c r="KJ34" s="120">
        <f>IF(ISERROR(IF(ISERROR(KH34),KF34*KG34,IF(KI34=0,KH34*#REF!,KH34*KI34))),KF34*KG34,IF(ISERROR(KH34),KF34*KG34,IF(KI34=0,KH34*#REF!,KH34*KI34)))</f>
        <v>0</v>
      </c>
      <c r="KK34" s="124"/>
      <c r="KL34" s="225"/>
      <c r="KM34" s="224" t="s">
        <v>205</v>
      </c>
      <c r="KN34" s="128"/>
      <c r="KO34" s="128"/>
      <c r="KP34" s="119" t="str">
        <f t="shared" si="376"/>
        <v xml:space="preserve"> </v>
      </c>
      <c r="KQ34" s="128"/>
      <c r="KR34" s="120">
        <f>IF(ISERROR(IF(ISERROR(KP34),KN34*KO34,IF(KQ34=0,KP34*#REF!,KP34*KQ34))),KN34*KO34,IF(ISERROR(KP34),KN34*KO34,IF(KQ34=0,KP34*#REF!,KP34*KQ34)))</f>
        <v>0</v>
      </c>
      <c r="KS34" s="124"/>
      <c r="KT34" s="225"/>
      <c r="KU34" s="224" t="s">
        <v>205</v>
      </c>
      <c r="KV34" s="128"/>
      <c r="KW34" s="128"/>
      <c r="KX34" s="119" t="str">
        <f t="shared" si="377"/>
        <v xml:space="preserve"> </v>
      </c>
      <c r="KY34" s="128"/>
      <c r="KZ34" s="120">
        <f>IF(ISERROR(IF(ISERROR(KX34),KV34*KW34,IF(KY34=0,KX34*#REF!,KX34*KY34))),KV34*KW34,IF(ISERROR(KX34),KV34*KW34,IF(KY34=0,KX34*#REF!,KX34*KY34)))</f>
        <v>0</v>
      </c>
      <c r="LA34" s="124"/>
      <c r="LB34" s="225"/>
      <c r="LC34" s="224" t="s">
        <v>205</v>
      </c>
      <c r="LD34" s="128"/>
      <c r="LE34" s="128"/>
      <c r="LF34" s="119" t="str">
        <f t="shared" si="378"/>
        <v xml:space="preserve"> </v>
      </c>
      <c r="LG34" s="128"/>
      <c r="LH34" s="120">
        <f>IF(ISERROR(IF(ISERROR(LF34),LD34*LE34,IF(LG34=0,LF34*#REF!,LF34*LG34))),LD34*LE34,IF(ISERROR(LF34),LD34*LE34,IF(LG34=0,LF34*#REF!,LF34*LG34)))</f>
        <v>0</v>
      </c>
      <c r="LI34" s="124"/>
      <c r="LJ34" s="225"/>
      <c r="LK34" s="224" t="s">
        <v>205</v>
      </c>
      <c r="LL34" s="128"/>
      <c r="LM34" s="128"/>
      <c r="LN34" s="119" t="str">
        <f t="shared" si="379"/>
        <v xml:space="preserve"> </v>
      </c>
      <c r="LO34" s="128"/>
      <c r="LP34" s="120">
        <f>IF(ISERROR(IF(ISERROR(LN34),LL34*LM34,IF(LO34=0,LN34*#REF!,LN34*LO34))),LL34*LM34,IF(ISERROR(LN34),LL34*LM34,IF(LO34=0,LN34*#REF!,LN34*LO34)))</f>
        <v>0</v>
      </c>
      <c r="LQ34" s="124"/>
      <c r="LR34" s="304" t="s">
        <v>449</v>
      </c>
      <c r="LS34" s="117">
        <v>100</v>
      </c>
      <c r="LT34" s="118">
        <v>250</v>
      </c>
      <c r="LU34" s="118">
        <v>7</v>
      </c>
      <c r="LV34" s="305">
        <f t="shared" si="380"/>
        <v>17.5</v>
      </c>
      <c r="LW34" s="118">
        <v>650</v>
      </c>
      <c r="LX34" s="306">
        <f>IF(ISERROR(IF(ISERROR(LV34),LT34*LU34,IF(LW34=0,LV34*#REF!,LV34*LW34))),LT34*LU34,IF(ISERROR(LV34),LT34*LU34,IF(LW34=0,LV34*#REF!,LV34*LW34)))</f>
        <v>11375</v>
      </c>
      <c r="LY34" s="124"/>
      <c r="LZ34" s="225"/>
      <c r="MA34" s="224" t="s">
        <v>205</v>
      </c>
      <c r="MB34" s="128"/>
      <c r="MC34" s="128"/>
      <c r="MD34" s="119" t="str">
        <f t="shared" si="381"/>
        <v xml:space="preserve"> </v>
      </c>
      <c r="ME34" s="128"/>
      <c r="MF34" s="120">
        <f>IF(ISERROR(IF(ISERROR(MD34),MB34*MC34,IF(ME34=0,MD34*#REF!,MD34*ME34))),MB34*MC34,IF(ISERROR(MD34),MB34*MC34,IF(ME34=0,MD34*#REF!,MD34*ME34)))</f>
        <v>0</v>
      </c>
      <c r="MG34" s="124"/>
      <c r="MH34" s="225"/>
      <c r="MI34" s="117" t="s">
        <v>205</v>
      </c>
      <c r="MJ34" s="128"/>
      <c r="MK34" s="128"/>
      <c r="ML34" s="119" t="str">
        <f t="shared" si="382"/>
        <v xml:space="preserve"> </v>
      </c>
      <c r="MM34" s="128"/>
      <c r="MN34" s="120">
        <f>IF(ISERROR(IF(ISERROR(ML34),MJ34*MK34,IF(MM34=0,ML34*#REF!,ML34*MM34))),MJ34*MK34,IF(ISERROR(ML34),MJ34*MK34,IF(MM34=0,ML34*#REF!,ML34*MM34)))</f>
        <v>0</v>
      </c>
      <c r="MO34" s="124"/>
      <c r="MP34" s="225"/>
      <c r="MQ34" s="224" t="s">
        <v>205</v>
      </c>
      <c r="MR34" s="128"/>
      <c r="MS34" s="128"/>
      <c r="MT34" s="119" t="str">
        <f t="shared" si="383"/>
        <v xml:space="preserve"> </v>
      </c>
      <c r="MU34" s="128"/>
      <c r="MV34" s="120">
        <f>IF(ISERROR(IF(ISERROR(MT34),MR34*MS34,IF(MU34=0,MT34*#REF!,MT34*MU34))),MR34*MS34,IF(ISERROR(MT34),MR34*MS34,IF(MU34=0,MT34*#REF!,MT34*MU34)))</f>
        <v>0</v>
      </c>
      <c r="MW34" s="124"/>
      <c r="MX34" s="225"/>
      <c r="MY34" s="149" t="s">
        <v>205</v>
      </c>
      <c r="MZ34" s="241"/>
      <c r="NA34" s="241"/>
      <c r="NB34" s="119" t="str">
        <f t="shared" si="384"/>
        <v xml:space="preserve"> </v>
      </c>
      <c r="NC34" s="128"/>
      <c r="ND34" s="120">
        <f>IF(ISERROR(IF(ISERROR(NB34),MZ34*NA34,IF(NC34=0,NB34*#REF!,NB34*NC34))),MZ34*NA34,IF(ISERROR(NB34),MZ34*NA34,IF(NC34=0,NB34*#REF!,NB34*NC34)))</f>
        <v>0</v>
      </c>
      <c r="NE34" s="124"/>
      <c r="NF34" s="225"/>
      <c r="NG34" s="224" t="s">
        <v>205</v>
      </c>
      <c r="NH34" s="128"/>
      <c r="NI34" s="128"/>
      <c r="NJ34" s="119" t="str">
        <f t="shared" si="385"/>
        <v xml:space="preserve"> </v>
      </c>
      <c r="NK34" s="128"/>
      <c r="NL34" s="120">
        <f>IF(ISERROR(IF(ISERROR(NJ34),NH34*NI34,IF(NK34=0,NJ34*#REF!,NJ34*NK34))),NH34*NI34,IF(ISERROR(NJ34),NH34*NI34,IF(NK34=0,NJ34*#REF!,NJ34*NK34)))</f>
        <v>0</v>
      </c>
      <c r="NM34" s="124"/>
      <c r="NN34" s="701" t="s">
        <v>450</v>
      </c>
      <c r="NO34" s="458" t="s">
        <v>451</v>
      </c>
      <c r="NP34" s="373">
        <v>1000</v>
      </c>
      <c r="NQ34" s="373">
        <v>1</v>
      </c>
      <c r="NR34" s="375" t="str">
        <f t="shared" si="386"/>
        <v xml:space="preserve"> </v>
      </c>
      <c r="NS34" s="373"/>
      <c r="NT34" s="376">
        <f>IF(ISERROR(IF(ISERROR(NR34),NP34*NQ34,IF(NS34=0,NR34*#REF!,NR34*NS34))),NP34*NQ34,IF(ISERROR(NR34),NP34*NQ34,IF(NS34=0,NR34*#REF!,NR34*NS34)))</f>
        <v>1000</v>
      </c>
      <c r="NU34" s="124"/>
      <c r="NV34" s="225"/>
      <c r="NW34" s="224" t="s">
        <v>205</v>
      </c>
      <c r="NX34" s="128"/>
      <c r="NY34" s="128"/>
      <c r="NZ34" s="119" t="str">
        <f t="shared" si="387"/>
        <v xml:space="preserve"> </v>
      </c>
      <c r="OA34" s="128"/>
      <c r="OB34" s="120">
        <f>IF(ISERROR(IF(ISERROR(NZ34),NX34*NY34,IF(OA34=0,NZ34*#REF!,NZ34*OA34))),NX34*NY34,IF(ISERROR(NZ34),NX34*NY34,IF(OA34=0,NZ34*#REF!,NZ34*OA34)))</f>
        <v>0</v>
      </c>
      <c r="OC34" s="124"/>
      <c r="OD34" s="225"/>
      <c r="OE34" s="224" t="s">
        <v>205</v>
      </c>
      <c r="OF34" s="128"/>
      <c r="OG34" s="128"/>
      <c r="OH34" s="119" t="str">
        <f t="shared" si="388"/>
        <v xml:space="preserve"> </v>
      </c>
      <c r="OI34" s="128"/>
      <c r="OJ34" s="120">
        <f>IF(ISERROR(IF(ISERROR(OH34),OF34*OG34,IF(OI34=0,OH34*#REF!,OH34*OI34))),OF34*OG34,IF(ISERROR(OH34),OF34*OG34,IF(OI34=0,OH34*#REF!,OH34*OI34)))</f>
        <v>0</v>
      </c>
      <c r="OK34" s="124"/>
      <c r="OL34" s="304"/>
      <c r="OM34" s="117"/>
      <c r="ON34" s="118"/>
      <c r="OO34" s="118"/>
      <c r="OP34" s="543">
        <f t="shared" si="356"/>
        <v>0</v>
      </c>
      <c r="OQ34" s="118"/>
      <c r="OR34" s="544">
        <f t="shared" si="343"/>
        <v>0</v>
      </c>
      <c r="OS34" s="124"/>
      <c r="OT34" s="243"/>
      <c r="OU34" s="251"/>
      <c r="OV34" s="336"/>
      <c r="OW34" s="251"/>
      <c r="OX34" s="157">
        <f t="shared" si="344"/>
        <v>0</v>
      </c>
      <c r="OY34" s="252"/>
      <c r="OZ34" s="159">
        <f t="shared" si="48"/>
        <v>0</v>
      </c>
      <c r="PA34" s="9"/>
      <c r="PB34" s="243"/>
      <c r="PC34" s="251"/>
      <c r="PD34" s="336"/>
      <c r="PE34" s="251"/>
      <c r="PF34" s="157">
        <f t="shared" si="345"/>
        <v>0</v>
      </c>
      <c r="PG34" s="252"/>
      <c r="PH34" s="159">
        <f t="shared" si="49"/>
        <v>0</v>
      </c>
      <c r="PI34" s="9"/>
      <c r="PJ34" s="243"/>
      <c r="PK34" s="251"/>
      <c r="PL34" s="336"/>
      <c r="PM34" s="251"/>
      <c r="PN34" s="157">
        <f t="shared" si="346"/>
        <v>0</v>
      </c>
      <c r="PO34" s="252"/>
      <c r="PP34" s="159">
        <f t="shared" si="50"/>
        <v>0</v>
      </c>
      <c r="PQ34" s="9"/>
      <c r="PR34" s="243"/>
      <c r="PS34" s="251"/>
      <c r="PT34" s="336"/>
      <c r="PU34" s="251"/>
      <c r="PV34" s="157">
        <f t="shared" si="347"/>
        <v>0</v>
      </c>
      <c r="PW34" s="252"/>
      <c r="PX34" s="159">
        <f t="shared" si="51"/>
        <v>0</v>
      </c>
      <c r="PY34" s="9"/>
      <c r="PZ34" s="243"/>
      <c r="QA34" s="251"/>
      <c r="QB34" s="336"/>
      <c r="QC34" s="251"/>
      <c r="QD34" s="157">
        <f t="shared" si="348"/>
        <v>0</v>
      </c>
      <c r="QE34" s="252"/>
      <c r="QF34" s="159">
        <f t="shared" si="52"/>
        <v>0</v>
      </c>
      <c r="QG34" s="9"/>
      <c r="QH34" s="243"/>
      <c r="QI34" s="251"/>
      <c r="QJ34" s="336"/>
      <c r="QK34" s="251"/>
      <c r="QL34" s="157">
        <f t="shared" si="349"/>
        <v>0</v>
      </c>
      <c r="QM34" s="252"/>
      <c r="QN34" s="159">
        <f t="shared" si="53"/>
        <v>0</v>
      </c>
      <c r="QO34" s="9"/>
      <c r="QP34" s="563" t="s">
        <v>193</v>
      </c>
      <c r="QQ34" s="565">
        <v>11</v>
      </c>
      <c r="QR34" s="564">
        <v>200</v>
      </c>
      <c r="QS34" s="565">
        <v>300</v>
      </c>
      <c r="QT34" s="702">
        <f t="shared" si="350"/>
        <v>66</v>
      </c>
      <c r="QU34" s="567">
        <v>265</v>
      </c>
      <c r="QV34" s="568">
        <f t="shared" si="54"/>
        <v>17490</v>
      </c>
      <c r="QW34" s="9"/>
      <c r="QX34" s="243"/>
      <c r="QY34" s="251"/>
      <c r="QZ34" s="336"/>
      <c r="RA34" s="251"/>
      <c r="RB34" s="157">
        <f t="shared" si="351"/>
        <v>0</v>
      </c>
      <c r="RC34" s="252"/>
      <c r="RD34" s="159">
        <f t="shared" si="55"/>
        <v>0</v>
      </c>
      <c r="RE34" s="9"/>
      <c r="RF34" s="345"/>
      <c r="RG34" s="182"/>
      <c r="RH34" s="181"/>
      <c r="RI34" s="182"/>
      <c r="RJ34" s="323">
        <f t="shared" si="352"/>
        <v>0</v>
      </c>
      <c r="RK34" s="183"/>
      <c r="RL34" s="250">
        <f t="shared" si="56"/>
        <v>0</v>
      </c>
      <c r="RM34" s="9"/>
      <c r="RN34" s="243"/>
      <c r="RO34" s="251"/>
      <c r="RP34" s="336"/>
      <c r="RQ34" s="251"/>
      <c r="RR34" s="157">
        <f t="shared" si="353"/>
        <v>0</v>
      </c>
      <c r="RS34" s="252"/>
      <c r="RT34" s="159">
        <f t="shared" si="57"/>
        <v>0</v>
      </c>
      <c r="RU34" s="9"/>
      <c r="RV34" s="243"/>
      <c r="RW34" s="251"/>
      <c r="RX34" s="336"/>
      <c r="RY34" s="251"/>
      <c r="RZ34" s="157">
        <f t="shared" si="354"/>
        <v>0</v>
      </c>
      <c r="SA34" s="252"/>
      <c r="SB34" s="159">
        <f t="shared" si="58"/>
        <v>0</v>
      </c>
      <c r="SC34" s="9"/>
      <c r="SD34" s="243"/>
      <c r="SE34" s="251"/>
      <c r="SF34" s="336"/>
      <c r="SG34" s="251"/>
      <c r="SH34" s="157">
        <f t="shared" si="355"/>
        <v>0</v>
      </c>
      <c r="SI34" s="252"/>
      <c r="SJ34" s="159">
        <f t="shared" si="59"/>
        <v>0</v>
      </c>
      <c r="SK34" s="9"/>
      <c r="SL34" s="243"/>
      <c r="SM34" s="336"/>
      <c r="SN34" s="251"/>
      <c r="SO34" s="251"/>
      <c r="SP34" s="157">
        <f t="shared" si="60"/>
        <v>0</v>
      </c>
      <c r="SQ34" s="252"/>
      <c r="SR34" s="159">
        <f t="shared" si="61"/>
        <v>0</v>
      </c>
      <c r="SS34" s="9">
        <v>1</v>
      </c>
      <c r="ST34" s="167" t="s">
        <v>306</v>
      </c>
      <c r="SU34" s="181">
        <v>320</v>
      </c>
      <c r="SV34" s="182">
        <v>220</v>
      </c>
      <c r="SW34" s="182">
        <v>1</v>
      </c>
      <c r="SX34" s="249">
        <f t="shared" si="62"/>
        <v>7.04</v>
      </c>
      <c r="SY34" s="183">
        <v>400</v>
      </c>
      <c r="SZ34" s="250">
        <f t="shared" si="63"/>
        <v>2816</v>
      </c>
      <c r="TA34" s="9"/>
      <c r="TB34" s="243"/>
      <c r="TC34" s="336"/>
      <c r="TD34" s="251"/>
      <c r="TE34" s="251"/>
      <c r="TF34" s="157">
        <f t="shared" si="64"/>
        <v>0</v>
      </c>
      <c r="TG34" s="252"/>
      <c r="TH34" s="159">
        <f t="shared" si="65"/>
        <v>0</v>
      </c>
      <c r="TI34" s="9"/>
      <c r="TJ34" s="243"/>
      <c r="TK34" s="436"/>
      <c r="TL34" s="251"/>
      <c r="TM34" s="251"/>
      <c r="TN34" s="157">
        <f t="shared" si="66"/>
        <v>0</v>
      </c>
      <c r="TO34" s="252"/>
      <c r="TP34" s="159">
        <f t="shared" si="67"/>
        <v>0</v>
      </c>
      <c r="TQ34" s="9"/>
      <c r="TR34" s="243"/>
      <c r="TS34" s="336"/>
      <c r="TT34" s="251"/>
      <c r="TU34" s="251"/>
      <c r="TV34" s="157">
        <f t="shared" si="68"/>
        <v>0</v>
      </c>
      <c r="TW34" s="252"/>
      <c r="TX34" s="159">
        <f t="shared" si="69"/>
        <v>0</v>
      </c>
      <c r="TY34" s="9"/>
      <c r="TZ34" s="243"/>
      <c r="UA34" s="336"/>
      <c r="UB34" s="251"/>
      <c r="UC34" s="251"/>
      <c r="UD34" s="157">
        <f t="shared" si="70"/>
        <v>0</v>
      </c>
      <c r="UE34" s="252"/>
      <c r="UF34" s="159">
        <f t="shared" si="71"/>
        <v>0</v>
      </c>
      <c r="UG34" s="9"/>
      <c r="UH34" s="345" t="s">
        <v>152</v>
      </c>
      <c r="UI34" s="156">
        <v>109.5</v>
      </c>
      <c r="UJ34" s="155">
        <v>111</v>
      </c>
      <c r="UK34" s="155">
        <v>4</v>
      </c>
      <c r="UL34" s="323">
        <f t="shared" si="72"/>
        <v>4.8617999999999997</v>
      </c>
      <c r="UM34" s="158">
        <v>235</v>
      </c>
      <c r="UN34" s="159">
        <f t="shared" si="73"/>
        <v>1142.5229999999999</v>
      </c>
      <c r="UO34" s="96"/>
      <c r="UP34" s="243"/>
      <c r="UQ34" s="336"/>
      <c r="UR34" s="251"/>
      <c r="US34" s="251"/>
      <c r="UT34" s="157">
        <f t="shared" si="74"/>
        <v>0</v>
      </c>
      <c r="UU34" s="252"/>
      <c r="UV34" s="159">
        <f t="shared" si="75"/>
        <v>0</v>
      </c>
      <c r="UW34" s="9"/>
      <c r="UX34" s="243"/>
      <c r="UY34" s="336"/>
      <c r="UZ34" s="251"/>
      <c r="VA34" s="251"/>
      <c r="VB34" s="157">
        <f t="shared" si="76"/>
        <v>0</v>
      </c>
      <c r="VC34" s="252"/>
      <c r="VD34" s="159">
        <f t="shared" si="77"/>
        <v>0</v>
      </c>
      <c r="VE34" s="9"/>
      <c r="VF34" s="243"/>
      <c r="VG34" s="336"/>
      <c r="VH34" s="251"/>
      <c r="VI34" s="251"/>
      <c r="VJ34" s="157">
        <f t="shared" si="78"/>
        <v>0</v>
      </c>
      <c r="VK34" s="252"/>
      <c r="VL34" s="159">
        <f t="shared" si="79"/>
        <v>0</v>
      </c>
      <c r="VM34" s="9"/>
      <c r="VN34" s="243"/>
      <c r="VO34" s="336"/>
      <c r="VP34" s="251"/>
      <c r="VQ34" s="251"/>
      <c r="VR34" s="157">
        <f t="shared" si="80"/>
        <v>0</v>
      </c>
      <c r="VS34" s="252"/>
      <c r="VT34" s="159">
        <f t="shared" si="81"/>
        <v>0</v>
      </c>
      <c r="VU34" s="9"/>
      <c r="VV34" s="243"/>
      <c r="VW34" s="336"/>
      <c r="VX34" s="251"/>
      <c r="VY34" s="251"/>
      <c r="VZ34" s="157">
        <f t="shared" si="82"/>
        <v>0</v>
      </c>
      <c r="WA34" s="252"/>
      <c r="WB34" s="159">
        <f t="shared" si="83"/>
        <v>0</v>
      </c>
      <c r="WC34" s="9"/>
      <c r="WD34" s="253"/>
      <c r="WE34" s="256">
        <v>58</v>
      </c>
      <c r="WF34" s="254">
        <v>279</v>
      </c>
      <c r="WG34" s="254">
        <v>1</v>
      </c>
      <c r="WH34" s="192">
        <f t="shared" si="84"/>
        <v>1.6181999999999999</v>
      </c>
      <c r="WI34" s="255">
        <v>235</v>
      </c>
      <c r="WJ34" s="194">
        <f t="shared" si="85"/>
        <v>380.27699999999999</v>
      </c>
      <c r="WK34" s="9"/>
      <c r="WL34" s="243"/>
      <c r="WM34" s="336"/>
      <c r="WN34" s="251"/>
      <c r="WO34" s="251"/>
      <c r="WP34" s="157">
        <f t="shared" si="86"/>
        <v>0</v>
      </c>
      <c r="WQ34" s="252"/>
      <c r="WR34" s="159">
        <f t="shared" si="87"/>
        <v>0</v>
      </c>
      <c r="WS34" s="9"/>
      <c r="WT34" s="243"/>
      <c r="WU34" s="336"/>
      <c r="WV34" s="251"/>
      <c r="WW34" s="251"/>
      <c r="WX34" s="157">
        <f t="shared" si="88"/>
        <v>0</v>
      </c>
      <c r="WY34" s="252"/>
      <c r="WZ34" s="159">
        <f t="shared" si="89"/>
        <v>0</v>
      </c>
      <c r="XA34" s="9"/>
      <c r="XB34" s="243"/>
      <c r="XC34" s="336"/>
      <c r="XD34" s="251"/>
      <c r="XE34" s="251"/>
      <c r="XF34" s="157">
        <f t="shared" si="90"/>
        <v>0</v>
      </c>
      <c r="XG34" s="252"/>
      <c r="XH34" s="159">
        <f t="shared" si="91"/>
        <v>0</v>
      </c>
      <c r="XI34" s="9"/>
      <c r="XJ34" s="243"/>
      <c r="XK34" s="336"/>
      <c r="XL34" s="251"/>
      <c r="XM34" s="251"/>
      <c r="XN34" s="157">
        <f t="shared" si="92"/>
        <v>0</v>
      </c>
      <c r="XO34" s="252"/>
      <c r="XP34" s="159">
        <f t="shared" si="93"/>
        <v>0</v>
      </c>
      <c r="XQ34" s="9"/>
      <c r="XR34" s="243"/>
      <c r="XS34" s="336"/>
      <c r="XT34" s="251"/>
      <c r="XU34" s="251"/>
      <c r="XV34" s="157">
        <f t="shared" si="94"/>
        <v>0</v>
      </c>
      <c r="XW34" s="252"/>
      <c r="XX34" s="159">
        <f t="shared" si="95"/>
        <v>0</v>
      </c>
      <c r="XY34" s="9"/>
      <c r="XZ34" s="243"/>
      <c r="YA34" s="336"/>
      <c r="YB34" s="251"/>
      <c r="YC34" s="251"/>
      <c r="YD34" s="157">
        <f t="shared" si="96"/>
        <v>0</v>
      </c>
      <c r="YE34" s="252"/>
      <c r="YF34" s="159">
        <f t="shared" si="97"/>
        <v>0</v>
      </c>
      <c r="YG34" s="9"/>
      <c r="YH34" s="243"/>
      <c r="YI34" s="336"/>
      <c r="YJ34" s="251"/>
      <c r="YK34" s="251"/>
      <c r="YL34" s="157">
        <f t="shared" si="98"/>
        <v>0</v>
      </c>
      <c r="YM34" s="252"/>
      <c r="YN34" s="159">
        <f t="shared" si="99"/>
        <v>0</v>
      </c>
      <c r="YO34" s="9"/>
      <c r="YP34" s="243"/>
      <c r="YQ34" s="336"/>
      <c r="YR34" s="251"/>
      <c r="YS34" s="251"/>
      <c r="YT34" s="157">
        <f t="shared" si="100"/>
        <v>0</v>
      </c>
      <c r="YU34" s="252"/>
      <c r="YV34" s="159">
        <f t="shared" si="101"/>
        <v>0</v>
      </c>
      <c r="YW34" s="9"/>
      <c r="YX34" s="243"/>
      <c r="YY34" s="336"/>
      <c r="YZ34" s="251"/>
      <c r="ZA34" s="251"/>
      <c r="ZB34" s="157">
        <f t="shared" si="102"/>
        <v>0</v>
      </c>
      <c r="ZC34" s="252"/>
      <c r="ZD34" s="159">
        <f t="shared" si="103"/>
        <v>0</v>
      </c>
      <c r="ZE34" s="9"/>
      <c r="ZF34" s="243"/>
      <c r="ZG34" s="336"/>
      <c r="ZH34" s="251"/>
      <c r="ZI34" s="251"/>
      <c r="ZJ34" s="157">
        <f t="shared" si="104"/>
        <v>0</v>
      </c>
      <c r="ZK34" s="252"/>
      <c r="ZL34" s="159">
        <f t="shared" si="105"/>
        <v>0</v>
      </c>
      <c r="ZM34" s="9"/>
      <c r="ZN34" s="243"/>
      <c r="ZO34" s="336"/>
      <c r="ZP34" s="251"/>
      <c r="ZQ34" s="251"/>
      <c r="ZR34" s="157">
        <f t="shared" si="106"/>
        <v>0</v>
      </c>
      <c r="ZS34" s="252"/>
      <c r="ZT34" s="159">
        <f t="shared" si="107"/>
        <v>0</v>
      </c>
      <c r="ZU34" s="9"/>
      <c r="ZV34" s="243"/>
      <c r="ZW34" s="336"/>
      <c r="ZX34" s="251"/>
      <c r="ZY34" s="251"/>
      <c r="ZZ34" s="157">
        <f t="shared" si="108"/>
        <v>0</v>
      </c>
      <c r="AAA34" s="252"/>
      <c r="AAB34" s="159">
        <f t="shared" si="109"/>
        <v>0</v>
      </c>
      <c r="AAC34" s="9"/>
      <c r="AAD34" s="243"/>
      <c r="AAE34" s="336"/>
      <c r="AAF34" s="251"/>
      <c r="AAG34" s="251"/>
      <c r="AAH34" s="157">
        <f t="shared" si="110"/>
        <v>0</v>
      </c>
      <c r="AAI34" s="252"/>
      <c r="AAJ34" s="159">
        <f t="shared" si="111"/>
        <v>0</v>
      </c>
      <c r="AAK34" s="9"/>
      <c r="AAL34" s="243"/>
      <c r="AAM34" s="336"/>
      <c r="AAN34" s="251"/>
      <c r="AAO34" s="251"/>
      <c r="AAP34" s="157">
        <f t="shared" si="112"/>
        <v>0</v>
      </c>
      <c r="AAQ34" s="252"/>
      <c r="AAR34" s="159">
        <f t="shared" si="113"/>
        <v>0</v>
      </c>
      <c r="AAS34" s="9"/>
      <c r="AAT34" s="248"/>
      <c r="AAU34" s="336">
        <v>54</v>
      </c>
      <c r="AAV34" s="251">
        <v>171</v>
      </c>
      <c r="AAW34" s="251">
        <v>4</v>
      </c>
      <c r="AAX34" s="157">
        <f t="shared" si="114"/>
        <v>3.6936</v>
      </c>
      <c r="AAY34" s="252">
        <v>400</v>
      </c>
      <c r="AAZ34" s="159">
        <f t="shared" si="115"/>
        <v>1477.44</v>
      </c>
      <c r="ABA34" s="9"/>
      <c r="ABB34" s="243"/>
      <c r="ABC34" s="336"/>
      <c r="ABD34" s="251"/>
      <c r="ABE34" s="251"/>
      <c r="ABF34" s="157">
        <f t="shared" si="116"/>
        <v>0</v>
      </c>
      <c r="ABG34" s="252"/>
      <c r="ABH34" s="159">
        <f t="shared" si="117"/>
        <v>0</v>
      </c>
      <c r="ABI34" s="9"/>
      <c r="ABJ34" s="243"/>
      <c r="ABK34" s="336"/>
      <c r="ABL34" s="251"/>
      <c r="ABM34" s="251"/>
      <c r="ABN34" s="157">
        <f t="shared" si="118"/>
        <v>0</v>
      </c>
      <c r="ABO34" s="252"/>
      <c r="ABP34" s="159">
        <f t="shared" si="119"/>
        <v>0</v>
      </c>
      <c r="ABQ34" s="9"/>
      <c r="ABR34" s="243"/>
      <c r="ABS34" s="336">
        <v>105</v>
      </c>
      <c r="ABT34" s="251">
        <v>124</v>
      </c>
      <c r="ABU34" s="244">
        <v>1</v>
      </c>
      <c r="ABV34" s="157">
        <f t="shared" si="120"/>
        <v>1.3019999999999998</v>
      </c>
      <c r="ABW34" s="158">
        <v>650</v>
      </c>
      <c r="ABX34" s="159">
        <f t="shared" si="121"/>
        <v>846.29999999999984</v>
      </c>
      <c r="ABY34" s="9"/>
      <c r="ABZ34" s="243"/>
      <c r="ACA34" s="336"/>
      <c r="ACB34" s="251"/>
      <c r="ACC34" s="244"/>
      <c r="ACD34" s="157">
        <f t="shared" si="122"/>
        <v>0</v>
      </c>
      <c r="ACE34" s="158"/>
      <c r="ACF34" s="159">
        <f t="shared" si="123"/>
        <v>0</v>
      </c>
      <c r="ACG34" s="9"/>
      <c r="ACH34" s="243"/>
      <c r="ACI34" s="336"/>
      <c r="ACJ34" s="251"/>
      <c r="ACK34" s="244"/>
      <c r="ACL34" s="157">
        <f t="shared" si="124"/>
        <v>0</v>
      </c>
      <c r="ACM34" s="158"/>
      <c r="ACN34" s="159">
        <f t="shared" si="125"/>
        <v>0</v>
      </c>
      <c r="ACO34" s="9"/>
      <c r="ACP34" s="266"/>
      <c r="ACQ34" s="449">
        <v>200</v>
      </c>
      <c r="ACR34" s="354">
        <v>130</v>
      </c>
      <c r="ACS34" s="268">
        <v>1</v>
      </c>
      <c r="ACT34" s="269">
        <f t="shared" si="126"/>
        <v>2.6</v>
      </c>
      <c r="ACU34" s="270">
        <v>750</v>
      </c>
      <c r="ACV34" s="271">
        <f t="shared" si="127"/>
        <v>1950</v>
      </c>
      <c r="ACW34" s="9"/>
      <c r="ACX34" s="243"/>
      <c r="ACY34" s="336"/>
      <c r="ACZ34" s="251"/>
      <c r="ADA34" s="244"/>
      <c r="ADB34" s="157">
        <f t="shared" si="128"/>
        <v>0</v>
      </c>
      <c r="ADC34" s="158"/>
      <c r="ADD34" s="159">
        <f t="shared" si="129"/>
        <v>0</v>
      </c>
      <c r="ADE34" s="9"/>
      <c r="ADF34" s="243"/>
      <c r="ADG34" s="336"/>
      <c r="ADH34" s="251"/>
      <c r="ADI34" s="244"/>
      <c r="ADJ34" s="157">
        <f t="shared" si="130"/>
        <v>0</v>
      </c>
      <c r="ADK34" s="158"/>
      <c r="ADL34" s="159">
        <f t="shared" si="131"/>
        <v>0</v>
      </c>
      <c r="ADM34" s="9"/>
      <c r="ADN34" s="243"/>
      <c r="ADO34" s="336"/>
      <c r="ADP34" s="251"/>
      <c r="ADQ34" s="244"/>
      <c r="ADR34" s="157">
        <f t="shared" si="132"/>
        <v>0</v>
      </c>
      <c r="ADS34" s="158"/>
      <c r="ADT34" s="159">
        <f t="shared" si="133"/>
        <v>0</v>
      </c>
      <c r="ADU34" s="9"/>
      <c r="ADV34" s="243"/>
      <c r="ADW34" s="336"/>
      <c r="ADX34" s="251"/>
      <c r="ADY34" s="244"/>
      <c r="ADZ34" s="157">
        <f t="shared" si="134"/>
        <v>0</v>
      </c>
      <c r="AEA34" s="158"/>
      <c r="AEB34" s="159">
        <f t="shared" si="135"/>
        <v>0</v>
      </c>
      <c r="AEC34" s="9"/>
      <c r="AED34" s="243"/>
      <c r="AEE34" s="336"/>
      <c r="AEF34" s="251"/>
      <c r="AEG34" s="244"/>
      <c r="AEH34" s="157">
        <f t="shared" si="136"/>
        <v>0</v>
      </c>
      <c r="AEI34" s="158"/>
      <c r="AEJ34" s="159">
        <f t="shared" si="137"/>
        <v>0</v>
      </c>
      <c r="AEK34" s="9"/>
      <c r="AEL34" s="243"/>
      <c r="AEM34" s="336"/>
      <c r="AEN34" s="251"/>
      <c r="AEO34" s="244"/>
      <c r="AEP34" s="157">
        <f t="shared" si="138"/>
        <v>0</v>
      </c>
      <c r="AEQ34" s="158"/>
      <c r="AER34" s="159">
        <f t="shared" si="139"/>
        <v>0</v>
      </c>
      <c r="AES34" s="9"/>
      <c r="AET34" s="243"/>
      <c r="AEU34" s="336"/>
      <c r="AEV34" s="251"/>
      <c r="AEW34" s="244"/>
      <c r="AEX34" s="157">
        <f t="shared" si="140"/>
        <v>0</v>
      </c>
      <c r="AEY34" s="158"/>
      <c r="AEZ34" s="159">
        <f t="shared" si="141"/>
        <v>0</v>
      </c>
      <c r="AFA34" s="9"/>
      <c r="AFB34" s="243"/>
      <c r="AFC34" s="336"/>
      <c r="AFD34" s="251"/>
      <c r="AFE34" s="244"/>
      <c r="AFF34" s="157">
        <f t="shared" si="142"/>
        <v>0</v>
      </c>
      <c r="AFG34" s="158"/>
      <c r="AFH34" s="159">
        <f t="shared" si="143"/>
        <v>0</v>
      </c>
      <c r="AFI34" s="9"/>
      <c r="AFJ34" s="243"/>
      <c r="AFK34" s="336"/>
      <c r="AFL34" s="251"/>
      <c r="AFM34" s="244"/>
      <c r="AFN34" s="157">
        <f t="shared" si="144"/>
        <v>0</v>
      </c>
      <c r="AFO34" s="158"/>
      <c r="AFP34" s="159">
        <f t="shared" si="145"/>
        <v>0</v>
      </c>
      <c r="AFQ34" s="9"/>
      <c r="AFR34" s="243"/>
      <c r="AFS34" s="336"/>
      <c r="AFT34" s="251"/>
      <c r="AFU34" s="244"/>
      <c r="AFV34" s="157">
        <f t="shared" si="146"/>
        <v>0</v>
      </c>
      <c r="AFW34" s="158"/>
      <c r="AFX34" s="159">
        <f t="shared" si="147"/>
        <v>0</v>
      </c>
      <c r="AFY34" s="9"/>
      <c r="AFZ34" s="243"/>
      <c r="AGA34" s="336"/>
      <c r="AGB34" s="251"/>
      <c r="AGC34" s="244"/>
      <c r="AGD34" s="157">
        <f t="shared" si="148"/>
        <v>0</v>
      </c>
      <c r="AGE34" s="158"/>
      <c r="AGF34" s="159">
        <f t="shared" si="149"/>
        <v>0</v>
      </c>
      <c r="AGG34" s="9"/>
      <c r="AGH34" s="243"/>
      <c r="AGI34" s="336"/>
      <c r="AGJ34" s="251"/>
      <c r="AGK34" s="244"/>
      <c r="AGL34" s="157">
        <f t="shared" si="150"/>
        <v>0</v>
      </c>
      <c r="AGM34" s="158"/>
      <c r="AGN34" s="159">
        <f t="shared" si="151"/>
        <v>0</v>
      </c>
      <c r="AGO34" s="9"/>
      <c r="AGP34" s="243"/>
      <c r="AGQ34" s="336"/>
      <c r="AGR34" s="251"/>
      <c r="AGS34" s="244"/>
      <c r="AGT34" s="157">
        <f t="shared" si="152"/>
        <v>0</v>
      </c>
      <c r="AGU34" s="158"/>
      <c r="AGV34" s="159">
        <f t="shared" si="153"/>
        <v>0</v>
      </c>
      <c r="AGW34" s="9"/>
      <c r="AGX34" s="243"/>
      <c r="AGY34" s="336">
        <v>130</v>
      </c>
      <c r="AGZ34" s="251">
        <v>130</v>
      </c>
      <c r="AHA34" s="244">
        <v>1</v>
      </c>
      <c r="AHB34" s="157">
        <f t="shared" si="154"/>
        <v>1.69</v>
      </c>
      <c r="AHC34" s="158">
        <v>680</v>
      </c>
      <c r="AHD34" s="159">
        <f t="shared" si="155"/>
        <v>1149.2</v>
      </c>
      <c r="AHE34" s="9"/>
      <c r="AHF34" s="243"/>
      <c r="AHG34" s="336"/>
      <c r="AHH34" s="251"/>
      <c r="AHI34" s="244"/>
      <c r="AHJ34" s="157">
        <f t="shared" si="156"/>
        <v>0</v>
      </c>
      <c r="AHK34" s="158"/>
      <c r="AHL34" s="159">
        <f t="shared" si="157"/>
        <v>0</v>
      </c>
      <c r="AHM34" s="9"/>
      <c r="AHN34" s="243"/>
      <c r="AHO34" s="336"/>
      <c r="AHP34" s="251"/>
      <c r="AHQ34" s="244"/>
      <c r="AHR34" s="157">
        <f t="shared" si="158"/>
        <v>0</v>
      </c>
      <c r="AHS34" s="158"/>
      <c r="AHT34" s="159">
        <f t="shared" si="159"/>
        <v>0</v>
      </c>
      <c r="AHU34" s="9"/>
      <c r="AHV34" s="243"/>
      <c r="AHW34" s="336"/>
      <c r="AHX34" s="251"/>
      <c r="AHY34" s="244"/>
      <c r="AHZ34" s="157">
        <f t="shared" si="160"/>
        <v>0</v>
      </c>
      <c r="AIA34" s="158"/>
      <c r="AIB34" s="159">
        <f t="shared" si="161"/>
        <v>0</v>
      </c>
      <c r="AIC34" s="9"/>
      <c r="AID34" s="243"/>
      <c r="AIE34" s="336"/>
      <c r="AIF34" s="251"/>
      <c r="AIG34" s="244"/>
      <c r="AIH34" s="157">
        <f t="shared" si="162"/>
        <v>0</v>
      </c>
      <c r="AII34" s="158"/>
      <c r="AIJ34" s="159">
        <f t="shared" si="163"/>
        <v>0</v>
      </c>
      <c r="AIK34" s="9"/>
      <c r="AIL34" s="243"/>
      <c r="AIM34" s="336"/>
      <c r="AIN34" s="251"/>
      <c r="AIO34" s="244"/>
      <c r="AIP34" s="157">
        <f t="shared" si="164"/>
        <v>0</v>
      </c>
      <c r="AIQ34" s="158"/>
      <c r="AIR34" s="159">
        <f t="shared" si="165"/>
        <v>0</v>
      </c>
      <c r="AIS34" s="9"/>
      <c r="AIT34" s="243"/>
      <c r="AIU34" s="336"/>
      <c r="AIV34" s="251"/>
      <c r="AIW34" s="244"/>
      <c r="AIX34" s="157">
        <f t="shared" si="166"/>
        <v>0</v>
      </c>
      <c r="AIY34" s="158"/>
      <c r="AIZ34" s="159">
        <f t="shared" si="167"/>
        <v>0</v>
      </c>
      <c r="AJA34" s="9"/>
      <c r="AJB34" s="243"/>
      <c r="AJC34" s="336"/>
      <c r="AJD34" s="251"/>
      <c r="AJE34" s="244"/>
      <c r="AJF34" s="157">
        <f t="shared" si="168"/>
        <v>0</v>
      </c>
      <c r="AJG34" s="158"/>
      <c r="AJH34" s="159">
        <f t="shared" si="169"/>
        <v>0</v>
      </c>
      <c r="AJI34" s="9"/>
      <c r="AJJ34" s="243"/>
      <c r="AJK34" s="336"/>
      <c r="AJL34" s="251"/>
      <c r="AJM34" s="244"/>
      <c r="AJN34" s="157">
        <f t="shared" si="170"/>
        <v>0</v>
      </c>
      <c r="AJO34" s="158"/>
      <c r="AJP34" s="159">
        <f t="shared" si="171"/>
        <v>0</v>
      </c>
      <c r="AJQ34" s="9"/>
      <c r="AJR34" s="243"/>
      <c r="AJS34" s="336"/>
      <c r="AJT34" s="251"/>
      <c r="AJU34" s="244"/>
      <c r="AJV34" s="157">
        <f t="shared" si="172"/>
        <v>0</v>
      </c>
      <c r="AJW34" s="158"/>
      <c r="AJX34" s="159">
        <f t="shared" si="173"/>
        <v>0</v>
      </c>
      <c r="AJY34" s="9"/>
      <c r="AJZ34" s="243"/>
      <c r="AKA34" s="336"/>
      <c r="AKB34" s="251"/>
      <c r="AKC34" s="244"/>
      <c r="AKD34" s="157">
        <f t="shared" si="174"/>
        <v>0</v>
      </c>
      <c r="AKE34" s="158"/>
      <c r="AKF34" s="159">
        <f t="shared" si="175"/>
        <v>0</v>
      </c>
      <c r="AKG34" s="9"/>
      <c r="AKH34" s="243" t="s">
        <v>452</v>
      </c>
      <c r="AKI34" s="336">
        <v>250</v>
      </c>
      <c r="AKJ34" s="251">
        <v>57</v>
      </c>
      <c r="AKK34" s="244">
        <v>1</v>
      </c>
      <c r="AKL34" s="157">
        <f t="shared" si="176"/>
        <v>1.425</v>
      </c>
      <c r="AKM34" s="158">
        <v>85</v>
      </c>
      <c r="AKN34" s="159">
        <f t="shared" si="177"/>
        <v>121.125</v>
      </c>
      <c r="AKO34" s="9"/>
      <c r="AKP34" s="243"/>
      <c r="AKQ34" s="336"/>
      <c r="AKR34" s="251"/>
      <c r="AKS34" s="244"/>
      <c r="AKT34" s="157">
        <f t="shared" si="178"/>
        <v>0</v>
      </c>
      <c r="AKU34" s="158"/>
      <c r="AKV34" s="159">
        <f t="shared" si="179"/>
        <v>0</v>
      </c>
      <c r="AKW34" s="9"/>
      <c r="AKX34" s="243"/>
      <c r="AKY34" s="336"/>
      <c r="AKZ34" s="251"/>
      <c r="ALA34" s="244"/>
      <c r="ALB34" s="157">
        <f t="shared" si="180"/>
        <v>0</v>
      </c>
      <c r="ALC34" s="158"/>
      <c r="ALD34" s="159">
        <f t="shared" si="181"/>
        <v>0</v>
      </c>
      <c r="ALE34" s="9"/>
      <c r="ALF34" s="243"/>
      <c r="ALG34" s="336"/>
      <c r="ALH34" s="251"/>
      <c r="ALI34" s="244"/>
      <c r="ALJ34" s="157">
        <f t="shared" si="182"/>
        <v>0</v>
      </c>
      <c r="ALK34" s="158"/>
      <c r="ALL34" s="159">
        <f t="shared" si="183"/>
        <v>0</v>
      </c>
      <c r="ALM34" s="9"/>
      <c r="ALN34" s="243"/>
      <c r="ALO34" s="336"/>
      <c r="ALP34" s="251"/>
      <c r="ALQ34" s="244"/>
      <c r="ALR34" s="157">
        <f t="shared" si="184"/>
        <v>0</v>
      </c>
      <c r="ALS34" s="158"/>
      <c r="ALT34" s="159">
        <f t="shared" si="185"/>
        <v>0</v>
      </c>
      <c r="ALU34" s="9"/>
      <c r="ALV34" s="243"/>
      <c r="ALW34" s="336"/>
      <c r="ALX34" s="251"/>
      <c r="ALY34" s="244"/>
      <c r="ALZ34" s="157">
        <f t="shared" si="186"/>
        <v>0</v>
      </c>
      <c r="AMA34" s="158"/>
      <c r="AMB34" s="159">
        <f t="shared" si="187"/>
        <v>0</v>
      </c>
      <c r="AMC34" s="9"/>
      <c r="AMD34" s="243"/>
      <c r="AME34" s="336"/>
      <c r="AMF34" s="251"/>
      <c r="AMG34" s="244"/>
      <c r="AMH34" s="157">
        <f t="shared" si="188"/>
        <v>0</v>
      </c>
      <c r="AMI34" s="158"/>
      <c r="AMJ34" s="159">
        <f t="shared" si="189"/>
        <v>0</v>
      </c>
      <c r="AMK34" s="9"/>
      <c r="AML34" s="243"/>
      <c r="AMM34" s="336"/>
      <c r="AMN34" s="251"/>
      <c r="AMO34" s="244"/>
      <c r="AMP34" s="157">
        <f t="shared" si="190"/>
        <v>0</v>
      </c>
      <c r="AMQ34" s="158"/>
      <c r="AMR34" s="159">
        <f t="shared" si="191"/>
        <v>0</v>
      </c>
      <c r="AMS34" s="9"/>
      <c r="AMT34" s="243"/>
      <c r="AMU34" s="336"/>
      <c r="AMV34" s="251"/>
      <c r="AMW34" s="244"/>
      <c r="AMX34" s="157">
        <f t="shared" si="192"/>
        <v>0</v>
      </c>
      <c r="AMY34" s="158"/>
      <c r="AMZ34" s="159">
        <f t="shared" si="193"/>
        <v>0</v>
      </c>
      <c r="ANA34" s="9"/>
      <c r="ANB34" s="243"/>
      <c r="ANC34" s="336"/>
      <c r="AND34" s="251"/>
      <c r="ANE34" s="244"/>
      <c r="ANF34" s="157">
        <f t="shared" si="194"/>
        <v>0</v>
      </c>
      <c r="ANG34" s="158"/>
      <c r="ANH34" s="159">
        <f t="shared" si="195"/>
        <v>0</v>
      </c>
      <c r="ANI34" s="9"/>
      <c r="ANJ34" s="243"/>
      <c r="ANK34" s="336"/>
      <c r="ANL34" s="251"/>
      <c r="ANM34" s="244"/>
      <c r="ANN34" s="157">
        <f t="shared" si="196"/>
        <v>0</v>
      </c>
      <c r="ANO34" s="158"/>
      <c r="ANP34" s="159">
        <f t="shared" si="197"/>
        <v>0</v>
      </c>
      <c r="ANQ34" s="9"/>
      <c r="ANR34" s="243"/>
      <c r="ANS34" s="336"/>
      <c r="ANT34" s="251"/>
      <c r="ANU34" s="244"/>
      <c r="ANV34" s="157">
        <f t="shared" si="198"/>
        <v>0</v>
      </c>
      <c r="ANW34" s="158"/>
      <c r="ANX34" s="159">
        <f t="shared" si="199"/>
        <v>0</v>
      </c>
      <c r="ANY34" s="9"/>
      <c r="ANZ34" s="243"/>
      <c r="AOA34" s="336"/>
      <c r="AOB34" s="251"/>
      <c r="AOC34" s="244"/>
      <c r="AOD34" s="157">
        <f t="shared" si="200"/>
        <v>0</v>
      </c>
      <c r="AOE34" s="158"/>
      <c r="AOF34" s="159">
        <f t="shared" si="201"/>
        <v>0</v>
      </c>
      <c r="AOG34" s="9"/>
      <c r="AOH34" s="243"/>
      <c r="AOI34" s="336"/>
      <c r="AOJ34" s="251"/>
      <c r="AOK34" s="244"/>
      <c r="AOL34" s="157">
        <f t="shared" si="202"/>
        <v>0</v>
      </c>
      <c r="AOM34" s="158"/>
      <c r="AON34" s="159">
        <f t="shared" si="203"/>
        <v>0</v>
      </c>
      <c r="AOO34" s="9"/>
      <c r="AOP34" s="243"/>
      <c r="AOQ34" s="336"/>
      <c r="AOR34" s="251"/>
      <c r="AOS34" s="244"/>
      <c r="AOT34" s="157">
        <f t="shared" si="204"/>
        <v>0</v>
      </c>
      <c r="AOU34" s="158"/>
      <c r="AOV34" s="159">
        <f t="shared" si="205"/>
        <v>0</v>
      </c>
      <c r="AOW34" s="9"/>
      <c r="AOX34" s="243"/>
      <c r="AOY34" s="336"/>
      <c r="AOZ34" s="251"/>
      <c r="APA34" s="244"/>
      <c r="APB34" s="157">
        <f t="shared" si="206"/>
        <v>0</v>
      </c>
      <c r="APC34" s="158"/>
      <c r="APD34" s="159">
        <f t="shared" si="207"/>
        <v>0</v>
      </c>
      <c r="APE34" s="9"/>
      <c r="APF34" s="243"/>
      <c r="APG34" s="336"/>
      <c r="APH34" s="251"/>
      <c r="API34" s="244"/>
      <c r="APJ34" s="157">
        <f t="shared" si="208"/>
        <v>0</v>
      </c>
      <c r="APK34" s="158"/>
      <c r="APL34" s="159">
        <f t="shared" si="209"/>
        <v>0</v>
      </c>
      <c r="APM34" s="9"/>
      <c r="APN34" s="243"/>
      <c r="APO34" s="336"/>
      <c r="APP34" s="251"/>
      <c r="APQ34" s="244"/>
      <c r="APR34" s="157">
        <f t="shared" si="210"/>
        <v>0</v>
      </c>
      <c r="APS34" s="158"/>
      <c r="APT34" s="159">
        <f t="shared" si="211"/>
        <v>0</v>
      </c>
      <c r="APU34" s="9"/>
      <c r="APV34" s="243"/>
      <c r="APW34" s="336"/>
      <c r="APX34" s="251"/>
      <c r="APY34" s="244"/>
      <c r="APZ34" s="157">
        <f t="shared" si="212"/>
        <v>0</v>
      </c>
      <c r="AQA34" s="158"/>
      <c r="AQB34" s="159">
        <f t="shared" si="213"/>
        <v>0</v>
      </c>
      <c r="AQC34" s="9"/>
      <c r="AQD34" s="243"/>
      <c r="AQE34" s="336"/>
      <c r="AQF34" s="251"/>
      <c r="AQG34" s="244"/>
      <c r="AQH34" s="157">
        <f t="shared" si="214"/>
        <v>0</v>
      </c>
      <c r="AQI34" s="158"/>
      <c r="AQJ34" s="159">
        <f t="shared" si="215"/>
        <v>0</v>
      </c>
      <c r="AQK34" s="9"/>
      <c r="AQL34" s="243"/>
      <c r="AQM34" s="336"/>
      <c r="AQN34" s="251"/>
      <c r="AQO34" s="244"/>
      <c r="AQP34" s="157">
        <f t="shared" si="216"/>
        <v>0</v>
      </c>
      <c r="AQQ34" s="158"/>
      <c r="AQR34" s="159">
        <f t="shared" si="217"/>
        <v>0</v>
      </c>
      <c r="AQS34" s="9"/>
      <c r="AQT34" s="243"/>
      <c r="AQU34" s="336"/>
      <c r="AQV34" s="251"/>
      <c r="AQW34" s="244"/>
      <c r="AQX34" s="157">
        <f t="shared" si="218"/>
        <v>0</v>
      </c>
      <c r="AQY34" s="158"/>
      <c r="AQZ34" s="159">
        <f t="shared" si="219"/>
        <v>0</v>
      </c>
      <c r="ARA34" s="9"/>
      <c r="ARB34" s="243"/>
      <c r="ARC34" s="336"/>
      <c r="ARD34" s="251"/>
      <c r="ARE34" s="244"/>
      <c r="ARF34" s="157">
        <f t="shared" si="220"/>
        <v>0</v>
      </c>
      <c r="ARG34" s="158"/>
      <c r="ARH34" s="159">
        <f t="shared" si="221"/>
        <v>0</v>
      </c>
      <c r="ARI34" s="9"/>
      <c r="ARJ34" s="243"/>
      <c r="ARK34" s="336"/>
      <c r="ARL34" s="251"/>
      <c r="ARM34" s="244"/>
      <c r="ARN34" s="157">
        <f t="shared" si="222"/>
        <v>0</v>
      </c>
      <c r="ARO34" s="158"/>
      <c r="ARP34" s="159">
        <f t="shared" si="223"/>
        <v>0</v>
      </c>
      <c r="ARQ34" s="9"/>
      <c r="ARR34" s="243"/>
      <c r="ARS34" s="336"/>
      <c r="ART34" s="251"/>
      <c r="ARU34" s="244"/>
      <c r="ARV34" s="157">
        <f t="shared" si="224"/>
        <v>0</v>
      </c>
      <c r="ARW34" s="158"/>
      <c r="ARX34" s="159">
        <f t="shared" si="225"/>
        <v>0</v>
      </c>
      <c r="ARY34" s="9"/>
      <c r="ARZ34" s="243"/>
      <c r="ASA34" s="336"/>
      <c r="ASB34" s="251"/>
      <c r="ASC34" s="244"/>
      <c r="ASD34" s="157">
        <f t="shared" si="226"/>
        <v>0</v>
      </c>
      <c r="ASE34" s="158"/>
      <c r="ASF34" s="159">
        <f t="shared" si="227"/>
        <v>0</v>
      </c>
      <c r="ASG34" s="9"/>
      <c r="ASH34" s="243"/>
      <c r="ASI34" s="336"/>
      <c r="ASJ34" s="251"/>
      <c r="ASK34" s="244"/>
      <c r="ASL34" s="157">
        <f t="shared" si="228"/>
        <v>0</v>
      </c>
      <c r="ASM34" s="158"/>
      <c r="ASN34" s="159">
        <f t="shared" si="229"/>
        <v>0</v>
      </c>
      <c r="ASO34" s="9"/>
      <c r="ASP34" s="243"/>
      <c r="ASQ34" s="336"/>
      <c r="ASR34" s="251"/>
      <c r="ASS34" s="244"/>
      <c r="AST34" s="157">
        <f t="shared" si="230"/>
        <v>0</v>
      </c>
      <c r="ASU34" s="158"/>
      <c r="ASV34" s="159">
        <f t="shared" si="231"/>
        <v>0</v>
      </c>
      <c r="ASW34" s="9"/>
      <c r="ASX34" s="243"/>
      <c r="ASY34" s="336"/>
      <c r="ASZ34" s="251"/>
      <c r="ATA34" s="244"/>
      <c r="ATB34" s="157">
        <f t="shared" si="232"/>
        <v>0</v>
      </c>
      <c r="ATC34" s="158"/>
      <c r="ATD34" s="159">
        <f t="shared" si="233"/>
        <v>0</v>
      </c>
      <c r="ATE34" s="9"/>
      <c r="ATF34" s="243"/>
      <c r="ATG34" s="336"/>
      <c r="ATH34" s="251"/>
      <c r="ATI34" s="244"/>
      <c r="ATJ34" s="157">
        <f t="shared" si="234"/>
        <v>0</v>
      </c>
      <c r="ATK34" s="158"/>
      <c r="ATL34" s="159">
        <f t="shared" si="235"/>
        <v>0</v>
      </c>
      <c r="ATM34" s="9"/>
      <c r="ATN34" s="243"/>
      <c r="ATO34" s="336"/>
      <c r="ATP34" s="251"/>
      <c r="ATQ34" s="244"/>
      <c r="ATR34" s="157">
        <f t="shared" si="236"/>
        <v>0</v>
      </c>
      <c r="ATS34" s="158"/>
      <c r="ATT34" s="159">
        <f t="shared" si="237"/>
        <v>0</v>
      </c>
      <c r="ATU34" s="9"/>
      <c r="ATV34" s="243"/>
      <c r="ATW34" s="336"/>
      <c r="ATX34" s="251"/>
      <c r="ATY34" s="244"/>
      <c r="ATZ34" s="157">
        <f t="shared" si="238"/>
        <v>0</v>
      </c>
      <c r="AUA34" s="158"/>
      <c r="AUB34" s="159">
        <f t="shared" si="239"/>
        <v>0</v>
      </c>
      <c r="AUC34" s="9"/>
      <c r="AUD34" s="243"/>
      <c r="AUE34" s="336"/>
      <c r="AUF34" s="251"/>
      <c r="AUG34" s="244"/>
      <c r="AUH34" s="157">
        <f t="shared" si="240"/>
        <v>0</v>
      </c>
      <c r="AUI34" s="158"/>
      <c r="AUJ34" s="159">
        <f t="shared" si="241"/>
        <v>0</v>
      </c>
      <c r="AUK34" s="9"/>
      <c r="AUL34" s="243"/>
      <c r="AUM34" s="336"/>
      <c r="AUN34" s="251"/>
      <c r="AUO34" s="244"/>
      <c r="AUP34" s="157">
        <f t="shared" si="242"/>
        <v>0</v>
      </c>
      <c r="AUQ34" s="158"/>
      <c r="AUR34" s="159">
        <f t="shared" si="243"/>
        <v>0</v>
      </c>
      <c r="AUS34" s="9"/>
      <c r="AUT34" s="243"/>
      <c r="AUU34" s="336"/>
      <c r="AUV34" s="251"/>
      <c r="AUW34" s="244"/>
      <c r="AUX34" s="157">
        <f t="shared" si="244"/>
        <v>0</v>
      </c>
      <c r="AUY34" s="158"/>
      <c r="AUZ34" s="159">
        <f t="shared" si="245"/>
        <v>0</v>
      </c>
      <c r="AVA34" s="9"/>
      <c r="AVB34" s="243"/>
      <c r="AVC34" s="336"/>
      <c r="AVD34" s="251"/>
      <c r="AVE34" s="244"/>
      <c r="AVF34" s="157">
        <f t="shared" si="246"/>
        <v>0</v>
      </c>
      <c r="AVG34" s="158"/>
      <c r="AVH34" s="159">
        <f t="shared" si="247"/>
        <v>0</v>
      </c>
      <c r="AVI34" s="9"/>
      <c r="AVJ34" s="243"/>
      <c r="AVK34" s="336"/>
      <c r="AVL34" s="251"/>
      <c r="AVM34" s="244"/>
      <c r="AVN34" s="157">
        <f t="shared" si="248"/>
        <v>0</v>
      </c>
      <c r="AVO34" s="158"/>
      <c r="AVP34" s="159">
        <f t="shared" si="249"/>
        <v>0</v>
      </c>
      <c r="AVQ34" s="9"/>
      <c r="AVR34" s="243"/>
      <c r="AVS34" s="336"/>
      <c r="AVT34" s="251"/>
      <c r="AVU34" s="244"/>
      <c r="AVV34" s="157">
        <f t="shared" si="250"/>
        <v>0</v>
      </c>
      <c r="AVW34" s="158"/>
      <c r="AVX34" s="159">
        <f t="shared" si="251"/>
        <v>0</v>
      </c>
      <c r="AVY34" s="9"/>
      <c r="AVZ34" s="243"/>
      <c r="AWA34" s="336"/>
      <c r="AWB34" s="251"/>
      <c r="AWC34" s="244"/>
      <c r="AWD34" s="157">
        <f t="shared" si="252"/>
        <v>0</v>
      </c>
      <c r="AWE34" s="158"/>
      <c r="AWF34" s="159">
        <f t="shared" si="253"/>
        <v>0</v>
      </c>
      <c r="AWG34" s="9"/>
      <c r="AWH34" s="243"/>
      <c r="AWI34" s="336"/>
      <c r="AWJ34" s="251"/>
      <c r="AWK34" s="244"/>
      <c r="AWL34" s="157">
        <f t="shared" si="254"/>
        <v>0</v>
      </c>
      <c r="AWM34" s="158"/>
      <c r="AWN34" s="159">
        <f t="shared" si="255"/>
        <v>0</v>
      </c>
      <c r="AWO34" s="9"/>
      <c r="AWP34" s="243"/>
      <c r="AWQ34" s="336"/>
      <c r="AWR34" s="251"/>
      <c r="AWS34" s="244"/>
      <c r="AWT34" s="157">
        <f t="shared" si="256"/>
        <v>0</v>
      </c>
      <c r="AWU34" s="158"/>
      <c r="AWV34" s="159">
        <f t="shared" si="257"/>
        <v>0</v>
      </c>
      <c r="AWW34" s="9"/>
      <c r="AWX34" s="243"/>
      <c r="AWY34" s="336"/>
      <c r="AWZ34" s="251"/>
      <c r="AXA34" s="244"/>
      <c r="AXB34" s="157">
        <f t="shared" si="258"/>
        <v>0</v>
      </c>
      <c r="AXC34" s="158"/>
      <c r="AXD34" s="159">
        <f t="shared" si="259"/>
        <v>0</v>
      </c>
      <c r="AXE34" s="9"/>
      <c r="AXF34" s="243"/>
      <c r="AXG34" s="336"/>
      <c r="AXH34" s="251"/>
      <c r="AXI34" s="244"/>
      <c r="AXJ34" s="157">
        <f t="shared" si="260"/>
        <v>0</v>
      </c>
      <c r="AXK34" s="158"/>
      <c r="AXL34" s="159">
        <f t="shared" si="261"/>
        <v>0</v>
      </c>
      <c r="AXM34" s="9"/>
      <c r="AXN34" s="243"/>
      <c r="AXO34" s="336"/>
      <c r="AXP34" s="251"/>
      <c r="AXQ34" s="244"/>
      <c r="AXR34" s="157">
        <f t="shared" si="262"/>
        <v>0</v>
      </c>
      <c r="AXS34" s="158"/>
      <c r="AXT34" s="159">
        <f t="shared" si="263"/>
        <v>0</v>
      </c>
      <c r="AXU34" s="9"/>
      <c r="AXV34" s="243"/>
      <c r="AXW34" s="336"/>
      <c r="AXX34" s="251"/>
      <c r="AXY34" s="244"/>
      <c r="AXZ34" s="157">
        <f t="shared" si="264"/>
        <v>0</v>
      </c>
      <c r="AYA34" s="158"/>
      <c r="AYB34" s="159">
        <f t="shared" si="265"/>
        <v>0</v>
      </c>
      <c r="AYC34" s="9"/>
      <c r="AYD34" s="243"/>
      <c r="AYE34" s="336"/>
      <c r="AYF34" s="251"/>
      <c r="AYG34" s="244"/>
      <c r="AYH34" s="157">
        <f t="shared" si="266"/>
        <v>0</v>
      </c>
      <c r="AYI34" s="158"/>
      <c r="AYJ34" s="159">
        <f t="shared" si="267"/>
        <v>0</v>
      </c>
      <c r="AYK34" s="9"/>
      <c r="AYL34" s="243"/>
      <c r="AYM34" s="336"/>
      <c r="AYN34" s="251"/>
      <c r="AYO34" s="244"/>
      <c r="AYP34" s="157">
        <f t="shared" si="268"/>
        <v>0</v>
      </c>
      <c r="AYQ34" s="158"/>
      <c r="AYR34" s="159">
        <f t="shared" si="269"/>
        <v>0</v>
      </c>
      <c r="AYS34" s="9"/>
      <c r="AYT34" s="243"/>
      <c r="AYU34" s="336"/>
      <c r="AYV34" s="251"/>
      <c r="AYW34" s="244"/>
      <c r="AYX34" s="157">
        <f t="shared" si="270"/>
        <v>0</v>
      </c>
      <c r="AYY34" s="158"/>
      <c r="AYZ34" s="159">
        <f t="shared" si="271"/>
        <v>0</v>
      </c>
      <c r="AZA34" s="9"/>
      <c r="AZB34" s="243"/>
      <c r="AZC34" s="336"/>
      <c r="AZD34" s="251"/>
      <c r="AZE34" s="244"/>
      <c r="AZF34" s="157">
        <f t="shared" si="272"/>
        <v>0</v>
      </c>
      <c r="AZG34" s="158"/>
      <c r="AZH34" s="159">
        <f t="shared" si="273"/>
        <v>0</v>
      </c>
      <c r="AZI34" s="9"/>
      <c r="AZJ34" s="243"/>
      <c r="AZK34" s="336"/>
      <c r="AZL34" s="251"/>
      <c r="AZM34" s="244"/>
      <c r="AZN34" s="157">
        <f t="shared" si="274"/>
        <v>0</v>
      </c>
      <c r="AZO34" s="158"/>
      <c r="AZP34" s="159">
        <f t="shared" si="275"/>
        <v>0</v>
      </c>
      <c r="AZQ34" s="9"/>
      <c r="AZR34" s="243"/>
      <c r="AZS34" s="336"/>
      <c r="AZT34" s="251"/>
      <c r="AZU34" s="244"/>
      <c r="AZV34" s="157">
        <f t="shared" si="276"/>
        <v>0</v>
      </c>
      <c r="AZW34" s="158"/>
      <c r="AZX34" s="159">
        <f t="shared" si="277"/>
        <v>0</v>
      </c>
      <c r="AZY34" s="9"/>
      <c r="AZZ34" s="243"/>
      <c r="BAA34" s="336"/>
      <c r="BAB34" s="251"/>
      <c r="BAC34" s="244"/>
      <c r="BAD34" s="157">
        <f t="shared" si="278"/>
        <v>0</v>
      </c>
      <c r="BAE34" s="158"/>
      <c r="BAF34" s="159">
        <f t="shared" si="279"/>
        <v>0</v>
      </c>
      <c r="BAG34" s="9"/>
      <c r="BAH34" s="243"/>
      <c r="BAI34" s="336"/>
      <c r="BAJ34" s="251"/>
      <c r="BAK34" s="244"/>
      <c r="BAL34" s="157">
        <f t="shared" si="280"/>
        <v>0</v>
      </c>
      <c r="BAM34" s="158"/>
      <c r="BAN34" s="159">
        <f t="shared" si="281"/>
        <v>0</v>
      </c>
      <c r="BAO34" s="9"/>
      <c r="BAP34" s="243"/>
      <c r="BAQ34" s="336"/>
      <c r="BAR34" s="251"/>
      <c r="BAS34" s="244"/>
      <c r="BAT34" s="157">
        <f t="shared" si="282"/>
        <v>0</v>
      </c>
      <c r="BAU34" s="158"/>
      <c r="BAV34" s="159">
        <f t="shared" si="283"/>
        <v>0</v>
      </c>
      <c r="BAW34" s="9"/>
      <c r="BAX34" s="243"/>
      <c r="BAY34" s="336"/>
      <c r="BAZ34" s="251"/>
      <c r="BBA34" s="244"/>
      <c r="BBB34" s="157">
        <f t="shared" si="284"/>
        <v>0</v>
      </c>
      <c r="BBC34" s="158"/>
      <c r="BBD34" s="159">
        <f t="shared" si="285"/>
        <v>0</v>
      </c>
      <c r="BBE34" s="9"/>
      <c r="BBF34" s="243"/>
      <c r="BBG34" s="336"/>
      <c r="BBH34" s="251"/>
      <c r="BBI34" s="244"/>
      <c r="BBJ34" s="157">
        <f t="shared" si="286"/>
        <v>0</v>
      </c>
      <c r="BBK34" s="158"/>
      <c r="BBL34" s="159">
        <f t="shared" si="287"/>
        <v>0</v>
      </c>
      <c r="BBM34" s="9"/>
      <c r="BBN34" s="243"/>
      <c r="BBO34" s="336"/>
      <c r="BBP34" s="251"/>
      <c r="BBQ34" s="244"/>
      <c r="BBR34" s="157">
        <f t="shared" si="288"/>
        <v>0</v>
      </c>
      <c r="BBS34" s="158"/>
      <c r="BBT34" s="159">
        <f t="shared" si="289"/>
        <v>0</v>
      </c>
      <c r="BBU34" s="9"/>
      <c r="BBV34" s="243"/>
      <c r="BBW34" s="336"/>
      <c r="BBX34" s="251"/>
      <c r="BBY34" s="244"/>
      <c r="BBZ34" s="157">
        <f t="shared" si="290"/>
        <v>0</v>
      </c>
      <c r="BCA34" s="158"/>
      <c r="BCB34" s="159">
        <f t="shared" si="291"/>
        <v>0</v>
      </c>
      <c r="BCC34" s="9"/>
      <c r="BCD34" s="243"/>
      <c r="BCE34" s="336"/>
      <c r="BCF34" s="251"/>
      <c r="BCG34" s="244"/>
      <c r="BCH34" s="157">
        <f t="shared" si="292"/>
        <v>0</v>
      </c>
      <c r="BCI34" s="158"/>
      <c r="BCJ34" s="159">
        <f t="shared" si="293"/>
        <v>0</v>
      </c>
      <c r="BCK34" s="9"/>
      <c r="BCL34" s="243"/>
      <c r="BCM34" s="336"/>
      <c r="BCN34" s="251"/>
      <c r="BCO34" s="244"/>
      <c r="BCP34" s="157">
        <f t="shared" si="294"/>
        <v>0</v>
      </c>
      <c r="BCQ34" s="158"/>
      <c r="BCR34" s="159">
        <f t="shared" si="295"/>
        <v>0</v>
      </c>
      <c r="BCS34" s="9"/>
      <c r="BCT34" s="243"/>
      <c r="BCU34" s="336"/>
      <c r="BCV34" s="251"/>
      <c r="BCW34" s="244"/>
      <c r="BCX34" s="157">
        <f t="shared" si="296"/>
        <v>0</v>
      </c>
      <c r="BCY34" s="158"/>
      <c r="BCZ34" s="159">
        <f t="shared" si="297"/>
        <v>0</v>
      </c>
      <c r="BDA34" s="9"/>
      <c r="BDB34" s="243"/>
      <c r="BDC34" s="336"/>
      <c r="BDD34" s="251"/>
      <c r="BDE34" s="244"/>
      <c r="BDF34" s="157">
        <f t="shared" si="298"/>
        <v>0</v>
      </c>
      <c r="BDG34" s="158"/>
      <c r="BDH34" s="159">
        <f t="shared" si="299"/>
        <v>0</v>
      </c>
      <c r="BDI34" s="9"/>
      <c r="BDJ34" s="243"/>
      <c r="BDK34" s="336"/>
      <c r="BDL34" s="251"/>
      <c r="BDM34" s="244"/>
      <c r="BDN34" s="157">
        <f t="shared" si="300"/>
        <v>0</v>
      </c>
      <c r="BDO34" s="158"/>
      <c r="BDP34" s="159">
        <f t="shared" si="301"/>
        <v>0</v>
      </c>
      <c r="BDQ34" s="9"/>
      <c r="BDR34" s="243"/>
      <c r="BDS34" s="336"/>
      <c r="BDT34" s="251"/>
      <c r="BDU34" s="244"/>
      <c r="BDV34" s="157">
        <f t="shared" si="302"/>
        <v>0</v>
      </c>
      <c r="BDW34" s="158"/>
      <c r="BDX34" s="159">
        <f t="shared" si="303"/>
        <v>0</v>
      </c>
      <c r="BDY34" s="9"/>
      <c r="BDZ34" s="243"/>
      <c r="BEA34" s="336"/>
      <c r="BEB34" s="251"/>
      <c r="BEC34" s="244"/>
      <c r="BED34" s="157">
        <f t="shared" si="304"/>
        <v>0</v>
      </c>
      <c r="BEE34" s="158"/>
      <c r="BEF34" s="159">
        <f t="shared" si="305"/>
        <v>0</v>
      </c>
      <c r="BEG34" s="9"/>
      <c r="BEH34" s="243"/>
      <c r="BEI34" s="336"/>
      <c r="BEJ34" s="251"/>
      <c r="BEK34" s="244"/>
      <c r="BEL34" s="157">
        <f t="shared" si="306"/>
        <v>0</v>
      </c>
      <c r="BEM34" s="158"/>
      <c r="BEN34" s="159">
        <f t="shared" si="307"/>
        <v>0</v>
      </c>
      <c r="BEO34" s="9"/>
      <c r="BEP34" s="243"/>
      <c r="BEQ34" s="336"/>
      <c r="BER34" s="251"/>
      <c r="BES34" s="244"/>
      <c r="BET34" s="157">
        <f t="shared" si="308"/>
        <v>0</v>
      </c>
      <c r="BEU34" s="158"/>
      <c r="BEV34" s="159">
        <f t="shared" si="309"/>
        <v>0</v>
      </c>
      <c r="BEW34" s="9"/>
      <c r="BEX34" s="243"/>
      <c r="BEY34" s="336"/>
      <c r="BEZ34" s="251"/>
      <c r="BFA34" s="244"/>
      <c r="BFB34" s="157">
        <f t="shared" si="310"/>
        <v>0</v>
      </c>
      <c r="BFC34" s="158"/>
      <c r="BFD34" s="159">
        <f t="shared" si="311"/>
        <v>0</v>
      </c>
      <c r="BFE34" s="9"/>
      <c r="BFF34" s="243"/>
      <c r="BFG34" s="336"/>
      <c r="BFH34" s="251"/>
      <c r="BFI34" s="244"/>
      <c r="BFJ34" s="157">
        <f t="shared" si="312"/>
        <v>0</v>
      </c>
      <c r="BFK34" s="158"/>
      <c r="BFL34" s="159">
        <f t="shared" si="313"/>
        <v>0</v>
      </c>
      <c r="BFM34" s="9"/>
      <c r="BFN34" s="243"/>
      <c r="BFO34" s="336"/>
      <c r="BFP34" s="251"/>
      <c r="BFQ34" s="244"/>
      <c r="BFR34" s="157">
        <f t="shared" si="314"/>
        <v>0</v>
      </c>
      <c r="BFS34" s="158"/>
      <c r="BFT34" s="159">
        <f t="shared" si="315"/>
        <v>0</v>
      </c>
      <c r="BFU34" s="9"/>
      <c r="BFV34" s="243"/>
      <c r="BFW34" s="336"/>
      <c r="BFX34" s="251"/>
      <c r="BFY34" s="244"/>
      <c r="BFZ34" s="157">
        <f t="shared" si="316"/>
        <v>0</v>
      </c>
      <c r="BGA34" s="158"/>
      <c r="BGB34" s="159">
        <f t="shared" si="317"/>
        <v>0</v>
      </c>
      <c r="BGC34" s="9"/>
      <c r="BGD34" s="243"/>
      <c r="BGE34" s="336"/>
      <c r="BGF34" s="251"/>
      <c r="BGG34" s="244"/>
      <c r="BGH34" s="157">
        <f t="shared" si="318"/>
        <v>0</v>
      </c>
      <c r="BGI34" s="158"/>
      <c r="BGJ34" s="159">
        <f t="shared" si="319"/>
        <v>0</v>
      </c>
      <c r="BGK34" s="9"/>
      <c r="BGL34" s="243"/>
      <c r="BGM34" s="336"/>
      <c r="BGN34" s="251"/>
      <c r="BGO34" s="244"/>
      <c r="BGP34" s="157">
        <f t="shared" si="320"/>
        <v>0</v>
      </c>
      <c r="BGQ34" s="158"/>
      <c r="BGR34" s="159">
        <f t="shared" si="321"/>
        <v>0</v>
      </c>
      <c r="BGS34" s="9"/>
      <c r="BGT34" s="243"/>
      <c r="BGU34" s="336"/>
      <c r="BGV34" s="251"/>
      <c r="BGW34" s="244"/>
      <c r="BGX34" s="157">
        <f t="shared" si="322"/>
        <v>0</v>
      </c>
      <c r="BGY34" s="158"/>
      <c r="BGZ34" s="159">
        <f t="shared" si="323"/>
        <v>0</v>
      </c>
      <c r="BHA34" s="9"/>
      <c r="BHB34" s="243"/>
      <c r="BHC34" s="336"/>
      <c r="BHD34" s="251"/>
      <c r="BHE34" s="244"/>
      <c r="BHF34" s="157">
        <f t="shared" si="324"/>
        <v>0</v>
      </c>
      <c r="BHG34" s="158"/>
      <c r="BHH34" s="159">
        <f t="shared" si="325"/>
        <v>0</v>
      </c>
      <c r="BHI34" s="9"/>
      <c r="BHJ34" s="243"/>
      <c r="BHK34" s="336"/>
      <c r="BHL34" s="251"/>
      <c r="BHM34" s="244"/>
      <c r="BHN34" s="157">
        <f t="shared" si="326"/>
        <v>0</v>
      </c>
      <c r="BHO34" s="158"/>
      <c r="BHP34" s="159">
        <f t="shared" si="327"/>
        <v>0</v>
      </c>
      <c r="BHQ34" s="9"/>
      <c r="BHR34" s="243"/>
      <c r="BHS34" s="336"/>
      <c r="BHT34" s="251"/>
      <c r="BHU34" s="244"/>
      <c r="BHV34" s="157">
        <f t="shared" si="328"/>
        <v>0</v>
      </c>
      <c r="BHW34" s="158"/>
      <c r="BHX34" s="159">
        <f t="shared" si="329"/>
        <v>0</v>
      </c>
      <c r="BHY34" s="9"/>
      <c r="BHZ34" s="243"/>
      <c r="BIA34" s="336"/>
      <c r="BIB34" s="251"/>
      <c r="BIC34" s="244"/>
      <c r="BID34" s="157">
        <f t="shared" si="330"/>
        <v>0</v>
      </c>
      <c r="BIE34" s="158"/>
      <c r="BIF34" s="159">
        <f t="shared" si="331"/>
        <v>0</v>
      </c>
      <c r="BIG34" s="9"/>
      <c r="BIH34" s="243"/>
      <c r="BII34" s="336"/>
      <c r="BIJ34" s="251"/>
      <c r="BIK34" s="244"/>
      <c r="BIL34" s="157">
        <f t="shared" si="332"/>
        <v>0</v>
      </c>
      <c r="BIM34" s="158"/>
      <c r="BIN34" s="159">
        <f t="shared" si="333"/>
        <v>0</v>
      </c>
      <c r="BIO34" s="9"/>
      <c r="BIP34" s="243"/>
      <c r="BIQ34" s="336"/>
      <c r="BIR34" s="251"/>
      <c r="BIS34" s="244"/>
      <c r="BIT34" s="157">
        <f t="shared" si="334"/>
        <v>0</v>
      </c>
      <c r="BIU34" s="158"/>
      <c r="BIV34" s="159">
        <f t="shared" si="335"/>
        <v>0</v>
      </c>
      <c r="BIW34" s="9"/>
      <c r="BIX34" s="243"/>
      <c r="BIY34" s="336"/>
      <c r="BIZ34" s="251"/>
      <c r="BJA34" s="244"/>
      <c r="BJB34" s="157">
        <f t="shared" si="336"/>
        <v>0</v>
      </c>
      <c r="BJC34" s="158"/>
      <c r="BJD34" s="159">
        <f t="shared" si="337"/>
        <v>0</v>
      </c>
      <c r="BJE34" s="9"/>
      <c r="BJF34" s="243"/>
      <c r="BJG34" s="336"/>
      <c r="BJH34" s="251"/>
      <c r="BJI34" s="244"/>
      <c r="BJJ34" s="157">
        <f t="shared" si="338"/>
        <v>0</v>
      </c>
      <c r="BJK34" s="158"/>
      <c r="BJL34" s="159">
        <f t="shared" si="339"/>
        <v>0</v>
      </c>
      <c r="BJM34" s="9"/>
      <c r="BJN34" s="243"/>
      <c r="BJO34" s="336"/>
      <c r="BJP34" s="251"/>
      <c r="BJQ34" s="244"/>
      <c r="BJR34" s="157">
        <f t="shared" si="340"/>
        <v>0</v>
      </c>
      <c r="BJS34" s="158"/>
      <c r="BJT34" s="159">
        <f t="shared" si="341"/>
        <v>0</v>
      </c>
      <c r="BJU34" s="9"/>
    </row>
    <row r="35" spans="1:1633" ht="19.5" thickTop="1" thickBot="1">
      <c r="A35" s="9"/>
      <c r="B35" s="223"/>
      <c r="C35" s="224" t="s">
        <v>205</v>
      </c>
      <c r="D35" s="128"/>
      <c r="E35" s="128"/>
      <c r="F35" s="119" t="str">
        <f t="shared" si="0"/>
        <v xml:space="preserve"> </v>
      </c>
      <c r="G35" s="128"/>
      <c r="H35" s="120">
        <f>IF(ISERROR(IF(ISERROR(F35),D35*E35,IF(G35=0,F35*#REF!,F35*G35))),D35*E35,IF(ISERROR(F35),D35*E35,IF(G35=0,F35*#REF!,F35*G35)))</f>
        <v>0</v>
      </c>
      <c r="I35" s="121"/>
      <c r="J35" s="225"/>
      <c r="K35" s="224">
        <v>119</v>
      </c>
      <c r="L35" s="128">
        <v>92</v>
      </c>
      <c r="M35" s="128">
        <v>2</v>
      </c>
      <c r="N35" s="119">
        <f t="shared" si="1"/>
        <v>2.1896</v>
      </c>
      <c r="O35" s="128">
        <v>285</v>
      </c>
      <c r="P35" s="120">
        <f>IF(ISERROR(IF(ISERROR(N35),L35*M35,IF(O35=0,N35*#REF!,N35*O35))),L35*M35,IF(ISERROR(N35),L35*M35,IF(O35=0,N35*#REF!,N35*O35)))</f>
        <v>624.03599999999994</v>
      </c>
      <c r="Q35" s="121"/>
      <c r="R35" s="225"/>
      <c r="S35" s="224" t="s">
        <v>205</v>
      </c>
      <c r="T35" s="128"/>
      <c r="U35" s="128"/>
      <c r="V35" s="119" t="str">
        <f t="shared" si="2"/>
        <v xml:space="preserve"> </v>
      </c>
      <c r="W35" s="128"/>
      <c r="X35" s="120">
        <f>IF(ISERROR(IF(ISERROR(V35),T35*U35,IF(W35=0,V35*#REF!,V35*W35))),T35*U35,IF(ISERROR(V35),T35*U35,IF(W35=0,V35*#REF!,V35*W35)))</f>
        <v>0</v>
      </c>
      <c r="Y35" s="121"/>
      <c r="Z35" s="225"/>
      <c r="AA35" s="224" t="s">
        <v>205</v>
      </c>
      <c r="AB35" s="128"/>
      <c r="AC35" s="128"/>
      <c r="AD35" s="119" t="str">
        <f t="shared" si="3"/>
        <v xml:space="preserve"> </v>
      </c>
      <c r="AE35" s="128"/>
      <c r="AF35" s="120">
        <f>IF(ISERROR(IF(ISERROR(AD35),AB35*AC35,IF(AE35=0,AD35*#REF!,AD35*AE35))),AB35*AC35,IF(ISERROR(AD35),AB35*AC35,IF(AE35=0,AD35*#REF!,AD35*AE35)))</f>
        <v>0</v>
      </c>
      <c r="AG35" s="121"/>
      <c r="AH35" s="225"/>
      <c r="AI35" s="224" t="s">
        <v>205</v>
      </c>
      <c r="AJ35" s="128"/>
      <c r="AK35" s="128"/>
      <c r="AL35" s="119" t="str">
        <f t="shared" si="4"/>
        <v xml:space="preserve"> </v>
      </c>
      <c r="AM35" s="128"/>
      <c r="AN35" s="120">
        <f>IF(ISERROR(IF(ISERROR(AL35),AJ35*AK35,IF(AM35=0,AL35*#REF!,AL35*AM35))),AJ35*AK35,IF(ISERROR(AL35),AJ35*AK35,IF(AM35=0,AL35*#REF!,AL35*AM35)))</f>
        <v>0</v>
      </c>
      <c r="AO35" s="121"/>
      <c r="AP35" s="225"/>
      <c r="AQ35" s="224" t="s">
        <v>205</v>
      </c>
      <c r="AR35" s="128"/>
      <c r="AS35" s="128"/>
      <c r="AT35" s="119" t="str">
        <f t="shared" si="5"/>
        <v xml:space="preserve"> </v>
      </c>
      <c r="AU35" s="128"/>
      <c r="AV35" s="120">
        <f>IF(ISERROR(IF(ISERROR(AT35),AR35*AS35,IF(AU35=0,AT35*#REF!,AT35*AU35))),AR35*AS35,IF(ISERROR(AT35),AR35*AS35,IF(AU35=0,AT35*#REF!,AT35*AU35)))</f>
        <v>0</v>
      </c>
      <c r="AW35" s="124"/>
      <c r="AX35" s="225"/>
      <c r="AY35" s="224" t="s">
        <v>205</v>
      </c>
      <c r="AZ35" s="128"/>
      <c r="BA35" s="128"/>
      <c r="BB35" s="119" t="str">
        <f t="shared" si="6"/>
        <v xml:space="preserve"> </v>
      </c>
      <c r="BC35" s="128"/>
      <c r="BD35" s="120">
        <f>IF(ISERROR(IF(ISERROR(BB35),AZ35*BA35,IF(BC35=0,BB35*#REF!,BB35*BC35))),AZ35*BA35,IF(ISERROR(BB35),AZ35*BA35,IF(BC35=0,BB35*#REF!,BB35*BC35)))</f>
        <v>0</v>
      </c>
      <c r="BE35" s="124"/>
      <c r="BF35" s="225"/>
      <c r="BG35" s="224" t="s">
        <v>205</v>
      </c>
      <c r="BH35" s="128"/>
      <c r="BI35" s="128"/>
      <c r="BJ35" s="119" t="str">
        <f t="shared" si="7"/>
        <v xml:space="preserve"> </v>
      </c>
      <c r="BK35" s="128"/>
      <c r="BL35" s="120">
        <f>IF(ISERROR(IF(ISERROR(BJ35),BH35*BI35,IF(BK35=0,BJ35*#REF!,BJ35*BK35))),BH35*BI35,IF(ISERROR(BJ35),BH35*BI35,IF(BK35=0,BJ35*#REF!,BJ35*BK35)))</f>
        <v>0</v>
      </c>
      <c r="BM35" s="124"/>
      <c r="BN35" s="225"/>
      <c r="BO35" s="224" t="s">
        <v>205</v>
      </c>
      <c r="BP35" s="128"/>
      <c r="BQ35" s="128"/>
      <c r="BR35" s="119" t="str">
        <f t="shared" si="8"/>
        <v xml:space="preserve"> </v>
      </c>
      <c r="BS35" s="128"/>
      <c r="BT35" s="120">
        <f>IF(ISERROR(IF(ISERROR(BR35),BP35*BQ35,IF(BS35=0,BR35*#REF!,BR35*BS35))),BP35*BQ35,IF(ISERROR(BR35),BP35*BQ35,IF(BS35=0,BR35*#REF!,BR35*BS35)))</f>
        <v>0</v>
      </c>
      <c r="BU35" s="124"/>
      <c r="BV35" s="225"/>
      <c r="BW35" s="224" t="s">
        <v>205</v>
      </c>
      <c r="BX35" s="128"/>
      <c r="BY35" s="128"/>
      <c r="BZ35" s="119" t="str">
        <f t="shared" si="9"/>
        <v xml:space="preserve"> </v>
      </c>
      <c r="CA35" s="128"/>
      <c r="CB35" s="120">
        <f>IF(ISERROR(IF(ISERROR(BZ35),BX35*BY35,IF(CA35=0,BZ35*#REF!,BZ35*CA35))),BX35*BY35,IF(ISERROR(BZ35),BX35*BY35,IF(CA35=0,BZ35*#REF!,BZ35*CA35)))</f>
        <v>0</v>
      </c>
      <c r="CC35" s="124"/>
      <c r="CD35" s="225"/>
      <c r="CE35" s="224" t="s">
        <v>205</v>
      </c>
      <c r="CF35" s="128"/>
      <c r="CG35" s="128"/>
      <c r="CH35" s="119" t="str">
        <f t="shared" si="10"/>
        <v xml:space="preserve"> </v>
      </c>
      <c r="CI35" s="128"/>
      <c r="CJ35" s="120">
        <f>IF(ISERROR(IF(ISERROR(CH35),CF35*CG35,IF(CI35=0,CH35*#REF!,CH35*CI35))),CF35*CG35,IF(ISERROR(CH35),CF35*CG35,IF(CI35=0,CH35*#REF!,CH35*CI35)))</f>
        <v>0</v>
      </c>
      <c r="CK35" s="124"/>
      <c r="CL35" s="225"/>
      <c r="CM35" s="224" t="s">
        <v>205</v>
      </c>
      <c r="CN35" s="128"/>
      <c r="CO35" s="128"/>
      <c r="CP35" s="119" t="str">
        <f t="shared" si="11"/>
        <v xml:space="preserve"> </v>
      </c>
      <c r="CQ35" s="128"/>
      <c r="CR35" s="120">
        <f>IF(ISERROR(IF(ISERROR(CP35),CN35*CO35,IF(CQ35=0,CP35*#REF!,CP35*CQ35))),CN35*CO35,IF(ISERROR(CP35),CN35*CO35,IF(CQ35=0,CP35*#REF!,CP35*CQ35)))</f>
        <v>0</v>
      </c>
      <c r="CS35" s="124"/>
      <c r="CT35" s="225"/>
      <c r="CU35" s="224" t="s">
        <v>205</v>
      </c>
      <c r="CV35" s="128"/>
      <c r="CW35" s="128"/>
      <c r="CX35" s="119" t="str">
        <f t="shared" si="12"/>
        <v xml:space="preserve"> </v>
      </c>
      <c r="CY35" s="128"/>
      <c r="CZ35" s="120">
        <f>IF(ISERROR(IF(ISERROR(CX35),CV35*CW35,IF(CY35=0,CX35*#REF!,CX35*CY35))),CV35*CW35,IF(ISERROR(CX35),CV35*CW35,IF(CY35=0,CX35*#REF!,CX35*CY35)))</f>
        <v>0</v>
      </c>
      <c r="DA35" s="124"/>
      <c r="DB35" s="225"/>
      <c r="DC35" s="224" t="s">
        <v>205</v>
      </c>
      <c r="DD35" s="128"/>
      <c r="DE35" s="128"/>
      <c r="DF35" s="119" t="str">
        <f t="shared" si="13"/>
        <v xml:space="preserve"> </v>
      </c>
      <c r="DG35" s="128"/>
      <c r="DH35" s="120">
        <f>IF(ISERROR(IF(ISERROR(DF35),DD35*DE35,IF(DG35=0,DF35*#REF!,DF35*DG35))),DD35*DE35,IF(ISERROR(DF35),DD35*DE35,IF(DG35=0,DF35*#REF!,DF35*DG35)))</f>
        <v>0</v>
      </c>
      <c r="DI35" s="124"/>
      <c r="DJ35" s="225"/>
      <c r="DK35" s="224" t="s">
        <v>205</v>
      </c>
      <c r="DL35" s="128"/>
      <c r="DM35" s="128"/>
      <c r="DN35" s="119" t="str">
        <f t="shared" si="14"/>
        <v xml:space="preserve"> </v>
      </c>
      <c r="DO35" s="128"/>
      <c r="DP35" s="120">
        <f>IF(ISERROR(IF(ISERROR(DN35),DL35*DM35,IF(DO35=0,DN35*#REF!,DN35*DO35))),DL35*DM35,IF(ISERROR(DN35),DL35*DM35,IF(DO35=0,DN35*#REF!,DN35*DO35)))</f>
        <v>0</v>
      </c>
      <c r="DQ35" s="124"/>
      <c r="DR35" s="225"/>
      <c r="DS35" s="224" t="s">
        <v>205</v>
      </c>
      <c r="DT35" s="128"/>
      <c r="DU35" s="128"/>
      <c r="DV35" s="119" t="str">
        <f t="shared" si="15"/>
        <v xml:space="preserve"> </v>
      </c>
      <c r="DW35" s="128"/>
      <c r="DX35" s="120">
        <f>IF(ISERROR(IF(ISERROR(DV35),DT35*DU35,IF(DW35=0,DV35*#REF!,DV35*DW35))),DT35*DU35,IF(ISERROR(DV35),DT35*DU35,IF(DW35=0,DV35*#REF!,DV35*DW35)))</f>
        <v>0</v>
      </c>
      <c r="DY35" s="124"/>
      <c r="DZ35" s="225"/>
      <c r="EA35" s="224" t="s">
        <v>205</v>
      </c>
      <c r="EB35" s="128"/>
      <c r="EC35" s="128"/>
      <c r="ED35" s="119" t="str">
        <f t="shared" si="359"/>
        <v xml:space="preserve"> </v>
      </c>
      <c r="EE35" s="128"/>
      <c r="EF35" s="120">
        <f>IF(ISERROR(IF(ISERROR(ED35),EB35*EC35,IF(EE35=0,ED35*#REF!,ED35*EE35))),EB35*EC35,IF(ISERROR(ED35),EB35*EC35,IF(EE35=0,ED35*#REF!,ED35*EE35)))</f>
        <v>0</v>
      </c>
      <c r="EG35" s="124"/>
      <c r="EH35" s="225"/>
      <c r="EI35" s="224" t="s">
        <v>205</v>
      </c>
      <c r="EJ35" s="128"/>
      <c r="EK35" s="128"/>
      <c r="EL35" s="119" t="str">
        <f t="shared" si="16"/>
        <v xml:space="preserve"> </v>
      </c>
      <c r="EM35" s="128"/>
      <c r="EN35" s="120">
        <f>IF(ISERROR(IF(ISERROR(EL35),EJ35*EK35,IF(EM35=0,EL35*#REF!,EL35*EM35))),EJ35*EK35,IF(ISERROR(EL35),EJ35*EK35,IF(EM35=0,EL35*#REF!,EL35*EM35)))</f>
        <v>0</v>
      </c>
      <c r="EO35" s="124"/>
      <c r="EP35" s="225"/>
      <c r="EQ35" s="224" t="s">
        <v>205</v>
      </c>
      <c r="ER35" s="128"/>
      <c r="ES35" s="128"/>
      <c r="ET35" s="119" t="str">
        <f t="shared" si="17"/>
        <v xml:space="preserve"> </v>
      </c>
      <c r="EU35" s="128"/>
      <c r="EV35" s="120">
        <f>IF(ISERROR(IF(ISERROR(ET35),ER35*ES35,IF(EU35=0,ET35*#REF!,ET35*EU35))),ER35*ES35,IF(ISERROR(ET35),ER35*ES35,IF(EU35=0,ET35*#REF!,ET35*EU35)))</f>
        <v>0</v>
      </c>
      <c r="EW35" s="124"/>
      <c r="EX35" s="225"/>
      <c r="EY35" s="224" t="s">
        <v>205</v>
      </c>
      <c r="EZ35" s="128"/>
      <c r="FA35" s="128"/>
      <c r="FB35" s="119" t="str">
        <f t="shared" si="18"/>
        <v xml:space="preserve"> </v>
      </c>
      <c r="FC35" s="128"/>
      <c r="FD35" s="120">
        <f>IF(ISERROR(IF(ISERROR(FB35),EZ35*FA35,IF(FC35=0,FB35*#REF!,FB35*FC35))),EZ35*FA35,IF(ISERROR(FB35),EZ35*FA35,IF(FC35=0,FB35*#REF!,FB35*FC35)))</f>
        <v>0</v>
      </c>
      <c r="FE35" s="124"/>
      <c r="FF35" s="225"/>
      <c r="FG35" s="224">
        <v>158</v>
      </c>
      <c r="FH35" s="128">
        <v>187</v>
      </c>
      <c r="FI35" s="128">
        <v>1</v>
      </c>
      <c r="FJ35" s="119">
        <f t="shared" si="360"/>
        <v>2.9545999999999997</v>
      </c>
      <c r="FK35" s="118">
        <v>550</v>
      </c>
      <c r="FL35" s="120">
        <f>IF(ISERROR(IF(ISERROR(FJ35),FH35*FI35,IF(FK35=0,FJ35*#REF!,FJ35*FK35))),FH35*FI35,IF(ISERROR(FJ35),FH35*FI35,IF(FK35=0,FJ35*#REF!,FJ35*FK35)))</f>
        <v>1625.0299999999997</v>
      </c>
      <c r="FM35" s="124"/>
      <c r="FN35" s="225"/>
      <c r="FO35" s="224" t="s">
        <v>205</v>
      </c>
      <c r="FP35" s="128"/>
      <c r="FQ35" s="128"/>
      <c r="FR35" s="119" t="str">
        <f t="shared" si="361"/>
        <v xml:space="preserve"> </v>
      </c>
      <c r="FS35" s="128"/>
      <c r="FT35" s="120">
        <f>IF(ISERROR(IF(ISERROR(FR35),FP35*FQ35,IF(FS35=0,FR35*#REF!,FR35*FS35))),FP35*FQ35,IF(ISERROR(FR35),FP35*FQ35,IF(FS35=0,FR35*#REF!,FR35*FS35)))</f>
        <v>0</v>
      </c>
      <c r="FU35" s="124"/>
      <c r="FV35" s="225"/>
      <c r="FW35" s="224" t="s">
        <v>205</v>
      </c>
      <c r="FX35" s="128"/>
      <c r="FY35" s="128"/>
      <c r="FZ35" s="119" t="str">
        <f t="shared" si="362"/>
        <v xml:space="preserve"> </v>
      </c>
      <c r="GA35" s="128"/>
      <c r="GB35" s="120">
        <f>IF(ISERROR(IF(ISERROR(FZ35),FX35*FY35,IF(GA35=0,FZ35*#REF!,FZ35*GA35))),FX35*FY35,IF(ISERROR(FZ35),FX35*FY35,IF(GA35=0,FZ35*#REF!,FZ35*GA35)))</f>
        <v>0</v>
      </c>
      <c r="GC35" s="124"/>
      <c r="GD35" s="225"/>
      <c r="GE35" s="224" t="s">
        <v>205</v>
      </c>
      <c r="GF35" s="128"/>
      <c r="GG35" s="128"/>
      <c r="GH35" s="119" t="str">
        <f t="shared" si="363"/>
        <v xml:space="preserve"> </v>
      </c>
      <c r="GI35" s="128"/>
      <c r="GJ35" s="120">
        <f>IF(ISERROR(IF(ISERROR(GH35),GF35*GG35,IF(GI35=0,GH35*#REF!,GH35*GI35))),GF35*GG35,IF(ISERROR(GH35),GF35*GG35,IF(GI35=0,GH35*#REF!,GH35*GI35)))</f>
        <v>0</v>
      </c>
      <c r="GK35" s="124"/>
      <c r="GL35" s="225"/>
      <c r="GM35" s="224" t="s">
        <v>205</v>
      </c>
      <c r="GN35" s="128"/>
      <c r="GO35" s="128"/>
      <c r="GP35" s="119" t="str">
        <f t="shared" si="364"/>
        <v xml:space="preserve"> </v>
      </c>
      <c r="GQ35" s="128"/>
      <c r="GR35" s="120">
        <f>IF(ISERROR(IF(ISERROR(GP35),GN35*GO35,IF(GQ35=0,GP35*#REF!,GP35*GQ35))),GN35*GO35,IF(ISERROR(GP35),GN35*GO35,IF(GQ35=0,GP35*#REF!,GP35*GQ35)))</f>
        <v>0</v>
      </c>
      <c r="GS35" s="124"/>
      <c r="GT35" s="225"/>
      <c r="GU35" s="224" t="s">
        <v>205</v>
      </c>
      <c r="GV35" s="128"/>
      <c r="GW35" s="128"/>
      <c r="GX35" s="119" t="str">
        <f t="shared" si="365"/>
        <v xml:space="preserve"> </v>
      </c>
      <c r="GY35" s="234"/>
      <c r="GZ35" s="120">
        <f>IF(ISERROR(IF(ISERROR(GX35),GV35*GW35,IF(GY35=0,GX35*#REF!,GX35*GY35))),GV35*GW35,IF(ISERROR(GX35),GV35*GW35,IF(GY35=0,GX35*#REF!,GX35*GY35)))</f>
        <v>0</v>
      </c>
      <c r="HA35" s="124"/>
      <c r="HB35" s="225"/>
      <c r="HC35" s="224" t="s">
        <v>205</v>
      </c>
      <c r="HD35" s="128"/>
      <c r="HE35" s="128"/>
      <c r="HF35" s="119" t="str">
        <f t="shared" si="389"/>
        <v xml:space="preserve"> </v>
      </c>
      <c r="HG35" s="128"/>
      <c r="HH35" s="120">
        <f>IF(ISERROR(IF(ISERROR(HF35),HD35*HE35,IF(HG35=0,HF35*#REF!,HF35*HG35))),HD35*HE35,IF(ISERROR(HF35),HD35*HE35,IF(HG35=0,HF35*#REF!,HF35*HG35)))</f>
        <v>0</v>
      </c>
      <c r="HI35" s="124"/>
      <c r="HJ35" s="225"/>
      <c r="HK35" s="224" t="s">
        <v>205</v>
      </c>
      <c r="HL35" s="128"/>
      <c r="HM35" s="128"/>
      <c r="HN35" s="119" t="str">
        <f t="shared" si="366"/>
        <v xml:space="preserve"> </v>
      </c>
      <c r="HO35" s="128"/>
      <c r="HP35" s="120">
        <f>IF(ISERROR(IF(ISERROR(HN35),HL35*HM35,IF(HO35=0,HN35*#REF!,HN35*HO35))),HL35*HM35,IF(ISERROR(HN35),HL35*HM35,IF(HO35=0,HN35*#REF!,HN35*HO35)))</f>
        <v>0</v>
      </c>
      <c r="HQ35" s="124"/>
      <c r="HR35" s="225"/>
      <c r="HS35" s="224" t="s">
        <v>205</v>
      </c>
      <c r="HT35" s="128"/>
      <c r="HU35" s="128"/>
      <c r="HV35" s="119" t="str">
        <f t="shared" si="367"/>
        <v xml:space="preserve"> </v>
      </c>
      <c r="HW35" s="128"/>
      <c r="HX35" s="120">
        <f>IF(ISERROR(IF(ISERROR(HV35),HT35*HU35,IF(HW35=0,HV35*#REF!,HV35*HW35))),HT35*HU35,IF(ISERROR(HV35),HT35*HU35,IF(HW35=0,HV35*#REF!,HV35*HW35)))</f>
        <v>0</v>
      </c>
      <c r="HY35" s="124"/>
      <c r="HZ35" s="225"/>
      <c r="IA35" s="224" t="s">
        <v>205</v>
      </c>
      <c r="IB35" s="128"/>
      <c r="IC35" s="128"/>
      <c r="ID35" s="119" t="str">
        <f t="shared" si="368"/>
        <v xml:space="preserve"> </v>
      </c>
      <c r="IE35" s="128"/>
      <c r="IF35" s="120">
        <f>IF(ISERROR(IF(ISERROR(ID35),IB35*IC35,IF(IE35=0,ID35*#REF!,ID35*IE35))),IB35*IC35,IF(ISERROR(ID35),IB35*IC35,IF(IE35=0,ID35*#REF!,ID35*IE35)))</f>
        <v>0</v>
      </c>
      <c r="IG35" s="124"/>
      <c r="IH35" s="225"/>
      <c r="II35" s="224" t="s">
        <v>205</v>
      </c>
      <c r="IJ35" s="128"/>
      <c r="IK35" s="128"/>
      <c r="IL35" s="119" t="str">
        <f t="shared" si="369"/>
        <v xml:space="preserve"> </v>
      </c>
      <c r="IM35" s="128"/>
      <c r="IN35" s="120">
        <f>IF(ISERROR(IF(ISERROR(IL35),IJ35*IK35,IF(IM35=0,IL35*#REF!,IL35*IM35))),IJ35*IK35,IF(ISERROR(IL35),IJ35*IK35,IF(IM35=0,IL35*#REF!,IL35*IM35)))</f>
        <v>0</v>
      </c>
      <c r="IO35" s="124"/>
      <c r="IP35" s="231"/>
      <c r="IQ35" s="364">
        <v>132</v>
      </c>
      <c r="IR35" s="128">
        <v>94.5</v>
      </c>
      <c r="IS35" s="128">
        <v>1</v>
      </c>
      <c r="IT35" s="119">
        <f t="shared" si="370"/>
        <v>1.2473999999999998</v>
      </c>
      <c r="IU35" s="128">
        <v>220</v>
      </c>
      <c r="IV35" s="120">
        <f>IF(ISERROR(IF(ISERROR(IT35),IR35*IS35,IF(IU35=0,IT35*#REF!,IT35*IU35))),IR35*IS35,IF(ISERROR(IT35),IR35*IS35,IF(IU35=0,IT35*#REF!,IT35*IU35)))</f>
        <v>274.42799999999994</v>
      </c>
      <c r="IW35" s="124"/>
      <c r="IX35" s="225"/>
      <c r="IY35" s="224" t="s">
        <v>205</v>
      </c>
      <c r="IZ35" s="128"/>
      <c r="JA35" s="128"/>
      <c r="JB35" s="119" t="str">
        <f t="shared" si="371"/>
        <v xml:space="preserve"> </v>
      </c>
      <c r="JC35" s="128"/>
      <c r="JD35" s="120">
        <f>IF(ISERROR(IF(ISERROR(JB35),IZ35*JA35,IF(JC35=0,JB35*#REF!,JB35*JC35))),IZ35*JA35,IF(ISERROR(JB35),IZ35*JA35,IF(JC35=0,JB35*#REF!,JB35*JC35)))</f>
        <v>0</v>
      </c>
      <c r="JE35" s="124"/>
      <c r="JF35" s="225"/>
      <c r="JG35" s="224" t="s">
        <v>205</v>
      </c>
      <c r="JH35" s="128"/>
      <c r="JI35" s="128"/>
      <c r="JJ35" s="119" t="str">
        <f t="shared" si="372"/>
        <v xml:space="preserve"> </v>
      </c>
      <c r="JK35" s="128"/>
      <c r="JL35" s="120">
        <f>IF(ISERROR(IF(ISERROR(JJ35),JH35*JI35,IF(JK35=0,JJ35*#REF!,JJ35*JK35))),JH35*JI35,IF(ISERROR(JJ35),JH35*JI35,IF(JK35=0,JJ35*#REF!,JJ35*JK35)))</f>
        <v>0</v>
      </c>
      <c r="JM35" s="124"/>
      <c r="JN35" s="225"/>
      <c r="JO35" s="224" t="s">
        <v>205</v>
      </c>
      <c r="JP35" s="128"/>
      <c r="JQ35" s="128"/>
      <c r="JR35" s="119" t="str">
        <f t="shared" si="373"/>
        <v xml:space="preserve"> </v>
      </c>
      <c r="JS35" s="128"/>
      <c r="JT35" s="120">
        <f>IF(ISERROR(IF(ISERROR(JR35),JP35*JQ35,IF(JS35=0,JR35*#REF!,JR35*JS35))),JP35*JQ35,IF(ISERROR(JR35),JP35*JQ35,IF(JS35=0,JR35*#REF!,JR35*JS35)))</f>
        <v>0</v>
      </c>
      <c r="JU35" s="124"/>
      <c r="JV35" s="225"/>
      <c r="JW35" s="224" t="s">
        <v>205</v>
      </c>
      <c r="JX35" s="128"/>
      <c r="JY35" s="128"/>
      <c r="JZ35" s="119" t="str">
        <f t="shared" si="374"/>
        <v xml:space="preserve"> </v>
      </c>
      <c r="KA35" s="128"/>
      <c r="KB35" s="120">
        <f>IF(ISERROR(IF(ISERROR(JZ35),JX35*JY35,IF(KA35=0,JZ35*#REF!,JZ35*KA35))),JX35*JY35,IF(ISERROR(JZ35),JX35*JY35,IF(KA35=0,JZ35*#REF!,JZ35*KA35)))</f>
        <v>0</v>
      </c>
      <c r="KC35" s="124"/>
      <c r="KD35" s="225"/>
      <c r="KE35" s="224" t="s">
        <v>205</v>
      </c>
      <c r="KF35" s="128"/>
      <c r="KG35" s="128"/>
      <c r="KH35" s="119" t="str">
        <f t="shared" si="375"/>
        <v xml:space="preserve"> </v>
      </c>
      <c r="KI35" s="128"/>
      <c r="KJ35" s="120">
        <f>IF(ISERROR(IF(ISERROR(KH35),KF35*KG35,IF(KI35=0,KH35*#REF!,KH35*KI35))),KF35*KG35,IF(ISERROR(KH35),KF35*KG35,IF(KI35=0,KH35*#REF!,KH35*KI35)))</f>
        <v>0</v>
      </c>
      <c r="KK35" s="124"/>
      <c r="KL35" s="225"/>
      <c r="KM35" s="224" t="s">
        <v>205</v>
      </c>
      <c r="KN35" s="128"/>
      <c r="KO35" s="128"/>
      <c r="KP35" s="119" t="str">
        <f t="shared" si="376"/>
        <v xml:space="preserve"> </v>
      </c>
      <c r="KQ35" s="128"/>
      <c r="KR35" s="120">
        <f>IF(ISERROR(IF(ISERROR(KP35),KN35*KO35,IF(KQ35=0,KP35*#REF!,KP35*KQ35))),KN35*KO35,IF(ISERROR(KP35),KN35*KO35,IF(KQ35=0,KP35*#REF!,KP35*KQ35)))</f>
        <v>0</v>
      </c>
      <c r="KS35" s="124"/>
      <c r="KT35" s="225"/>
      <c r="KU35" s="224" t="s">
        <v>205</v>
      </c>
      <c r="KV35" s="128"/>
      <c r="KW35" s="128"/>
      <c r="KX35" s="119" t="str">
        <f t="shared" si="377"/>
        <v xml:space="preserve"> </v>
      </c>
      <c r="KY35" s="128"/>
      <c r="KZ35" s="120">
        <f>IF(ISERROR(IF(ISERROR(KX35),KV35*KW35,IF(KY35=0,KX35*#REF!,KX35*KY35))),KV35*KW35,IF(ISERROR(KX35),KV35*KW35,IF(KY35=0,KX35*#REF!,KX35*KY35)))</f>
        <v>0</v>
      </c>
      <c r="LA35" s="124"/>
      <c r="LB35" s="225"/>
      <c r="LC35" s="224" t="s">
        <v>205</v>
      </c>
      <c r="LD35" s="128"/>
      <c r="LE35" s="128"/>
      <c r="LF35" s="119" t="str">
        <f t="shared" si="378"/>
        <v xml:space="preserve"> </v>
      </c>
      <c r="LG35" s="128"/>
      <c r="LH35" s="120">
        <f>IF(ISERROR(IF(ISERROR(LF35),LD35*LE35,IF(LG35=0,LF35*#REF!,LF35*LG35))),LD35*LE35,IF(ISERROR(LF35),LD35*LE35,IF(LG35=0,LF35*#REF!,LF35*LG35)))</f>
        <v>0</v>
      </c>
      <c r="LI35" s="124"/>
      <c r="LJ35" s="225"/>
      <c r="LK35" s="224" t="s">
        <v>205</v>
      </c>
      <c r="LL35" s="128"/>
      <c r="LM35" s="128"/>
      <c r="LN35" s="119" t="str">
        <f t="shared" si="379"/>
        <v xml:space="preserve"> </v>
      </c>
      <c r="LO35" s="128"/>
      <c r="LP35" s="120">
        <f>IF(ISERROR(IF(ISERROR(LN35),LL35*LM35,IF(LO35=0,LN35*#REF!,LN35*LO35))),LL35*LM35,IF(ISERROR(LN35),LL35*LM35,IF(LO35=0,LN35*#REF!,LN35*LO35)))</f>
        <v>0</v>
      </c>
      <c r="LQ35" s="124"/>
      <c r="LR35" s="226" t="s">
        <v>453</v>
      </c>
      <c r="LS35" s="227" t="s">
        <v>453</v>
      </c>
      <c r="LT35" s="228">
        <v>350</v>
      </c>
      <c r="LU35" s="228">
        <v>13</v>
      </c>
      <c r="LV35" s="229" t="str">
        <f t="shared" si="380"/>
        <v xml:space="preserve"> </v>
      </c>
      <c r="LW35" s="228">
        <v>350</v>
      </c>
      <c r="LX35" s="230">
        <f>IF(ISERROR(IF(ISERROR(LV35),LT35*LU35,IF(LW35=0,LV35*#REF!,LV35*LW35))),LT35*LU35,IF(ISERROR(LV35),LT35*LU35,IF(LW35=0,LV35*#REF!,LV35*LW35)))</f>
        <v>4550</v>
      </c>
      <c r="LY35" s="124"/>
      <c r="LZ35" s="225"/>
      <c r="MA35" s="224" t="s">
        <v>205</v>
      </c>
      <c r="MB35" s="128"/>
      <c r="MC35" s="128"/>
      <c r="MD35" s="119" t="str">
        <f t="shared" si="381"/>
        <v xml:space="preserve"> </v>
      </c>
      <c r="ME35" s="128"/>
      <c r="MF35" s="120">
        <f>IF(ISERROR(IF(ISERROR(MD35),MB35*MC35,IF(ME35=0,MD35*#REF!,MD35*ME35))),MB35*MC35,IF(ISERROR(MD35),MB35*MC35,IF(ME35=0,MD35*#REF!,MD35*ME35)))</f>
        <v>0</v>
      </c>
      <c r="MG35" s="124"/>
      <c r="MH35" s="225"/>
      <c r="MI35" s="117" t="s">
        <v>205</v>
      </c>
      <c r="MJ35" s="128"/>
      <c r="MK35" s="128"/>
      <c r="ML35" s="119" t="str">
        <f t="shared" si="382"/>
        <v xml:space="preserve"> </v>
      </c>
      <c r="MM35" s="128"/>
      <c r="MN35" s="120">
        <f>IF(ISERROR(IF(ISERROR(ML35),MJ35*MK35,IF(MM35=0,ML35*#REF!,ML35*MM35))),MJ35*MK35,IF(ISERROR(ML35),MJ35*MK35,IF(MM35=0,ML35*#REF!,ML35*MM35)))</f>
        <v>0</v>
      </c>
      <c r="MO35" s="124"/>
      <c r="MP35" s="225"/>
      <c r="MQ35" s="224" t="s">
        <v>205</v>
      </c>
      <c r="MR35" s="128"/>
      <c r="MS35" s="128"/>
      <c r="MT35" s="119" t="str">
        <f t="shared" si="383"/>
        <v xml:space="preserve"> </v>
      </c>
      <c r="MU35" s="128"/>
      <c r="MV35" s="120">
        <f>IF(ISERROR(IF(ISERROR(MT35),MR35*MS35,IF(MU35=0,MT35*#REF!,MT35*MU35))),MR35*MS35,IF(ISERROR(MT35),MR35*MS35,IF(MU35=0,MT35*#REF!,MT35*MU35)))</f>
        <v>0</v>
      </c>
      <c r="MW35" s="124"/>
      <c r="MX35" s="225"/>
      <c r="MY35" s="149" t="s">
        <v>205</v>
      </c>
      <c r="MZ35" s="241"/>
      <c r="NA35" s="241"/>
      <c r="NB35" s="119" t="str">
        <f t="shared" si="384"/>
        <v xml:space="preserve"> </v>
      </c>
      <c r="NC35" s="128"/>
      <c r="ND35" s="120">
        <f>IF(ISERROR(IF(ISERROR(NB35),MZ35*NA35,IF(NC35=0,NB35*#REF!,NB35*NC35))),MZ35*NA35,IF(ISERROR(NB35),MZ35*NA35,IF(NC35=0,NB35*#REF!,NB35*NC35)))</f>
        <v>0</v>
      </c>
      <c r="NE35" s="124"/>
      <c r="NF35" s="225"/>
      <c r="NG35" s="224" t="s">
        <v>205</v>
      </c>
      <c r="NH35" s="128"/>
      <c r="NI35" s="128"/>
      <c r="NJ35" s="119" t="str">
        <f t="shared" si="385"/>
        <v xml:space="preserve"> </v>
      </c>
      <c r="NK35" s="128"/>
      <c r="NL35" s="120">
        <f>IF(ISERROR(IF(ISERROR(NJ35),NH35*NI35,IF(NK35=0,NJ35*#REF!,NJ35*NK35))),NH35*NI35,IF(ISERROR(NJ35),NH35*NI35,IF(NK35=0,NJ35*#REF!,NJ35*NK35)))</f>
        <v>0</v>
      </c>
      <c r="NM35" s="124"/>
      <c r="NN35" s="304"/>
      <c r="NO35" s="117" t="s">
        <v>205</v>
      </c>
      <c r="NP35" s="118"/>
      <c r="NQ35" s="118"/>
      <c r="NR35" s="305" t="str">
        <f t="shared" si="386"/>
        <v xml:space="preserve"> </v>
      </c>
      <c r="NS35" s="118"/>
      <c r="NT35" s="306">
        <f>IF(ISERROR(IF(ISERROR(NR35),NP35*NQ35,IF(NS35=0,NR35*#REF!,NR35*NS35))),NP35*NQ35,IF(ISERROR(NR35),NP35*NQ35,IF(NS35=0,NR35*#REF!,NR35*NS35)))</f>
        <v>0</v>
      </c>
      <c r="NU35" s="124"/>
      <c r="NV35" s="225"/>
      <c r="NW35" s="224" t="s">
        <v>205</v>
      </c>
      <c r="NX35" s="128"/>
      <c r="NY35" s="128"/>
      <c r="NZ35" s="119" t="str">
        <f t="shared" si="387"/>
        <v xml:space="preserve"> </v>
      </c>
      <c r="OA35" s="128"/>
      <c r="OB35" s="120">
        <f>IF(ISERROR(IF(ISERROR(NZ35),NX35*NY35,IF(OA35=0,NZ35*#REF!,NZ35*OA35))),NX35*NY35,IF(ISERROR(NZ35),NX35*NY35,IF(OA35=0,NZ35*#REF!,NZ35*OA35)))</f>
        <v>0</v>
      </c>
      <c r="OC35" s="124"/>
      <c r="OD35" s="225"/>
      <c r="OE35" s="224" t="s">
        <v>205</v>
      </c>
      <c r="OF35" s="128"/>
      <c r="OG35" s="128"/>
      <c r="OH35" s="119" t="str">
        <f t="shared" si="388"/>
        <v xml:space="preserve"> </v>
      </c>
      <c r="OI35" s="128"/>
      <c r="OJ35" s="120">
        <f>IF(ISERROR(IF(ISERROR(OH35),OF35*OG35,IF(OI35=0,OH35*#REF!,OH35*OI35))),OF35*OG35,IF(ISERROR(OH35),OF35*OG35,IF(OI35=0,OH35*#REF!,OH35*OI35)))</f>
        <v>0</v>
      </c>
      <c r="OK35" s="124"/>
      <c r="OL35" s="225"/>
      <c r="OM35" s="224"/>
      <c r="ON35" s="128"/>
      <c r="OO35" s="128"/>
      <c r="OP35" s="151">
        <f t="shared" si="356"/>
        <v>0</v>
      </c>
      <c r="OQ35" s="128"/>
      <c r="OR35" s="152">
        <f t="shared" si="343"/>
        <v>0</v>
      </c>
      <c r="OS35" s="124"/>
      <c r="OT35" s="243"/>
      <c r="OU35" s="251"/>
      <c r="OV35" s="336"/>
      <c r="OW35" s="251"/>
      <c r="OX35" s="157">
        <f t="shared" si="344"/>
        <v>0</v>
      </c>
      <c r="OY35" s="252"/>
      <c r="OZ35" s="159">
        <f t="shared" si="48"/>
        <v>0</v>
      </c>
      <c r="PA35" s="9"/>
      <c r="PB35" s="243"/>
      <c r="PC35" s="251"/>
      <c r="PD35" s="336"/>
      <c r="PE35" s="251"/>
      <c r="PF35" s="157">
        <f t="shared" si="345"/>
        <v>0</v>
      </c>
      <c r="PG35" s="252"/>
      <c r="PH35" s="159">
        <f t="shared" si="49"/>
        <v>0</v>
      </c>
      <c r="PI35" s="9"/>
      <c r="PJ35" s="243"/>
      <c r="PK35" s="251"/>
      <c r="PL35" s="336"/>
      <c r="PM35" s="251"/>
      <c r="PN35" s="157">
        <f t="shared" si="346"/>
        <v>0</v>
      </c>
      <c r="PO35" s="252"/>
      <c r="PP35" s="159">
        <f t="shared" si="50"/>
        <v>0</v>
      </c>
      <c r="PQ35" s="9"/>
      <c r="PR35" s="243"/>
      <c r="PS35" s="251"/>
      <c r="PT35" s="336"/>
      <c r="PU35" s="251"/>
      <c r="PV35" s="157">
        <f t="shared" si="347"/>
        <v>0</v>
      </c>
      <c r="PW35" s="252"/>
      <c r="PX35" s="159">
        <f t="shared" si="51"/>
        <v>0</v>
      </c>
      <c r="PY35" s="9"/>
      <c r="PZ35" s="243"/>
      <c r="QA35" s="251"/>
      <c r="QB35" s="336"/>
      <c r="QC35" s="251"/>
      <c r="QD35" s="157">
        <f t="shared" si="348"/>
        <v>0</v>
      </c>
      <c r="QE35" s="252"/>
      <c r="QF35" s="159">
        <f t="shared" si="52"/>
        <v>0</v>
      </c>
      <c r="QG35" s="9"/>
      <c r="QH35" s="243"/>
      <c r="QI35" s="251"/>
      <c r="QJ35" s="336"/>
      <c r="QK35" s="251"/>
      <c r="QL35" s="157">
        <f t="shared" si="349"/>
        <v>0</v>
      </c>
      <c r="QM35" s="252"/>
      <c r="QN35" s="159">
        <f t="shared" si="53"/>
        <v>0</v>
      </c>
      <c r="QO35" s="9"/>
      <c r="QP35" s="703"/>
      <c r="QQ35" s="704"/>
      <c r="QR35" s="705"/>
      <c r="QS35" s="704"/>
      <c r="QT35" s="706">
        <f t="shared" si="350"/>
        <v>0</v>
      </c>
      <c r="QU35" s="707"/>
      <c r="QV35" s="708">
        <f t="shared" si="54"/>
        <v>0</v>
      </c>
      <c r="QW35" s="9"/>
      <c r="QX35" s="243"/>
      <c r="QY35" s="251"/>
      <c r="QZ35" s="336"/>
      <c r="RA35" s="251"/>
      <c r="RB35" s="157">
        <f t="shared" si="351"/>
        <v>0</v>
      </c>
      <c r="RC35" s="252"/>
      <c r="RD35" s="159">
        <f t="shared" si="55"/>
        <v>0</v>
      </c>
      <c r="RE35" s="9"/>
      <c r="RF35" s="243"/>
      <c r="RG35" s="251"/>
      <c r="RH35" s="336"/>
      <c r="RI35" s="251"/>
      <c r="RJ35" s="157">
        <f t="shared" si="352"/>
        <v>0</v>
      </c>
      <c r="RK35" s="252"/>
      <c r="RL35" s="159">
        <f t="shared" si="56"/>
        <v>0</v>
      </c>
      <c r="RM35" s="9"/>
      <c r="RN35" s="243"/>
      <c r="RO35" s="251"/>
      <c r="RP35" s="336"/>
      <c r="RQ35" s="251"/>
      <c r="RR35" s="157">
        <f t="shared" si="353"/>
        <v>0</v>
      </c>
      <c r="RS35" s="252"/>
      <c r="RT35" s="159">
        <f t="shared" si="57"/>
        <v>0</v>
      </c>
      <c r="RU35" s="9"/>
      <c r="RV35" s="243"/>
      <c r="RW35" s="251"/>
      <c r="RX35" s="336"/>
      <c r="RY35" s="251"/>
      <c r="RZ35" s="157">
        <f t="shared" si="354"/>
        <v>0</v>
      </c>
      <c r="SA35" s="252"/>
      <c r="SB35" s="159">
        <f t="shared" si="58"/>
        <v>0</v>
      </c>
      <c r="SC35" s="9"/>
      <c r="SD35" s="243"/>
      <c r="SE35" s="251"/>
      <c r="SF35" s="336"/>
      <c r="SG35" s="251"/>
      <c r="SH35" s="157">
        <f t="shared" si="355"/>
        <v>0</v>
      </c>
      <c r="SI35" s="252"/>
      <c r="SJ35" s="159">
        <f t="shared" si="59"/>
        <v>0</v>
      </c>
      <c r="SK35" s="9"/>
      <c r="SL35" s="243"/>
      <c r="SM35" s="336"/>
      <c r="SN35" s="251"/>
      <c r="SO35" s="251"/>
      <c r="SP35" s="157">
        <f t="shared" si="60"/>
        <v>0</v>
      </c>
      <c r="SQ35" s="252"/>
      <c r="SR35" s="159">
        <f t="shared" si="61"/>
        <v>0</v>
      </c>
      <c r="SS35" s="9">
        <v>1</v>
      </c>
      <c r="ST35" s="248"/>
      <c r="SU35" s="336">
        <v>194</v>
      </c>
      <c r="SV35" s="251">
        <v>220</v>
      </c>
      <c r="SW35" s="251">
        <v>2</v>
      </c>
      <c r="SX35" s="162">
        <f t="shared" si="62"/>
        <v>8.5359999999999996</v>
      </c>
      <c r="SY35" s="252">
        <v>400</v>
      </c>
      <c r="SZ35" s="159">
        <f t="shared" si="63"/>
        <v>3414.3999999999996</v>
      </c>
      <c r="TA35" s="9"/>
      <c r="TB35" s="243"/>
      <c r="TC35" s="336"/>
      <c r="TD35" s="251"/>
      <c r="TE35" s="251"/>
      <c r="TF35" s="157">
        <f t="shared" si="64"/>
        <v>0</v>
      </c>
      <c r="TG35" s="252"/>
      <c r="TH35" s="159">
        <f t="shared" si="65"/>
        <v>0</v>
      </c>
      <c r="TI35" s="9"/>
      <c r="TJ35" s="243"/>
      <c r="TK35" s="436"/>
      <c r="TL35" s="251"/>
      <c r="TM35" s="251"/>
      <c r="TN35" s="157">
        <f t="shared" si="66"/>
        <v>0</v>
      </c>
      <c r="TO35" s="252"/>
      <c r="TP35" s="159">
        <f t="shared" si="67"/>
        <v>0</v>
      </c>
      <c r="TQ35" s="9"/>
      <c r="TR35" s="243"/>
      <c r="TS35" s="336"/>
      <c r="TT35" s="251"/>
      <c r="TU35" s="251"/>
      <c r="TV35" s="157">
        <f t="shared" si="68"/>
        <v>0</v>
      </c>
      <c r="TW35" s="252"/>
      <c r="TX35" s="159">
        <f t="shared" si="69"/>
        <v>0</v>
      </c>
      <c r="TY35" s="9"/>
      <c r="TZ35" s="243"/>
      <c r="UA35" s="336"/>
      <c r="UB35" s="251"/>
      <c r="UC35" s="251"/>
      <c r="UD35" s="157">
        <f t="shared" si="70"/>
        <v>0</v>
      </c>
      <c r="UE35" s="252"/>
      <c r="UF35" s="159">
        <f t="shared" si="71"/>
        <v>0</v>
      </c>
      <c r="UG35" s="9"/>
      <c r="UH35" s="683" t="s">
        <v>152</v>
      </c>
      <c r="UI35" s="156">
        <v>138.5</v>
      </c>
      <c r="UJ35" s="155">
        <v>119</v>
      </c>
      <c r="UK35" s="155">
        <v>5</v>
      </c>
      <c r="UL35" s="323">
        <f t="shared" si="72"/>
        <v>8.2407500000000002</v>
      </c>
      <c r="UM35" s="158">
        <v>235</v>
      </c>
      <c r="UN35" s="159">
        <f t="shared" si="73"/>
        <v>1936.5762500000001</v>
      </c>
      <c r="UO35" s="96"/>
      <c r="UP35" s="243"/>
      <c r="UQ35" s="336"/>
      <c r="UR35" s="251"/>
      <c r="US35" s="251"/>
      <c r="UT35" s="157">
        <f t="shared" si="74"/>
        <v>0</v>
      </c>
      <c r="UU35" s="252"/>
      <c r="UV35" s="159">
        <f t="shared" si="75"/>
        <v>0</v>
      </c>
      <c r="UW35" s="9"/>
      <c r="UX35" s="243"/>
      <c r="UY35" s="336"/>
      <c r="UZ35" s="251"/>
      <c r="VA35" s="251"/>
      <c r="VB35" s="157">
        <f t="shared" si="76"/>
        <v>0</v>
      </c>
      <c r="VC35" s="252"/>
      <c r="VD35" s="159">
        <f t="shared" si="77"/>
        <v>0</v>
      </c>
      <c r="VE35" s="9"/>
      <c r="VF35" s="243"/>
      <c r="VG35" s="336"/>
      <c r="VH35" s="251"/>
      <c r="VI35" s="251"/>
      <c r="VJ35" s="157">
        <f t="shared" si="78"/>
        <v>0</v>
      </c>
      <c r="VK35" s="252"/>
      <c r="VL35" s="159">
        <f t="shared" si="79"/>
        <v>0</v>
      </c>
      <c r="VM35" s="9"/>
      <c r="VN35" s="243"/>
      <c r="VO35" s="336"/>
      <c r="VP35" s="251"/>
      <c r="VQ35" s="251"/>
      <c r="VR35" s="157">
        <f t="shared" si="80"/>
        <v>0</v>
      </c>
      <c r="VS35" s="252"/>
      <c r="VT35" s="159">
        <f t="shared" si="81"/>
        <v>0</v>
      </c>
      <c r="VU35" s="9"/>
      <c r="VV35" s="243"/>
      <c r="VW35" s="336"/>
      <c r="VX35" s="251"/>
      <c r="VY35" s="251"/>
      <c r="VZ35" s="157">
        <f t="shared" si="82"/>
        <v>0</v>
      </c>
      <c r="WA35" s="252"/>
      <c r="WB35" s="159">
        <f t="shared" si="83"/>
        <v>0</v>
      </c>
      <c r="WC35" s="9"/>
      <c r="WD35" s="253"/>
      <c r="WE35" s="256">
        <v>73</v>
      </c>
      <c r="WF35" s="254">
        <v>220</v>
      </c>
      <c r="WG35" s="254">
        <v>3</v>
      </c>
      <c r="WH35" s="192">
        <f t="shared" si="84"/>
        <v>4.8180000000000005</v>
      </c>
      <c r="WI35" s="255">
        <v>235</v>
      </c>
      <c r="WJ35" s="194">
        <f t="shared" si="85"/>
        <v>1132.23</v>
      </c>
      <c r="WK35" s="9"/>
      <c r="WL35" s="243"/>
      <c r="WM35" s="336"/>
      <c r="WN35" s="251"/>
      <c r="WO35" s="251"/>
      <c r="WP35" s="157">
        <f t="shared" si="86"/>
        <v>0</v>
      </c>
      <c r="WQ35" s="252"/>
      <c r="WR35" s="159">
        <f t="shared" si="87"/>
        <v>0</v>
      </c>
      <c r="WS35" s="9"/>
      <c r="WT35" s="243"/>
      <c r="WU35" s="336"/>
      <c r="WV35" s="251"/>
      <c r="WW35" s="251"/>
      <c r="WX35" s="157">
        <f t="shared" si="88"/>
        <v>0</v>
      </c>
      <c r="WY35" s="252"/>
      <c r="WZ35" s="159">
        <f t="shared" si="89"/>
        <v>0</v>
      </c>
      <c r="XA35" s="9"/>
      <c r="XB35" s="243"/>
      <c r="XC35" s="336"/>
      <c r="XD35" s="251"/>
      <c r="XE35" s="251"/>
      <c r="XF35" s="157">
        <f t="shared" si="90"/>
        <v>0</v>
      </c>
      <c r="XG35" s="252"/>
      <c r="XH35" s="159">
        <f t="shared" si="91"/>
        <v>0</v>
      </c>
      <c r="XI35" s="9"/>
      <c r="XJ35" s="243"/>
      <c r="XK35" s="336"/>
      <c r="XL35" s="251"/>
      <c r="XM35" s="251"/>
      <c r="XN35" s="157">
        <f t="shared" si="92"/>
        <v>0</v>
      </c>
      <c r="XO35" s="252"/>
      <c r="XP35" s="159">
        <f t="shared" si="93"/>
        <v>0</v>
      </c>
      <c r="XQ35" s="9"/>
      <c r="XR35" s="243"/>
      <c r="XS35" s="336"/>
      <c r="XT35" s="251"/>
      <c r="XU35" s="251"/>
      <c r="XV35" s="157">
        <f t="shared" si="94"/>
        <v>0</v>
      </c>
      <c r="XW35" s="252"/>
      <c r="XX35" s="159">
        <f t="shared" si="95"/>
        <v>0</v>
      </c>
      <c r="XY35" s="9"/>
      <c r="XZ35" s="243"/>
      <c r="YA35" s="336"/>
      <c r="YB35" s="251"/>
      <c r="YC35" s="251"/>
      <c r="YD35" s="157">
        <f t="shared" si="96"/>
        <v>0</v>
      </c>
      <c r="YE35" s="252"/>
      <c r="YF35" s="159">
        <f t="shared" si="97"/>
        <v>0</v>
      </c>
      <c r="YG35" s="9"/>
      <c r="YH35" s="243"/>
      <c r="YI35" s="336"/>
      <c r="YJ35" s="251"/>
      <c r="YK35" s="251"/>
      <c r="YL35" s="157">
        <f t="shared" si="98"/>
        <v>0</v>
      </c>
      <c r="YM35" s="252"/>
      <c r="YN35" s="159">
        <f t="shared" si="99"/>
        <v>0</v>
      </c>
      <c r="YO35" s="9"/>
      <c r="YP35" s="243"/>
      <c r="YQ35" s="336"/>
      <c r="YR35" s="251"/>
      <c r="YS35" s="251"/>
      <c r="YT35" s="157">
        <f t="shared" si="100"/>
        <v>0</v>
      </c>
      <c r="YU35" s="252"/>
      <c r="YV35" s="159">
        <f t="shared" si="101"/>
        <v>0</v>
      </c>
      <c r="YW35" s="9"/>
      <c r="YX35" s="243"/>
      <c r="YY35" s="336"/>
      <c r="YZ35" s="251"/>
      <c r="ZA35" s="251"/>
      <c r="ZB35" s="157">
        <f t="shared" si="102"/>
        <v>0</v>
      </c>
      <c r="ZC35" s="252"/>
      <c r="ZD35" s="159">
        <f t="shared" si="103"/>
        <v>0</v>
      </c>
      <c r="ZE35" s="9"/>
      <c r="ZF35" s="243"/>
      <c r="ZG35" s="336"/>
      <c r="ZH35" s="251"/>
      <c r="ZI35" s="251"/>
      <c r="ZJ35" s="157">
        <f t="shared" si="104"/>
        <v>0</v>
      </c>
      <c r="ZK35" s="252"/>
      <c r="ZL35" s="159">
        <f t="shared" si="105"/>
        <v>0</v>
      </c>
      <c r="ZM35" s="9"/>
      <c r="ZN35" s="243"/>
      <c r="ZO35" s="336"/>
      <c r="ZP35" s="251"/>
      <c r="ZQ35" s="251"/>
      <c r="ZR35" s="157">
        <f t="shared" si="106"/>
        <v>0</v>
      </c>
      <c r="ZS35" s="252"/>
      <c r="ZT35" s="159">
        <f t="shared" si="107"/>
        <v>0</v>
      </c>
      <c r="ZU35" s="9"/>
      <c r="ZV35" s="243"/>
      <c r="ZW35" s="336"/>
      <c r="ZX35" s="251"/>
      <c r="ZY35" s="251"/>
      <c r="ZZ35" s="157">
        <f t="shared" si="108"/>
        <v>0</v>
      </c>
      <c r="AAA35" s="252"/>
      <c r="AAB35" s="159">
        <f t="shared" si="109"/>
        <v>0</v>
      </c>
      <c r="AAC35" s="9"/>
      <c r="AAD35" s="243"/>
      <c r="AAE35" s="336"/>
      <c r="AAF35" s="251"/>
      <c r="AAG35" s="251"/>
      <c r="AAH35" s="157">
        <f t="shared" si="110"/>
        <v>0</v>
      </c>
      <c r="AAI35" s="252"/>
      <c r="AAJ35" s="159">
        <f t="shared" si="111"/>
        <v>0</v>
      </c>
      <c r="AAK35" s="9"/>
      <c r="AAL35" s="243"/>
      <c r="AAM35" s="336"/>
      <c r="AAN35" s="251"/>
      <c r="AAO35" s="251"/>
      <c r="AAP35" s="157">
        <f t="shared" si="112"/>
        <v>0</v>
      </c>
      <c r="AAQ35" s="252"/>
      <c r="AAR35" s="159">
        <f t="shared" si="113"/>
        <v>0</v>
      </c>
      <c r="AAS35" s="9"/>
      <c r="AAT35" s="265"/>
      <c r="AAU35" s="336">
        <v>61</v>
      </c>
      <c r="AAV35" s="251">
        <v>172</v>
      </c>
      <c r="AAW35" s="251">
        <v>3</v>
      </c>
      <c r="AAX35" s="157">
        <f t="shared" si="114"/>
        <v>3.1475999999999997</v>
      </c>
      <c r="AAY35" s="252">
        <v>400</v>
      </c>
      <c r="AAZ35" s="159">
        <f t="shared" si="115"/>
        <v>1259.04</v>
      </c>
      <c r="ABA35" s="9"/>
      <c r="ABB35" s="243"/>
      <c r="ABC35" s="336"/>
      <c r="ABD35" s="251"/>
      <c r="ABE35" s="251"/>
      <c r="ABF35" s="157">
        <f t="shared" si="116"/>
        <v>0</v>
      </c>
      <c r="ABG35" s="252"/>
      <c r="ABH35" s="159">
        <f t="shared" si="117"/>
        <v>0</v>
      </c>
      <c r="ABI35" s="9"/>
      <c r="ABJ35" s="243"/>
      <c r="ABK35" s="336"/>
      <c r="ABL35" s="251"/>
      <c r="ABM35" s="251"/>
      <c r="ABN35" s="157">
        <f t="shared" si="118"/>
        <v>0</v>
      </c>
      <c r="ABO35" s="252"/>
      <c r="ABP35" s="159">
        <f t="shared" si="119"/>
        <v>0</v>
      </c>
      <c r="ABQ35" s="9"/>
      <c r="ABR35" s="243"/>
      <c r="ABS35" s="336">
        <v>124</v>
      </c>
      <c r="ABT35" s="251">
        <v>130</v>
      </c>
      <c r="ABU35" s="244">
        <v>1</v>
      </c>
      <c r="ABV35" s="157">
        <f t="shared" si="120"/>
        <v>1.6119999999999999</v>
      </c>
      <c r="ABW35" s="158">
        <v>650</v>
      </c>
      <c r="ABX35" s="159">
        <f t="shared" si="121"/>
        <v>1047.8</v>
      </c>
      <c r="ABY35" s="9"/>
      <c r="ABZ35" s="243"/>
      <c r="ACA35" s="336"/>
      <c r="ACB35" s="251"/>
      <c r="ACC35" s="244"/>
      <c r="ACD35" s="157">
        <f t="shared" si="122"/>
        <v>0</v>
      </c>
      <c r="ACE35" s="158"/>
      <c r="ACF35" s="159">
        <f t="shared" si="123"/>
        <v>0</v>
      </c>
      <c r="ACG35" s="9"/>
      <c r="ACH35" s="243"/>
      <c r="ACI35" s="336"/>
      <c r="ACJ35" s="251"/>
      <c r="ACK35" s="244"/>
      <c r="ACL35" s="157">
        <f t="shared" si="124"/>
        <v>0</v>
      </c>
      <c r="ACM35" s="158"/>
      <c r="ACN35" s="159">
        <f t="shared" si="125"/>
        <v>0</v>
      </c>
      <c r="ACO35" s="9"/>
      <c r="ACP35" s="266"/>
      <c r="ACQ35" s="709">
        <v>200</v>
      </c>
      <c r="ACR35" s="409">
        <v>83</v>
      </c>
      <c r="ACS35" s="710">
        <v>1</v>
      </c>
      <c r="ACT35" s="711">
        <f t="shared" si="126"/>
        <v>1.66</v>
      </c>
      <c r="ACU35" s="712">
        <v>750</v>
      </c>
      <c r="ACV35" s="713">
        <f t="shared" si="127"/>
        <v>1245</v>
      </c>
      <c r="ACW35" s="9"/>
      <c r="ACX35" s="243"/>
      <c r="ACY35" s="336"/>
      <c r="ACZ35" s="251"/>
      <c r="ADA35" s="244"/>
      <c r="ADB35" s="157">
        <f t="shared" si="128"/>
        <v>0</v>
      </c>
      <c r="ADC35" s="158"/>
      <c r="ADD35" s="159">
        <f t="shared" si="129"/>
        <v>0</v>
      </c>
      <c r="ADE35" s="9"/>
      <c r="ADF35" s="243"/>
      <c r="ADG35" s="336"/>
      <c r="ADH35" s="251"/>
      <c r="ADI35" s="244"/>
      <c r="ADJ35" s="157">
        <f t="shared" si="130"/>
        <v>0</v>
      </c>
      <c r="ADK35" s="158"/>
      <c r="ADL35" s="159">
        <f t="shared" si="131"/>
        <v>0</v>
      </c>
      <c r="ADM35" s="9"/>
      <c r="ADN35" s="243"/>
      <c r="ADO35" s="336"/>
      <c r="ADP35" s="251"/>
      <c r="ADQ35" s="244"/>
      <c r="ADR35" s="157">
        <f t="shared" si="132"/>
        <v>0</v>
      </c>
      <c r="ADS35" s="158"/>
      <c r="ADT35" s="159">
        <f t="shared" si="133"/>
        <v>0</v>
      </c>
      <c r="ADU35" s="9"/>
      <c r="ADV35" s="243"/>
      <c r="ADW35" s="336"/>
      <c r="ADX35" s="251"/>
      <c r="ADY35" s="244"/>
      <c r="ADZ35" s="157">
        <f t="shared" si="134"/>
        <v>0</v>
      </c>
      <c r="AEA35" s="158"/>
      <c r="AEB35" s="159">
        <f t="shared" si="135"/>
        <v>0</v>
      </c>
      <c r="AEC35" s="9"/>
      <c r="AED35" s="243"/>
      <c r="AEE35" s="336"/>
      <c r="AEF35" s="251"/>
      <c r="AEG35" s="244"/>
      <c r="AEH35" s="157">
        <f t="shared" si="136"/>
        <v>0</v>
      </c>
      <c r="AEI35" s="158"/>
      <c r="AEJ35" s="159">
        <f t="shared" si="137"/>
        <v>0</v>
      </c>
      <c r="AEK35" s="9"/>
      <c r="AEL35" s="243"/>
      <c r="AEM35" s="336"/>
      <c r="AEN35" s="251"/>
      <c r="AEO35" s="244"/>
      <c r="AEP35" s="157">
        <f t="shared" si="138"/>
        <v>0</v>
      </c>
      <c r="AEQ35" s="158"/>
      <c r="AER35" s="159">
        <f t="shared" si="139"/>
        <v>0</v>
      </c>
      <c r="AES35" s="9"/>
      <c r="AET35" s="243"/>
      <c r="AEU35" s="336"/>
      <c r="AEV35" s="251"/>
      <c r="AEW35" s="244"/>
      <c r="AEX35" s="157">
        <f t="shared" si="140"/>
        <v>0</v>
      </c>
      <c r="AEY35" s="158"/>
      <c r="AEZ35" s="159">
        <f t="shared" si="141"/>
        <v>0</v>
      </c>
      <c r="AFA35" s="9"/>
      <c r="AFB35" s="243"/>
      <c r="AFC35" s="336"/>
      <c r="AFD35" s="251"/>
      <c r="AFE35" s="244"/>
      <c r="AFF35" s="157">
        <f t="shared" si="142"/>
        <v>0</v>
      </c>
      <c r="AFG35" s="158"/>
      <c r="AFH35" s="159">
        <f t="shared" si="143"/>
        <v>0</v>
      </c>
      <c r="AFI35" s="9"/>
      <c r="AFJ35" s="243"/>
      <c r="AFK35" s="336"/>
      <c r="AFL35" s="251"/>
      <c r="AFM35" s="244"/>
      <c r="AFN35" s="157">
        <f t="shared" si="144"/>
        <v>0</v>
      </c>
      <c r="AFO35" s="158"/>
      <c r="AFP35" s="159">
        <f t="shared" si="145"/>
        <v>0</v>
      </c>
      <c r="AFQ35" s="9"/>
      <c r="AFR35" s="243"/>
      <c r="AFS35" s="336"/>
      <c r="AFT35" s="251"/>
      <c r="AFU35" s="244"/>
      <c r="AFV35" s="157">
        <f t="shared" si="146"/>
        <v>0</v>
      </c>
      <c r="AFW35" s="158"/>
      <c r="AFX35" s="159">
        <f t="shared" si="147"/>
        <v>0</v>
      </c>
      <c r="AFY35" s="9"/>
      <c r="AFZ35" s="243"/>
      <c r="AGA35" s="336"/>
      <c r="AGB35" s="251"/>
      <c r="AGC35" s="244"/>
      <c r="AGD35" s="157">
        <f t="shared" si="148"/>
        <v>0</v>
      </c>
      <c r="AGE35" s="158"/>
      <c r="AGF35" s="159">
        <f t="shared" si="149"/>
        <v>0</v>
      </c>
      <c r="AGG35" s="9"/>
      <c r="AGH35" s="243"/>
      <c r="AGI35" s="336"/>
      <c r="AGJ35" s="251"/>
      <c r="AGK35" s="244"/>
      <c r="AGL35" s="157">
        <f t="shared" si="150"/>
        <v>0</v>
      </c>
      <c r="AGM35" s="158"/>
      <c r="AGN35" s="159">
        <f t="shared" si="151"/>
        <v>0</v>
      </c>
      <c r="AGO35" s="9"/>
      <c r="AGP35" s="243"/>
      <c r="AGQ35" s="336"/>
      <c r="AGR35" s="251"/>
      <c r="AGS35" s="244"/>
      <c r="AGT35" s="157">
        <f t="shared" si="152"/>
        <v>0</v>
      </c>
      <c r="AGU35" s="158"/>
      <c r="AGV35" s="159">
        <f t="shared" si="153"/>
        <v>0</v>
      </c>
      <c r="AGW35" s="9"/>
      <c r="AGX35" s="243"/>
      <c r="AGY35" s="336">
        <v>195</v>
      </c>
      <c r="AGZ35" s="251">
        <v>191</v>
      </c>
      <c r="AHA35" s="244">
        <v>1</v>
      </c>
      <c r="AHB35" s="157">
        <f t="shared" si="154"/>
        <v>3.7244999999999999</v>
      </c>
      <c r="AHC35" s="158">
        <v>680</v>
      </c>
      <c r="AHD35" s="159">
        <f t="shared" si="155"/>
        <v>2532.66</v>
      </c>
      <c r="AHE35" s="9"/>
      <c r="AHF35" s="243"/>
      <c r="AHG35" s="336"/>
      <c r="AHH35" s="251"/>
      <c r="AHI35" s="244"/>
      <c r="AHJ35" s="157">
        <f t="shared" si="156"/>
        <v>0</v>
      </c>
      <c r="AHK35" s="158"/>
      <c r="AHL35" s="159">
        <f t="shared" si="157"/>
        <v>0</v>
      </c>
      <c r="AHM35" s="9"/>
      <c r="AHN35" s="243"/>
      <c r="AHO35" s="336"/>
      <c r="AHP35" s="251"/>
      <c r="AHQ35" s="244"/>
      <c r="AHR35" s="157">
        <f t="shared" si="158"/>
        <v>0</v>
      </c>
      <c r="AHS35" s="158"/>
      <c r="AHT35" s="159">
        <f t="shared" si="159"/>
        <v>0</v>
      </c>
      <c r="AHU35" s="9"/>
      <c r="AHV35" s="243"/>
      <c r="AHW35" s="336"/>
      <c r="AHX35" s="251"/>
      <c r="AHY35" s="244"/>
      <c r="AHZ35" s="157">
        <f t="shared" si="160"/>
        <v>0</v>
      </c>
      <c r="AIA35" s="158"/>
      <c r="AIB35" s="159">
        <f t="shared" si="161"/>
        <v>0</v>
      </c>
      <c r="AIC35" s="9"/>
      <c r="AID35" s="243"/>
      <c r="AIE35" s="336"/>
      <c r="AIF35" s="251"/>
      <c r="AIG35" s="244"/>
      <c r="AIH35" s="157">
        <f t="shared" si="162"/>
        <v>0</v>
      </c>
      <c r="AII35" s="158"/>
      <c r="AIJ35" s="159">
        <f t="shared" si="163"/>
        <v>0</v>
      </c>
      <c r="AIK35" s="9"/>
      <c r="AIL35" s="243"/>
      <c r="AIM35" s="336"/>
      <c r="AIN35" s="251"/>
      <c r="AIO35" s="244"/>
      <c r="AIP35" s="157">
        <f t="shared" si="164"/>
        <v>0</v>
      </c>
      <c r="AIQ35" s="158"/>
      <c r="AIR35" s="159">
        <f t="shared" si="165"/>
        <v>0</v>
      </c>
      <c r="AIS35" s="9"/>
      <c r="AIT35" s="243"/>
      <c r="AIU35" s="336"/>
      <c r="AIV35" s="251"/>
      <c r="AIW35" s="244"/>
      <c r="AIX35" s="157">
        <f t="shared" si="166"/>
        <v>0</v>
      </c>
      <c r="AIY35" s="158"/>
      <c r="AIZ35" s="159">
        <f t="shared" si="167"/>
        <v>0</v>
      </c>
      <c r="AJA35" s="9"/>
      <c r="AJB35" s="243"/>
      <c r="AJC35" s="336"/>
      <c r="AJD35" s="251"/>
      <c r="AJE35" s="244"/>
      <c r="AJF35" s="157">
        <f t="shared" si="168"/>
        <v>0</v>
      </c>
      <c r="AJG35" s="158"/>
      <c r="AJH35" s="159">
        <f t="shared" si="169"/>
        <v>0</v>
      </c>
      <c r="AJI35" s="9"/>
      <c r="AJJ35" s="243"/>
      <c r="AJK35" s="336"/>
      <c r="AJL35" s="251"/>
      <c r="AJM35" s="244"/>
      <c r="AJN35" s="157">
        <f t="shared" si="170"/>
        <v>0</v>
      </c>
      <c r="AJO35" s="158"/>
      <c r="AJP35" s="159">
        <f t="shared" si="171"/>
        <v>0</v>
      </c>
      <c r="AJQ35" s="9"/>
      <c r="AJR35" s="243"/>
      <c r="AJS35" s="336"/>
      <c r="AJT35" s="251"/>
      <c r="AJU35" s="244"/>
      <c r="AJV35" s="157">
        <f t="shared" si="172"/>
        <v>0</v>
      </c>
      <c r="AJW35" s="158"/>
      <c r="AJX35" s="159">
        <f t="shared" si="173"/>
        <v>0</v>
      </c>
      <c r="AJY35" s="9"/>
      <c r="AJZ35" s="243"/>
      <c r="AKA35" s="336"/>
      <c r="AKB35" s="251"/>
      <c r="AKC35" s="244"/>
      <c r="AKD35" s="157">
        <f t="shared" si="174"/>
        <v>0</v>
      </c>
      <c r="AKE35" s="158"/>
      <c r="AKF35" s="159">
        <f t="shared" si="175"/>
        <v>0</v>
      </c>
      <c r="AKG35" s="9"/>
      <c r="AKH35" s="243" t="s">
        <v>452</v>
      </c>
      <c r="AKI35" s="336">
        <v>207</v>
      </c>
      <c r="AKJ35" s="251">
        <v>57</v>
      </c>
      <c r="AKK35" s="244">
        <v>1</v>
      </c>
      <c r="AKL35" s="157">
        <f t="shared" si="176"/>
        <v>1.1798999999999999</v>
      </c>
      <c r="AKM35" s="158">
        <v>85</v>
      </c>
      <c r="AKN35" s="159">
        <f t="shared" si="177"/>
        <v>100.2915</v>
      </c>
      <c r="AKO35" s="9"/>
      <c r="AKP35" s="243"/>
      <c r="AKQ35" s="336"/>
      <c r="AKR35" s="251"/>
      <c r="AKS35" s="244"/>
      <c r="AKT35" s="157">
        <f t="shared" si="178"/>
        <v>0</v>
      </c>
      <c r="AKU35" s="158"/>
      <c r="AKV35" s="159">
        <f t="shared" si="179"/>
        <v>0</v>
      </c>
      <c r="AKW35" s="9"/>
      <c r="AKX35" s="243"/>
      <c r="AKY35" s="336"/>
      <c r="AKZ35" s="251"/>
      <c r="ALA35" s="244"/>
      <c r="ALB35" s="157">
        <f t="shared" si="180"/>
        <v>0</v>
      </c>
      <c r="ALC35" s="158"/>
      <c r="ALD35" s="159">
        <f t="shared" si="181"/>
        <v>0</v>
      </c>
      <c r="ALE35" s="9"/>
      <c r="ALF35" s="243"/>
      <c r="ALG35" s="336"/>
      <c r="ALH35" s="251"/>
      <c r="ALI35" s="244"/>
      <c r="ALJ35" s="157">
        <f t="shared" si="182"/>
        <v>0</v>
      </c>
      <c r="ALK35" s="158"/>
      <c r="ALL35" s="159">
        <f t="shared" si="183"/>
        <v>0</v>
      </c>
      <c r="ALM35" s="9"/>
      <c r="ALN35" s="243"/>
      <c r="ALO35" s="336"/>
      <c r="ALP35" s="251"/>
      <c r="ALQ35" s="244"/>
      <c r="ALR35" s="157">
        <f t="shared" si="184"/>
        <v>0</v>
      </c>
      <c r="ALS35" s="158"/>
      <c r="ALT35" s="159">
        <f t="shared" si="185"/>
        <v>0</v>
      </c>
      <c r="ALU35" s="9"/>
      <c r="ALV35" s="243"/>
      <c r="ALW35" s="336"/>
      <c r="ALX35" s="251"/>
      <c r="ALY35" s="244"/>
      <c r="ALZ35" s="157">
        <f t="shared" si="186"/>
        <v>0</v>
      </c>
      <c r="AMA35" s="158"/>
      <c r="AMB35" s="159">
        <f t="shared" si="187"/>
        <v>0</v>
      </c>
      <c r="AMC35" s="9"/>
      <c r="AMD35" s="243"/>
      <c r="AME35" s="336"/>
      <c r="AMF35" s="251"/>
      <c r="AMG35" s="244"/>
      <c r="AMH35" s="157">
        <f t="shared" si="188"/>
        <v>0</v>
      </c>
      <c r="AMI35" s="158"/>
      <c r="AMJ35" s="159">
        <f t="shared" si="189"/>
        <v>0</v>
      </c>
      <c r="AMK35" s="9"/>
      <c r="AML35" s="243"/>
      <c r="AMM35" s="336"/>
      <c r="AMN35" s="251"/>
      <c r="AMO35" s="244"/>
      <c r="AMP35" s="157">
        <f t="shared" si="190"/>
        <v>0</v>
      </c>
      <c r="AMQ35" s="158"/>
      <c r="AMR35" s="159">
        <f t="shared" si="191"/>
        <v>0</v>
      </c>
      <c r="AMS35" s="9"/>
      <c r="AMT35" s="243"/>
      <c r="AMU35" s="336"/>
      <c r="AMV35" s="251"/>
      <c r="AMW35" s="244"/>
      <c r="AMX35" s="157">
        <f t="shared" si="192"/>
        <v>0</v>
      </c>
      <c r="AMY35" s="158"/>
      <c r="AMZ35" s="159">
        <f t="shared" si="193"/>
        <v>0</v>
      </c>
      <c r="ANA35" s="9"/>
      <c r="ANB35" s="243"/>
      <c r="ANC35" s="336"/>
      <c r="AND35" s="251"/>
      <c r="ANE35" s="244"/>
      <c r="ANF35" s="157">
        <f t="shared" si="194"/>
        <v>0</v>
      </c>
      <c r="ANG35" s="158"/>
      <c r="ANH35" s="159">
        <f t="shared" si="195"/>
        <v>0</v>
      </c>
      <c r="ANI35" s="9"/>
      <c r="ANJ35" s="243"/>
      <c r="ANK35" s="336"/>
      <c r="ANL35" s="251"/>
      <c r="ANM35" s="244"/>
      <c r="ANN35" s="157">
        <f t="shared" si="196"/>
        <v>0</v>
      </c>
      <c r="ANO35" s="158"/>
      <c r="ANP35" s="159">
        <f t="shared" si="197"/>
        <v>0</v>
      </c>
      <c r="ANQ35" s="9"/>
      <c r="ANR35" s="243"/>
      <c r="ANS35" s="336"/>
      <c r="ANT35" s="251"/>
      <c r="ANU35" s="244"/>
      <c r="ANV35" s="157">
        <f t="shared" si="198"/>
        <v>0</v>
      </c>
      <c r="ANW35" s="158"/>
      <c r="ANX35" s="159">
        <f t="shared" si="199"/>
        <v>0</v>
      </c>
      <c r="ANY35" s="9"/>
      <c r="ANZ35" s="243"/>
      <c r="AOA35" s="336"/>
      <c r="AOB35" s="251"/>
      <c r="AOC35" s="244"/>
      <c r="AOD35" s="157">
        <f t="shared" si="200"/>
        <v>0</v>
      </c>
      <c r="AOE35" s="158"/>
      <c r="AOF35" s="159">
        <f t="shared" si="201"/>
        <v>0</v>
      </c>
      <c r="AOG35" s="9"/>
      <c r="AOH35" s="243"/>
      <c r="AOI35" s="336"/>
      <c r="AOJ35" s="251"/>
      <c r="AOK35" s="244"/>
      <c r="AOL35" s="157">
        <f t="shared" si="202"/>
        <v>0</v>
      </c>
      <c r="AOM35" s="158"/>
      <c r="AON35" s="159">
        <f t="shared" si="203"/>
        <v>0</v>
      </c>
      <c r="AOO35" s="9"/>
      <c r="AOP35" s="243"/>
      <c r="AOQ35" s="336"/>
      <c r="AOR35" s="251"/>
      <c r="AOS35" s="244"/>
      <c r="AOT35" s="157">
        <f t="shared" si="204"/>
        <v>0</v>
      </c>
      <c r="AOU35" s="158"/>
      <c r="AOV35" s="159">
        <f t="shared" si="205"/>
        <v>0</v>
      </c>
      <c r="AOW35" s="9"/>
      <c r="AOX35" s="243"/>
      <c r="AOY35" s="336"/>
      <c r="AOZ35" s="251"/>
      <c r="APA35" s="244"/>
      <c r="APB35" s="157">
        <f t="shared" si="206"/>
        <v>0</v>
      </c>
      <c r="APC35" s="158"/>
      <c r="APD35" s="159">
        <f t="shared" si="207"/>
        <v>0</v>
      </c>
      <c r="APE35" s="9"/>
      <c r="APF35" s="243"/>
      <c r="APG35" s="336"/>
      <c r="APH35" s="251"/>
      <c r="API35" s="244"/>
      <c r="APJ35" s="157">
        <f t="shared" si="208"/>
        <v>0</v>
      </c>
      <c r="APK35" s="158"/>
      <c r="APL35" s="159">
        <f t="shared" si="209"/>
        <v>0</v>
      </c>
      <c r="APM35" s="9"/>
      <c r="APN35" s="243"/>
      <c r="APO35" s="336"/>
      <c r="APP35" s="251"/>
      <c r="APQ35" s="244"/>
      <c r="APR35" s="157">
        <f t="shared" si="210"/>
        <v>0</v>
      </c>
      <c r="APS35" s="158"/>
      <c r="APT35" s="159">
        <f t="shared" si="211"/>
        <v>0</v>
      </c>
      <c r="APU35" s="9"/>
      <c r="APV35" s="243"/>
      <c r="APW35" s="336"/>
      <c r="APX35" s="251"/>
      <c r="APY35" s="244"/>
      <c r="APZ35" s="157">
        <f t="shared" si="212"/>
        <v>0</v>
      </c>
      <c r="AQA35" s="158"/>
      <c r="AQB35" s="159">
        <f t="shared" si="213"/>
        <v>0</v>
      </c>
      <c r="AQC35" s="9"/>
      <c r="AQD35" s="243"/>
      <c r="AQE35" s="336"/>
      <c r="AQF35" s="251"/>
      <c r="AQG35" s="244"/>
      <c r="AQH35" s="157">
        <f t="shared" si="214"/>
        <v>0</v>
      </c>
      <c r="AQI35" s="158"/>
      <c r="AQJ35" s="159">
        <f t="shared" si="215"/>
        <v>0</v>
      </c>
      <c r="AQK35" s="9"/>
      <c r="AQL35" s="243"/>
      <c r="AQM35" s="336"/>
      <c r="AQN35" s="251"/>
      <c r="AQO35" s="244"/>
      <c r="AQP35" s="157">
        <f t="shared" si="216"/>
        <v>0</v>
      </c>
      <c r="AQQ35" s="158"/>
      <c r="AQR35" s="159">
        <f t="shared" si="217"/>
        <v>0</v>
      </c>
      <c r="AQS35" s="9"/>
      <c r="AQT35" s="243"/>
      <c r="AQU35" s="336"/>
      <c r="AQV35" s="251"/>
      <c r="AQW35" s="244"/>
      <c r="AQX35" s="157">
        <f t="shared" si="218"/>
        <v>0</v>
      </c>
      <c r="AQY35" s="158"/>
      <c r="AQZ35" s="159">
        <f t="shared" si="219"/>
        <v>0</v>
      </c>
      <c r="ARA35" s="9"/>
      <c r="ARB35" s="243"/>
      <c r="ARC35" s="336"/>
      <c r="ARD35" s="251"/>
      <c r="ARE35" s="244"/>
      <c r="ARF35" s="157">
        <f t="shared" si="220"/>
        <v>0</v>
      </c>
      <c r="ARG35" s="158"/>
      <c r="ARH35" s="159">
        <f t="shared" si="221"/>
        <v>0</v>
      </c>
      <c r="ARI35" s="9"/>
      <c r="ARJ35" s="243"/>
      <c r="ARK35" s="336"/>
      <c r="ARL35" s="251"/>
      <c r="ARM35" s="244"/>
      <c r="ARN35" s="157">
        <f t="shared" si="222"/>
        <v>0</v>
      </c>
      <c r="ARO35" s="158"/>
      <c r="ARP35" s="159">
        <f t="shared" si="223"/>
        <v>0</v>
      </c>
      <c r="ARQ35" s="9"/>
      <c r="ARR35" s="243"/>
      <c r="ARS35" s="336"/>
      <c r="ART35" s="251"/>
      <c r="ARU35" s="244"/>
      <c r="ARV35" s="157">
        <f t="shared" si="224"/>
        <v>0</v>
      </c>
      <c r="ARW35" s="158"/>
      <c r="ARX35" s="159">
        <f t="shared" si="225"/>
        <v>0</v>
      </c>
      <c r="ARY35" s="9"/>
      <c r="ARZ35" s="243"/>
      <c r="ASA35" s="336"/>
      <c r="ASB35" s="251"/>
      <c r="ASC35" s="244"/>
      <c r="ASD35" s="157">
        <f t="shared" si="226"/>
        <v>0</v>
      </c>
      <c r="ASE35" s="158"/>
      <c r="ASF35" s="159">
        <f t="shared" si="227"/>
        <v>0</v>
      </c>
      <c r="ASG35" s="9"/>
      <c r="ASH35" s="243"/>
      <c r="ASI35" s="336"/>
      <c r="ASJ35" s="251"/>
      <c r="ASK35" s="244"/>
      <c r="ASL35" s="157">
        <f t="shared" si="228"/>
        <v>0</v>
      </c>
      <c r="ASM35" s="158"/>
      <c r="ASN35" s="159">
        <f t="shared" si="229"/>
        <v>0</v>
      </c>
      <c r="ASO35" s="9"/>
      <c r="ASP35" s="243"/>
      <c r="ASQ35" s="336"/>
      <c r="ASR35" s="251"/>
      <c r="ASS35" s="244"/>
      <c r="AST35" s="157">
        <f t="shared" si="230"/>
        <v>0</v>
      </c>
      <c r="ASU35" s="158"/>
      <c r="ASV35" s="159">
        <f t="shared" si="231"/>
        <v>0</v>
      </c>
      <c r="ASW35" s="9"/>
      <c r="ASX35" s="243"/>
      <c r="ASY35" s="336"/>
      <c r="ASZ35" s="251"/>
      <c r="ATA35" s="244"/>
      <c r="ATB35" s="157">
        <f t="shared" si="232"/>
        <v>0</v>
      </c>
      <c r="ATC35" s="158"/>
      <c r="ATD35" s="159">
        <f t="shared" si="233"/>
        <v>0</v>
      </c>
      <c r="ATE35" s="9"/>
      <c r="ATF35" s="243"/>
      <c r="ATG35" s="336"/>
      <c r="ATH35" s="251"/>
      <c r="ATI35" s="244"/>
      <c r="ATJ35" s="157">
        <f t="shared" si="234"/>
        <v>0</v>
      </c>
      <c r="ATK35" s="158"/>
      <c r="ATL35" s="159">
        <f t="shared" si="235"/>
        <v>0</v>
      </c>
      <c r="ATM35" s="9"/>
      <c r="ATN35" s="243"/>
      <c r="ATO35" s="336"/>
      <c r="ATP35" s="251"/>
      <c r="ATQ35" s="244"/>
      <c r="ATR35" s="157">
        <f t="shared" si="236"/>
        <v>0</v>
      </c>
      <c r="ATS35" s="158"/>
      <c r="ATT35" s="159">
        <f t="shared" si="237"/>
        <v>0</v>
      </c>
      <c r="ATU35" s="9"/>
      <c r="ATV35" s="243"/>
      <c r="ATW35" s="336"/>
      <c r="ATX35" s="251"/>
      <c r="ATY35" s="244"/>
      <c r="ATZ35" s="157">
        <f t="shared" si="238"/>
        <v>0</v>
      </c>
      <c r="AUA35" s="158"/>
      <c r="AUB35" s="159">
        <f t="shared" si="239"/>
        <v>0</v>
      </c>
      <c r="AUC35" s="9"/>
      <c r="AUD35" s="243"/>
      <c r="AUE35" s="336"/>
      <c r="AUF35" s="251"/>
      <c r="AUG35" s="244"/>
      <c r="AUH35" s="157">
        <f t="shared" si="240"/>
        <v>0</v>
      </c>
      <c r="AUI35" s="158"/>
      <c r="AUJ35" s="159">
        <f t="shared" si="241"/>
        <v>0</v>
      </c>
      <c r="AUK35" s="9"/>
      <c r="AUL35" s="243"/>
      <c r="AUM35" s="336"/>
      <c r="AUN35" s="251"/>
      <c r="AUO35" s="244"/>
      <c r="AUP35" s="157">
        <f t="shared" si="242"/>
        <v>0</v>
      </c>
      <c r="AUQ35" s="158"/>
      <c r="AUR35" s="159">
        <f t="shared" si="243"/>
        <v>0</v>
      </c>
      <c r="AUS35" s="9"/>
      <c r="AUT35" s="243"/>
      <c r="AUU35" s="336"/>
      <c r="AUV35" s="251"/>
      <c r="AUW35" s="244"/>
      <c r="AUX35" s="157">
        <f t="shared" si="244"/>
        <v>0</v>
      </c>
      <c r="AUY35" s="158"/>
      <c r="AUZ35" s="159">
        <f t="shared" si="245"/>
        <v>0</v>
      </c>
      <c r="AVA35" s="9"/>
      <c r="AVB35" s="243"/>
      <c r="AVC35" s="336"/>
      <c r="AVD35" s="251"/>
      <c r="AVE35" s="244"/>
      <c r="AVF35" s="157">
        <f t="shared" si="246"/>
        <v>0</v>
      </c>
      <c r="AVG35" s="158"/>
      <c r="AVH35" s="159">
        <f t="shared" si="247"/>
        <v>0</v>
      </c>
      <c r="AVI35" s="9"/>
      <c r="AVJ35" s="243"/>
      <c r="AVK35" s="336"/>
      <c r="AVL35" s="251"/>
      <c r="AVM35" s="244"/>
      <c r="AVN35" s="157">
        <f t="shared" si="248"/>
        <v>0</v>
      </c>
      <c r="AVO35" s="158"/>
      <c r="AVP35" s="159">
        <f t="shared" si="249"/>
        <v>0</v>
      </c>
      <c r="AVQ35" s="9"/>
      <c r="AVR35" s="243"/>
      <c r="AVS35" s="336"/>
      <c r="AVT35" s="251"/>
      <c r="AVU35" s="244"/>
      <c r="AVV35" s="157">
        <f t="shared" si="250"/>
        <v>0</v>
      </c>
      <c r="AVW35" s="158"/>
      <c r="AVX35" s="159">
        <f t="shared" si="251"/>
        <v>0</v>
      </c>
      <c r="AVY35" s="9"/>
      <c r="AVZ35" s="243"/>
      <c r="AWA35" s="336"/>
      <c r="AWB35" s="251"/>
      <c r="AWC35" s="244"/>
      <c r="AWD35" s="157">
        <f t="shared" si="252"/>
        <v>0</v>
      </c>
      <c r="AWE35" s="158"/>
      <c r="AWF35" s="159">
        <f t="shared" si="253"/>
        <v>0</v>
      </c>
      <c r="AWG35" s="9"/>
      <c r="AWH35" s="243"/>
      <c r="AWI35" s="336"/>
      <c r="AWJ35" s="251"/>
      <c r="AWK35" s="244"/>
      <c r="AWL35" s="157">
        <f t="shared" si="254"/>
        <v>0</v>
      </c>
      <c r="AWM35" s="158"/>
      <c r="AWN35" s="159">
        <f t="shared" si="255"/>
        <v>0</v>
      </c>
      <c r="AWO35" s="9"/>
      <c r="AWP35" s="243"/>
      <c r="AWQ35" s="336"/>
      <c r="AWR35" s="251"/>
      <c r="AWS35" s="244"/>
      <c r="AWT35" s="157">
        <f t="shared" si="256"/>
        <v>0</v>
      </c>
      <c r="AWU35" s="158"/>
      <c r="AWV35" s="159">
        <f t="shared" si="257"/>
        <v>0</v>
      </c>
      <c r="AWW35" s="9"/>
      <c r="AWX35" s="243"/>
      <c r="AWY35" s="336"/>
      <c r="AWZ35" s="251"/>
      <c r="AXA35" s="244"/>
      <c r="AXB35" s="157">
        <f t="shared" si="258"/>
        <v>0</v>
      </c>
      <c r="AXC35" s="158"/>
      <c r="AXD35" s="159">
        <f t="shared" si="259"/>
        <v>0</v>
      </c>
      <c r="AXE35" s="9"/>
      <c r="AXF35" s="243"/>
      <c r="AXG35" s="336"/>
      <c r="AXH35" s="251"/>
      <c r="AXI35" s="244"/>
      <c r="AXJ35" s="157">
        <f t="shared" si="260"/>
        <v>0</v>
      </c>
      <c r="AXK35" s="158"/>
      <c r="AXL35" s="159">
        <f t="shared" si="261"/>
        <v>0</v>
      </c>
      <c r="AXM35" s="9"/>
      <c r="AXN35" s="243"/>
      <c r="AXO35" s="336"/>
      <c r="AXP35" s="251"/>
      <c r="AXQ35" s="244"/>
      <c r="AXR35" s="157">
        <f t="shared" si="262"/>
        <v>0</v>
      </c>
      <c r="AXS35" s="158"/>
      <c r="AXT35" s="159">
        <f t="shared" si="263"/>
        <v>0</v>
      </c>
      <c r="AXU35" s="9"/>
      <c r="AXV35" s="243"/>
      <c r="AXW35" s="336"/>
      <c r="AXX35" s="251"/>
      <c r="AXY35" s="244"/>
      <c r="AXZ35" s="157">
        <f t="shared" si="264"/>
        <v>0</v>
      </c>
      <c r="AYA35" s="158"/>
      <c r="AYB35" s="159">
        <f t="shared" si="265"/>
        <v>0</v>
      </c>
      <c r="AYC35" s="9"/>
      <c r="AYD35" s="243"/>
      <c r="AYE35" s="336"/>
      <c r="AYF35" s="251"/>
      <c r="AYG35" s="244"/>
      <c r="AYH35" s="157">
        <f t="shared" si="266"/>
        <v>0</v>
      </c>
      <c r="AYI35" s="158"/>
      <c r="AYJ35" s="159">
        <f t="shared" si="267"/>
        <v>0</v>
      </c>
      <c r="AYK35" s="9"/>
      <c r="AYL35" s="243"/>
      <c r="AYM35" s="336"/>
      <c r="AYN35" s="251"/>
      <c r="AYO35" s="244"/>
      <c r="AYP35" s="157">
        <f t="shared" si="268"/>
        <v>0</v>
      </c>
      <c r="AYQ35" s="158"/>
      <c r="AYR35" s="159">
        <f t="shared" si="269"/>
        <v>0</v>
      </c>
      <c r="AYS35" s="9"/>
      <c r="AYT35" s="243"/>
      <c r="AYU35" s="336"/>
      <c r="AYV35" s="251"/>
      <c r="AYW35" s="244"/>
      <c r="AYX35" s="157">
        <f t="shared" si="270"/>
        <v>0</v>
      </c>
      <c r="AYY35" s="158"/>
      <c r="AYZ35" s="159">
        <f t="shared" si="271"/>
        <v>0</v>
      </c>
      <c r="AZA35" s="9"/>
      <c r="AZB35" s="243"/>
      <c r="AZC35" s="336"/>
      <c r="AZD35" s="251"/>
      <c r="AZE35" s="244"/>
      <c r="AZF35" s="157">
        <f t="shared" si="272"/>
        <v>0</v>
      </c>
      <c r="AZG35" s="158"/>
      <c r="AZH35" s="159">
        <f t="shared" si="273"/>
        <v>0</v>
      </c>
      <c r="AZI35" s="9"/>
      <c r="AZJ35" s="243"/>
      <c r="AZK35" s="336"/>
      <c r="AZL35" s="251"/>
      <c r="AZM35" s="244"/>
      <c r="AZN35" s="157">
        <f t="shared" si="274"/>
        <v>0</v>
      </c>
      <c r="AZO35" s="158"/>
      <c r="AZP35" s="159">
        <f t="shared" si="275"/>
        <v>0</v>
      </c>
      <c r="AZQ35" s="9"/>
      <c r="AZR35" s="243"/>
      <c r="AZS35" s="336"/>
      <c r="AZT35" s="251"/>
      <c r="AZU35" s="244"/>
      <c r="AZV35" s="157">
        <f t="shared" si="276"/>
        <v>0</v>
      </c>
      <c r="AZW35" s="158"/>
      <c r="AZX35" s="159">
        <f t="shared" si="277"/>
        <v>0</v>
      </c>
      <c r="AZY35" s="9"/>
      <c r="AZZ35" s="243"/>
      <c r="BAA35" s="336"/>
      <c r="BAB35" s="251"/>
      <c r="BAC35" s="244"/>
      <c r="BAD35" s="157">
        <f t="shared" si="278"/>
        <v>0</v>
      </c>
      <c r="BAE35" s="158"/>
      <c r="BAF35" s="159">
        <f t="shared" si="279"/>
        <v>0</v>
      </c>
      <c r="BAG35" s="9"/>
      <c r="BAH35" s="243"/>
      <c r="BAI35" s="336"/>
      <c r="BAJ35" s="251"/>
      <c r="BAK35" s="244"/>
      <c r="BAL35" s="157">
        <f t="shared" si="280"/>
        <v>0</v>
      </c>
      <c r="BAM35" s="158"/>
      <c r="BAN35" s="159">
        <f t="shared" si="281"/>
        <v>0</v>
      </c>
      <c r="BAO35" s="9"/>
      <c r="BAP35" s="243"/>
      <c r="BAQ35" s="336"/>
      <c r="BAR35" s="251"/>
      <c r="BAS35" s="244"/>
      <c r="BAT35" s="157">
        <f t="shared" si="282"/>
        <v>0</v>
      </c>
      <c r="BAU35" s="158"/>
      <c r="BAV35" s="159">
        <f t="shared" si="283"/>
        <v>0</v>
      </c>
      <c r="BAW35" s="9"/>
      <c r="BAX35" s="243"/>
      <c r="BAY35" s="336"/>
      <c r="BAZ35" s="251"/>
      <c r="BBA35" s="244"/>
      <c r="BBB35" s="157">
        <f t="shared" si="284"/>
        <v>0</v>
      </c>
      <c r="BBC35" s="158"/>
      <c r="BBD35" s="159">
        <f t="shared" si="285"/>
        <v>0</v>
      </c>
      <c r="BBE35" s="9"/>
      <c r="BBF35" s="243"/>
      <c r="BBG35" s="336"/>
      <c r="BBH35" s="251"/>
      <c r="BBI35" s="244"/>
      <c r="BBJ35" s="157">
        <f t="shared" si="286"/>
        <v>0</v>
      </c>
      <c r="BBK35" s="158"/>
      <c r="BBL35" s="159">
        <f t="shared" si="287"/>
        <v>0</v>
      </c>
      <c r="BBM35" s="9"/>
      <c r="BBN35" s="243"/>
      <c r="BBO35" s="336"/>
      <c r="BBP35" s="251"/>
      <c r="BBQ35" s="244"/>
      <c r="BBR35" s="157">
        <f t="shared" si="288"/>
        <v>0</v>
      </c>
      <c r="BBS35" s="158"/>
      <c r="BBT35" s="159">
        <f t="shared" si="289"/>
        <v>0</v>
      </c>
      <c r="BBU35" s="9"/>
      <c r="BBV35" s="243"/>
      <c r="BBW35" s="336"/>
      <c r="BBX35" s="251"/>
      <c r="BBY35" s="244"/>
      <c r="BBZ35" s="157">
        <f t="shared" si="290"/>
        <v>0</v>
      </c>
      <c r="BCA35" s="158"/>
      <c r="BCB35" s="159">
        <f t="shared" si="291"/>
        <v>0</v>
      </c>
      <c r="BCC35" s="9"/>
      <c r="BCD35" s="243"/>
      <c r="BCE35" s="336"/>
      <c r="BCF35" s="251"/>
      <c r="BCG35" s="244"/>
      <c r="BCH35" s="157">
        <f t="shared" si="292"/>
        <v>0</v>
      </c>
      <c r="BCI35" s="158"/>
      <c r="BCJ35" s="159">
        <f t="shared" si="293"/>
        <v>0</v>
      </c>
      <c r="BCK35" s="9"/>
      <c r="BCL35" s="243"/>
      <c r="BCM35" s="336"/>
      <c r="BCN35" s="251"/>
      <c r="BCO35" s="244"/>
      <c r="BCP35" s="157">
        <f t="shared" si="294"/>
        <v>0</v>
      </c>
      <c r="BCQ35" s="158"/>
      <c r="BCR35" s="159">
        <f t="shared" si="295"/>
        <v>0</v>
      </c>
      <c r="BCS35" s="9"/>
      <c r="BCT35" s="243"/>
      <c r="BCU35" s="336"/>
      <c r="BCV35" s="251"/>
      <c r="BCW35" s="244"/>
      <c r="BCX35" s="157">
        <f t="shared" si="296"/>
        <v>0</v>
      </c>
      <c r="BCY35" s="158"/>
      <c r="BCZ35" s="159">
        <f t="shared" si="297"/>
        <v>0</v>
      </c>
      <c r="BDA35" s="9"/>
      <c r="BDB35" s="243"/>
      <c r="BDC35" s="336"/>
      <c r="BDD35" s="251"/>
      <c r="BDE35" s="244"/>
      <c r="BDF35" s="157">
        <f t="shared" si="298"/>
        <v>0</v>
      </c>
      <c r="BDG35" s="158"/>
      <c r="BDH35" s="159">
        <f t="shared" si="299"/>
        <v>0</v>
      </c>
      <c r="BDI35" s="9"/>
      <c r="BDJ35" s="243"/>
      <c r="BDK35" s="336"/>
      <c r="BDL35" s="251"/>
      <c r="BDM35" s="244"/>
      <c r="BDN35" s="157">
        <f t="shared" si="300"/>
        <v>0</v>
      </c>
      <c r="BDO35" s="158"/>
      <c r="BDP35" s="159">
        <f t="shared" si="301"/>
        <v>0</v>
      </c>
      <c r="BDQ35" s="9"/>
      <c r="BDR35" s="243"/>
      <c r="BDS35" s="336"/>
      <c r="BDT35" s="251"/>
      <c r="BDU35" s="244"/>
      <c r="BDV35" s="157">
        <f t="shared" si="302"/>
        <v>0</v>
      </c>
      <c r="BDW35" s="158"/>
      <c r="BDX35" s="159">
        <f t="shared" si="303"/>
        <v>0</v>
      </c>
      <c r="BDY35" s="9"/>
      <c r="BDZ35" s="243"/>
      <c r="BEA35" s="336"/>
      <c r="BEB35" s="251"/>
      <c r="BEC35" s="244"/>
      <c r="BED35" s="157">
        <f t="shared" si="304"/>
        <v>0</v>
      </c>
      <c r="BEE35" s="158"/>
      <c r="BEF35" s="159">
        <f t="shared" si="305"/>
        <v>0</v>
      </c>
      <c r="BEG35" s="9"/>
      <c r="BEH35" s="243"/>
      <c r="BEI35" s="336"/>
      <c r="BEJ35" s="251"/>
      <c r="BEK35" s="244"/>
      <c r="BEL35" s="157">
        <f t="shared" si="306"/>
        <v>0</v>
      </c>
      <c r="BEM35" s="158"/>
      <c r="BEN35" s="159">
        <f t="shared" si="307"/>
        <v>0</v>
      </c>
      <c r="BEO35" s="9"/>
      <c r="BEP35" s="243"/>
      <c r="BEQ35" s="336"/>
      <c r="BER35" s="251"/>
      <c r="BES35" s="244"/>
      <c r="BET35" s="157">
        <f t="shared" si="308"/>
        <v>0</v>
      </c>
      <c r="BEU35" s="158"/>
      <c r="BEV35" s="159">
        <f t="shared" si="309"/>
        <v>0</v>
      </c>
      <c r="BEW35" s="9"/>
      <c r="BEX35" s="243"/>
      <c r="BEY35" s="336"/>
      <c r="BEZ35" s="251"/>
      <c r="BFA35" s="244"/>
      <c r="BFB35" s="157">
        <f t="shared" si="310"/>
        <v>0</v>
      </c>
      <c r="BFC35" s="158"/>
      <c r="BFD35" s="159">
        <f t="shared" si="311"/>
        <v>0</v>
      </c>
      <c r="BFE35" s="9"/>
      <c r="BFF35" s="243"/>
      <c r="BFG35" s="336"/>
      <c r="BFH35" s="251"/>
      <c r="BFI35" s="244"/>
      <c r="BFJ35" s="157">
        <f t="shared" si="312"/>
        <v>0</v>
      </c>
      <c r="BFK35" s="158"/>
      <c r="BFL35" s="159">
        <f t="shared" si="313"/>
        <v>0</v>
      </c>
      <c r="BFM35" s="9"/>
      <c r="BFN35" s="243"/>
      <c r="BFO35" s="336"/>
      <c r="BFP35" s="251"/>
      <c r="BFQ35" s="244"/>
      <c r="BFR35" s="157">
        <f t="shared" si="314"/>
        <v>0</v>
      </c>
      <c r="BFS35" s="158"/>
      <c r="BFT35" s="159">
        <f t="shared" si="315"/>
        <v>0</v>
      </c>
      <c r="BFU35" s="9"/>
      <c r="BFV35" s="243"/>
      <c r="BFW35" s="336"/>
      <c r="BFX35" s="251"/>
      <c r="BFY35" s="244"/>
      <c r="BFZ35" s="157">
        <f t="shared" si="316"/>
        <v>0</v>
      </c>
      <c r="BGA35" s="158"/>
      <c r="BGB35" s="159">
        <f t="shared" si="317"/>
        <v>0</v>
      </c>
      <c r="BGC35" s="9"/>
      <c r="BGD35" s="243"/>
      <c r="BGE35" s="336"/>
      <c r="BGF35" s="251"/>
      <c r="BGG35" s="244"/>
      <c r="BGH35" s="157">
        <f t="shared" si="318"/>
        <v>0</v>
      </c>
      <c r="BGI35" s="158"/>
      <c r="BGJ35" s="159">
        <f t="shared" si="319"/>
        <v>0</v>
      </c>
      <c r="BGK35" s="9"/>
      <c r="BGL35" s="243"/>
      <c r="BGM35" s="336"/>
      <c r="BGN35" s="251"/>
      <c r="BGO35" s="244"/>
      <c r="BGP35" s="157">
        <f t="shared" si="320"/>
        <v>0</v>
      </c>
      <c r="BGQ35" s="158"/>
      <c r="BGR35" s="159">
        <f t="shared" si="321"/>
        <v>0</v>
      </c>
      <c r="BGS35" s="9"/>
      <c r="BGT35" s="243"/>
      <c r="BGU35" s="336"/>
      <c r="BGV35" s="251"/>
      <c r="BGW35" s="244"/>
      <c r="BGX35" s="157">
        <f t="shared" si="322"/>
        <v>0</v>
      </c>
      <c r="BGY35" s="158"/>
      <c r="BGZ35" s="159">
        <f t="shared" si="323"/>
        <v>0</v>
      </c>
      <c r="BHA35" s="9"/>
      <c r="BHB35" s="243"/>
      <c r="BHC35" s="336"/>
      <c r="BHD35" s="251"/>
      <c r="BHE35" s="244"/>
      <c r="BHF35" s="157">
        <f t="shared" si="324"/>
        <v>0</v>
      </c>
      <c r="BHG35" s="158"/>
      <c r="BHH35" s="159">
        <f t="shared" si="325"/>
        <v>0</v>
      </c>
      <c r="BHI35" s="9"/>
      <c r="BHJ35" s="243"/>
      <c r="BHK35" s="336"/>
      <c r="BHL35" s="251"/>
      <c r="BHM35" s="244"/>
      <c r="BHN35" s="157">
        <f t="shared" si="326"/>
        <v>0</v>
      </c>
      <c r="BHO35" s="158"/>
      <c r="BHP35" s="159">
        <f t="shared" si="327"/>
        <v>0</v>
      </c>
      <c r="BHQ35" s="9"/>
      <c r="BHR35" s="243"/>
      <c r="BHS35" s="336"/>
      <c r="BHT35" s="251"/>
      <c r="BHU35" s="244"/>
      <c r="BHV35" s="157">
        <f t="shared" si="328"/>
        <v>0</v>
      </c>
      <c r="BHW35" s="158"/>
      <c r="BHX35" s="159">
        <f t="shared" si="329"/>
        <v>0</v>
      </c>
      <c r="BHY35" s="9"/>
      <c r="BHZ35" s="243"/>
      <c r="BIA35" s="336"/>
      <c r="BIB35" s="251"/>
      <c r="BIC35" s="244"/>
      <c r="BID35" s="157">
        <f t="shared" si="330"/>
        <v>0</v>
      </c>
      <c r="BIE35" s="158"/>
      <c r="BIF35" s="159">
        <f t="shared" si="331"/>
        <v>0</v>
      </c>
      <c r="BIG35" s="9"/>
      <c r="BIH35" s="243"/>
      <c r="BII35" s="336"/>
      <c r="BIJ35" s="251"/>
      <c r="BIK35" s="244"/>
      <c r="BIL35" s="157">
        <f t="shared" si="332"/>
        <v>0</v>
      </c>
      <c r="BIM35" s="158"/>
      <c r="BIN35" s="159">
        <f t="shared" si="333"/>
        <v>0</v>
      </c>
      <c r="BIO35" s="9"/>
      <c r="BIP35" s="243"/>
      <c r="BIQ35" s="336"/>
      <c r="BIR35" s="251"/>
      <c r="BIS35" s="244"/>
      <c r="BIT35" s="157">
        <f t="shared" si="334"/>
        <v>0</v>
      </c>
      <c r="BIU35" s="158"/>
      <c r="BIV35" s="159">
        <f t="shared" si="335"/>
        <v>0</v>
      </c>
      <c r="BIW35" s="9"/>
      <c r="BIX35" s="243"/>
      <c r="BIY35" s="336"/>
      <c r="BIZ35" s="251"/>
      <c r="BJA35" s="244"/>
      <c r="BJB35" s="157">
        <f t="shared" si="336"/>
        <v>0</v>
      </c>
      <c r="BJC35" s="158"/>
      <c r="BJD35" s="159">
        <f t="shared" si="337"/>
        <v>0</v>
      </c>
      <c r="BJE35" s="9"/>
      <c r="BJF35" s="243"/>
      <c r="BJG35" s="336"/>
      <c r="BJH35" s="251"/>
      <c r="BJI35" s="244"/>
      <c r="BJJ35" s="157">
        <f t="shared" si="338"/>
        <v>0</v>
      </c>
      <c r="BJK35" s="158"/>
      <c r="BJL35" s="159">
        <f t="shared" si="339"/>
        <v>0</v>
      </c>
      <c r="BJM35" s="9"/>
      <c r="BJN35" s="243"/>
      <c r="BJO35" s="336"/>
      <c r="BJP35" s="251"/>
      <c r="BJQ35" s="244"/>
      <c r="BJR35" s="157">
        <f t="shared" si="340"/>
        <v>0</v>
      </c>
      <c r="BJS35" s="158"/>
      <c r="BJT35" s="159">
        <f t="shared" si="341"/>
        <v>0</v>
      </c>
      <c r="BJU35" s="9"/>
    </row>
    <row r="36" spans="1:1633" ht="19.5" thickTop="1" thickBot="1">
      <c r="A36" s="9"/>
      <c r="B36" s="223"/>
      <c r="C36" s="224" t="s">
        <v>205</v>
      </c>
      <c r="D36" s="128"/>
      <c r="E36" s="128"/>
      <c r="F36" s="119" t="str">
        <f t="shared" si="0"/>
        <v xml:space="preserve"> </v>
      </c>
      <c r="G36" s="128"/>
      <c r="H36" s="120">
        <f>IF(ISERROR(IF(ISERROR(F36),D36*E36,IF(G36=0,F36*#REF!,F36*G36))),D36*E36,IF(ISERROR(F36),D36*E36,IF(G36=0,F36*#REF!,F36*G36)))</f>
        <v>0</v>
      </c>
      <c r="I36" s="121"/>
      <c r="J36" s="225"/>
      <c r="K36" s="224">
        <v>181</v>
      </c>
      <c r="L36" s="128">
        <v>42</v>
      </c>
      <c r="M36" s="128">
        <v>1</v>
      </c>
      <c r="N36" s="119">
        <f t="shared" si="1"/>
        <v>1</v>
      </c>
      <c r="O36" s="128">
        <v>285</v>
      </c>
      <c r="P36" s="120">
        <f>IF(ISERROR(IF(ISERROR(N36),L36*M36,IF(O36=0,N36*#REF!,N36*O36))),L36*M36,IF(ISERROR(N36),L36*M36,IF(O36=0,N36*#REF!,N36*O36)))</f>
        <v>285</v>
      </c>
      <c r="Q36" s="121"/>
      <c r="R36" s="225"/>
      <c r="S36" s="224" t="s">
        <v>205</v>
      </c>
      <c r="T36" s="128"/>
      <c r="U36" s="128"/>
      <c r="V36" s="119" t="str">
        <f t="shared" si="2"/>
        <v xml:space="preserve"> </v>
      </c>
      <c r="W36" s="128"/>
      <c r="X36" s="120">
        <f>IF(ISERROR(IF(ISERROR(V36),T36*U36,IF(W36=0,V36*#REF!,V36*W36))),T36*U36,IF(ISERROR(V36),T36*U36,IF(W36=0,V36*#REF!,V36*W36)))</f>
        <v>0</v>
      </c>
      <c r="Y36" s="121"/>
      <c r="Z36" s="225"/>
      <c r="AA36" s="224" t="s">
        <v>205</v>
      </c>
      <c r="AB36" s="128"/>
      <c r="AC36" s="128"/>
      <c r="AD36" s="119" t="str">
        <f t="shared" si="3"/>
        <v xml:space="preserve"> </v>
      </c>
      <c r="AE36" s="128"/>
      <c r="AF36" s="120">
        <f>IF(ISERROR(IF(ISERROR(AD36),AB36*AC36,IF(AE36=0,AD36*#REF!,AD36*AE36))),AB36*AC36,IF(ISERROR(AD36),AB36*AC36,IF(AE36=0,AD36*#REF!,AD36*AE36)))</f>
        <v>0</v>
      </c>
      <c r="AG36" s="121"/>
      <c r="AH36" s="225"/>
      <c r="AI36" s="224" t="s">
        <v>205</v>
      </c>
      <c r="AJ36" s="128"/>
      <c r="AK36" s="128"/>
      <c r="AL36" s="119" t="str">
        <f t="shared" si="4"/>
        <v xml:space="preserve"> </v>
      </c>
      <c r="AM36" s="128"/>
      <c r="AN36" s="120">
        <f>IF(ISERROR(IF(ISERROR(AL36),AJ36*AK36,IF(AM36=0,AL36*#REF!,AL36*AM36))),AJ36*AK36,IF(ISERROR(AL36),AJ36*AK36,IF(AM36=0,AL36*#REF!,AL36*AM36)))</f>
        <v>0</v>
      </c>
      <c r="AO36" s="121"/>
      <c r="AP36" s="225"/>
      <c r="AQ36" s="224" t="s">
        <v>205</v>
      </c>
      <c r="AR36" s="128"/>
      <c r="AS36" s="128"/>
      <c r="AT36" s="119" t="str">
        <f t="shared" si="5"/>
        <v xml:space="preserve"> </v>
      </c>
      <c r="AU36" s="128"/>
      <c r="AV36" s="120">
        <f>IF(ISERROR(IF(ISERROR(AT36),AR36*AS36,IF(AU36=0,AT36*#REF!,AT36*AU36))),AR36*AS36,IF(ISERROR(AT36),AR36*AS36,IF(AU36=0,AT36*#REF!,AT36*AU36)))</f>
        <v>0</v>
      </c>
      <c r="AW36" s="124"/>
      <c r="AX36" s="225"/>
      <c r="AY36" s="224" t="s">
        <v>205</v>
      </c>
      <c r="AZ36" s="128"/>
      <c r="BA36" s="128"/>
      <c r="BB36" s="119" t="str">
        <f t="shared" si="6"/>
        <v xml:space="preserve"> </v>
      </c>
      <c r="BC36" s="128"/>
      <c r="BD36" s="120">
        <f>IF(ISERROR(IF(ISERROR(BB36),AZ36*BA36,IF(BC36=0,BB36*#REF!,BB36*BC36))),AZ36*BA36,IF(ISERROR(BB36),AZ36*BA36,IF(BC36=0,BB36*#REF!,BB36*BC36)))</f>
        <v>0</v>
      </c>
      <c r="BE36" s="124"/>
      <c r="BF36" s="225"/>
      <c r="BG36" s="224" t="s">
        <v>205</v>
      </c>
      <c r="BH36" s="128"/>
      <c r="BI36" s="128"/>
      <c r="BJ36" s="119" t="str">
        <f t="shared" si="7"/>
        <v xml:space="preserve"> </v>
      </c>
      <c r="BK36" s="128"/>
      <c r="BL36" s="120">
        <f>IF(ISERROR(IF(ISERROR(BJ36),BH36*BI36,IF(BK36=0,BJ36*#REF!,BJ36*BK36))),BH36*BI36,IF(ISERROR(BJ36),BH36*BI36,IF(BK36=0,BJ36*#REF!,BJ36*BK36)))</f>
        <v>0</v>
      </c>
      <c r="BM36" s="124"/>
      <c r="BN36" s="225"/>
      <c r="BO36" s="224" t="s">
        <v>205</v>
      </c>
      <c r="BP36" s="128"/>
      <c r="BQ36" s="128"/>
      <c r="BR36" s="119" t="str">
        <f t="shared" si="8"/>
        <v xml:space="preserve"> </v>
      </c>
      <c r="BS36" s="128"/>
      <c r="BT36" s="120">
        <f>IF(ISERROR(IF(ISERROR(BR36),BP36*BQ36,IF(BS36=0,BR36*#REF!,BR36*BS36))),BP36*BQ36,IF(ISERROR(BR36),BP36*BQ36,IF(BS36=0,BR36*#REF!,BR36*BS36)))</f>
        <v>0</v>
      </c>
      <c r="BU36" s="124"/>
      <c r="BV36" s="225"/>
      <c r="BW36" s="224" t="s">
        <v>205</v>
      </c>
      <c r="BX36" s="128"/>
      <c r="BY36" s="128"/>
      <c r="BZ36" s="119" t="str">
        <f t="shared" si="9"/>
        <v xml:space="preserve"> </v>
      </c>
      <c r="CA36" s="128"/>
      <c r="CB36" s="120">
        <f>IF(ISERROR(IF(ISERROR(BZ36),BX36*BY36,IF(CA36=0,BZ36*#REF!,BZ36*CA36))),BX36*BY36,IF(ISERROR(BZ36),BX36*BY36,IF(CA36=0,BZ36*#REF!,BZ36*CA36)))</f>
        <v>0</v>
      </c>
      <c r="CC36" s="124"/>
      <c r="CD36" s="225"/>
      <c r="CE36" s="224" t="s">
        <v>205</v>
      </c>
      <c r="CF36" s="128"/>
      <c r="CG36" s="128"/>
      <c r="CH36" s="119" t="str">
        <f t="shared" si="10"/>
        <v xml:space="preserve"> </v>
      </c>
      <c r="CI36" s="128"/>
      <c r="CJ36" s="120">
        <f>IF(ISERROR(IF(ISERROR(CH36),CF36*CG36,IF(CI36=0,CH36*#REF!,CH36*CI36))),CF36*CG36,IF(ISERROR(CH36),CF36*CG36,IF(CI36=0,CH36*#REF!,CH36*CI36)))</f>
        <v>0</v>
      </c>
      <c r="CK36" s="124"/>
      <c r="CL36" s="225"/>
      <c r="CM36" s="224" t="s">
        <v>205</v>
      </c>
      <c r="CN36" s="128"/>
      <c r="CO36" s="128"/>
      <c r="CP36" s="119" t="str">
        <f t="shared" si="11"/>
        <v xml:space="preserve"> </v>
      </c>
      <c r="CQ36" s="128"/>
      <c r="CR36" s="120">
        <f>IF(ISERROR(IF(ISERROR(CP36),CN36*CO36,IF(CQ36=0,CP36*#REF!,CP36*CQ36))),CN36*CO36,IF(ISERROR(CP36),CN36*CO36,IF(CQ36=0,CP36*#REF!,CP36*CQ36)))</f>
        <v>0</v>
      </c>
      <c r="CS36" s="124"/>
      <c r="CT36" s="225"/>
      <c r="CU36" s="224" t="s">
        <v>205</v>
      </c>
      <c r="CV36" s="128"/>
      <c r="CW36" s="128"/>
      <c r="CX36" s="119" t="str">
        <f t="shared" si="12"/>
        <v xml:space="preserve"> </v>
      </c>
      <c r="CY36" s="128"/>
      <c r="CZ36" s="120">
        <f>IF(ISERROR(IF(ISERROR(CX36),CV36*CW36,IF(CY36=0,CX36*#REF!,CX36*CY36))),CV36*CW36,IF(ISERROR(CX36),CV36*CW36,IF(CY36=0,CX36*#REF!,CX36*CY36)))</f>
        <v>0</v>
      </c>
      <c r="DA36" s="124"/>
      <c r="DB36" s="225"/>
      <c r="DC36" s="224" t="s">
        <v>205</v>
      </c>
      <c r="DD36" s="128"/>
      <c r="DE36" s="128"/>
      <c r="DF36" s="119" t="str">
        <f t="shared" si="13"/>
        <v xml:space="preserve"> </v>
      </c>
      <c r="DG36" s="128"/>
      <c r="DH36" s="120">
        <f>IF(ISERROR(IF(ISERROR(DF36),DD36*DE36,IF(DG36=0,DF36*#REF!,DF36*DG36))),DD36*DE36,IF(ISERROR(DF36),DD36*DE36,IF(DG36=0,DF36*#REF!,DF36*DG36)))</f>
        <v>0</v>
      </c>
      <c r="DI36" s="124"/>
      <c r="DJ36" s="225"/>
      <c r="DK36" s="224" t="s">
        <v>205</v>
      </c>
      <c r="DL36" s="128"/>
      <c r="DM36" s="128"/>
      <c r="DN36" s="119" t="str">
        <f t="shared" si="14"/>
        <v xml:space="preserve"> </v>
      </c>
      <c r="DO36" s="128"/>
      <c r="DP36" s="120">
        <f>IF(ISERROR(IF(ISERROR(DN36),DL36*DM36,IF(DO36=0,DN36*#REF!,DN36*DO36))),DL36*DM36,IF(ISERROR(DN36),DL36*DM36,IF(DO36=0,DN36*#REF!,DN36*DO36)))</f>
        <v>0</v>
      </c>
      <c r="DQ36" s="124"/>
      <c r="DR36" s="225"/>
      <c r="DS36" s="224" t="s">
        <v>205</v>
      </c>
      <c r="DT36" s="128"/>
      <c r="DU36" s="128"/>
      <c r="DV36" s="119" t="str">
        <f t="shared" si="15"/>
        <v xml:space="preserve"> </v>
      </c>
      <c r="DW36" s="128"/>
      <c r="DX36" s="120">
        <f>IF(ISERROR(IF(ISERROR(DV36),DT36*DU36,IF(DW36=0,DV36*#REF!,DV36*DW36))),DT36*DU36,IF(ISERROR(DV36),DT36*DU36,IF(DW36=0,DV36*#REF!,DV36*DW36)))</f>
        <v>0</v>
      </c>
      <c r="DY36" s="124"/>
      <c r="DZ36" s="225"/>
      <c r="EA36" s="224" t="s">
        <v>205</v>
      </c>
      <c r="EB36" s="128"/>
      <c r="EC36" s="128"/>
      <c r="ED36" s="119" t="str">
        <f t="shared" si="359"/>
        <v xml:space="preserve"> </v>
      </c>
      <c r="EE36" s="128"/>
      <c r="EF36" s="120">
        <f>IF(ISERROR(IF(ISERROR(ED36),EB36*EC36,IF(EE36=0,ED36*#REF!,ED36*EE36))),EB36*EC36,IF(ISERROR(ED36),EB36*EC36,IF(EE36=0,ED36*#REF!,ED36*EE36)))</f>
        <v>0</v>
      </c>
      <c r="EG36" s="124"/>
      <c r="EH36" s="225"/>
      <c r="EI36" s="224" t="s">
        <v>205</v>
      </c>
      <c r="EJ36" s="128"/>
      <c r="EK36" s="128"/>
      <c r="EL36" s="119" t="str">
        <f t="shared" si="16"/>
        <v xml:space="preserve"> </v>
      </c>
      <c r="EM36" s="128"/>
      <c r="EN36" s="120">
        <f>IF(ISERROR(IF(ISERROR(EL36),EJ36*EK36,IF(EM36=0,EL36*#REF!,EL36*EM36))),EJ36*EK36,IF(ISERROR(EL36),EJ36*EK36,IF(EM36=0,EL36*#REF!,EL36*EM36)))</f>
        <v>0</v>
      </c>
      <c r="EO36" s="124"/>
      <c r="EP36" s="225"/>
      <c r="EQ36" s="224" t="s">
        <v>205</v>
      </c>
      <c r="ER36" s="128"/>
      <c r="ES36" s="128"/>
      <c r="ET36" s="119" t="str">
        <f t="shared" si="17"/>
        <v xml:space="preserve"> </v>
      </c>
      <c r="EU36" s="128"/>
      <c r="EV36" s="120">
        <f>IF(ISERROR(IF(ISERROR(ET36),ER36*ES36,IF(EU36=0,ET36*#REF!,ET36*EU36))),ER36*ES36,IF(ISERROR(ET36),ER36*ES36,IF(EU36=0,ET36*#REF!,ET36*EU36)))</f>
        <v>0</v>
      </c>
      <c r="EW36" s="124"/>
      <c r="EX36" s="225"/>
      <c r="EY36" s="224" t="s">
        <v>205</v>
      </c>
      <c r="EZ36" s="128"/>
      <c r="FA36" s="128"/>
      <c r="FB36" s="119" t="str">
        <f t="shared" si="18"/>
        <v xml:space="preserve"> </v>
      </c>
      <c r="FC36" s="128"/>
      <c r="FD36" s="120">
        <f>IF(ISERROR(IF(ISERROR(FB36),EZ36*FA36,IF(FC36=0,FB36*#REF!,FB36*FC36))),EZ36*FA36,IF(ISERROR(FB36),EZ36*FA36,IF(FC36=0,FB36*#REF!,FB36*FC36)))</f>
        <v>0</v>
      </c>
      <c r="FE36" s="124"/>
      <c r="FF36" s="225"/>
      <c r="FG36" s="224">
        <v>314</v>
      </c>
      <c r="FH36" s="128">
        <v>187</v>
      </c>
      <c r="FI36" s="128">
        <v>1</v>
      </c>
      <c r="FJ36" s="119">
        <f t="shared" si="360"/>
        <v>5.8717999999999995</v>
      </c>
      <c r="FK36" s="118">
        <v>550</v>
      </c>
      <c r="FL36" s="120">
        <f>IF(ISERROR(IF(ISERROR(FJ36),FH36*FI36,IF(FK36=0,FJ36*#REF!,FJ36*FK36))),FH36*FI36,IF(ISERROR(FJ36),FH36*FI36,IF(FK36=0,FJ36*#REF!,FJ36*FK36)))</f>
        <v>3229.49</v>
      </c>
      <c r="FM36" s="124"/>
      <c r="FN36" s="225"/>
      <c r="FO36" s="224" t="s">
        <v>205</v>
      </c>
      <c r="FP36" s="128"/>
      <c r="FQ36" s="128"/>
      <c r="FR36" s="119" t="str">
        <f t="shared" si="361"/>
        <v xml:space="preserve"> </v>
      </c>
      <c r="FS36" s="128"/>
      <c r="FT36" s="120">
        <f>IF(ISERROR(IF(ISERROR(FR36),FP36*FQ36,IF(FS36=0,FR36*#REF!,FR36*FS36))),FP36*FQ36,IF(ISERROR(FR36),FP36*FQ36,IF(FS36=0,FR36*#REF!,FR36*FS36)))</f>
        <v>0</v>
      </c>
      <c r="FU36" s="124"/>
      <c r="FV36" s="225"/>
      <c r="FW36" s="224" t="s">
        <v>205</v>
      </c>
      <c r="FX36" s="128"/>
      <c r="FY36" s="128"/>
      <c r="FZ36" s="119" t="str">
        <f t="shared" si="362"/>
        <v xml:space="preserve"> </v>
      </c>
      <c r="GA36" s="128"/>
      <c r="GB36" s="120">
        <f>IF(ISERROR(IF(ISERROR(FZ36),FX36*FY36,IF(GA36=0,FZ36*#REF!,FZ36*GA36))),FX36*FY36,IF(ISERROR(FZ36),FX36*FY36,IF(GA36=0,FZ36*#REF!,FZ36*GA36)))</f>
        <v>0</v>
      </c>
      <c r="GC36" s="124"/>
      <c r="GD36" s="225"/>
      <c r="GE36" s="224" t="s">
        <v>205</v>
      </c>
      <c r="GF36" s="128"/>
      <c r="GG36" s="128"/>
      <c r="GH36" s="119" t="str">
        <f t="shared" si="363"/>
        <v xml:space="preserve"> </v>
      </c>
      <c r="GI36" s="128"/>
      <c r="GJ36" s="120">
        <f>IF(ISERROR(IF(ISERROR(GH36),GF36*GG36,IF(GI36=0,GH36*#REF!,GH36*GI36))),GF36*GG36,IF(ISERROR(GH36),GF36*GG36,IF(GI36=0,GH36*#REF!,GH36*GI36)))</f>
        <v>0</v>
      </c>
      <c r="GK36" s="124"/>
      <c r="GL36" s="225"/>
      <c r="GM36" s="224" t="s">
        <v>205</v>
      </c>
      <c r="GN36" s="128"/>
      <c r="GO36" s="128"/>
      <c r="GP36" s="119" t="str">
        <f t="shared" si="364"/>
        <v xml:space="preserve"> </v>
      </c>
      <c r="GQ36" s="128"/>
      <c r="GR36" s="120">
        <f>IF(ISERROR(IF(ISERROR(GP36),GN36*GO36,IF(GQ36=0,GP36*#REF!,GP36*GQ36))),GN36*GO36,IF(ISERROR(GP36),GN36*GO36,IF(GQ36=0,GP36*#REF!,GP36*GQ36)))</f>
        <v>0</v>
      </c>
      <c r="GS36" s="124"/>
      <c r="GT36" s="225"/>
      <c r="GU36" s="224" t="s">
        <v>205</v>
      </c>
      <c r="GV36" s="128"/>
      <c r="GW36" s="128"/>
      <c r="GX36" s="119" t="str">
        <f t="shared" si="365"/>
        <v xml:space="preserve"> </v>
      </c>
      <c r="GY36" s="234"/>
      <c r="GZ36" s="120">
        <f>IF(ISERROR(IF(ISERROR(GX36),GV36*GW36,IF(GY36=0,GX36*#REF!,GX36*GY36))),GV36*GW36,IF(ISERROR(GX36),GV36*GW36,IF(GY36=0,GX36*#REF!,GX36*GY36)))</f>
        <v>0</v>
      </c>
      <c r="HA36" s="124"/>
      <c r="HB36" s="225"/>
      <c r="HC36" s="224" t="s">
        <v>205</v>
      </c>
      <c r="HD36" s="128"/>
      <c r="HE36" s="128"/>
      <c r="HF36" s="119" t="str">
        <f t="shared" si="389"/>
        <v xml:space="preserve"> </v>
      </c>
      <c r="HG36" s="128"/>
      <c r="HH36" s="120">
        <f>IF(ISERROR(IF(ISERROR(HF36),HD36*HE36,IF(HG36=0,HF36*#REF!,HF36*HG36))),HD36*HE36,IF(ISERROR(HF36),HD36*HE36,IF(HG36=0,HF36*#REF!,HF36*HG36)))</f>
        <v>0</v>
      </c>
      <c r="HI36" s="124"/>
      <c r="HJ36" s="225"/>
      <c r="HK36" s="224" t="s">
        <v>205</v>
      </c>
      <c r="HL36" s="128"/>
      <c r="HM36" s="128"/>
      <c r="HN36" s="119" t="str">
        <f t="shared" si="366"/>
        <v xml:space="preserve"> </v>
      </c>
      <c r="HO36" s="128"/>
      <c r="HP36" s="120">
        <f>IF(ISERROR(IF(ISERROR(HN36),HL36*HM36,IF(HO36=0,HN36*#REF!,HN36*HO36))),HL36*HM36,IF(ISERROR(HN36),HL36*HM36,IF(HO36=0,HN36*#REF!,HN36*HO36)))</f>
        <v>0</v>
      </c>
      <c r="HQ36" s="124"/>
      <c r="HR36" s="225"/>
      <c r="HS36" s="224" t="s">
        <v>205</v>
      </c>
      <c r="HT36" s="128"/>
      <c r="HU36" s="128"/>
      <c r="HV36" s="119" t="str">
        <f t="shared" si="367"/>
        <v xml:space="preserve"> </v>
      </c>
      <c r="HW36" s="128"/>
      <c r="HX36" s="120">
        <f>IF(ISERROR(IF(ISERROR(HV36),HT36*HU36,IF(HW36=0,HV36*#REF!,HV36*HW36))),HT36*HU36,IF(ISERROR(HV36),HT36*HU36,IF(HW36=0,HV36*#REF!,HV36*HW36)))</f>
        <v>0</v>
      </c>
      <c r="HY36" s="124"/>
      <c r="HZ36" s="225"/>
      <c r="IA36" s="224" t="s">
        <v>205</v>
      </c>
      <c r="IB36" s="128"/>
      <c r="IC36" s="128"/>
      <c r="ID36" s="119" t="str">
        <f t="shared" si="368"/>
        <v xml:space="preserve"> </v>
      </c>
      <c r="IE36" s="128"/>
      <c r="IF36" s="120">
        <f>IF(ISERROR(IF(ISERROR(ID36),IB36*IC36,IF(IE36=0,ID36*#REF!,ID36*IE36))),IB36*IC36,IF(ISERROR(ID36),IB36*IC36,IF(IE36=0,ID36*#REF!,ID36*IE36)))</f>
        <v>0</v>
      </c>
      <c r="IG36" s="124"/>
      <c r="IH36" s="225"/>
      <c r="II36" s="224" t="s">
        <v>205</v>
      </c>
      <c r="IJ36" s="128"/>
      <c r="IK36" s="128"/>
      <c r="IL36" s="119" t="str">
        <f t="shared" si="369"/>
        <v xml:space="preserve"> </v>
      </c>
      <c r="IM36" s="128"/>
      <c r="IN36" s="120">
        <f>IF(ISERROR(IF(ISERROR(IL36),IJ36*IK36,IF(IM36=0,IL36*#REF!,IL36*IM36))),IJ36*IK36,IF(ISERROR(IL36),IJ36*IK36,IF(IM36=0,IL36*#REF!,IL36*IM36)))</f>
        <v>0</v>
      </c>
      <c r="IO36" s="124"/>
      <c r="IP36" s="231"/>
      <c r="IQ36" s="364">
        <v>177.5</v>
      </c>
      <c r="IR36" s="128">
        <v>117</v>
      </c>
      <c r="IS36" s="128">
        <v>1</v>
      </c>
      <c r="IT36" s="119">
        <f t="shared" si="370"/>
        <v>2.0767500000000001</v>
      </c>
      <c r="IU36" s="128">
        <v>300</v>
      </c>
      <c r="IV36" s="120">
        <f>IF(ISERROR(IF(ISERROR(IT36),IR36*IS36,IF(IU36=0,IT36*#REF!,IT36*IU36))),IR36*IS36,IF(ISERROR(IT36),IR36*IS36,IF(IU36=0,IT36*#REF!,IT36*IU36)))</f>
        <v>623.02499999999998</v>
      </c>
      <c r="IW36" s="124"/>
      <c r="IX36" s="225"/>
      <c r="IY36" s="224" t="s">
        <v>205</v>
      </c>
      <c r="IZ36" s="128"/>
      <c r="JA36" s="128"/>
      <c r="JB36" s="119" t="str">
        <f t="shared" si="371"/>
        <v xml:space="preserve"> </v>
      </c>
      <c r="JC36" s="128"/>
      <c r="JD36" s="120">
        <f>IF(ISERROR(IF(ISERROR(JB36),IZ36*JA36,IF(JC36=0,JB36*#REF!,JB36*JC36))),IZ36*JA36,IF(ISERROR(JB36),IZ36*JA36,IF(JC36=0,JB36*#REF!,JB36*JC36)))</f>
        <v>0</v>
      </c>
      <c r="JE36" s="124"/>
      <c r="JF36" s="225"/>
      <c r="JG36" s="224" t="s">
        <v>205</v>
      </c>
      <c r="JH36" s="128"/>
      <c r="JI36" s="128"/>
      <c r="JJ36" s="119" t="str">
        <f t="shared" si="372"/>
        <v xml:space="preserve"> </v>
      </c>
      <c r="JK36" s="128"/>
      <c r="JL36" s="120">
        <f>IF(ISERROR(IF(ISERROR(JJ36),JH36*JI36,IF(JK36=0,JJ36*#REF!,JJ36*JK36))),JH36*JI36,IF(ISERROR(JJ36),JH36*JI36,IF(JK36=0,JJ36*#REF!,JJ36*JK36)))</f>
        <v>0</v>
      </c>
      <c r="JM36" s="124"/>
      <c r="JN36" s="225"/>
      <c r="JO36" s="224" t="s">
        <v>205</v>
      </c>
      <c r="JP36" s="128"/>
      <c r="JQ36" s="128"/>
      <c r="JR36" s="119" t="str">
        <f t="shared" si="373"/>
        <v xml:space="preserve"> </v>
      </c>
      <c r="JS36" s="128"/>
      <c r="JT36" s="120">
        <f>IF(ISERROR(IF(ISERROR(JR36),JP36*JQ36,IF(JS36=0,JR36*#REF!,JR36*JS36))),JP36*JQ36,IF(ISERROR(JR36),JP36*JQ36,IF(JS36=0,JR36*#REF!,JR36*JS36)))</f>
        <v>0</v>
      </c>
      <c r="JU36" s="124"/>
      <c r="JV36" s="225"/>
      <c r="JW36" s="224" t="s">
        <v>205</v>
      </c>
      <c r="JX36" s="128"/>
      <c r="JY36" s="128"/>
      <c r="JZ36" s="119" t="str">
        <f t="shared" si="374"/>
        <v xml:space="preserve"> </v>
      </c>
      <c r="KA36" s="128"/>
      <c r="KB36" s="120">
        <f>IF(ISERROR(IF(ISERROR(JZ36),JX36*JY36,IF(KA36=0,JZ36*#REF!,JZ36*KA36))),JX36*JY36,IF(ISERROR(JZ36),JX36*JY36,IF(KA36=0,JZ36*#REF!,JZ36*KA36)))</f>
        <v>0</v>
      </c>
      <c r="KC36" s="124"/>
      <c r="KD36" s="225"/>
      <c r="KE36" s="224" t="s">
        <v>205</v>
      </c>
      <c r="KF36" s="128"/>
      <c r="KG36" s="128"/>
      <c r="KH36" s="119" t="str">
        <f t="shared" si="375"/>
        <v xml:space="preserve"> </v>
      </c>
      <c r="KI36" s="128"/>
      <c r="KJ36" s="120">
        <f>IF(ISERROR(IF(ISERROR(KH36),KF36*KG36,IF(KI36=0,KH36*#REF!,KH36*KI36))),KF36*KG36,IF(ISERROR(KH36),KF36*KG36,IF(KI36=0,KH36*#REF!,KH36*KI36)))</f>
        <v>0</v>
      </c>
      <c r="KK36" s="124"/>
      <c r="KL36" s="225"/>
      <c r="KM36" s="224" t="s">
        <v>205</v>
      </c>
      <c r="KN36" s="128"/>
      <c r="KO36" s="128"/>
      <c r="KP36" s="119" t="str">
        <f t="shared" si="376"/>
        <v xml:space="preserve"> </v>
      </c>
      <c r="KQ36" s="128"/>
      <c r="KR36" s="120">
        <f>IF(ISERROR(IF(ISERROR(KP36),KN36*KO36,IF(KQ36=0,KP36*#REF!,KP36*KQ36))),KN36*KO36,IF(ISERROR(KP36),KN36*KO36,IF(KQ36=0,KP36*#REF!,KP36*KQ36)))</f>
        <v>0</v>
      </c>
      <c r="KS36" s="124"/>
      <c r="KT36" s="225"/>
      <c r="KU36" s="224" t="s">
        <v>205</v>
      </c>
      <c r="KV36" s="128"/>
      <c r="KW36" s="128"/>
      <c r="KX36" s="119" t="str">
        <f t="shared" si="377"/>
        <v xml:space="preserve"> </v>
      </c>
      <c r="KY36" s="128"/>
      <c r="KZ36" s="120">
        <f>IF(ISERROR(IF(ISERROR(KX36),KV36*KW36,IF(KY36=0,KX36*#REF!,KX36*KY36))),KV36*KW36,IF(ISERROR(KX36),KV36*KW36,IF(KY36=0,KX36*#REF!,KX36*KY36)))</f>
        <v>0</v>
      </c>
      <c r="LA36" s="124"/>
      <c r="LB36" s="225"/>
      <c r="LC36" s="224" t="s">
        <v>205</v>
      </c>
      <c r="LD36" s="128"/>
      <c r="LE36" s="128"/>
      <c r="LF36" s="119" t="str">
        <f t="shared" si="378"/>
        <v xml:space="preserve"> </v>
      </c>
      <c r="LG36" s="128"/>
      <c r="LH36" s="120">
        <f>IF(ISERROR(IF(ISERROR(LF36),LD36*LE36,IF(LG36=0,LF36*#REF!,LF36*LG36))),LD36*LE36,IF(ISERROR(LF36),LD36*LE36,IF(LG36=0,LF36*#REF!,LF36*LG36)))</f>
        <v>0</v>
      </c>
      <c r="LI36" s="124"/>
      <c r="LJ36" s="225"/>
      <c r="LK36" s="224" t="s">
        <v>205</v>
      </c>
      <c r="LL36" s="128"/>
      <c r="LM36" s="128"/>
      <c r="LN36" s="119" t="str">
        <f t="shared" si="379"/>
        <v xml:space="preserve"> </v>
      </c>
      <c r="LO36" s="128"/>
      <c r="LP36" s="120">
        <f>IF(ISERROR(IF(ISERROR(LN36),LL36*LM36,IF(LO36=0,LN36*#REF!,LN36*LO36))),LL36*LM36,IF(ISERROR(LN36),LL36*LM36,IF(LO36=0,LN36*#REF!,LN36*LO36)))</f>
        <v>0</v>
      </c>
      <c r="LQ36" s="124"/>
      <c r="LR36" s="122"/>
      <c r="LS36" s="125">
        <v>310</v>
      </c>
      <c r="LT36" s="126">
        <v>55.5</v>
      </c>
      <c r="LU36" s="126">
        <v>4</v>
      </c>
      <c r="LV36" s="127">
        <f t="shared" si="380"/>
        <v>6.8820000000000006</v>
      </c>
      <c r="LW36" s="126">
        <v>350</v>
      </c>
      <c r="LX36" s="129">
        <f>IF(ISERROR(IF(ISERROR(LV36),LT36*LU36,IF(LW36=0,LV36*#REF!,LV36*LW36))),LT36*LU36,IF(ISERROR(LV36),LT36*LU36,IF(LW36=0,LV36*#REF!,LV36*LW36)))</f>
        <v>2408.7000000000003</v>
      </c>
      <c r="LY36" s="124"/>
      <c r="LZ36" s="225"/>
      <c r="MA36" s="224" t="s">
        <v>205</v>
      </c>
      <c r="MB36" s="128"/>
      <c r="MC36" s="128"/>
      <c r="MD36" s="119" t="str">
        <f t="shared" si="381"/>
        <v xml:space="preserve"> </v>
      </c>
      <c r="ME36" s="128"/>
      <c r="MF36" s="120">
        <f>IF(ISERROR(IF(ISERROR(MD36),MB36*MC36,IF(ME36=0,MD36*#REF!,MD36*ME36))),MB36*MC36,IF(ISERROR(MD36),MB36*MC36,IF(ME36=0,MD36*#REF!,MD36*ME36)))</f>
        <v>0</v>
      </c>
      <c r="MG36" s="124"/>
      <c r="MH36" s="225"/>
      <c r="MI36" s="117" t="s">
        <v>205</v>
      </c>
      <c r="MJ36" s="128"/>
      <c r="MK36" s="128"/>
      <c r="ML36" s="119" t="str">
        <f t="shared" si="382"/>
        <v xml:space="preserve"> </v>
      </c>
      <c r="MM36" s="128"/>
      <c r="MN36" s="120">
        <f>IF(ISERROR(IF(ISERROR(ML36),MJ36*MK36,IF(MM36=0,ML36*#REF!,ML36*MM36))),MJ36*MK36,IF(ISERROR(ML36),MJ36*MK36,IF(MM36=0,ML36*#REF!,ML36*MM36)))</f>
        <v>0</v>
      </c>
      <c r="MO36" s="124"/>
      <c r="MP36" s="225"/>
      <c r="MQ36" s="224" t="s">
        <v>205</v>
      </c>
      <c r="MR36" s="128"/>
      <c r="MS36" s="128"/>
      <c r="MT36" s="119" t="str">
        <f t="shared" si="383"/>
        <v xml:space="preserve"> </v>
      </c>
      <c r="MU36" s="128"/>
      <c r="MV36" s="120">
        <f>IF(ISERROR(IF(ISERROR(MT36),MR36*MS36,IF(MU36=0,MT36*#REF!,MT36*MU36))),MR36*MS36,IF(ISERROR(MT36),MR36*MS36,IF(MU36=0,MT36*#REF!,MT36*MU36)))</f>
        <v>0</v>
      </c>
      <c r="MW36" s="124"/>
      <c r="MX36" s="225"/>
      <c r="MY36" s="149" t="s">
        <v>205</v>
      </c>
      <c r="MZ36" s="241"/>
      <c r="NA36" s="241"/>
      <c r="NB36" s="119" t="str">
        <f t="shared" si="384"/>
        <v xml:space="preserve"> </v>
      </c>
      <c r="NC36" s="128"/>
      <c r="ND36" s="120">
        <f>IF(ISERROR(IF(ISERROR(NB36),MZ36*NA36,IF(NC36=0,NB36*#REF!,NB36*NC36))),MZ36*NA36,IF(ISERROR(NB36),MZ36*NA36,IF(NC36=0,NB36*#REF!,NB36*NC36)))</f>
        <v>0</v>
      </c>
      <c r="NE36" s="124"/>
      <c r="NF36" s="225"/>
      <c r="NG36" s="224" t="s">
        <v>205</v>
      </c>
      <c r="NH36" s="128"/>
      <c r="NI36" s="128"/>
      <c r="NJ36" s="119" t="str">
        <f t="shared" si="385"/>
        <v xml:space="preserve"> </v>
      </c>
      <c r="NK36" s="128"/>
      <c r="NL36" s="120">
        <f>IF(ISERROR(IF(ISERROR(NJ36),NH36*NI36,IF(NK36=0,NJ36*#REF!,NJ36*NK36))),NH36*NI36,IF(ISERROR(NJ36),NH36*NI36,IF(NK36=0,NJ36*#REF!,NJ36*NK36)))</f>
        <v>0</v>
      </c>
      <c r="NM36" s="124"/>
      <c r="NN36" s="225"/>
      <c r="NO36" s="224" t="s">
        <v>205</v>
      </c>
      <c r="NP36" s="128"/>
      <c r="NQ36" s="128"/>
      <c r="NR36" s="119" t="str">
        <f t="shared" si="386"/>
        <v xml:space="preserve"> </v>
      </c>
      <c r="NS36" s="128"/>
      <c r="NT36" s="120">
        <f>IF(ISERROR(IF(ISERROR(NR36),NP36*NQ36,IF(NS36=0,NR36*#REF!,NR36*NS36))),NP36*NQ36,IF(ISERROR(NR36),NP36*NQ36,IF(NS36=0,NR36*#REF!,NR36*NS36)))</f>
        <v>0</v>
      </c>
      <c r="NU36" s="124"/>
      <c r="NV36" s="225"/>
      <c r="NW36" s="224" t="s">
        <v>205</v>
      </c>
      <c r="NX36" s="128"/>
      <c r="NY36" s="128"/>
      <c r="NZ36" s="119" t="str">
        <f t="shared" si="387"/>
        <v xml:space="preserve"> </v>
      </c>
      <c r="OA36" s="128"/>
      <c r="OB36" s="120">
        <f>IF(ISERROR(IF(ISERROR(NZ36),NX36*NY36,IF(OA36=0,NZ36*#REF!,NZ36*OA36))),NX36*NY36,IF(ISERROR(NZ36),NX36*NY36,IF(OA36=0,NZ36*#REF!,NZ36*OA36)))</f>
        <v>0</v>
      </c>
      <c r="OC36" s="124"/>
      <c r="OD36" s="225"/>
      <c r="OE36" s="224" t="s">
        <v>205</v>
      </c>
      <c r="OF36" s="128"/>
      <c r="OG36" s="128"/>
      <c r="OH36" s="119" t="str">
        <f t="shared" si="388"/>
        <v xml:space="preserve"> </v>
      </c>
      <c r="OI36" s="128"/>
      <c r="OJ36" s="120">
        <f>IF(ISERROR(IF(ISERROR(OH36),OF36*OG36,IF(OI36=0,OH36*#REF!,OH36*OI36))),OF36*OG36,IF(ISERROR(OH36),OF36*OG36,IF(OI36=0,OH36*#REF!,OH36*OI36)))</f>
        <v>0</v>
      </c>
      <c r="OK36" s="124"/>
      <c r="OL36" s="225"/>
      <c r="OM36" s="224"/>
      <c r="ON36" s="128"/>
      <c r="OO36" s="128"/>
      <c r="OP36" s="151">
        <f t="shared" si="356"/>
        <v>0</v>
      </c>
      <c r="OQ36" s="128"/>
      <c r="OR36" s="152">
        <f t="shared" si="343"/>
        <v>0</v>
      </c>
      <c r="OS36" s="124"/>
      <c r="OT36" s="243"/>
      <c r="OU36" s="251"/>
      <c r="OV36" s="336"/>
      <c r="OW36" s="251"/>
      <c r="OX36" s="157">
        <f t="shared" si="344"/>
        <v>0</v>
      </c>
      <c r="OY36" s="252"/>
      <c r="OZ36" s="159">
        <f t="shared" si="48"/>
        <v>0</v>
      </c>
      <c r="PA36" s="9"/>
      <c r="PB36" s="243"/>
      <c r="PC36" s="251"/>
      <c r="PD36" s="336"/>
      <c r="PE36" s="251"/>
      <c r="PF36" s="157">
        <f t="shared" si="345"/>
        <v>0</v>
      </c>
      <c r="PG36" s="252"/>
      <c r="PH36" s="159">
        <f t="shared" si="49"/>
        <v>0</v>
      </c>
      <c r="PI36" s="9"/>
      <c r="PJ36" s="243"/>
      <c r="PK36" s="251"/>
      <c r="PL36" s="336"/>
      <c r="PM36" s="251"/>
      <c r="PN36" s="157">
        <f t="shared" si="346"/>
        <v>0</v>
      </c>
      <c r="PO36" s="252"/>
      <c r="PP36" s="159">
        <f t="shared" si="50"/>
        <v>0</v>
      </c>
      <c r="PQ36" s="9"/>
      <c r="PR36" s="243"/>
      <c r="PS36" s="251"/>
      <c r="PT36" s="336"/>
      <c r="PU36" s="251"/>
      <c r="PV36" s="157">
        <f t="shared" si="347"/>
        <v>0</v>
      </c>
      <c r="PW36" s="252"/>
      <c r="PX36" s="159">
        <f t="shared" si="51"/>
        <v>0</v>
      </c>
      <c r="PY36" s="9"/>
      <c r="PZ36" s="243"/>
      <c r="QA36" s="251"/>
      <c r="QB36" s="336"/>
      <c r="QC36" s="251"/>
      <c r="QD36" s="157">
        <f t="shared" si="348"/>
        <v>0</v>
      </c>
      <c r="QE36" s="252"/>
      <c r="QF36" s="159">
        <f t="shared" si="52"/>
        <v>0</v>
      </c>
      <c r="QG36" s="9"/>
      <c r="QH36" s="243"/>
      <c r="QI36" s="251"/>
      <c r="QJ36" s="336"/>
      <c r="QK36" s="251"/>
      <c r="QL36" s="157">
        <f t="shared" si="349"/>
        <v>0</v>
      </c>
      <c r="QM36" s="252"/>
      <c r="QN36" s="159">
        <f t="shared" si="53"/>
        <v>0</v>
      </c>
      <c r="QO36" s="9"/>
      <c r="QP36" s="246"/>
      <c r="QQ36" s="251"/>
      <c r="QR36" s="336"/>
      <c r="QS36" s="251"/>
      <c r="QT36" s="157">
        <f t="shared" si="350"/>
        <v>0</v>
      </c>
      <c r="QU36" s="252"/>
      <c r="QV36" s="159">
        <f t="shared" si="54"/>
        <v>0</v>
      </c>
      <c r="QW36" s="9"/>
      <c r="QX36" s="243"/>
      <c r="QY36" s="251"/>
      <c r="QZ36" s="336"/>
      <c r="RA36" s="251"/>
      <c r="RB36" s="157">
        <f t="shared" si="351"/>
        <v>0</v>
      </c>
      <c r="RC36" s="252"/>
      <c r="RD36" s="159">
        <f t="shared" si="55"/>
        <v>0</v>
      </c>
      <c r="RE36" s="9"/>
      <c r="RF36" s="243"/>
      <c r="RG36" s="251"/>
      <c r="RH36" s="336"/>
      <c r="RI36" s="251"/>
      <c r="RJ36" s="157">
        <f t="shared" si="352"/>
        <v>0</v>
      </c>
      <c r="RK36" s="252"/>
      <c r="RL36" s="159">
        <f t="shared" si="56"/>
        <v>0</v>
      </c>
      <c r="RM36" s="9"/>
      <c r="RN36" s="243"/>
      <c r="RO36" s="251"/>
      <c r="RP36" s="336"/>
      <c r="RQ36" s="251"/>
      <c r="RR36" s="157">
        <f t="shared" si="353"/>
        <v>0</v>
      </c>
      <c r="RS36" s="252"/>
      <c r="RT36" s="159">
        <f t="shared" si="57"/>
        <v>0</v>
      </c>
      <c r="RU36" s="9"/>
      <c r="RV36" s="243"/>
      <c r="RW36" s="251"/>
      <c r="RX36" s="336"/>
      <c r="RY36" s="251"/>
      <c r="RZ36" s="157">
        <f t="shared" si="354"/>
        <v>0</v>
      </c>
      <c r="SA36" s="252"/>
      <c r="SB36" s="159">
        <f t="shared" si="58"/>
        <v>0</v>
      </c>
      <c r="SC36" s="9"/>
      <c r="SD36" s="243"/>
      <c r="SE36" s="251"/>
      <c r="SF36" s="336"/>
      <c r="SG36" s="251"/>
      <c r="SH36" s="157">
        <f t="shared" si="355"/>
        <v>0</v>
      </c>
      <c r="SI36" s="252"/>
      <c r="SJ36" s="159">
        <f t="shared" si="59"/>
        <v>0</v>
      </c>
      <c r="SK36" s="9"/>
      <c r="SL36" s="243"/>
      <c r="SM36" s="336"/>
      <c r="SN36" s="251"/>
      <c r="SO36" s="251"/>
      <c r="SP36" s="157">
        <f t="shared" si="60"/>
        <v>0</v>
      </c>
      <c r="SQ36" s="252"/>
      <c r="SR36" s="159">
        <f t="shared" si="61"/>
        <v>0</v>
      </c>
      <c r="SS36" s="9">
        <v>1</v>
      </c>
      <c r="ST36" s="297"/>
      <c r="SU36" s="339">
        <v>140</v>
      </c>
      <c r="SV36" s="340">
        <v>220</v>
      </c>
      <c r="SW36" s="340">
        <v>5</v>
      </c>
      <c r="SX36" s="342">
        <f t="shared" si="62"/>
        <v>15.4</v>
      </c>
      <c r="SY36" s="341">
        <v>150</v>
      </c>
      <c r="SZ36" s="302">
        <f t="shared" si="63"/>
        <v>2310</v>
      </c>
      <c r="TA36" s="9"/>
      <c r="TB36" s="243"/>
      <c r="TC36" s="336"/>
      <c r="TD36" s="251"/>
      <c r="TE36" s="251"/>
      <c r="TF36" s="157">
        <f t="shared" si="64"/>
        <v>0</v>
      </c>
      <c r="TG36" s="252"/>
      <c r="TH36" s="159">
        <f t="shared" si="65"/>
        <v>0</v>
      </c>
      <c r="TI36" s="9"/>
      <c r="TJ36" s="243"/>
      <c r="TK36" s="436"/>
      <c r="TL36" s="251"/>
      <c r="TM36" s="251"/>
      <c r="TN36" s="157">
        <f t="shared" si="66"/>
        <v>0</v>
      </c>
      <c r="TO36" s="252"/>
      <c r="TP36" s="159">
        <f t="shared" si="67"/>
        <v>0</v>
      </c>
      <c r="TQ36" s="9"/>
      <c r="TR36" s="243"/>
      <c r="TS36" s="336"/>
      <c r="TT36" s="251"/>
      <c r="TU36" s="251"/>
      <c r="TV36" s="157">
        <f t="shared" si="68"/>
        <v>0</v>
      </c>
      <c r="TW36" s="252"/>
      <c r="TX36" s="159">
        <f t="shared" si="69"/>
        <v>0</v>
      </c>
      <c r="TY36" s="9"/>
      <c r="TZ36" s="243"/>
      <c r="UA36" s="336"/>
      <c r="UB36" s="251"/>
      <c r="UC36" s="251"/>
      <c r="UD36" s="157">
        <f t="shared" si="70"/>
        <v>0</v>
      </c>
      <c r="UE36" s="252"/>
      <c r="UF36" s="159">
        <f t="shared" si="71"/>
        <v>0</v>
      </c>
      <c r="UG36" s="9"/>
      <c r="UH36" s="246" t="s">
        <v>297</v>
      </c>
      <c r="UI36" s="604">
        <v>120</v>
      </c>
      <c r="UJ36" s="241">
        <v>120</v>
      </c>
      <c r="UK36" s="251">
        <v>6</v>
      </c>
      <c r="UL36" s="157">
        <f t="shared" si="72"/>
        <v>8.64</v>
      </c>
      <c r="UM36" s="252">
        <v>235</v>
      </c>
      <c r="UN36" s="159">
        <f t="shared" si="73"/>
        <v>2030.4</v>
      </c>
      <c r="UO36" s="96"/>
      <c r="UP36" s="243"/>
      <c r="UQ36" s="336"/>
      <c r="UR36" s="251"/>
      <c r="US36" s="251"/>
      <c r="UT36" s="157">
        <f t="shared" si="74"/>
        <v>0</v>
      </c>
      <c r="UU36" s="252"/>
      <c r="UV36" s="159">
        <f t="shared" si="75"/>
        <v>0</v>
      </c>
      <c r="UW36" s="9"/>
      <c r="UX36" s="243"/>
      <c r="UY36" s="336"/>
      <c r="UZ36" s="251"/>
      <c r="VA36" s="251"/>
      <c r="VB36" s="157">
        <f t="shared" si="76"/>
        <v>0</v>
      </c>
      <c r="VC36" s="252"/>
      <c r="VD36" s="159">
        <f t="shared" si="77"/>
        <v>0</v>
      </c>
      <c r="VE36" s="9"/>
      <c r="VF36" s="243"/>
      <c r="VG36" s="336"/>
      <c r="VH36" s="251"/>
      <c r="VI36" s="251"/>
      <c r="VJ36" s="157">
        <f t="shared" si="78"/>
        <v>0</v>
      </c>
      <c r="VK36" s="252"/>
      <c r="VL36" s="159">
        <f t="shared" si="79"/>
        <v>0</v>
      </c>
      <c r="VM36" s="9"/>
      <c r="VN36" s="243"/>
      <c r="VO36" s="336"/>
      <c r="VP36" s="251"/>
      <c r="VQ36" s="251"/>
      <c r="VR36" s="157">
        <f t="shared" si="80"/>
        <v>0</v>
      </c>
      <c r="VS36" s="252"/>
      <c r="VT36" s="159">
        <f t="shared" si="81"/>
        <v>0</v>
      </c>
      <c r="VU36" s="9"/>
      <c r="VV36" s="243"/>
      <c r="VW36" s="336"/>
      <c r="VX36" s="251"/>
      <c r="VY36" s="251"/>
      <c r="VZ36" s="157">
        <f t="shared" si="82"/>
        <v>0</v>
      </c>
      <c r="WA36" s="252"/>
      <c r="WB36" s="159">
        <f t="shared" si="83"/>
        <v>0</v>
      </c>
      <c r="WC36" s="9"/>
      <c r="WD36" s="253"/>
      <c r="WE36" s="256">
        <v>210</v>
      </c>
      <c r="WF36" s="254">
        <v>210</v>
      </c>
      <c r="WG36" s="254">
        <v>1</v>
      </c>
      <c r="WH36" s="192">
        <f t="shared" si="84"/>
        <v>4.41</v>
      </c>
      <c r="WI36" s="255">
        <v>235</v>
      </c>
      <c r="WJ36" s="194">
        <f t="shared" si="85"/>
        <v>1036.3500000000001</v>
      </c>
      <c r="WK36" s="9"/>
      <c r="WL36" s="243"/>
      <c r="WM36" s="336"/>
      <c r="WN36" s="251"/>
      <c r="WO36" s="251"/>
      <c r="WP36" s="157">
        <f t="shared" si="86"/>
        <v>0</v>
      </c>
      <c r="WQ36" s="252"/>
      <c r="WR36" s="159">
        <f t="shared" si="87"/>
        <v>0</v>
      </c>
      <c r="WS36" s="9"/>
      <c r="WT36" s="243"/>
      <c r="WU36" s="336"/>
      <c r="WV36" s="251"/>
      <c r="WW36" s="251"/>
      <c r="WX36" s="157">
        <f t="shared" si="88"/>
        <v>0</v>
      </c>
      <c r="WY36" s="252"/>
      <c r="WZ36" s="159">
        <f t="shared" si="89"/>
        <v>0</v>
      </c>
      <c r="XA36" s="9"/>
      <c r="XB36" s="243"/>
      <c r="XC36" s="336"/>
      <c r="XD36" s="251"/>
      <c r="XE36" s="251"/>
      <c r="XF36" s="157">
        <f t="shared" si="90"/>
        <v>0</v>
      </c>
      <c r="XG36" s="252"/>
      <c r="XH36" s="159">
        <f t="shared" si="91"/>
        <v>0</v>
      </c>
      <c r="XI36" s="9"/>
      <c r="XJ36" s="243"/>
      <c r="XK36" s="336"/>
      <c r="XL36" s="251"/>
      <c r="XM36" s="251"/>
      <c r="XN36" s="157">
        <f t="shared" si="92"/>
        <v>0</v>
      </c>
      <c r="XO36" s="252"/>
      <c r="XP36" s="159">
        <f t="shared" si="93"/>
        <v>0</v>
      </c>
      <c r="XQ36" s="9"/>
      <c r="XR36" s="243"/>
      <c r="XS36" s="336"/>
      <c r="XT36" s="251"/>
      <c r="XU36" s="251"/>
      <c r="XV36" s="157">
        <f t="shared" si="94"/>
        <v>0</v>
      </c>
      <c r="XW36" s="252"/>
      <c r="XX36" s="159">
        <f t="shared" si="95"/>
        <v>0</v>
      </c>
      <c r="XY36" s="9"/>
      <c r="XZ36" s="243"/>
      <c r="YA36" s="336"/>
      <c r="YB36" s="251"/>
      <c r="YC36" s="251"/>
      <c r="YD36" s="157">
        <f t="shared" si="96"/>
        <v>0</v>
      </c>
      <c r="YE36" s="252"/>
      <c r="YF36" s="159">
        <f t="shared" si="97"/>
        <v>0</v>
      </c>
      <c r="YG36" s="9"/>
      <c r="YH36" s="243"/>
      <c r="YI36" s="336"/>
      <c r="YJ36" s="251"/>
      <c r="YK36" s="251"/>
      <c r="YL36" s="157">
        <f t="shared" si="98"/>
        <v>0</v>
      </c>
      <c r="YM36" s="252"/>
      <c r="YN36" s="159">
        <f t="shared" si="99"/>
        <v>0</v>
      </c>
      <c r="YO36" s="9"/>
      <c r="YP36" s="243"/>
      <c r="YQ36" s="336"/>
      <c r="YR36" s="251"/>
      <c r="YS36" s="251"/>
      <c r="YT36" s="157">
        <f t="shared" si="100"/>
        <v>0</v>
      </c>
      <c r="YU36" s="252"/>
      <c r="YV36" s="159">
        <f t="shared" si="101"/>
        <v>0</v>
      </c>
      <c r="YW36" s="9"/>
      <c r="YX36" s="243"/>
      <c r="YY36" s="336"/>
      <c r="YZ36" s="251"/>
      <c r="ZA36" s="251"/>
      <c r="ZB36" s="157">
        <f t="shared" si="102"/>
        <v>0</v>
      </c>
      <c r="ZC36" s="252"/>
      <c r="ZD36" s="159">
        <f t="shared" si="103"/>
        <v>0</v>
      </c>
      <c r="ZE36" s="9"/>
      <c r="ZF36" s="243"/>
      <c r="ZG36" s="336"/>
      <c r="ZH36" s="251"/>
      <c r="ZI36" s="251"/>
      <c r="ZJ36" s="157">
        <f t="shared" si="104"/>
        <v>0</v>
      </c>
      <c r="ZK36" s="252"/>
      <c r="ZL36" s="159">
        <f t="shared" si="105"/>
        <v>0</v>
      </c>
      <c r="ZM36" s="9"/>
      <c r="ZN36" s="243"/>
      <c r="ZO36" s="336"/>
      <c r="ZP36" s="251"/>
      <c r="ZQ36" s="251"/>
      <c r="ZR36" s="157">
        <f t="shared" si="106"/>
        <v>0</v>
      </c>
      <c r="ZS36" s="252"/>
      <c r="ZT36" s="159">
        <f t="shared" si="107"/>
        <v>0</v>
      </c>
      <c r="ZU36" s="9"/>
      <c r="ZV36" s="243"/>
      <c r="ZW36" s="336"/>
      <c r="ZX36" s="251"/>
      <c r="ZY36" s="251"/>
      <c r="ZZ36" s="157">
        <f t="shared" si="108"/>
        <v>0</v>
      </c>
      <c r="AAA36" s="252"/>
      <c r="AAB36" s="159">
        <f t="shared" si="109"/>
        <v>0</v>
      </c>
      <c r="AAC36" s="9"/>
      <c r="AAD36" s="243"/>
      <c r="AAE36" s="336"/>
      <c r="AAF36" s="251"/>
      <c r="AAG36" s="251"/>
      <c r="AAH36" s="157">
        <f t="shared" si="110"/>
        <v>0</v>
      </c>
      <c r="AAI36" s="252"/>
      <c r="AAJ36" s="159">
        <f t="shared" si="111"/>
        <v>0</v>
      </c>
      <c r="AAK36" s="9"/>
      <c r="AAL36" s="243"/>
      <c r="AAM36" s="336"/>
      <c r="AAN36" s="251"/>
      <c r="AAO36" s="251"/>
      <c r="AAP36" s="157">
        <f t="shared" si="112"/>
        <v>0</v>
      </c>
      <c r="AAQ36" s="252"/>
      <c r="AAR36" s="159">
        <f t="shared" si="113"/>
        <v>0</v>
      </c>
      <c r="AAS36" s="9"/>
      <c r="AAT36" s="296" t="s">
        <v>454</v>
      </c>
      <c r="AAU36" s="336">
        <v>80</v>
      </c>
      <c r="AAV36" s="251">
        <v>199</v>
      </c>
      <c r="AAW36" s="251">
        <v>1</v>
      </c>
      <c r="AAX36" s="157">
        <f t="shared" si="114"/>
        <v>1.5919999999999999</v>
      </c>
      <c r="AAY36" s="252">
        <v>400</v>
      </c>
      <c r="AAZ36" s="159">
        <f t="shared" si="115"/>
        <v>636.79999999999995</v>
      </c>
      <c r="ABA36" s="9"/>
      <c r="ABB36" s="243"/>
      <c r="ABC36" s="336"/>
      <c r="ABD36" s="251"/>
      <c r="ABE36" s="251"/>
      <c r="ABF36" s="157">
        <f t="shared" si="116"/>
        <v>0</v>
      </c>
      <c r="ABG36" s="252"/>
      <c r="ABH36" s="159">
        <f t="shared" si="117"/>
        <v>0</v>
      </c>
      <c r="ABI36" s="9"/>
      <c r="ABJ36" s="243"/>
      <c r="ABK36" s="336"/>
      <c r="ABL36" s="251"/>
      <c r="ABM36" s="251"/>
      <c r="ABN36" s="157">
        <f t="shared" si="118"/>
        <v>0</v>
      </c>
      <c r="ABO36" s="252"/>
      <c r="ABP36" s="159">
        <f t="shared" si="119"/>
        <v>0</v>
      </c>
      <c r="ABQ36" s="9"/>
      <c r="ABR36" s="243"/>
      <c r="ABS36" s="336">
        <v>123</v>
      </c>
      <c r="ABT36" s="251">
        <v>143</v>
      </c>
      <c r="ABU36" s="244">
        <v>1</v>
      </c>
      <c r="ABV36" s="157">
        <f t="shared" si="120"/>
        <v>1.7588999999999999</v>
      </c>
      <c r="ABW36" s="158">
        <v>650</v>
      </c>
      <c r="ABX36" s="159">
        <f t="shared" si="121"/>
        <v>1143.2849999999999</v>
      </c>
      <c r="ABY36" s="9"/>
      <c r="ABZ36" s="243"/>
      <c r="ACA36" s="336"/>
      <c r="ACB36" s="251"/>
      <c r="ACC36" s="244"/>
      <c r="ACD36" s="157">
        <f t="shared" si="122"/>
        <v>0</v>
      </c>
      <c r="ACE36" s="158"/>
      <c r="ACF36" s="159">
        <f t="shared" si="123"/>
        <v>0</v>
      </c>
      <c r="ACG36" s="9"/>
      <c r="ACH36" s="243"/>
      <c r="ACI36" s="336"/>
      <c r="ACJ36" s="251"/>
      <c r="ACK36" s="244"/>
      <c r="ACL36" s="157">
        <f t="shared" si="124"/>
        <v>0</v>
      </c>
      <c r="ACM36" s="158"/>
      <c r="ACN36" s="159">
        <f t="shared" si="125"/>
        <v>0</v>
      </c>
      <c r="ACO36" s="9"/>
      <c r="ACP36" s="596" t="s">
        <v>375</v>
      </c>
      <c r="ACQ36" s="597"/>
      <c r="ACR36" s="597"/>
      <c r="ACS36" s="597"/>
      <c r="ACT36" s="597"/>
      <c r="ACU36" s="597"/>
      <c r="ACV36" s="598"/>
      <c r="ACW36" s="9"/>
      <c r="ACX36" s="243"/>
      <c r="ACY36" s="336"/>
      <c r="ACZ36" s="251"/>
      <c r="ADA36" s="244"/>
      <c r="ADB36" s="157">
        <f t="shared" si="128"/>
        <v>0</v>
      </c>
      <c r="ADC36" s="158"/>
      <c r="ADD36" s="159">
        <f t="shared" si="129"/>
        <v>0</v>
      </c>
      <c r="ADE36" s="9"/>
      <c r="ADF36" s="243"/>
      <c r="ADG36" s="336"/>
      <c r="ADH36" s="251"/>
      <c r="ADI36" s="244"/>
      <c r="ADJ36" s="157">
        <f t="shared" si="130"/>
        <v>0</v>
      </c>
      <c r="ADK36" s="158"/>
      <c r="ADL36" s="159">
        <f t="shared" si="131"/>
        <v>0</v>
      </c>
      <c r="ADM36" s="9"/>
      <c r="ADN36" s="243"/>
      <c r="ADO36" s="336"/>
      <c r="ADP36" s="251"/>
      <c r="ADQ36" s="244"/>
      <c r="ADR36" s="157">
        <f t="shared" si="132"/>
        <v>0</v>
      </c>
      <c r="ADS36" s="158"/>
      <c r="ADT36" s="159">
        <f t="shared" si="133"/>
        <v>0</v>
      </c>
      <c r="ADU36" s="9"/>
      <c r="ADV36" s="243"/>
      <c r="ADW36" s="336"/>
      <c r="ADX36" s="251"/>
      <c r="ADY36" s="244"/>
      <c r="ADZ36" s="157">
        <f t="shared" si="134"/>
        <v>0</v>
      </c>
      <c r="AEA36" s="158"/>
      <c r="AEB36" s="159">
        <f t="shared" si="135"/>
        <v>0</v>
      </c>
      <c r="AEC36" s="9"/>
      <c r="AED36" s="243"/>
      <c r="AEE36" s="336"/>
      <c r="AEF36" s="251"/>
      <c r="AEG36" s="244"/>
      <c r="AEH36" s="157">
        <f t="shared" si="136"/>
        <v>0</v>
      </c>
      <c r="AEI36" s="158"/>
      <c r="AEJ36" s="159">
        <f t="shared" si="137"/>
        <v>0</v>
      </c>
      <c r="AEK36" s="9"/>
      <c r="AEL36" s="243"/>
      <c r="AEM36" s="336"/>
      <c r="AEN36" s="251"/>
      <c r="AEO36" s="244"/>
      <c r="AEP36" s="157">
        <f t="shared" si="138"/>
        <v>0</v>
      </c>
      <c r="AEQ36" s="158"/>
      <c r="AER36" s="159">
        <f t="shared" si="139"/>
        <v>0</v>
      </c>
      <c r="AES36" s="9"/>
      <c r="AET36" s="243"/>
      <c r="AEU36" s="336"/>
      <c r="AEV36" s="251"/>
      <c r="AEW36" s="244"/>
      <c r="AEX36" s="157">
        <f t="shared" si="140"/>
        <v>0</v>
      </c>
      <c r="AEY36" s="158"/>
      <c r="AEZ36" s="159">
        <f t="shared" si="141"/>
        <v>0</v>
      </c>
      <c r="AFA36" s="9"/>
      <c r="AFB36" s="243"/>
      <c r="AFC36" s="336"/>
      <c r="AFD36" s="251"/>
      <c r="AFE36" s="244"/>
      <c r="AFF36" s="157">
        <f t="shared" si="142"/>
        <v>0</v>
      </c>
      <c r="AFG36" s="158"/>
      <c r="AFH36" s="159">
        <f t="shared" si="143"/>
        <v>0</v>
      </c>
      <c r="AFI36" s="9"/>
      <c r="AFJ36" s="243"/>
      <c r="AFK36" s="336"/>
      <c r="AFL36" s="251"/>
      <c r="AFM36" s="244"/>
      <c r="AFN36" s="157">
        <f t="shared" si="144"/>
        <v>0</v>
      </c>
      <c r="AFO36" s="158"/>
      <c r="AFP36" s="159">
        <f t="shared" si="145"/>
        <v>0</v>
      </c>
      <c r="AFQ36" s="9"/>
      <c r="AFR36" s="243"/>
      <c r="AFS36" s="336"/>
      <c r="AFT36" s="251"/>
      <c r="AFU36" s="244"/>
      <c r="AFV36" s="157">
        <f t="shared" si="146"/>
        <v>0</v>
      </c>
      <c r="AFW36" s="158"/>
      <c r="AFX36" s="159">
        <f t="shared" si="147"/>
        <v>0</v>
      </c>
      <c r="AFY36" s="9"/>
      <c r="AFZ36" s="243"/>
      <c r="AGA36" s="336"/>
      <c r="AGB36" s="251"/>
      <c r="AGC36" s="244"/>
      <c r="AGD36" s="157">
        <f t="shared" si="148"/>
        <v>0</v>
      </c>
      <c r="AGE36" s="158"/>
      <c r="AGF36" s="159">
        <f t="shared" si="149"/>
        <v>0</v>
      </c>
      <c r="AGG36" s="9"/>
      <c r="AGH36" s="243"/>
      <c r="AGI36" s="336"/>
      <c r="AGJ36" s="251"/>
      <c r="AGK36" s="244"/>
      <c r="AGL36" s="157">
        <f t="shared" si="150"/>
        <v>0</v>
      </c>
      <c r="AGM36" s="158"/>
      <c r="AGN36" s="159">
        <f t="shared" si="151"/>
        <v>0</v>
      </c>
      <c r="AGO36" s="9"/>
      <c r="AGP36" s="243"/>
      <c r="AGQ36" s="336"/>
      <c r="AGR36" s="251"/>
      <c r="AGS36" s="244"/>
      <c r="AGT36" s="157">
        <f t="shared" si="152"/>
        <v>0</v>
      </c>
      <c r="AGU36" s="158"/>
      <c r="AGV36" s="159">
        <f t="shared" si="153"/>
        <v>0</v>
      </c>
      <c r="AGW36" s="9"/>
      <c r="AGX36" s="243"/>
      <c r="AGY36" s="336">
        <v>76</v>
      </c>
      <c r="AGZ36" s="251">
        <v>83</v>
      </c>
      <c r="AHA36" s="244">
        <v>1</v>
      </c>
      <c r="AHB36" s="157">
        <f t="shared" si="154"/>
        <v>1</v>
      </c>
      <c r="AHC36" s="158">
        <v>500</v>
      </c>
      <c r="AHD36" s="159">
        <f t="shared" si="155"/>
        <v>500</v>
      </c>
      <c r="AHE36" s="9"/>
      <c r="AHF36" s="243"/>
      <c r="AHG36" s="336"/>
      <c r="AHH36" s="251"/>
      <c r="AHI36" s="244"/>
      <c r="AHJ36" s="157">
        <f t="shared" si="156"/>
        <v>0</v>
      </c>
      <c r="AHK36" s="158"/>
      <c r="AHL36" s="159">
        <f t="shared" si="157"/>
        <v>0</v>
      </c>
      <c r="AHM36" s="9"/>
      <c r="AHN36" s="243"/>
      <c r="AHO36" s="336"/>
      <c r="AHP36" s="251"/>
      <c r="AHQ36" s="244"/>
      <c r="AHR36" s="157">
        <f t="shared" si="158"/>
        <v>0</v>
      </c>
      <c r="AHS36" s="158"/>
      <c r="AHT36" s="159">
        <f t="shared" si="159"/>
        <v>0</v>
      </c>
      <c r="AHU36" s="9"/>
      <c r="AHV36" s="243"/>
      <c r="AHW36" s="336"/>
      <c r="AHX36" s="251"/>
      <c r="AHY36" s="244"/>
      <c r="AHZ36" s="157">
        <f t="shared" si="160"/>
        <v>0</v>
      </c>
      <c r="AIA36" s="158"/>
      <c r="AIB36" s="159">
        <f t="shared" si="161"/>
        <v>0</v>
      </c>
      <c r="AIC36" s="9"/>
      <c r="AID36" s="243"/>
      <c r="AIE36" s="336"/>
      <c r="AIF36" s="251"/>
      <c r="AIG36" s="244"/>
      <c r="AIH36" s="157">
        <f t="shared" si="162"/>
        <v>0</v>
      </c>
      <c r="AII36" s="158"/>
      <c r="AIJ36" s="159">
        <f t="shared" si="163"/>
        <v>0</v>
      </c>
      <c r="AIK36" s="9"/>
      <c r="AIL36" s="243"/>
      <c r="AIM36" s="336"/>
      <c r="AIN36" s="251"/>
      <c r="AIO36" s="244"/>
      <c r="AIP36" s="157">
        <f t="shared" si="164"/>
        <v>0</v>
      </c>
      <c r="AIQ36" s="158"/>
      <c r="AIR36" s="159">
        <f t="shared" si="165"/>
        <v>0</v>
      </c>
      <c r="AIS36" s="9"/>
      <c r="AIT36" s="243"/>
      <c r="AIU36" s="336"/>
      <c r="AIV36" s="251"/>
      <c r="AIW36" s="244"/>
      <c r="AIX36" s="157">
        <f t="shared" si="166"/>
        <v>0</v>
      </c>
      <c r="AIY36" s="158"/>
      <c r="AIZ36" s="159">
        <f t="shared" si="167"/>
        <v>0</v>
      </c>
      <c r="AJA36" s="9"/>
      <c r="AJB36" s="243"/>
      <c r="AJC36" s="336"/>
      <c r="AJD36" s="251"/>
      <c r="AJE36" s="244"/>
      <c r="AJF36" s="157">
        <f t="shared" si="168"/>
        <v>0</v>
      </c>
      <c r="AJG36" s="158"/>
      <c r="AJH36" s="159">
        <f t="shared" si="169"/>
        <v>0</v>
      </c>
      <c r="AJI36" s="9"/>
      <c r="AJJ36" s="243"/>
      <c r="AJK36" s="336"/>
      <c r="AJL36" s="251"/>
      <c r="AJM36" s="244"/>
      <c r="AJN36" s="157">
        <f t="shared" si="170"/>
        <v>0</v>
      </c>
      <c r="AJO36" s="158"/>
      <c r="AJP36" s="159">
        <f t="shared" si="171"/>
        <v>0</v>
      </c>
      <c r="AJQ36" s="9"/>
      <c r="AJR36" s="243"/>
      <c r="AJS36" s="336"/>
      <c r="AJT36" s="251"/>
      <c r="AJU36" s="244"/>
      <c r="AJV36" s="157">
        <f t="shared" si="172"/>
        <v>0</v>
      </c>
      <c r="AJW36" s="158"/>
      <c r="AJX36" s="159">
        <f t="shared" si="173"/>
        <v>0</v>
      </c>
      <c r="AJY36" s="9"/>
      <c r="AJZ36" s="243"/>
      <c r="AKA36" s="336"/>
      <c r="AKB36" s="251"/>
      <c r="AKC36" s="244"/>
      <c r="AKD36" s="157">
        <f t="shared" si="174"/>
        <v>0</v>
      </c>
      <c r="AKE36" s="158"/>
      <c r="AKF36" s="159">
        <f t="shared" si="175"/>
        <v>0</v>
      </c>
      <c r="AKG36" s="9"/>
      <c r="AKH36" s="243" t="s">
        <v>455</v>
      </c>
      <c r="AKI36" s="336">
        <v>1775</v>
      </c>
      <c r="AKJ36" s="251">
        <v>120</v>
      </c>
      <c r="AKK36" s="244">
        <v>1</v>
      </c>
      <c r="AKL36" s="157">
        <f t="shared" si="176"/>
        <v>21.3</v>
      </c>
      <c r="AKM36" s="158">
        <v>700</v>
      </c>
      <c r="AKN36" s="159">
        <f t="shared" si="177"/>
        <v>14910</v>
      </c>
      <c r="AKO36" s="9"/>
      <c r="AKP36" s="243"/>
      <c r="AKQ36" s="336"/>
      <c r="AKR36" s="251"/>
      <c r="AKS36" s="244"/>
      <c r="AKT36" s="157">
        <f t="shared" si="178"/>
        <v>0</v>
      </c>
      <c r="AKU36" s="158"/>
      <c r="AKV36" s="159">
        <f t="shared" si="179"/>
        <v>0</v>
      </c>
      <c r="AKW36" s="9"/>
      <c r="AKX36" s="243"/>
      <c r="AKY36" s="336"/>
      <c r="AKZ36" s="251"/>
      <c r="ALA36" s="244"/>
      <c r="ALB36" s="157">
        <f t="shared" si="180"/>
        <v>0</v>
      </c>
      <c r="ALC36" s="158"/>
      <c r="ALD36" s="159">
        <f t="shared" si="181"/>
        <v>0</v>
      </c>
      <c r="ALE36" s="9"/>
      <c r="ALF36" s="243"/>
      <c r="ALG36" s="336"/>
      <c r="ALH36" s="251"/>
      <c r="ALI36" s="244"/>
      <c r="ALJ36" s="157">
        <f t="shared" si="182"/>
        <v>0</v>
      </c>
      <c r="ALK36" s="158"/>
      <c r="ALL36" s="159">
        <f t="shared" si="183"/>
        <v>0</v>
      </c>
      <c r="ALM36" s="9"/>
      <c r="ALN36" s="243"/>
      <c r="ALO36" s="336"/>
      <c r="ALP36" s="251"/>
      <c r="ALQ36" s="244"/>
      <c r="ALR36" s="157">
        <f t="shared" si="184"/>
        <v>0</v>
      </c>
      <c r="ALS36" s="158"/>
      <c r="ALT36" s="159">
        <f t="shared" si="185"/>
        <v>0</v>
      </c>
      <c r="ALU36" s="9"/>
      <c r="ALV36" s="243"/>
      <c r="ALW36" s="336"/>
      <c r="ALX36" s="251"/>
      <c r="ALY36" s="244"/>
      <c r="ALZ36" s="157">
        <f t="shared" si="186"/>
        <v>0</v>
      </c>
      <c r="AMA36" s="158"/>
      <c r="AMB36" s="159">
        <f t="shared" si="187"/>
        <v>0</v>
      </c>
      <c r="AMC36" s="9"/>
      <c r="AMD36" s="243"/>
      <c r="AME36" s="336"/>
      <c r="AMF36" s="251"/>
      <c r="AMG36" s="244"/>
      <c r="AMH36" s="157">
        <f t="shared" si="188"/>
        <v>0</v>
      </c>
      <c r="AMI36" s="158"/>
      <c r="AMJ36" s="159">
        <f t="shared" si="189"/>
        <v>0</v>
      </c>
      <c r="AMK36" s="9"/>
      <c r="AML36" s="243"/>
      <c r="AMM36" s="336"/>
      <c r="AMN36" s="251"/>
      <c r="AMO36" s="244"/>
      <c r="AMP36" s="157">
        <f t="shared" si="190"/>
        <v>0</v>
      </c>
      <c r="AMQ36" s="158"/>
      <c r="AMR36" s="159">
        <f t="shared" si="191"/>
        <v>0</v>
      </c>
      <c r="AMS36" s="9"/>
      <c r="AMT36" s="243"/>
      <c r="AMU36" s="336"/>
      <c r="AMV36" s="251"/>
      <c r="AMW36" s="244"/>
      <c r="AMX36" s="157">
        <f t="shared" si="192"/>
        <v>0</v>
      </c>
      <c r="AMY36" s="158"/>
      <c r="AMZ36" s="159">
        <f t="shared" si="193"/>
        <v>0</v>
      </c>
      <c r="ANA36" s="9"/>
      <c r="ANB36" s="243"/>
      <c r="ANC36" s="336"/>
      <c r="AND36" s="251"/>
      <c r="ANE36" s="244"/>
      <c r="ANF36" s="157">
        <f t="shared" si="194"/>
        <v>0</v>
      </c>
      <c r="ANG36" s="158"/>
      <c r="ANH36" s="159">
        <f t="shared" si="195"/>
        <v>0</v>
      </c>
      <c r="ANI36" s="9"/>
      <c r="ANJ36" s="243"/>
      <c r="ANK36" s="336"/>
      <c r="ANL36" s="251"/>
      <c r="ANM36" s="244"/>
      <c r="ANN36" s="157">
        <f t="shared" si="196"/>
        <v>0</v>
      </c>
      <c r="ANO36" s="158"/>
      <c r="ANP36" s="159">
        <f t="shared" si="197"/>
        <v>0</v>
      </c>
      <c r="ANQ36" s="9"/>
      <c r="ANR36" s="243"/>
      <c r="ANS36" s="336"/>
      <c r="ANT36" s="251"/>
      <c r="ANU36" s="244"/>
      <c r="ANV36" s="157">
        <f t="shared" si="198"/>
        <v>0</v>
      </c>
      <c r="ANW36" s="158"/>
      <c r="ANX36" s="159">
        <f t="shared" si="199"/>
        <v>0</v>
      </c>
      <c r="ANY36" s="9"/>
      <c r="ANZ36" s="243"/>
      <c r="AOA36" s="336"/>
      <c r="AOB36" s="251"/>
      <c r="AOC36" s="244"/>
      <c r="AOD36" s="157">
        <f t="shared" si="200"/>
        <v>0</v>
      </c>
      <c r="AOE36" s="158"/>
      <c r="AOF36" s="159">
        <f t="shared" si="201"/>
        <v>0</v>
      </c>
      <c r="AOG36" s="9"/>
      <c r="AOH36" s="243"/>
      <c r="AOI36" s="336"/>
      <c r="AOJ36" s="251"/>
      <c r="AOK36" s="244"/>
      <c r="AOL36" s="157">
        <f t="shared" si="202"/>
        <v>0</v>
      </c>
      <c r="AOM36" s="158"/>
      <c r="AON36" s="159">
        <f t="shared" si="203"/>
        <v>0</v>
      </c>
      <c r="AOO36" s="9"/>
      <c r="AOP36" s="243"/>
      <c r="AOQ36" s="336"/>
      <c r="AOR36" s="251"/>
      <c r="AOS36" s="244"/>
      <c r="AOT36" s="157">
        <f t="shared" si="204"/>
        <v>0</v>
      </c>
      <c r="AOU36" s="158"/>
      <c r="AOV36" s="159">
        <f t="shared" si="205"/>
        <v>0</v>
      </c>
      <c r="AOW36" s="9"/>
      <c r="AOX36" s="243"/>
      <c r="AOY36" s="336"/>
      <c r="AOZ36" s="251"/>
      <c r="APA36" s="244"/>
      <c r="APB36" s="157">
        <f t="shared" si="206"/>
        <v>0</v>
      </c>
      <c r="APC36" s="158"/>
      <c r="APD36" s="159">
        <f t="shared" si="207"/>
        <v>0</v>
      </c>
      <c r="APE36" s="9"/>
      <c r="APF36" s="243"/>
      <c r="APG36" s="336"/>
      <c r="APH36" s="251"/>
      <c r="API36" s="244"/>
      <c r="APJ36" s="157">
        <f t="shared" si="208"/>
        <v>0</v>
      </c>
      <c r="APK36" s="158"/>
      <c r="APL36" s="159">
        <f t="shared" si="209"/>
        <v>0</v>
      </c>
      <c r="APM36" s="9"/>
      <c r="APN36" s="243"/>
      <c r="APO36" s="336"/>
      <c r="APP36" s="251"/>
      <c r="APQ36" s="244"/>
      <c r="APR36" s="157">
        <f t="shared" si="210"/>
        <v>0</v>
      </c>
      <c r="APS36" s="158"/>
      <c r="APT36" s="159">
        <f t="shared" si="211"/>
        <v>0</v>
      </c>
      <c r="APU36" s="9"/>
      <c r="APV36" s="243"/>
      <c r="APW36" s="336"/>
      <c r="APX36" s="251"/>
      <c r="APY36" s="244"/>
      <c r="APZ36" s="157">
        <f t="shared" si="212"/>
        <v>0</v>
      </c>
      <c r="AQA36" s="158"/>
      <c r="AQB36" s="159">
        <f t="shared" si="213"/>
        <v>0</v>
      </c>
      <c r="AQC36" s="9"/>
      <c r="AQD36" s="243"/>
      <c r="AQE36" s="336"/>
      <c r="AQF36" s="251"/>
      <c r="AQG36" s="244"/>
      <c r="AQH36" s="157">
        <f t="shared" si="214"/>
        <v>0</v>
      </c>
      <c r="AQI36" s="158"/>
      <c r="AQJ36" s="159">
        <f t="shared" si="215"/>
        <v>0</v>
      </c>
      <c r="AQK36" s="9"/>
      <c r="AQL36" s="243"/>
      <c r="AQM36" s="336"/>
      <c r="AQN36" s="251"/>
      <c r="AQO36" s="244"/>
      <c r="AQP36" s="157">
        <f t="shared" si="216"/>
        <v>0</v>
      </c>
      <c r="AQQ36" s="158"/>
      <c r="AQR36" s="159">
        <f t="shared" si="217"/>
        <v>0</v>
      </c>
      <c r="AQS36" s="9"/>
      <c r="AQT36" s="243"/>
      <c r="AQU36" s="336"/>
      <c r="AQV36" s="251"/>
      <c r="AQW36" s="244"/>
      <c r="AQX36" s="157">
        <f t="shared" si="218"/>
        <v>0</v>
      </c>
      <c r="AQY36" s="158"/>
      <c r="AQZ36" s="159">
        <f t="shared" si="219"/>
        <v>0</v>
      </c>
      <c r="ARA36" s="9"/>
      <c r="ARB36" s="243"/>
      <c r="ARC36" s="336"/>
      <c r="ARD36" s="251"/>
      <c r="ARE36" s="244"/>
      <c r="ARF36" s="157">
        <f t="shared" si="220"/>
        <v>0</v>
      </c>
      <c r="ARG36" s="158"/>
      <c r="ARH36" s="159">
        <f t="shared" si="221"/>
        <v>0</v>
      </c>
      <c r="ARI36" s="9"/>
      <c r="ARJ36" s="243"/>
      <c r="ARK36" s="336"/>
      <c r="ARL36" s="251"/>
      <c r="ARM36" s="244"/>
      <c r="ARN36" s="157">
        <f t="shared" si="222"/>
        <v>0</v>
      </c>
      <c r="ARO36" s="158"/>
      <c r="ARP36" s="159">
        <f t="shared" si="223"/>
        <v>0</v>
      </c>
      <c r="ARQ36" s="9"/>
      <c r="ARR36" s="243"/>
      <c r="ARS36" s="336"/>
      <c r="ART36" s="251"/>
      <c r="ARU36" s="244"/>
      <c r="ARV36" s="157">
        <f t="shared" si="224"/>
        <v>0</v>
      </c>
      <c r="ARW36" s="158"/>
      <c r="ARX36" s="159">
        <f t="shared" si="225"/>
        <v>0</v>
      </c>
      <c r="ARY36" s="9"/>
      <c r="ARZ36" s="243"/>
      <c r="ASA36" s="336"/>
      <c r="ASB36" s="251"/>
      <c r="ASC36" s="244"/>
      <c r="ASD36" s="157">
        <f t="shared" si="226"/>
        <v>0</v>
      </c>
      <c r="ASE36" s="158"/>
      <c r="ASF36" s="159">
        <f t="shared" si="227"/>
        <v>0</v>
      </c>
      <c r="ASG36" s="9"/>
      <c r="ASH36" s="243"/>
      <c r="ASI36" s="336"/>
      <c r="ASJ36" s="251"/>
      <c r="ASK36" s="244"/>
      <c r="ASL36" s="157">
        <f t="shared" si="228"/>
        <v>0</v>
      </c>
      <c r="ASM36" s="158"/>
      <c r="ASN36" s="159">
        <f t="shared" si="229"/>
        <v>0</v>
      </c>
      <c r="ASO36" s="9"/>
      <c r="ASP36" s="243"/>
      <c r="ASQ36" s="336"/>
      <c r="ASR36" s="251"/>
      <c r="ASS36" s="244"/>
      <c r="AST36" s="157">
        <f t="shared" si="230"/>
        <v>0</v>
      </c>
      <c r="ASU36" s="158"/>
      <c r="ASV36" s="159">
        <f t="shared" si="231"/>
        <v>0</v>
      </c>
      <c r="ASW36" s="9"/>
      <c r="ASX36" s="243"/>
      <c r="ASY36" s="336"/>
      <c r="ASZ36" s="251"/>
      <c r="ATA36" s="244"/>
      <c r="ATB36" s="157">
        <f t="shared" si="232"/>
        <v>0</v>
      </c>
      <c r="ATC36" s="158"/>
      <c r="ATD36" s="159">
        <f t="shared" si="233"/>
        <v>0</v>
      </c>
      <c r="ATE36" s="9"/>
      <c r="ATF36" s="243"/>
      <c r="ATG36" s="336"/>
      <c r="ATH36" s="251"/>
      <c r="ATI36" s="244"/>
      <c r="ATJ36" s="157">
        <f t="shared" si="234"/>
        <v>0</v>
      </c>
      <c r="ATK36" s="158"/>
      <c r="ATL36" s="159">
        <f t="shared" si="235"/>
        <v>0</v>
      </c>
      <c r="ATM36" s="9"/>
      <c r="ATN36" s="243"/>
      <c r="ATO36" s="336"/>
      <c r="ATP36" s="251"/>
      <c r="ATQ36" s="244"/>
      <c r="ATR36" s="157">
        <f t="shared" si="236"/>
        <v>0</v>
      </c>
      <c r="ATS36" s="158"/>
      <c r="ATT36" s="159">
        <f t="shared" si="237"/>
        <v>0</v>
      </c>
      <c r="ATU36" s="9"/>
      <c r="ATV36" s="243"/>
      <c r="ATW36" s="336"/>
      <c r="ATX36" s="251"/>
      <c r="ATY36" s="244"/>
      <c r="ATZ36" s="157">
        <f t="shared" si="238"/>
        <v>0</v>
      </c>
      <c r="AUA36" s="158"/>
      <c r="AUB36" s="159">
        <f t="shared" si="239"/>
        <v>0</v>
      </c>
      <c r="AUC36" s="9"/>
      <c r="AUD36" s="243"/>
      <c r="AUE36" s="336"/>
      <c r="AUF36" s="251"/>
      <c r="AUG36" s="244"/>
      <c r="AUH36" s="157">
        <f t="shared" si="240"/>
        <v>0</v>
      </c>
      <c r="AUI36" s="158"/>
      <c r="AUJ36" s="159">
        <f t="shared" si="241"/>
        <v>0</v>
      </c>
      <c r="AUK36" s="9"/>
      <c r="AUL36" s="243"/>
      <c r="AUM36" s="336"/>
      <c r="AUN36" s="251"/>
      <c r="AUO36" s="244"/>
      <c r="AUP36" s="157">
        <f t="shared" si="242"/>
        <v>0</v>
      </c>
      <c r="AUQ36" s="158"/>
      <c r="AUR36" s="159">
        <f t="shared" si="243"/>
        <v>0</v>
      </c>
      <c r="AUS36" s="9"/>
      <c r="AUT36" s="243"/>
      <c r="AUU36" s="336"/>
      <c r="AUV36" s="251"/>
      <c r="AUW36" s="244"/>
      <c r="AUX36" s="157">
        <f t="shared" si="244"/>
        <v>0</v>
      </c>
      <c r="AUY36" s="158"/>
      <c r="AUZ36" s="159">
        <f t="shared" si="245"/>
        <v>0</v>
      </c>
      <c r="AVA36" s="9"/>
      <c r="AVB36" s="243"/>
      <c r="AVC36" s="336"/>
      <c r="AVD36" s="251"/>
      <c r="AVE36" s="244"/>
      <c r="AVF36" s="157">
        <f t="shared" si="246"/>
        <v>0</v>
      </c>
      <c r="AVG36" s="158"/>
      <c r="AVH36" s="159">
        <f t="shared" si="247"/>
        <v>0</v>
      </c>
      <c r="AVI36" s="9"/>
      <c r="AVJ36" s="243"/>
      <c r="AVK36" s="336"/>
      <c r="AVL36" s="251"/>
      <c r="AVM36" s="244"/>
      <c r="AVN36" s="157">
        <f t="shared" si="248"/>
        <v>0</v>
      </c>
      <c r="AVO36" s="158"/>
      <c r="AVP36" s="159">
        <f t="shared" si="249"/>
        <v>0</v>
      </c>
      <c r="AVQ36" s="9"/>
      <c r="AVR36" s="243"/>
      <c r="AVS36" s="336"/>
      <c r="AVT36" s="251"/>
      <c r="AVU36" s="244"/>
      <c r="AVV36" s="157">
        <f t="shared" si="250"/>
        <v>0</v>
      </c>
      <c r="AVW36" s="158"/>
      <c r="AVX36" s="159">
        <f t="shared" si="251"/>
        <v>0</v>
      </c>
      <c r="AVY36" s="9"/>
      <c r="AVZ36" s="243"/>
      <c r="AWA36" s="336"/>
      <c r="AWB36" s="251"/>
      <c r="AWC36" s="244"/>
      <c r="AWD36" s="157">
        <f t="shared" si="252"/>
        <v>0</v>
      </c>
      <c r="AWE36" s="158"/>
      <c r="AWF36" s="159">
        <f t="shared" si="253"/>
        <v>0</v>
      </c>
      <c r="AWG36" s="9"/>
      <c r="AWH36" s="243"/>
      <c r="AWI36" s="336"/>
      <c r="AWJ36" s="251"/>
      <c r="AWK36" s="244"/>
      <c r="AWL36" s="157">
        <f t="shared" si="254"/>
        <v>0</v>
      </c>
      <c r="AWM36" s="158"/>
      <c r="AWN36" s="159">
        <f t="shared" si="255"/>
        <v>0</v>
      </c>
      <c r="AWO36" s="9"/>
      <c r="AWP36" s="243"/>
      <c r="AWQ36" s="336"/>
      <c r="AWR36" s="251"/>
      <c r="AWS36" s="244"/>
      <c r="AWT36" s="157">
        <f t="shared" si="256"/>
        <v>0</v>
      </c>
      <c r="AWU36" s="158"/>
      <c r="AWV36" s="159">
        <f t="shared" si="257"/>
        <v>0</v>
      </c>
      <c r="AWW36" s="9"/>
      <c r="AWX36" s="243"/>
      <c r="AWY36" s="336"/>
      <c r="AWZ36" s="251"/>
      <c r="AXA36" s="244"/>
      <c r="AXB36" s="157">
        <f t="shared" si="258"/>
        <v>0</v>
      </c>
      <c r="AXC36" s="158"/>
      <c r="AXD36" s="159">
        <f t="shared" si="259"/>
        <v>0</v>
      </c>
      <c r="AXE36" s="9"/>
      <c r="AXF36" s="243"/>
      <c r="AXG36" s="336"/>
      <c r="AXH36" s="251"/>
      <c r="AXI36" s="244"/>
      <c r="AXJ36" s="157">
        <f t="shared" si="260"/>
        <v>0</v>
      </c>
      <c r="AXK36" s="158"/>
      <c r="AXL36" s="159">
        <f t="shared" si="261"/>
        <v>0</v>
      </c>
      <c r="AXM36" s="9"/>
      <c r="AXN36" s="243"/>
      <c r="AXO36" s="336"/>
      <c r="AXP36" s="251"/>
      <c r="AXQ36" s="244"/>
      <c r="AXR36" s="157">
        <f t="shared" si="262"/>
        <v>0</v>
      </c>
      <c r="AXS36" s="158"/>
      <c r="AXT36" s="159">
        <f t="shared" si="263"/>
        <v>0</v>
      </c>
      <c r="AXU36" s="9"/>
      <c r="AXV36" s="243"/>
      <c r="AXW36" s="336"/>
      <c r="AXX36" s="251"/>
      <c r="AXY36" s="244"/>
      <c r="AXZ36" s="157">
        <f t="shared" si="264"/>
        <v>0</v>
      </c>
      <c r="AYA36" s="158"/>
      <c r="AYB36" s="159">
        <f t="shared" si="265"/>
        <v>0</v>
      </c>
      <c r="AYC36" s="9"/>
      <c r="AYD36" s="243"/>
      <c r="AYE36" s="336"/>
      <c r="AYF36" s="251"/>
      <c r="AYG36" s="244"/>
      <c r="AYH36" s="157">
        <f t="shared" si="266"/>
        <v>0</v>
      </c>
      <c r="AYI36" s="158"/>
      <c r="AYJ36" s="159">
        <f t="shared" si="267"/>
        <v>0</v>
      </c>
      <c r="AYK36" s="9"/>
      <c r="AYL36" s="243"/>
      <c r="AYM36" s="336"/>
      <c r="AYN36" s="251"/>
      <c r="AYO36" s="244"/>
      <c r="AYP36" s="157">
        <f t="shared" si="268"/>
        <v>0</v>
      </c>
      <c r="AYQ36" s="158"/>
      <c r="AYR36" s="159">
        <f t="shared" si="269"/>
        <v>0</v>
      </c>
      <c r="AYS36" s="9"/>
      <c r="AYT36" s="243"/>
      <c r="AYU36" s="336"/>
      <c r="AYV36" s="251"/>
      <c r="AYW36" s="244"/>
      <c r="AYX36" s="157">
        <f t="shared" si="270"/>
        <v>0</v>
      </c>
      <c r="AYY36" s="158"/>
      <c r="AYZ36" s="159">
        <f t="shared" si="271"/>
        <v>0</v>
      </c>
      <c r="AZA36" s="9"/>
      <c r="AZB36" s="243"/>
      <c r="AZC36" s="336"/>
      <c r="AZD36" s="251"/>
      <c r="AZE36" s="244"/>
      <c r="AZF36" s="157">
        <f t="shared" si="272"/>
        <v>0</v>
      </c>
      <c r="AZG36" s="158"/>
      <c r="AZH36" s="159">
        <f t="shared" si="273"/>
        <v>0</v>
      </c>
      <c r="AZI36" s="9"/>
      <c r="AZJ36" s="243"/>
      <c r="AZK36" s="336"/>
      <c r="AZL36" s="251"/>
      <c r="AZM36" s="244"/>
      <c r="AZN36" s="157">
        <f t="shared" si="274"/>
        <v>0</v>
      </c>
      <c r="AZO36" s="158"/>
      <c r="AZP36" s="159">
        <f t="shared" si="275"/>
        <v>0</v>
      </c>
      <c r="AZQ36" s="9"/>
      <c r="AZR36" s="243"/>
      <c r="AZS36" s="336"/>
      <c r="AZT36" s="251"/>
      <c r="AZU36" s="244"/>
      <c r="AZV36" s="157">
        <f t="shared" si="276"/>
        <v>0</v>
      </c>
      <c r="AZW36" s="158"/>
      <c r="AZX36" s="159">
        <f t="shared" si="277"/>
        <v>0</v>
      </c>
      <c r="AZY36" s="9"/>
      <c r="AZZ36" s="243"/>
      <c r="BAA36" s="336"/>
      <c r="BAB36" s="251"/>
      <c r="BAC36" s="244"/>
      <c r="BAD36" s="157">
        <f t="shared" si="278"/>
        <v>0</v>
      </c>
      <c r="BAE36" s="158"/>
      <c r="BAF36" s="159">
        <f t="shared" si="279"/>
        <v>0</v>
      </c>
      <c r="BAG36" s="9"/>
      <c r="BAH36" s="243"/>
      <c r="BAI36" s="336"/>
      <c r="BAJ36" s="251"/>
      <c r="BAK36" s="244"/>
      <c r="BAL36" s="157">
        <f t="shared" si="280"/>
        <v>0</v>
      </c>
      <c r="BAM36" s="158"/>
      <c r="BAN36" s="159">
        <f t="shared" si="281"/>
        <v>0</v>
      </c>
      <c r="BAO36" s="9"/>
      <c r="BAP36" s="243"/>
      <c r="BAQ36" s="336"/>
      <c r="BAR36" s="251"/>
      <c r="BAS36" s="244"/>
      <c r="BAT36" s="157">
        <f t="shared" si="282"/>
        <v>0</v>
      </c>
      <c r="BAU36" s="158"/>
      <c r="BAV36" s="159">
        <f t="shared" si="283"/>
        <v>0</v>
      </c>
      <c r="BAW36" s="9"/>
      <c r="BAX36" s="243"/>
      <c r="BAY36" s="336"/>
      <c r="BAZ36" s="251"/>
      <c r="BBA36" s="244"/>
      <c r="BBB36" s="157">
        <f t="shared" si="284"/>
        <v>0</v>
      </c>
      <c r="BBC36" s="158"/>
      <c r="BBD36" s="159">
        <f t="shared" si="285"/>
        <v>0</v>
      </c>
      <c r="BBE36" s="9"/>
      <c r="BBF36" s="243"/>
      <c r="BBG36" s="336"/>
      <c r="BBH36" s="251"/>
      <c r="BBI36" s="244"/>
      <c r="BBJ36" s="157">
        <f t="shared" si="286"/>
        <v>0</v>
      </c>
      <c r="BBK36" s="158"/>
      <c r="BBL36" s="159">
        <f t="shared" si="287"/>
        <v>0</v>
      </c>
      <c r="BBM36" s="9"/>
      <c r="BBN36" s="243"/>
      <c r="BBO36" s="336"/>
      <c r="BBP36" s="251"/>
      <c r="BBQ36" s="244"/>
      <c r="BBR36" s="157">
        <f t="shared" si="288"/>
        <v>0</v>
      </c>
      <c r="BBS36" s="158"/>
      <c r="BBT36" s="159">
        <f t="shared" si="289"/>
        <v>0</v>
      </c>
      <c r="BBU36" s="9"/>
      <c r="BBV36" s="243"/>
      <c r="BBW36" s="336"/>
      <c r="BBX36" s="251"/>
      <c r="BBY36" s="244"/>
      <c r="BBZ36" s="157">
        <f t="shared" si="290"/>
        <v>0</v>
      </c>
      <c r="BCA36" s="158"/>
      <c r="BCB36" s="159">
        <f t="shared" si="291"/>
        <v>0</v>
      </c>
      <c r="BCC36" s="9"/>
      <c r="BCD36" s="243"/>
      <c r="BCE36" s="336"/>
      <c r="BCF36" s="251"/>
      <c r="BCG36" s="244"/>
      <c r="BCH36" s="157">
        <f t="shared" si="292"/>
        <v>0</v>
      </c>
      <c r="BCI36" s="158"/>
      <c r="BCJ36" s="159">
        <f t="shared" si="293"/>
        <v>0</v>
      </c>
      <c r="BCK36" s="9"/>
      <c r="BCL36" s="243"/>
      <c r="BCM36" s="336"/>
      <c r="BCN36" s="251"/>
      <c r="BCO36" s="244"/>
      <c r="BCP36" s="157">
        <f t="shared" si="294"/>
        <v>0</v>
      </c>
      <c r="BCQ36" s="158"/>
      <c r="BCR36" s="159">
        <f t="shared" si="295"/>
        <v>0</v>
      </c>
      <c r="BCS36" s="9"/>
      <c r="BCT36" s="243"/>
      <c r="BCU36" s="336"/>
      <c r="BCV36" s="251"/>
      <c r="BCW36" s="244"/>
      <c r="BCX36" s="157">
        <f t="shared" si="296"/>
        <v>0</v>
      </c>
      <c r="BCY36" s="158"/>
      <c r="BCZ36" s="159">
        <f t="shared" si="297"/>
        <v>0</v>
      </c>
      <c r="BDA36" s="9"/>
      <c r="BDB36" s="243"/>
      <c r="BDC36" s="336"/>
      <c r="BDD36" s="251"/>
      <c r="BDE36" s="244"/>
      <c r="BDF36" s="157">
        <f t="shared" si="298"/>
        <v>0</v>
      </c>
      <c r="BDG36" s="158"/>
      <c r="BDH36" s="159">
        <f t="shared" si="299"/>
        <v>0</v>
      </c>
      <c r="BDI36" s="9"/>
      <c r="BDJ36" s="243"/>
      <c r="BDK36" s="336"/>
      <c r="BDL36" s="251"/>
      <c r="BDM36" s="244"/>
      <c r="BDN36" s="157">
        <f t="shared" si="300"/>
        <v>0</v>
      </c>
      <c r="BDO36" s="158"/>
      <c r="BDP36" s="159">
        <f t="shared" si="301"/>
        <v>0</v>
      </c>
      <c r="BDQ36" s="9"/>
      <c r="BDR36" s="243"/>
      <c r="BDS36" s="336"/>
      <c r="BDT36" s="251"/>
      <c r="BDU36" s="244"/>
      <c r="BDV36" s="157">
        <f t="shared" si="302"/>
        <v>0</v>
      </c>
      <c r="BDW36" s="158"/>
      <c r="BDX36" s="159">
        <f t="shared" si="303"/>
        <v>0</v>
      </c>
      <c r="BDY36" s="9"/>
      <c r="BDZ36" s="243"/>
      <c r="BEA36" s="336"/>
      <c r="BEB36" s="251"/>
      <c r="BEC36" s="244"/>
      <c r="BED36" s="157">
        <f t="shared" si="304"/>
        <v>0</v>
      </c>
      <c r="BEE36" s="158"/>
      <c r="BEF36" s="159">
        <f t="shared" si="305"/>
        <v>0</v>
      </c>
      <c r="BEG36" s="9"/>
      <c r="BEH36" s="243"/>
      <c r="BEI36" s="336"/>
      <c r="BEJ36" s="251"/>
      <c r="BEK36" s="244"/>
      <c r="BEL36" s="157">
        <f t="shared" si="306"/>
        <v>0</v>
      </c>
      <c r="BEM36" s="158"/>
      <c r="BEN36" s="159">
        <f t="shared" si="307"/>
        <v>0</v>
      </c>
      <c r="BEO36" s="9"/>
      <c r="BEP36" s="243"/>
      <c r="BEQ36" s="336"/>
      <c r="BER36" s="251"/>
      <c r="BES36" s="244"/>
      <c r="BET36" s="157">
        <f t="shared" si="308"/>
        <v>0</v>
      </c>
      <c r="BEU36" s="158"/>
      <c r="BEV36" s="159">
        <f t="shared" si="309"/>
        <v>0</v>
      </c>
      <c r="BEW36" s="9"/>
      <c r="BEX36" s="243"/>
      <c r="BEY36" s="336"/>
      <c r="BEZ36" s="251"/>
      <c r="BFA36" s="244"/>
      <c r="BFB36" s="157">
        <f t="shared" si="310"/>
        <v>0</v>
      </c>
      <c r="BFC36" s="158"/>
      <c r="BFD36" s="159">
        <f t="shared" si="311"/>
        <v>0</v>
      </c>
      <c r="BFE36" s="9"/>
      <c r="BFF36" s="243"/>
      <c r="BFG36" s="336"/>
      <c r="BFH36" s="251"/>
      <c r="BFI36" s="244"/>
      <c r="BFJ36" s="157">
        <f t="shared" si="312"/>
        <v>0</v>
      </c>
      <c r="BFK36" s="158"/>
      <c r="BFL36" s="159">
        <f t="shared" si="313"/>
        <v>0</v>
      </c>
      <c r="BFM36" s="9"/>
      <c r="BFN36" s="243"/>
      <c r="BFO36" s="336"/>
      <c r="BFP36" s="251"/>
      <c r="BFQ36" s="244"/>
      <c r="BFR36" s="157">
        <f t="shared" si="314"/>
        <v>0</v>
      </c>
      <c r="BFS36" s="158"/>
      <c r="BFT36" s="159">
        <f t="shared" si="315"/>
        <v>0</v>
      </c>
      <c r="BFU36" s="9"/>
      <c r="BFV36" s="243"/>
      <c r="BFW36" s="336"/>
      <c r="BFX36" s="251"/>
      <c r="BFY36" s="244"/>
      <c r="BFZ36" s="157">
        <f t="shared" si="316"/>
        <v>0</v>
      </c>
      <c r="BGA36" s="158"/>
      <c r="BGB36" s="159">
        <f t="shared" si="317"/>
        <v>0</v>
      </c>
      <c r="BGC36" s="9"/>
      <c r="BGD36" s="243"/>
      <c r="BGE36" s="336"/>
      <c r="BGF36" s="251"/>
      <c r="BGG36" s="244"/>
      <c r="BGH36" s="157">
        <f t="shared" si="318"/>
        <v>0</v>
      </c>
      <c r="BGI36" s="158"/>
      <c r="BGJ36" s="159">
        <f t="shared" si="319"/>
        <v>0</v>
      </c>
      <c r="BGK36" s="9"/>
      <c r="BGL36" s="243"/>
      <c r="BGM36" s="336"/>
      <c r="BGN36" s="251"/>
      <c r="BGO36" s="244"/>
      <c r="BGP36" s="157">
        <f t="shared" si="320"/>
        <v>0</v>
      </c>
      <c r="BGQ36" s="158"/>
      <c r="BGR36" s="159">
        <f t="shared" si="321"/>
        <v>0</v>
      </c>
      <c r="BGS36" s="9"/>
      <c r="BGT36" s="243"/>
      <c r="BGU36" s="336"/>
      <c r="BGV36" s="251"/>
      <c r="BGW36" s="244"/>
      <c r="BGX36" s="157">
        <f t="shared" si="322"/>
        <v>0</v>
      </c>
      <c r="BGY36" s="158"/>
      <c r="BGZ36" s="159">
        <f t="shared" si="323"/>
        <v>0</v>
      </c>
      <c r="BHA36" s="9"/>
      <c r="BHB36" s="243"/>
      <c r="BHC36" s="336"/>
      <c r="BHD36" s="251"/>
      <c r="BHE36" s="244"/>
      <c r="BHF36" s="157">
        <f t="shared" si="324"/>
        <v>0</v>
      </c>
      <c r="BHG36" s="158"/>
      <c r="BHH36" s="159">
        <f t="shared" si="325"/>
        <v>0</v>
      </c>
      <c r="BHI36" s="9"/>
      <c r="BHJ36" s="243"/>
      <c r="BHK36" s="336"/>
      <c r="BHL36" s="251"/>
      <c r="BHM36" s="244"/>
      <c r="BHN36" s="157">
        <f t="shared" si="326"/>
        <v>0</v>
      </c>
      <c r="BHO36" s="158"/>
      <c r="BHP36" s="159">
        <f t="shared" si="327"/>
        <v>0</v>
      </c>
      <c r="BHQ36" s="9"/>
      <c r="BHR36" s="243"/>
      <c r="BHS36" s="336"/>
      <c r="BHT36" s="251"/>
      <c r="BHU36" s="244"/>
      <c r="BHV36" s="157">
        <f t="shared" si="328"/>
        <v>0</v>
      </c>
      <c r="BHW36" s="158"/>
      <c r="BHX36" s="159">
        <f t="shared" si="329"/>
        <v>0</v>
      </c>
      <c r="BHY36" s="9"/>
      <c r="BHZ36" s="243"/>
      <c r="BIA36" s="336"/>
      <c r="BIB36" s="251"/>
      <c r="BIC36" s="244"/>
      <c r="BID36" s="157">
        <f t="shared" si="330"/>
        <v>0</v>
      </c>
      <c r="BIE36" s="158"/>
      <c r="BIF36" s="159">
        <f t="shared" si="331"/>
        <v>0</v>
      </c>
      <c r="BIG36" s="9"/>
      <c r="BIH36" s="243"/>
      <c r="BII36" s="336"/>
      <c r="BIJ36" s="251"/>
      <c r="BIK36" s="244"/>
      <c r="BIL36" s="157">
        <f t="shared" si="332"/>
        <v>0</v>
      </c>
      <c r="BIM36" s="158"/>
      <c r="BIN36" s="159">
        <f t="shared" si="333"/>
        <v>0</v>
      </c>
      <c r="BIO36" s="9"/>
      <c r="BIP36" s="243"/>
      <c r="BIQ36" s="336"/>
      <c r="BIR36" s="251"/>
      <c r="BIS36" s="244"/>
      <c r="BIT36" s="157">
        <f t="shared" si="334"/>
        <v>0</v>
      </c>
      <c r="BIU36" s="158"/>
      <c r="BIV36" s="159">
        <f t="shared" si="335"/>
        <v>0</v>
      </c>
      <c r="BIW36" s="9"/>
      <c r="BIX36" s="243"/>
      <c r="BIY36" s="336"/>
      <c r="BIZ36" s="251"/>
      <c r="BJA36" s="244"/>
      <c r="BJB36" s="157">
        <f t="shared" si="336"/>
        <v>0</v>
      </c>
      <c r="BJC36" s="158"/>
      <c r="BJD36" s="159">
        <f t="shared" si="337"/>
        <v>0</v>
      </c>
      <c r="BJE36" s="9"/>
      <c r="BJF36" s="243"/>
      <c r="BJG36" s="336"/>
      <c r="BJH36" s="251"/>
      <c r="BJI36" s="244"/>
      <c r="BJJ36" s="157">
        <f t="shared" si="338"/>
        <v>0</v>
      </c>
      <c r="BJK36" s="158"/>
      <c r="BJL36" s="159">
        <f t="shared" si="339"/>
        <v>0</v>
      </c>
      <c r="BJM36" s="9"/>
      <c r="BJN36" s="243"/>
      <c r="BJO36" s="336"/>
      <c r="BJP36" s="251"/>
      <c r="BJQ36" s="244"/>
      <c r="BJR36" s="157">
        <f t="shared" si="340"/>
        <v>0</v>
      </c>
      <c r="BJS36" s="158"/>
      <c r="BJT36" s="159">
        <f t="shared" si="341"/>
        <v>0</v>
      </c>
      <c r="BJU36" s="9"/>
    </row>
    <row r="37" spans="1:1633" ht="18.75" thickBot="1">
      <c r="A37" s="9"/>
      <c r="B37" s="223"/>
      <c r="C37" s="224" t="s">
        <v>205</v>
      </c>
      <c r="D37" s="128"/>
      <c r="E37" s="128"/>
      <c r="F37" s="119" t="str">
        <f t="shared" si="0"/>
        <v xml:space="preserve"> </v>
      </c>
      <c r="G37" s="128"/>
      <c r="H37" s="120">
        <f>IF(ISERROR(IF(ISERROR(F37),D37*E37,IF(G37=0,F37*#REF!,F37*G37))),D37*E37,IF(ISERROR(F37),D37*E37,IF(G37=0,F37*#REF!,F37*G37)))</f>
        <v>0</v>
      </c>
      <c r="I37" s="121"/>
      <c r="J37" s="225"/>
      <c r="K37" s="224">
        <v>93</v>
      </c>
      <c r="L37" s="128">
        <v>29</v>
      </c>
      <c r="M37" s="128">
        <v>1</v>
      </c>
      <c r="N37" s="119">
        <f t="shared" si="1"/>
        <v>1</v>
      </c>
      <c r="O37" s="128">
        <v>285</v>
      </c>
      <c r="P37" s="120">
        <f>IF(ISERROR(IF(ISERROR(N37),L37*M37,IF(O37=0,N37*#REF!,N37*O37))),L37*M37,IF(ISERROR(N37),L37*M37,IF(O37=0,N37*#REF!,N37*O37)))</f>
        <v>285</v>
      </c>
      <c r="Q37" s="121"/>
      <c r="R37" s="225"/>
      <c r="S37" s="224" t="s">
        <v>205</v>
      </c>
      <c r="T37" s="128"/>
      <c r="U37" s="128"/>
      <c r="V37" s="119" t="str">
        <f t="shared" si="2"/>
        <v xml:space="preserve"> </v>
      </c>
      <c r="W37" s="128"/>
      <c r="X37" s="120">
        <f>IF(ISERROR(IF(ISERROR(V37),T37*U37,IF(W37=0,V37*#REF!,V37*W37))),T37*U37,IF(ISERROR(V37),T37*U37,IF(W37=0,V37*#REF!,V37*W37)))</f>
        <v>0</v>
      </c>
      <c r="Y37" s="121"/>
      <c r="Z37" s="225"/>
      <c r="AA37" s="224" t="s">
        <v>205</v>
      </c>
      <c r="AB37" s="128"/>
      <c r="AC37" s="128"/>
      <c r="AD37" s="119" t="str">
        <f t="shared" si="3"/>
        <v xml:space="preserve"> </v>
      </c>
      <c r="AE37" s="128"/>
      <c r="AF37" s="120">
        <f>IF(ISERROR(IF(ISERROR(AD37),AB37*AC37,IF(AE37=0,AD37*#REF!,AD37*AE37))),AB37*AC37,IF(ISERROR(AD37),AB37*AC37,IF(AE37=0,AD37*#REF!,AD37*AE37)))</f>
        <v>0</v>
      </c>
      <c r="AG37" s="121"/>
      <c r="AH37" s="225"/>
      <c r="AI37" s="224" t="s">
        <v>205</v>
      </c>
      <c r="AJ37" s="128"/>
      <c r="AK37" s="128"/>
      <c r="AL37" s="119" t="str">
        <f t="shared" si="4"/>
        <v xml:space="preserve"> </v>
      </c>
      <c r="AM37" s="128"/>
      <c r="AN37" s="120">
        <f>IF(ISERROR(IF(ISERROR(AL37),AJ37*AK37,IF(AM37=0,AL37*#REF!,AL37*AM37))),AJ37*AK37,IF(ISERROR(AL37),AJ37*AK37,IF(AM37=0,AL37*#REF!,AL37*AM37)))</f>
        <v>0</v>
      </c>
      <c r="AO37" s="121"/>
      <c r="AP37" s="225"/>
      <c r="AQ37" s="224" t="s">
        <v>205</v>
      </c>
      <c r="AR37" s="128"/>
      <c r="AS37" s="128"/>
      <c r="AT37" s="119" t="str">
        <f t="shared" si="5"/>
        <v xml:space="preserve"> </v>
      </c>
      <c r="AU37" s="128"/>
      <c r="AV37" s="120">
        <f>IF(ISERROR(IF(ISERROR(AT37),AR37*AS37,IF(AU37=0,AT37*#REF!,AT37*AU37))),AR37*AS37,IF(ISERROR(AT37),AR37*AS37,IF(AU37=0,AT37*#REF!,AT37*AU37)))</f>
        <v>0</v>
      </c>
      <c r="AW37" s="124"/>
      <c r="AX37" s="225"/>
      <c r="AY37" s="224" t="s">
        <v>205</v>
      </c>
      <c r="AZ37" s="128"/>
      <c r="BA37" s="128"/>
      <c r="BB37" s="119" t="str">
        <f t="shared" si="6"/>
        <v xml:space="preserve"> </v>
      </c>
      <c r="BC37" s="128"/>
      <c r="BD37" s="120">
        <f>IF(ISERROR(IF(ISERROR(BB37),AZ37*BA37,IF(BC37=0,BB37*#REF!,BB37*BC37))),AZ37*BA37,IF(ISERROR(BB37),AZ37*BA37,IF(BC37=0,BB37*#REF!,BB37*BC37)))</f>
        <v>0</v>
      </c>
      <c r="BE37" s="124"/>
      <c r="BF37" s="225"/>
      <c r="BG37" s="224" t="s">
        <v>205</v>
      </c>
      <c r="BH37" s="128"/>
      <c r="BI37" s="128"/>
      <c r="BJ37" s="119" t="str">
        <f t="shared" si="7"/>
        <v xml:space="preserve"> </v>
      </c>
      <c r="BK37" s="128"/>
      <c r="BL37" s="120">
        <f>IF(ISERROR(IF(ISERROR(BJ37),BH37*BI37,IF(BK37=0,BJ37*#REF!,BJ37*BK37))),BH37*BI37,IF(ISERROR(BJ37),BH37*BI37,IF(BK37=0,BJ37*#REF!,BJ37*BK37)))</f>
        <v>0</v>
      </c>
      <c r="BM37" s="124"/>
      <c r="BN37" s="225"/>
      <c r="BO37" s="224" t="s">
        <v>205</v>
      </c>
      <c r="BP37" s="128"/>
      <c r="BQ37" s="128"/>
      <c r="BR37" s="119" t="str">
        <f t="shared" si="8"/>
        <v xml:space="preserve"> </v>
      </c>
      <c r="BS37" s="128"/>
      <c r="BT37" s="120">
        <f>IF(ISERROR(IF(ISERROR(BR37),BP37*BQ37,IF(BS37=0,BR37*#REF!,BR37*BS37))),BP37*BQ37,IF(ISERROR(BR37),BP37*BQ37,IF(BS37=0,BR37*#REF!,BR37*BS37)))</f>
        <v>0</v>
      </c>
      <c r="BU37" s="124"/>
      <c r="BV37" s="225"/>
      <c r="BW37" s="224" t="s">
        <v>205</v>
      </c>
      <c r="BX37" s="128"/>
      <c r="BY37" s="128"/>
      <c r="BZ37" s="119" t="str">
        <f t="shared" si="9"/>
        <v xml:space="preserve"> </v>
      </c>
      <c r="CA37" s="128"/>
      <c r="CB37" s="120">
        <f>IF(ISERROR(IF(ISERROR(BZ37),BX37*BY37,IF(CA37=0,BZ37*#REF!,BZ37*CA37))),BX37*BY37,IF(ISERROR(BZ37),BX37*BY37,IF(CA37=0,BZ37*#REF!,BZ37*CA37)))</f>
        <v>0</v>
      </c>
      <c r="CC37" s="124"/>
      <c r="CD37" s="225"/>
      <c r="CE37" s="224" t="s">
        <v>205</v>
      </c>
      <c r="CF37" s="128"/>
      <c r="CG37" s="128"/>
      <c r="CH37" s="119" t="str">
        <f t="shared" si="10"/>
        <v xml:space="preserve"> </v>
      </c>
      <c r="CI37" s="128"/>
      <c r="CJ37" s="120">
        <f>IF(ISERROR(IF(ISERROR(CH37),CF37*CG37,IF(CI37=0,CH37*#REF!,CH37*CI37))),CF37*CG37,IF(ISERROR(CH37),CF37*CG37,IF(CI37=0,CH37*#REF!,CH37*CI37)))</f>
        <v>0</v>
      </c>
      <c r="CK37" s="124"/>
      <c r="CL37" s="225"/>
      <c r="CM37" s="224" t="s">
        <v>205</v>
      </c>
      <c r="CN37" s="128"/>
      <c r="CO37" s="128"/>
      <c r="CP37" s="119" t="str">
        <f t="shared" si="11"/>
        <v xml:space="preserve"> </v>
      </c>
      <c r="CQ37" s="128"/>
      <c r="CR37" s="120">
        <f>IF(ISERROR(IF(ISERROR(CP37),CN37*CO37,IF(CQ37=0,CP37*#REF!,CP37*CQ37))),CN37*CO37,IF(ISERROR(CP37),CN37*CO37,IF(CQ37=0,CP37*#REF!,CP37*CQ37)))</f>
        <v>0</v>
      </c>
      <c r="CS37" s="124"/>
      <c r="CT37" s="225"/>
      <c r="CU37" s="224" t="s">
        <v>205</v>
      </c>
      <c r="CV37" s="128"/>
      <c r="CW37" s="128"/>
      <c r="CX37" s="119" t="str">
        <f t="shared" si="12"/>
        <v xml:space="preserve"> </v>
      </c>
      <c r="CY37" s="128"/>
      <c r="CZ37" s="120">
        <f>IF(ISERROR(IF(ISERROR(CX37),CV37*CW37,IF(CY37=0,CX37*#REF!,CX37*CY37))),CV37*CW37,IF(ISERROR(CX37),CV37*CW37,IF(CY37=0,CX37*#REF!,CX37*CY37)))</f>
        <v>0</v>
      </c>
      <c r="DA37" s="124"/>
      <c r="DB37" s="225"/>
      <c r="DC37" s="224" t="s">
        <v>205</v>
      </c>
      <c r="DD37" s="128"/>
      <c r="DE37" s="128"/>
      <c r="DF37" s="119" t="str">
        <f t="shared" si="13"/>
        <v xml:space="preserve"> </v>
      </c>
      <c r="DG37" s="128"/>
      <c r="DH37" s="120">
        <f>IF(ISERROR(IF(ISERROR(DF37),DD37*DE37,IF(DG37=0,DF37*#REF!,DF37*DG37))),DD37*DE37,IF(ISERROR(DF37),DD37*DE37,IF(DG37=0,DF37*#REF!,DF37*DG37)))</f>
        <v>0</v>
      </c>
      <c r="DI37" s="124"/>
      <c r="DJ37" s="225"/>
      <c r="DK37" s="224" t="s">
        <v>205</v>
      </c>
      <c r="DL37" s="128"/>
      <c r="DM37" s="128"/>
      <c r="DN37" s="119" t="str">
        <f t="shared" si="14"/>
        <v xml:space="preserve"> </v>
      </c>
      <c r="DO37" s="128"/>
      <c r="DP37" s="120">
        <f>IF(ISERROR(IF(ISERROR(DN37),DL37*DM37,IF(DO37=0,DN37*#REF!,DN37*DO37))),DL37*DM37,IF(ISERROR(DN37),DL37*DM37,IF(DO37=0,DN37*#REF!,DN37*DO37)))</f>
        <v>0</v>
      </c>
      <c r="DQ37" s="124"/>
      <c r="DR37" s="225"/>
      <c r="DS37" s="224" t="s">
        <v>205</v>
      </c>
      <c r="DT37" s="128"/>
      <c r="DU37" s="128"/>
      <c r="DV37" s="119" t="str">
        <f t="shared" si="15"/>
        <v xml:space="preserve"> </v>
      </c>
      <c r="DW37" s="128"/>
      <c r="DX37" s="120">
        <f>IF(ISERROR(IF(ISERROR(DV37),DT37*DU37,IF(DW37=0,DV37*#REF!,DV37*DW37))),DT37*DU37,IF(ISERROR(DV37),DT37*DU37,IF(DW37=0,DV37*#REF!,DV37*DW37)))</f>
        <v>0</v>
      </c>
      <c r="DY37" s="124"/>
      <c r="DZ37" s="225"/>
      <c r="EA37" s="224" t="s">
        <v>205</v>
      </c>
      <c r="EB37" s="128"/>
      <c r="EC37" s="128"/>
      <c r="ED37" s="119" t="str">
        <f t="shared" si="359"/>
        <v xml:space="preserve"> </v>
      </c>
      <c r="EE37" s="128"/>
      <c r="EF37" s="120">
        <f>IF(ISERROR(IF(ISERROR(ED37),EB37*EC37,IF(EE37=0,ED37*#REF!,ED37*EE37))),EB37*EC37,IF(ISERROR(ED37),EB37*EC37,IF(EE37=0,ED37*#REF!,ED37*EE37)))</f>
        <v>0</v>
      </c>
      <c r="EG37" s="124"/>
      <c r="EH37" s="225"/>
      <c r="EI37" s="224" t="s">
        <v>205</v>
      </c>
      <c r="EJ37" s="128"/>
      <c r="EK37" s="128"/>
      <c r="EL37" s="119" t="str">
        <f t="shared" si="16"/>
        <v xml:space="preserve"> </v>
      </c>
      <c r="EM37" s="128"/>
      <c r="EN37" s="120">
        <f>IF(ISERROR(IF(ISERROR(EL37),EJ37*EK37,IF(EM37=0,EL37*#REF!,EL37*EM37))),EJ37*EK37,IF(ISERROR(EL37),EJ37*EK37,IF(EM37=0,EL37*#REF!,EL37*EM37)))</f>
        <v>0</v>
      </c>
      <c r="EO37" s="124"/>
      <c r="EP37" s="225"/>
      <c r="EQ37" s="224" t="s">
        <v>205</v>
      </c>
      <c r="ER37" s="128"/>
      <c r="ES37" s="128"/>
      <c r="ET37" s="119" t="str">
        <f t="shared" si="17"/>
        <v xml:space="preserve"> </v>
      </c>
      <c r="EU37" s="128"/>
      <c r="EV37" s="120">
        <f>IF(ISERROR(IF(ISERROR(ET37),ER37*ES37,IF(EU37=0,ET37*#REF!,ET37*EU37))),ER37*ES37,IF(ISERROR(ET37),ER37*ES37,IF(EU37=0,ET37*#REF!,ET37*EU37)))</f>
        <v>0</v>
      </c>
      <c r="EW37" s="124"/>
      <c r="EX37" s="225"/>
      <c r="EY37" s="224" t="s">
        <v>205</v>
      </c>
      <c r="EZ37" s="128"/>
      <c r="FA37" s="128"/>
      <c r="FB37" s="119" t="str">
        <f t="shared" si="18"/>
        <v xml:space="preserve"> </v>
      </c>
      <c r="FC37" s="128"/>
      <c r="FD37" s="120">
        <f>IF(ISERROR(IF(ISERROR(FB37),EZ37*FA37,IF(FC37=0,FB37*#REF!,FB37*FC37))),EZ37*FA37,IF(ISERROR(FB37),EZ37*FA37,IF(FC37=0,FB37*#REF!,FB37*FC37)))</f>
        <v>0</v>
      </c>
      <c r="FE37" s="124"/>
      <c r="FF37" s="225"/>
      <c r="FG37" s="224">
        <v>92</v>
      </c>
      <c r="FH37" s="128">
        <v>187</v>
      </c>
      <c r="FI37" s="128">
        <v>1</v>
      </c>
      <c r="FJ37" s="119">
        <f t="shared" si="360"/>
        <v>1.7203999999999999</v>
      </c>
      <c r="FK37" s="118">
        <v>550</v>
      </c>
      <c r="FL37" s="120">
        <f>IF(ISERROR(IF(ISERROR(FJ37),FH37*FI37,IF(FK37=0,FJ37*#REF!,FJ37*FK37))),FH37*FI37,IF(ISERROR(FJ37),FH37*FI37,IF(FK37=0,FJ37*#REF!,FJ37*FK37)))</f>
        <v>946.21999999999991</v>
      </c>
      <c r="FM37" s="124"/>
      <c r="FN37" s="225"/>
      <c r="FO37" s="224" t="s">
        <v>205</v>
      </c>
      <c r="FP37" s="128"/>
      <c r="FQ37" s="128"/>
      <c r="FR37" s="119" t="str">
        <f t="shared" si="361"/>
        <v xml:space="preserve"> </v>
      </c>
      <c r="FS37" s="128"/>
      <c r="FT37" s="120">
        <f>IF(ISERROR(IF(ISERROR(FR37),FP37*FQ37,IF(FS37=0,FR37*#REF!,FR37*FS37))),FP37*FQ37,IF(ISERROR(FR37),FP37*FQ37,IF(FS37=0,FR37*#REF!,FR37*FS37)))</f>
        <v>0</v>
      </c>
      <c r="FU37" s="124"/>
      <c r="FV37" s="225"/>
      <c r="FW37" s="224" t="s">
        <v>205</v>
      </c>
      <c r="FX37" s="128"/>
      <c r="FY37" s="128"/>
      <c r="FZ37" s="119" t="str">
        <f t="shared" si="362"/>
        <v xml:space="preserve"> </v>
      </c>
      <c r="GA37" s="128"/>
      <c r="GB37" s="120">
        <f>IF(ISERROR(IF(ISERROR(FZ37),FX37*FY37,IF(GA37=0,FZ37*#REF!,FZ37*GA37))),FX37*FY37,IF(ISERROR(FZ37),FX37*FY37,IF(GA37=0,FZ37*#REF!,FZ37*GA37)))</f>
        <v>0</v>
      </c>
      <c r="GC37" s="124"/>
      <c r="GD37" s="225"/>
      <c r="GE37" s="224" t="s">
        <v>205</v>
      </c>
      <c r="GF37" s="128"/>
      <c r="GG37" s="128"/>
      <c r="GH37" s="119" t="str">
        <f t="shared" si="363"/>
        <v xml:space="preserve"> </v>
      </c>
      <c r="GI37" s="128"/>
      <c r="GJ37" s="120">
        <f>IF(ISERROR(IF(ISERROR(GH37),GF37*GG37,IF(GI37=0,GH37*#REF!,GH37*GI37))),GF37*GG37,IF(ISERROR(GH37),GF37*GG37,IF(GI37=0,GH37*#REF!,GH37*GI37)))</f>
        <v>0</v>
      </c>
      <c r="GK37" s="124"/>
      <c r="GL37" s="225"/>
      <c r="GM37" s="224" t="s">
        <v>205</v>
      </c>
      <c r="GN37" s="128"/>
      <c r="GO37" s="128"/>
      <c r="GP37" s="119" t="str">
        <f t="shared" si="364"/>
        <v xml:space="preserve"> </v>
      </c>
      <c r="GQ37" s="128"/>
      <c r="GR37" s="120">
        <f>IF(ISERROR(IF(ISERROR(GP37),GN37*GO37,IF(GQ37=0,GP37*#REF!,GP37*GQ37))),GN37*GO37,IF(ISERROR(GP37),GN37*GO37,IF(GQ37=0,GP37*#REF!,GP37*GQ37)))</f>
        <v>0</v>
      </c>
      <c r="GS37" s="124"/>
      <c r="GT37" s="225"/>
      <c r="GU37" s="224" t="s">
        <v>205</v>
      </c>
      <c r="GV37" s="128"/>
      <c r="GW37" s="128"/>
      <c r="GX37" s="119" t="str">
        <f t="shared" si="365"/>
        <v xml:space="preserve"> </v>
      </c>
      <c r="GY37" s="234"/>
      <c r="GZ37" s="120">
        <f>IF(ISERROR(IF(ISERROR(GX37),GV37*GW37,IF(GY37=0,GX37*#REF!,GX37*GY37))),GV37*GW37,IF(ISERROR(GX37),GV37*GW37,IF(GY37=0,GX37*#REF!,GX37*GY37)))</f>
        <v>0</v>
      </c>
      <c r="HA37" s="124"/>
      <c r="HB37" s="225"/>
      <c r="HC37" s="224" t="s">
        <v>205</v>
      </c>
      <c r="HD37" s="128"/>
      <c r="HE37" s="128"/>
      <c r="HF37" s="119" t="str">
        <f t="shared" si="389"/>
        <v xml:space="preserve"> </v>
      </c>
      <c r="HG37" s="128"/>
      <c r="HH37" s="120">
        <f>IF(ISERROR(IF(ISERROR(HF37),HD37*HE37,IF(HG37=0,HF37*#REF!,HF37*HG37))),HD37*HE37,IF(ISERROR(HF37),HD37*HE37,IF(HG37=0,HF37*#REF!,HF37*HG37)))</f>
        <v>0</v>
      </c>
      <c r="HI37" s="124"/>
      <c r="HJ37" s="225"/>
      <c r="HK37" s="224" t="s">
        <v>205</v>
      </c>
      <c r="HL37" s="128"/>
      <c r="HM37" s="128"/>
      <c r="HN37" s="119" t="str">
        <f t="shared" si="366"/>
        <v xml:space="preserve"> </v>
      </c>
      <c r="HO37" s="128"/>
      <c r="HP37" s="120">
        <f>IF(ISERROR(IF(ISERROR(HN37),HL37*HM37,IF(HO37=0,HN37*#REF!,HN37*HO37))),HL37*HM37,IF(ISERROR(HN37),HL37*HM37,IF(HO37=0,HN37*#REF!,HN37*HO37)))</f>
        <v>0</v>
      </c>
      <c r="HQ37" s="124"/>
      <c r="HR37" s="225"/>
      <c r="HS37" s="224" t="s">
        <v>205</v>
      </c>
      <c r="HT37" s="128"/>
      <c r="HU37" s="128"/>
      <c r="HV37" s="119" t="str">
        <f t="shared" si="367"/>
        <v xml:space="preserve"> </v>
      </c>
      <c r="HW37" s="128"/>
      <c r="HX37" s="120">
        <f>IF(ISERROR(IF(ISERROR(HV37),HT37*HU37,IF(HW37=0,HV37*#REF!,HV37*HW37))),HT37*HU37,IF(ISERROR(HV37),HT37*HU37,IF(HW37=0,HV37*#REF!,HV37*HW37)))</f>
        <v>0</v>
      </c>
      <c r="HY37" s="124"/>
      <c r="HZ37" s="225"/>
      <c r="IA37" s="224" t="s">
        <v>205</v>
      </c>
      <c r="IB37" s="128"/>
      <c r="IC37" s="128"/>
      <c r="ID37" s="119" t="str">
        <f t="shared" si="368"/>
        <v xml:space="preserve"> </v>
      </c>
      <c r="IE37" s="128"/>
      <c r="IF37" s="120">
        <f>IF(ISERROR(IF(ISERROR(ID37),IB37*IC37,IF(IE37=0,ID37*#REF!,ID37*IE37))),IB37*IC37,IF(ISERROR(ID37),IB37*IC37,IF(IE37=0,ID37*#REF!,ID37*IE37)))</f>
        <v>0</v>
      </c>
      <c r="IG37" s="124"/>
      <c r="IH37" s="225"/>
      <c r="II37" s="224" t="s">
        <v>205</v>
      </c>
      <c r="IJ37" s="128"/>
      <c r="IK37" s="128"/>
      <c r="IL37" s="119" t="str">
        <f t="shared" si="369"/>
        <v xml:space="preserve"> </v>
      </c>
      <c r="IM37" s="128"/>
      <c r="IN37" s="120">
        <f>IF(ISERROR(IF(ISERROR(IL37),IJ37*IK37,IF(IM37=0,IL37*#REF!,IL37*IM37))),IJ37*IK37,IF(ISERROR(IL37),IJ37*IK37,IF(IM37=0,IL37*#REF!,IL37*IM37)))</f>
        <v>0</v>
      </c>
      <c r="IO37" s="124"/>
      <c r="IP37" s="358"/>
      <c r="IQ37" s="714">
        <v>128.5</v>
      </c>
      <c r="IR37" s="360">
        <v>128.5</v>
      </c>
      <c r="IS37" s="360">
        <v>1</v>
      </c>
      <c r="IT37" s="361">
        <f t="shared" si="370"/>
        <v>1.6512249999999999</v>
      </c>
      <c r="IU37" s="360">
        <v>300</v>
      </c>
      <c r="IV37" s="362">
        <f>IF(ISERROR(IF(ISERROR(IT37),IR37*IS37,IF(IU37=0,IT37*#REF!,IT37*IU37))),IR37*IS37,IF(ISERROR(IT37),IR37*IS37,IF(IU37=0,IT37*#REF!,IT37*IU37)))</f>
        <v>495.36750000000001</v>
      </c>
      <c r="IW37" s="124"/>
      <c r="IX37" s="225"/>
      <c r="IY37" s="224" t="s">
        <v>205</v>
      </c>
      <c r="IZ37" s="128"/>
      <c r="JA37" s="128"/>
      <c r="JB37" s="119" t="str">
        <f t="shared" si="371"/>
        <v xml:space="preserve"> </v>
      </c>
      <c r="JC37" s="128"/>
      <c r="JD37" s="120">
        <f>IF(ISERROR(IF(ISERROR(JB37),IZ37*JA37,IF(JC37=0,JB37*#REF!,JB37*JC37))),IZ37*JA37,IF(ISERROR(JB37),IZ37*JA37,IF(JC37=0,JB37*#REF!,JB37*JC37)))</f>
        <v>0</v>
      </c>
      <c r="JE37" s="124"/>
      <c r="JF37" s="225"/>
      <c r="JG37" s="224" t="s">
        <v>205</v>
      </c>
      <c r="JH37" s="128"/>
      <c r="JI37" s="128"/>
      <c r="JJ37" s="119" t="str">
        <f t="shared" si="372"/>
        <v xml:space="preserve"> </v>
      </c>
      <c r="JK37" s="128"/>
      <c r="JL37" s="120">
        <f>IF(ISERROR(IF(ISERROR(JJ37),JH37*JI37,IF(JK37=0,JJ37*#REF!,JJ37*JK37))),JH37*JI37,IF(ISERROR(JJ37),JH37*JI37,IF(JK37=0,JJ37*#REF!,JJ37*JK37)))</f>
        <v>0</v>
      </c>
      <c r="JM37" s="124"/>
      <c r="JN37" s="225"/>
      <c r="JO37" s="224" t="s">
        <v>205</v>
      </c>
      <c r="JP37" s="128"/>
      <c r="JQ37" s="128"/>
      <c r="JR37" s="119" t="str">
        <f t="shared" si="373"/>
        <v xml:space="preserve"> </v>
      </c>
      <c r="JS37" s="128"/>
      <c r="JT37" s="120">
        <f>IF(ISERROR(IF(ISERROR(JR37),JP37*JQ37,IF(JS37=0,JR37*#REF!,JR37*JS37))),JP37*JQ37,IF(ISERROR(JR37),JP37*JQ37,IF(JS37=0,JR37*#REF!,JR37*JS37)))</f>
        <v>0</v>
      </c>
      <c r="JU37" s="124"/>
      <c r="JV37" s="225"/>
      <c r="JW37" s="224" t="s">
        <v>205</v>
      </c>
      <c r="JX37" s="128"/>
      <c r="JY37" s="128"/>
      <c r="JZ37" s="119" t="str">
        <f t="shared" si="374"/>
        <v xml:space="preserve"> </v>
      </c>
      <c r="KA37" s="128"/>
      <c r="KB37" s="120">
        <f>IF(ISERROR(IF(ISERROR(JZ37),JX37*JY37,IF(KA37=0,JZ37*#REF!,JZ37*KA37))),JX37*JY37,IF(ISERROR(JZ37),JX37*JY37,IF(KA37=0,JZ37*#REF!,JZ37*KA37)))</f>
        <v>0</v>
      </c>
      <c r="KC37" s="124"/>
      <c r="KD37" s="225"/>
      <c r="KE37" s="224" t="s">
        <v>205</v>
      </c>
      <c r="KF37" s="128"/>
      <c r="KG37" s="128"/>
      <c r="KH37" s="119" t="str">
        <f t="shared" si="375"/>
        <v xml:space="preserve"> </v>
      </c>
      <c r="KI37" s="128"/>
      <c r="KJ37" s="120">
        <f>IF(ISERROR(IF(ISERROR(KH37),KF37*KG37,IF(KI37=0,KH37*#REF!,KH37*KI37))),KF37*KG37,IF(ISERROR(KH37),KF37*KG37,IF(KI37=0,KH37*#REF!,KH37*KI37)))</f>
        <v>0</v>
      </c>
      <c r="KK37" s="124"/>
      <c r="KL37" s="225"/>
      <c r="KM37" s="224" t="s">
        <v>205</v>
      </c>
      <c r="KN37" s="128"/>
      <c r="KO37" s="128"/>
      <c r="KP37" s="119" t="str">
        <f t="shared" si="376"/>
        <v xml:space="preserve"> </v>
      </c>
      <c r="KQ37" s="128"/>
      <c r="KR37" s="120">
        <f>IF(ISERROR(IF(ISERROR(KP37),KN37*KO37,IF(KQ37=0,KP37*#REF!,KP37*KQ37))),KN37*KO37,IF(ISERROR(KP37),KN37*KO37,IF(KQ37=0,KP37*#REF!,KP37*KQ37)))</f>
        <v>0</v>
      </c>
      <c r="KS37" s="124"/>
      <c r="KT37" s="225"/>
      <c r="KU37" s="224" t="s">
        <v>205</v>
      </c>
      <c r="KV37" s="128"/>
      <c r="KW37" s="128"/>
      <c r="KX37" s="119" t="str">
        <f t="shared" si="377"/>
        <v xml:space="preserve"> </v>
      </c>
      <c r="KY37" s="128"/>
      <c r="KZ37" s="120">
        <f>IF(ISERROR(IF(ISERROR(KX37),KV37*KW37,IF(KY37=0,KX37*#REF!,KX37*KY37))),KV37*KW37,IF(ISERROR(KX37),KV37*KW37,IF(KY37=0,KX37*#REF!,KX37*KY37)))</f>
        <v>0</v>
      </c>
      <c r="LA37" s="124"/>
      <c r="LB37" s="225"/>
      <c r="LC37" s="224" t="s">
        <v>205</v>
      </c>
      <c r="LD37" s="128"/>
      <c r="LE37" s="128"/>
      <c r="LF37" s="119" t="str">
        <f t="shared" si="378"/>
        <v xml:space="preserve"> </v>
      </c>
      <c r="LG37" s="128"/>
      <c r="LH37" s="120">
        <f>IF(ISERROR(IF(ISERROR(LF37),LD37*LE37,IF(LG37=0,LF37*#REF!,LF37*LG37))),LD37*LE37,IF(ISERROR(LF37),LD37*LE37,IF(LG37=0,LF37*#REF!,LF37*LG37)))</f>
        <v>0</v>
      </c>
      <c r="LI37" s="124"/>
      <c r="LJ37" s="225"/>
      <c r="LK37" s="224" t="s">
        <v>205</v>
      </c>
      <c r="LL37" s="128"/>
      <c r="LM37" s="128"/>
      <c r="LN37" s="119" t="str">
        <f t="shared" si="379"/>
        <v xml:space="preserve"> </v>
      </c>
      <c r="LO37" s="128"/>
      <c r="LP37" s="120">
        <f>IF(ISERROR(IF(ISERROR(LN37),LL37*LM37,IF(LO37=0,LN37*#REF!,LN37*LO37))),LL37*LM37,IF(ISERROR(LN37),LL37*LM37,IF(LO37=0,LN37*#REF!,LN37*LO37)))</f>
        <v>0</v>
      </c>
      <c r="LQ37" s="124"/>
      <c r="LR37" s="225"/>
      <c r="LS37" s="117">
        <v>297</v>
      </c>
      <c r="LT37" s="128">
        <v>55.5</v>
      </c>
      <c r="LU37" s="128">
        <v>1</v>
      </c>
      <c r="LV37" s="119">
        <f t="shared" si="380"/>
        <v>1.64835</v>
      </c>
      <c r="LW37" s="128">
        <v>350</v>
      </c>
      <c r="LX37" s="120">
        <f>IF(ISERROR(IF(ISERROR(LV37),LT37*LU37,IF(LW37=0,LV37*#REF!,LV37*LW37))),LT37*LU37,IF(ISERROR(LV37),LT37*LU37,IF(LW37=0,LV37*#REF!,LV37*LW37)))</f>
        <v>576.92250000000001</v>
      </c>
      <c r="LY37" s="124"/>
      <c r="LZ37" s="225"/>
      <c r="MA37" s="224" t="s">
        <v>205</v>
      </c>
      <c r="MB37" s="128"/>
      <c r="MC37" s="128"/>
      <c r="MD37" s="119" t="str">
        <f t="shared" si="381"/>
        <v xml:space="preserve"> </v>
      </c>
      <c r="ME37" s="128"/>
      <c r="MF37" s="120">
        <f>IF(ISERROR(IF(ISERROR(MD37),MB37*MC37,IF(ME37=0,MD37*#REF!,MD37*ME37))),MB37*MC37,IF(ISERROR(MD37),MB37*MC37,IF(ME37=0,MD37*#REF!,MD37*ME37)))</f>
        <v>0</v>
      </c>
      <c r="MG37" s="124"/>
      <c r="MH37" s="225"/>
      <c r="MI37" s="117" t="s">
        <v>205</v>
      </c>
      <c r="MJ37" s="128"/>
      <c r="MK37" s="128"/>
      <c r="ML37" s="119" t="str">
        <f t="shared" si="382"/>
        <v xml:space="preserve"> </v>
      </c>
      <c r="MM37" s="128"/>
      <c r="MN37" s="120">
        <f>IF(ISERROR(IF(ISERROR(ML37),MJ37*MK37,IF(MM37=0,ML37*#REF!,ML37*MM37))),MJ37*MK37,IF(ISERROR(ML37),MJ37*MK37,IF(MM37=0,ML37*#REF!,ML37*MM37)))</f>
        <v>0</v>
      </c>
      <c r="MO37" s="124"/>
      <c r="MP37" s="225"/>
      <c r="MQ37" s="224" t="s">
        <v>205</v>
      </c>
      <c r="MR37" s="128"/>
      <c r="MS37" s="128"/>
      <c r="MT37" s="119" t="str">
        <f t="shared" si="383"/>
        <v xml:space="preserve"> </v>
      </c>
      <c r="MU37" s="128"/>
      <c r="MV37" s="120">
        <f>IF(ISERROR(IF(ISERROR(MT37),MR37*MS37,IF(MU37=0,MT37*#REF!,MT37*MU37))),MR37*MS37,IF(ISERROR(MT37),MR37*MS37,IF(MU37=0,MT37*#REF!,MT37*MU37)))</f>
        <v>0</v>
      </c>
      <c r="MW37" s="124"/>
      <c r="MX37" s="225"/>
      <c r="MY37" s="149" t="s">
        <v>205</v>
      </c>
      <c r="MZ37" s="241"/>
      <c r="NA37" s="241"/>
      <c r="NB37" s="119" t="str">
        <f t="shared" si="384"/>
        <v xml:space="preserve"> </v>
      </c>
      <c r="NC37" s="128"/>
      <c r="ND37" s="120">
        <f>IF(ISERROR(IF(ISERROR(NB37),MZ37*NA37,IF(NC37=0,NB37*#REF!,NB37*NC37))),MZ37*NA37,IF(ISERROR(NB37),MZ37*NA37,IF(NC37=0,NB37*#REF!,NB37*NC37)))</f>
        <v>0</v>
      </c>
      <c r="NE37" s="124"/>
      <c r="NF37" s="225"/>
      <c r="NG37" s="224" t="s">
        <v>205</v>
      </c>
      <c r="NH37" s="128"/>
      <c r="NI37" s="128"/>
      <c r="NJ37" s="119" t="str">
        <f t="shared" si="385"/>
        <v xml:space="preserve"> </v>
      </c>
      <c r="NK37" s="128"/>
      <c r="NL37" s="120">
        <f>IF(ISERROR(IF(ISERROR(NJ37),NH37*NI37,IF(NK37=0,NJ37*#REF!,NJ37*NK37))),NH37*NI37,IF(ISERROR(NJ37),NH37*NI37,IF(NK37=0,NJ37*#REF!,NJ37*NK37)))</f>
        <v>0</v>
      </c>
      <c r="NM37" s="124"/>
      <c r="NN37" s="225"/>
      <c r="NO37" s="224" t="s">
        <v>205</v>
      </c>
      <c r="NP37" s="128"/>
      <c r="NQ37" s="128"/>
      <c r="NR37" s="119" t="str">
        <f t="shared" si="386"/>
        <v xml:space="preserve"> </v>
      </c>
      <c r="NS37" s="128"/>
      <c r="NT37" s="120">
        <f>IF(ISERROR(IF(ISERROR(NR37),NP37*NQ37,IF(NS37=0,NR37*#REF!,NR37*NS37))),NP37*NQ37,IF(ISERROR(NR37),NP37*NQ37,IF(NS37=0,NR37*#REF!,NR37*NS37)))</f>
        <v>0</v>
      </c>
      <c r="NU37" s="124"/>
      <c r="NV37" s="225"/>
      <c r="NW37" s="224" t="s">
        <v>205</v>
      </c>
      <c r="NX37" s="128"/>
      <c r="NY37" s="128"/>
      <c r="NZ37" s="119" t="str">
        <f t="shared" si="387"/>
        <v xml:space="preserve"> </v>
      </c>
      <c r="OA37" s="128"/>
      <c r="OB37" s="120">
        <f>IF(ISERROR(IF(ISERROR(NZ37),NX37*NY37,IF(OA37=0,NZ37*#REF!,NZ37*OA37))),NX37*NY37,IF(ISERROR(NZ37),NX37*NY37,IF(OA37=0,NZ37*#REF!,NZ37*OA37)))</f>
        <v>0</v>
      </c>
      <c r="OC37" s="124"/>
      <c r="OD37" s="225"/>
      <c r="OE37" s="224" t="s">
        <v>205</v>
      </c>
      <c r="OF37" s="128"/>
      <c r="OG37" s="128"/>
      <c r="OH37" s="119" t="str">
        <f t="shared" si="388"/>
        <v xml:space="preserve"> </v>
      </c>
      <c r="OI37" s="128"/>
      <c r="OJ37" s="120">
        <f>IF(ISERROR(IF(ISERROR(OH37),OF37*OG37,IF(OI37=0,OH37*#REF!,OH37*OI37))),OF37*OG37,IF(ISERROR(OH37),OF37*OG37,IF(OI37=0,OH37*#REF!,OH37*OI37)))</f>
        <v>0</v>
      </c>
      <c r="OK37" s="124"/>
      <c r="OL37" s="225"/>
      <c r="OM37" s="224"/>
      <c r="ON37" s="128"/>
      <c r="OO37" s="128"/>
      <c r="OP37" s="151">
        <f t="shared" si="356"/>
        <v>0</v>
      </c>
      <c r="OQ37" s="128"/>
      <c r="OR37" s="152">
        <f t="shared" si="343"/>
        <v>0</v>
      </c>
      <c r="OS37" s="124"/>
      <c r="OT37" s="243"/>
      <c r="OU37" s="251"/>
      <c r="OV37" s="336"/>
      <c r="OW37" s="251"/>
      <c r="OX37" s="157">
        <f t="shared" si="344"/>
        <v>0</v>
      </c>
      <c r="OY37" s="252"/>
      <c r="OZ37" s="159">
        <f t="shared" si="48"/>
        <v>0</v>
      </c>
      <c r="PA37" s="9"/>
      <c r="PB37" s="243"/>
      <c r="PC37" s="251"/>
      <c r="PD37" s="336"/>
      <c r="PE37" s="251"/>
      <c r="PF37" s="157">
        <f t="shared" si="345"/>
        <v>0</v>
      </c>
      <c r="PG37" s="252"/>
      <c r="PH37" s="159">
        <f t="shared" si="49"/>
        <v>0</v>
      </c>
      <c r="PI37" s="9"/>
      <c r="PJ37" s="243"/>
      <c r="PK37" s="251"/>
      <c r="PL37" s="336"/>
      <c r="PM37" s="251"/>
      <c r="PN37" s="157">
        <f t="shared" si="346"/>
        <v>0</v>
      </c>
      <c r="PO37" s="252"/>
      <c r="PP37" s="159">
        <f t="shared" si="50"/>
        <v>0</v>
      </c>
      <c r="PQ37" s="9"/>
      <c r="PR37" s="243"/>
      <c r="PS37" s="251"/>
      <c r="PT37" s="336"/>
      <c r="PU37" s="251"/>
      <c r="PV37" s="157">
        <f t="shared" si="347"/>
        <v>0</v>
      </c>
      <c r="PW37" s="252"/>
      <c r="PX37" s="159">
        <f t="shared" si="51"/>
        <v>0</v>
      </c>
      <c r="PY37" s="9"/>
      <c r="PZ37" s="243"/>
      <c r="QA37" s="251"/>
      <c r="QB37" s="336"/>
      <c r="QC37" s="251"/>
      <c r="QD37" s="157">
        <f t="shared" si="348"/>
        <v>0</v>
      </c>
      <c r="QE37" s="252"/>
      <c r="QF37" s="159">
        <f t="shared" si="52"/>
        <v>0</v>
      </c>
      <c r="QG37" s="9"/>
      <c r="QH37" s="243"/>
      <c r="QI37" s="251"/>
      <c r="QJ37" s="336"/>
      <c r="QK37" s="251"/>
      <c r="QL37" s="157">
        <f t="shared" si="349"/>
        <v>0</v>
      </c>
      <c r="QM37" s="252"/>
      <c r="QN37" s="159">
        <f t="shared" si="53"/>
        <v>0</v>
      </c>
      <c r="QO37" s="9"/>
      <c r="QP37" s="246"/>
      <c r="QQ37" s="251"/>
      <c r="QR37" s="336"/>
      <c r="QS37" s="251"/>
      <c r="QT37" s="157">
        <f t="shared" si="350"/>
        <v>0</v>
      </c>
      <c r="QU37" s="252"/>
      <c r="QV37" s="159">
        <f t="shared" si="54"/>
        <v>0</v>
      </c>
      <c r="QW37" s="9"/>
      <c r="QX37" s="243"/>
      <c r="QY37" s="251"/>
      <c r="QZ37" s="336"/>
      <c r="RA37" s="251"/>
      <c r="RB37" s="157">
        <f t="shared" si="351"/>
        <v>0</v>
      </c>
      <c r="RC37" s="252"/>
      <c r="RD37" s="159">
        <f t="shared" si="55"/>
        <v>0</v>
      </c>
      <c r="RE37" s="9"/>
      <c r="RF37" s="243"/>
      <c r="RG37" s="251"/>
      <c r="RH37" s="336"/>
      <c r="RI37" s="251"/>
      <c r="RJ37" s="157">
        <f t="shared" si="352"/>
        <v>0</v>
      </c>
      <c r="RK37" s="252"/>
      <c r="RL37" s="159">
        <f t="shared" si="56"/>
        <v>0</v>
      </c>
      <c r="RM37" s="9"/>
      <c r="RN37" s="243"/>
      <c r="RO37" s="251"/>
      <c r="RP37" s="336"/>
      <c r="RQ37" s="251"/>
      <c r="RR37" s="157">
        <f t="shared" si="353"/>
        <v>0</v>
      </c>
      <c r="RS37" s="252"/>
      <c r="RT37" s="159">
        <f t="shared" si="57"/>
        <v>0</v>
      </c>
      <c r="RU37" s="9"/>
      <c r="RV37" s="243"/>
      <c r="RW37" s="251"/>
      <c r="RX37" s="336"/>
      <c r="RY37" s="251"/>
      <c r="RZ37" s="157">
        <f t="shared" si="354"/>
        <v>0</v>
      </c>
      <c r="SA37" s="252"/>
      <c r="SB37" s="159">
        <f t="shared" si="58"/>
        <v>0</v>
      </c>
      <c r="SC37" s="9"/>
      <c r="SD37" s="243"/>
      <c r="SE37" s="251"/>
      <c r="SF37" s="336"/>
      <c r="SG37" s="251"/>
      <c r="SH37" s="157">
        <f t="shared" si="355"/>
        <v>0</v>
      </c>
      <c r="SI37" s="252"/>
      <c r="SJ37" s="159">
        <f t="shared" si="59"/>
        <v>0</v>
      </c>
      <c r="SK37" s="9"/>
      <c r="SL37" s="243"/>
      <c r="SM37" s="336"/>
      <c r="SN37" s="251"/>
      <c r="SO37" s="251"/>
      <c r="SP37" s="157">
        <f t="shared" si="60"/>
        <v>0</v>
      </c>
      <c r="SQ37" s="252"/>
      <c r="SR37" s="159">
        <f t="shared" si="61"/>
        <v>0</v>
      </c>
      <c r="SS37" s="9"/>
      <c r="ST37" s="167" t="s">
        <v>456</v>
      </c>
      <c r="SU37" s="387">
        <v>192</v>
      </c>
      <c r="SV37" s="388">
        <v>151</v>
      </c>
      <c r="SW37" s="388">
        <v>1</v>
      </c>
      <c r="SX37" s="215">
        <f t="shared" si="62"/>
        <v>2.8992</v>
      </c>
      <c r="SY37" s="389">
        <v>300</v>
      </c>
      <c r="SZ37" s="179">
        <f t="shared" si="63"/>
        <v>869.76</v>
      </c>
      <c r="TA37" s="9"/>
      <c r="TB37" s="243"/>
      <c r="TC37" s="336"/>
      <c r="TD37" s="251"/>
      <c r="TE37" s="251"/>
      <c r="TF37" s="157">
        <f t="shared" si="64"/>
        <v>0</v>
      </c>
      <c r="TG37" s="252"/>
      <c r="TH37" s="159">
        <f t="shared" si="65"/>
        <v>0</v>
      </c>
      <c r="TI37" s="9"/>
      <c r="TJ37" s="243"/>
      <c r="TK37" s="436"/>
      <c r="TL37" s="251"/>
      <c r="TM37" s="251"/>
      <c r="TN37" s="157">
        <f t="shared" si="66"/>
        <v>0</v>
      </c>
      <c r="TO37" s="252"/>
      <c r="TP37" s="159">
        <f t="shared" si="67"/>
        <v>0</v>
      </c>
      <c r="TQ37" s="9"/>
      <c r="TR37" s="243"/>
      <c r="TS37" s="336"/>
      <c r="TT37" s="251"/>
      <c r="TU37" s="251"/>
      <c r="TV37" s="157">
        <f t="shared" si="68"/>
        <v>0</v>
      </c>
      <c r="TW37" s="252"/>
      <c r="TX37" s="159">
        <f t="shared" si="69"/>
        <v>0</v>
      </c>
      <c r="TY37" s="9"/>
      <c r="TZ37" s="243"/>
      <c r="UA37" s="336"/>
      <c r="UB37" s="251"/>
      <c r="UC37" s="251"/>
      <c r="UD37" s="157">
        <f t="shared" si="70"/>
        <v>0</v>
      </c>
      <c r="UE37" s="252"/>
      <c r="UF37" s="159">
        <f t="shared" si="71"/>
        <v>0</v>
      </c>
      <c r="UG37" s="9"/>
      <c r="UH37" s="246" t="s">
        <v>349</v>
      </c>
      <c r="UI37" s="604">
        <v>140</v>
      </c>
      <c r="UJ37" s="241">
        <v>100</v>
      </c>
      <c r="UK37" s="251">
        <v>4</v>
      </c>
      <c r="UL37" s="157">
        <f t="shared" si="72"/>
        <v>5.6</v>
      </c>
      <c r="UM37" s="252">
        <v>235</v>
      </c>
      <c r="UN37" s="159">
        <f t="shared" si="73"/>
        <v>1316</v>
      </c>
      <c r="UO37" s="96"/>
      <c r="UP37" s="243"/>
      <c r="UQ37" s="336"/>
      <c r="UR37" s="251"/>
      <c r="US37" s="251"/>
      <c r="UT37" s="157">
        <f t="shared" si="74"/>
        <v>0</v>
      </c>
      <c r="UU37" s="252"/>
      <c r="UV37" s="159">
        <f t="shared" si="75"/>
        <v>0</v>
      </c>
      <c r="UW37" s="9"/>
      <c r="UX37" s="243"/>
      <c r="UY37" s="336"/>
      <c r="UZ37" s="251"/>
      <c r="VA37" s="251"/>
      <c r="VB37" s="157">
        <f t="shared" si="76"/>
        <v>0</v>
      </c>
      <c r="VC37" s="252"/>
      <c r="VD37" s="159">
        <f t="shared" si="77"/>
        <v>0</v>
      </c>
      <c r="VE37" s="9"/>
      <c r="VF37" s="243"/>
      <c r="VG37" s="336"/>
      <c r="VH37" s="251"/>
      <c r="VI37" s="251"/>
      <c r="VJ37" s="157">
        <f t="shared" si="78"/>
        <v>0</v>
      </c>
      <c r="VK37" s="252"/>
      <c r="VL37" s="159">
        <f t="shared" si="79"/>
        <v>0</v>
      </c>
      <c r="VM37" s="9"/>
      <c r="VN37" s="243"/>
      <c r="VO37" s="336"/>
      <c r="VP37" s="251"/>
      <c r="VQ37" s="251"/>
      <c r="VR37" s="157">
        <f t="shared" si="80"/>
        <v>0</v>
      </c>
      <c r="VS37" s="252"/>
      <c r="VT37" s="159">
        <f t="shared" si="81"/>
        <v>0</v>
      </c>
      <c r="VU37" s="9"/>
      <c r="VV37" s="243"/>
      <c r="VW37" s="336"/>
      <c r="VX37" s="251"/>
      <c r="VY37" s="251"/>
      <c r="VZ37" s="157">
        <f t="shared" si="82"/>
        <v>0</v>
      </c>
      <c r="WA37" s="252"/>
      <c r="WB37" s="159">
        <f t="shared" si="83"/>
        <v>0</v>
      </c>
      <c r="WC37" s="9"/>
      <c r="WD37" s="253"/>
      <c r="WE37" s="256">
        <v>208</v>
      </c>
      <c r="WF37" s="254">
        <v>51</v>
      </c>
      <c r="WG37" s="254">
        <v>2</v>
      </c>
      <c r="WH37" s="192">
        <f t="shared" si="84"/>
        <v>2.1215999999999999</v>
      </c>
      <c r="WI37" s="255">
        <v>235</v>
      </c>
      <c r="WJ37" s="194">
        <f t="shared" si="85"/>
        <v>498.57599999999996</v>
      </c>
      <c r="WK37" s="9"/>
      <c r="WL37" s="243"/>
      <c r="WM37" s="336"/>
      <c r="WN37" s="251"/>
      <c r="WO37" s="251"/>
      <c r="WP37" s="157">
        <f t="shared" si="86"/>
        <v>0</v>
      </c>
      <c r="WQ37" s="252"/>
      <c r="WR37" s="159">
        <f t="shared" si="87"/>
        <v>0</v>
      </c>
      <c r="WS37" s="9"/>
      <c r="WT37" s="243"/>
      <c r="WU37" s="336"/>
      <c r="WV37" s="251"/>
      <c r="WW37" s="251"/>
      <c r="WX37" s="157">
        <f t="shared" si="88"/>
        <v>0</v>
      </c>
      <c r="WY37" s="252"/>
      <c r="WZ37" s="159">
        <f t="shared" si="89"/>
        <v>0</v>
      </c>
      <c r="XA37" s="9"/>
      <c r="XB37" s="243"/>
      <c r="XC37" s="336"/>
      <c r="XD37" s="251"/>
      <c r="XE37" s="251"/>
      <c r="XF37" s="157">
        <f t="shared" si="90"/>
        <v>0</v>
      </c>
      <c r="XG37" s="252"/>
      <c r="XH37" s="159">
        <f t="shared" si="91"/>
        <v>0</v>
      </c>
      <c r="XI37" s="9"/>
      <c r="XJ37" s="243"/>
      <c r="XK37" s="336"/>
      <c r="XL37" s="251"/>
      <c r="XM37" s="251"/>
      <c r="XN37" s="157">
        <f t="shared" si="92"/>
        <v>0</v>
      </c>
      <c r="XO37" s="252"/>
      <c r="XP37" s="159">
        <f t="shared" si="93"/>
        <v>0</v>
      </c>
      <c r="XQ37" s="9"/>
      <c r="XR37" s="243"/>
      <c r="XS37" s="336"/>
      <c r="XT37" s="251"/>
      <c r="XU37" s="251"/>
      <c r="XV37" s="157">
        <f t="shared" si="94"/>
        <v>0</v>
      </c>
      <c r="XW37" s="252"/>
      <c r="XX37" s="159">
        <f t="shared" si="95"/>
        <v>0</v>
      </c>
      <c r="XY37" s="9"/>
      <c r="XZ37" s="243"/>
      <c r="YA37" s="336"/>
      <c r="YB37" s="251"/>
      <c r="YC37" s="251"/>
      <c r="YD37" s="157">
        <f t="shared" si="96"/>
        <v>0</v>
      </c>
      <c r="YE37" s="252"/>
      <c r="YF37" s="159">
        <f t="shared" si="97"/>
        <v>0</v>
      </c>
      <c r="YG37" s="9"/>
      <c r="YH37" s="243"/>
      <c r="YI37" s="336"/>
      <c r="YJ37" s="251"/>
      <c r="YK37" s="251"/>
      <c r="YL37" s="157">
        <f t="shared" si="98"/>
        <v>0</v>
      </c>
      <c r="YM37" s="252"/>
      <c r="YN37" s="159">
        <f t="shared" si="99"/>
        <v>0</v>
      </c>
      <c r="YO37" s="9"/>
      <c r="YP37" s="243"/>
      <c r="YQ37" s="336"/>
      <c r="YR37" s="251"/>
      <c r="YS37" s="251"/>
      <c r="YT37" s="157">
        <f t="shared" si="100"/>
        <v>0</v>
      </c>
      <c r="YU37" s="252"/>
      <c r="YV37" s="159">
        <f t="shared" si="101"/>
        <v>0</v>
      </c>
      <c r="YW37" s="9"/>
      <c r="YX37" s="243"/>
      <c r="YY37" s="336"/>
      <c r="YZ37" s="251"/>
      <c r="ZA37" s="251"/>
      <c r="ZB37" s="157">
        <f t="shared" si="102"/>
        <v>0</v>
      </c>
      <c r="ZC37" s="252"/>
      <c r="ZD37" s="159">
        <f t="shared" si="103"/>
        <v>0</v>
      </c>
      <c r="ZE37" s="9"/>
      <c r="ZF37" s="243"/>
      <c r="ZG37" s="336"/>
      <c r="ZH37" s="251"/>
      <c r="ZI37" s="251"/>
      <c r="ZJ37" s="157">
        <f t="shared" si="104"/>
        <v>0</v>
      </c>
      <c r="ZK37" s="252"/>
      <c r="ZL37" s="159">
        <f t="shared" si="105"/>
        <v>0</v>
      </c>
      <c r="ZM37" s="9"/>
      <c r="ZN37" s="243"/>
      <c r="ZO37" s="336"/>
      <c r="ZP37" s="251"/>
      <c r="ZQ37" s="251"/>
      <c r="ZR37" s="157">
        <f t="shared" si="106"/>
        <v>0</v>
      </c>
      <c r="ZS37" s="252"/>
      <c r="ZT37" s="159">
        <f t="shared" si="107"/>
        <v>0</v>
      </c>
      <c r="ZU37" s="9"/>
      <c r="ZV37" s="243"/>
      <c r="ZW37" s="336"/>
      <c r="ZX37" s="251"/>
      <c r="ZY37" s="251"/>
      <c r="ZZ37" s="157">
        <f t="shared" si="108"/>
        <v>0</v>
      </c>
      <c r="AAA37" s="252"/>
      <c r="AAB37" s="159">
        <f t="shared" si="109"/>
        <v>0</v>
      </c>
      <c r="AAC37" s="9"/>
      <c r="AAD37" s="243"/>
      <c r="AAE37" s="336"/>
      <c r="AAF37" s="251"/>
      <c r="AAG37" s="251"/>
      <c r="AAH37" s="157">
        <f t="shared" si="110"/>
        <v>0</v>
      </c>
      <c r="AAI37" s="252"/>
      <c r="AAJ37" s="159">
        <f t="shared" si="111"/>
        <v>0</v>
      </c>
      <c r="AAK37" s="9"/>
      <c r="AAL37" s="243"/>
      <c r="AAM37" s="336"/>
      <c r="AAN37" s="251"/>
      <c r="AAO37" s="251"/>
      <c r="AAP37" s="157">
        <f t="shared" si="112"/>
        <v>0</v>
      </c>
      <c r="AAQ37" s="252"/>
      <c r="AAR37" s="159">
        <f t="shared" si="113"/>
        <v>0</v>
      </c>
      <c r="AAS37" s="9"/>
      <c r="AAT37" s="248"/>
      <c r="AAU37" s="336">
        <v>79</v>
      </c>
      <c r="AAV37" s="251">
        <v>201</v>
      </c>
      <c r="AAW37" s="251">
        <v>1</v>
      </c>
      <c r="AAX37" s="157">
        <f t="shared" si="114"/>
        <v>1.5878999999999999</v>
      </c>
      <c r="AAY37" s="252">
        <v>400</v>
      </c>
      <c r="AAZ37" s="159">
        <f t="shared" si="115"/>
        <v>635.16</v>
      </c>
      <c r="ABA37" s="9"/>
      <c r="ABB37" s="243"/>
      <c r="ABC37" s="336"/>
      <c r="ABD37" s="251"/>
      <c r="ABE37" s="251"/>
      <c r="ABF37" s="157">
        <f t="shared" si="116"/>
        <v>0</v>
      </c>
      <c r="ABG37" s="252"/>
      <c r="ABH37" s="159">
        <f t="shared" si="117"/>
        <v>0</v>
      </c>
      <c r="ABI37" s="9"/>
      <c r="ABJ37" s="243"/>
      <c r="ABK37" s="336"/>
      <c r="ABL37" s="251"/>
      <c r="ABM37" s="251"/>
      <c r="ABN37" s="157">
        <f t="shared" si="118"/>
        <v>0</v>
      </c>
      <c r="ABO37" s="252"/>
      <c r="ABP37" s="159">
        <f t="shared" si="119"/>
        <v>0</v>
      </c>
      <c r="ABQ37" s="9"/>
      <c r="ABR37" s="243"/>
      <c r="ABS37" s="336">
        <v>145</v>
      </c>
      <c r="ABT37" s="251">
        <v>131</v>
      </c>
      <c r="ABU37" s="244">
        <v>1</v>
      </c>
      <c r="ABV37" s="157">
        <f t="shared" si="120"/>
        <v>1.8995</v>
      </c>
      <c r="ABW37" s="158">
        <v>650</v>
      </c>
      <c r="ABX37" s="159">
        <f t="shared" si="121"/>
        <v>1234.675</v>
      </c>
      <c r="ABY37" s="9"/>
      <c r="ABZ37" s="243"/>
      <c r="ACA37" s="336"/>
      <c r="ACB37" s="251"/>
      <c r="ACC37" s="244"/>
      <c r="ACD37" s="157">
        <f t="shared" si="122"/>
        <v>0</v>
      </c>
      <c r="ACE37" s="158"/>
      <c r="ACF37" s="159">
        <f t="shared" si="123"/>
        <v>0</v>
      </c>
      <c r="ACG37" s="9"/>
      <c r="ACH37" s="243"/>
      <c r="ACI37" s="336"/>
      <c r="ACJ37" s="251"/>
      <c r="ACK37" s="244"/>
      <c r="ACL37" s="157">
        <f t="shared" si="124"/>
        <v>0</v>
      </c>
      <c r="ACM37" s="158"/>
      <c r="ACN37" s="159">
        <f t="shared" si="125"/>
        <v>0</v>
      </c>
      <c r="ACO37" s="9"/>
      <c r="ACP37" s="345"/>
      <c r="ACQ37" s="181"/>
      <c r="ACR37" s="182"/>
      <c r="ACS37" s="155"/>
      <c r="ACT37" s="323">
        <f t="shared" si="126"/>
        <v>0</v>
      </c>
      <c r="ACU37" s="158"/>
      <c r="ACV37" s="250">
        <f t="shared" si="127"/>
        <v>0</v>
      </c>
      <c r="ACW37" s="9"/>
      <c r="ACX37" s="243"/>
      <c r="ACY37" s="336"/>
      <c r="ACZ37" s="251"/>
      <c r="ADA37" s="244"/>
      <c r="ADB37" s="157">
        <f t="shared" si="128"/>
        <v>0</v>
      </c>
      <c r="ADC37" s="158"/>
      <c r="ADD37" s="159">
        <f t="shared" si="129"/>
        <v>0</v>
      </c>
      <c r="ADE37" s="9"/>
      <c r="ADF37" s="243"/>
      <c r="ADG37" s="336"/>
      <c r="ADH37" s="251"/>
      <c r="ADI37" s="244"/>
      <c r="ADJ37" s="157">
        <f t="shared" si="130"/>
        <v>0</v>
      </c>
      <c r="ADK37" s="158"/>
      <c r="ADL37" s="159">
        <f t="shared" si="131"/>
        <v>0</v>
      </c>
      <c r="ADM37" s="9"/>
      <c r="ADN37" s="243"/>
      <c r="ADO37" s="336"/>
      <c r="ADP37" s="251"/>
      <c r="ADQ37" s="244"/>
      <c r="ADR37" s="157">
        <f t="shared" si="132"/>
        <v>0</v>
      </c>
      <c r="ADS37" s="158"/>
      <c r="ADT37" s="159">
        <f t="shared" si="133"/>
        <v>0</v>
      </c>
      <c r="ADU37" s="9"/>
      <c r="ADV37" s="243"/>
      <c r="ADW37" s="336"/>
      <c r="ADX37" s="251"/>
      <c r="ADY37" s="244"/>
      <c r="ADZ37" s="157">
        <f t="shared" si="134"/>
        <v>0</v>
      </c>
      <c r="AEA37" s="158"/>
      <c r="AEB37" s="159">
        <f t="shared" si="135"/>
        <v>0</v>
      </c>
      <c r="AEC37" s="9"/>
      <c r="AED37" s="243"/>
      <c r="AEE37" s="336"/>
      <c r="AEF37" s="251"/>
      <c r="AEG37" s="244"/>
      <c r="AEH37" s="157">
        <f t="shared" si="136"/>
        <v>0</v>
      </c>
      <c r="AEI37" s="158"/>
      <c r="AEJ37" s="159">
        <f t="shared" si="137"/>
        <v>0</v>
      </c>
      <c r="AEK37" s="9"/>
      <c r="AEL37" s="243"/>
      <c r="AEM37" s="336"/>
      <c r="AEN37" s="251"/>
      <c r="AEO37" s="244"/>
      <c r="AEP37" s="157">
        <f t="shared" si="138"/>
        <v>0</v>
      </c>
      <c r="AEQ37" s="158"/>
      <c r="AER37" s="159">
        <f t="shared" si="139"/>
        <v>0</v>
      </c>
      <c r="AES37" s="9"/>
      <c r="AET37" s="243"/>
      <c r="AEU37" s="336"/>
      <c r="AEV37" s="251"/>
      <c r="AEW37" s="244"/>
      <c r="AEX37" s="157">
        <f t="shared" si="140"/>
        <v>0</v>
      </c>
      <c r="AEY37" s="158"/>
      <c r="AEZ37" s="159">
        <f t="shared" si="141"/>
        <v>0</v>
      </c>
      <c r="AFA37" s="9"/>
      <c r="AFB37" s="243"/>
      <c r="AFC37" s="336"/>
      <c r="AFD37" s="251"/>
      <c r="AFE37" s="244"/>
      <c r="AFF37" s="157">
        <f t="shared" si="142"/>
        <v>0</v>
      </c>
      <c r="AFG37" s="158"/>
      <c r="AFH37" s="159">
        <f t="shared" si="143"/>
        <v>0</v>
      </c>
      <c r="AFI37" s="9"/>
      <c r="AFJ37" s="243"/>
      <c r="AFK37" s="336"/>
      <c r="AFL37" s="251"/>
      <c r="AFM37" s="244"/>
      <c r="AFN37" s="157">
        <f t="shared" si="144"/>
        <v>0</v>
      </c>
      <c r="AFO37" s="158"/>
      <c r="AFP37" s="159">
        <f t="shared" si="145"/>
        <v>0</v>
      </c>
      <c r="AFQ37" s="9"/>
      <c r="AFR37" s="243"/>
      <c r="AFS37" s="336"/>
      <c r="AFT37" s="251"/>
      <c r="AFU37" s="244"/>
      <c r="AFV37" s="157">
        <f t="shared" si="146"/>
        <v>0</v>
      </c>
      <c r="AFW37" s="158"/>
      <c r="AFX37" s="159">
        <f t="shared" si="147"/>
        <v>0</v>
      </c>
      <c r="AFY37" s="9"/>
      <c r="AFZ37" s="243"/>
      <c r="AGA37" s="336"/>
      <c r="AGB37" s="251"/>
      <c r="AGC37" s="244"/>
      <c r="AGD37" s="157">
        <f t="shared" si="148"/>
        <v>0</v>
      </c>
      <c r="AGE37" s="158"/>
      <c r="AGF37" s="159">
        <f t="shared" si="149"/>
        <v>0</v>
      </c>
      <c r="AGG37" s="9"/>
      <c r="AGH37" s="243"/>
      <c r="AGI37" s="336"/>
      <c r="AGJ37" s="251"/>
      <c r="AGK37" s="244"/>
      <c r="AGL37" s="157">
        <f t="shared" si="150"/>
        <v>0</v>
      </c>
      <c r="AGM37" s="158"/>
      <c r="AGN37" s="159">
        <f t="shared" si="151"/>
        <v>0</v>
      </c>
      <c r="AGO37" s="9"/>
      <c r="AGP37" s="243"/>
      <c r="AGQ37" s="336"/>
      <c r="AGR37" s="251"/>
      <c r="AGS37" s="244"/>
      <c r="AGT37" s="157">
        <f t="shared" si="152"/>
        <v>0</v>
      </c>
      <c r="AGU37" s="158"/>
      <c r="AGV37" s="159">
        <f t="shared" si="153"/>
        <v>0</v>
      </c>
      <c r="AGW37" s="9"/>
      <c r="AGX37" s="243"/>
      <c r="AGY37" s="336">
        <v>292</v>
      </c>
      <c r="AGZ37" s="251">
        <v>218</v>
      </c>
      <c r="AHA37" s="244">
        <v>1</v>
      </c>
      <c r="AHB37" s="157">
        <f t="shared" si="154"/>
        <v>6.3655999999999997</v>
      </c>
      <c r="AHC37" s="158">
        <v>680</v>
      </c>
      <c r="AHD37" s="159">
        <f t="shared" si="155"/>
        <v>4328.6080000000002</v>
      </c>
      <c r="AHE37" s="9"/>
      <c r="AHF37" s="243"/>
      <c r="AHG37" s="336"/>
      <c r="AHH37" s="251"/>
      <c r="AHI37" s="244"/>
      <c r="AHJ37" s="157">
        <f t="shared" si="156"/>
        <v>0</v>
      </c>
      <c r="AHK37" s="158"/>
      <c r="AHL37" s="159">
        <f t="shared" si="157"/>
        <v>0</v>
      </c>
      <c r="AHM37" s="9"/>
      <c r="AHN37" s="243"/>
      <c r="AHO37" s="336"/>
      <c r="AHP37" s="251"/>
      <c r="AHQ37" s="244"/>
      <c r="AHR37" s="157">
        <f t="shared" si="158"/>
        <v>0</v>
      </c>
      <c r="AHS37" s="158"/>
      <c r="AHT37" s="159">
        <f t="shared" si="159"/>
        <v>0</v>
      </c>
      <c r="AHU37" s="9"/>
      <c r="AHV37" s="243"/>
      <c r="AHW37" s="336"/>
      <c r="AHX37" s="251"/>
      <c r="AHY37" s="244"/>
      <c r="AHZ37" s="157">
        <f t="shared" si="160"/>
        <v>0</v>
      </c>
      <c r="AIA37" s="158"/>
      <c r="AIB37" s="159">
        <f t="shared" si="161"/>
        <v>0</v>
      </c>
      <c r="AIC37" s="9"/>
      <c r="AID37" s="243"/>
      <c r="AIE37" s="336"/>
      <c r="AIF37" s="251"/>
      <c r="AIG37" s="244"/>
      <c r="AIH37" s="157">
        <f t="shared" si="162"/>
        <v>0</v>
      </c>
      <c r="AII37" s="158"/>
      <c r="AIJ37" s="159">
        <f t="shared" si="163"/>
        <v>0</v>
      </c>
      <c r="AIK37" s="9"/>
      <c r="AIL37" s="243"/>
      <c r="AIM37" s="336"/>
      <c r="AIN37" s="251"/>
      <c r="AIO37" s="244"/>
      <c r="AIP37" s="157">
        <f t="shared" si="164"/>
        <v>0</v>
      </c>
      <c r="AIQ37" s="158"/>
      <c r="AIR37" s="159">
        <f t="shared" si="165"/>
        <v>0</v>
      </c>
      <c r="AIS37" s="9"/>
      <c r="AIT37" s="243"/>
      <c r="AIU37" s="336"/>
      <c r="AIV37" s="251"/>
      <c r="AIW37" s="244"/>
      <c r="AIX37" s="157">
        <f t="shared" si="166"/>
        <v>0</v>
      </c>
      <c r="AIY37" s="158"/>
      <c r="AIZ37" s="159">
        <f t="shared" si="167"/>
        <v>0</v>
      </c>
      <c r="AJA37" s="9"/>
      <c r="AJB37" s="243"/>
      <c r="AJC37" s="336"/>
      <c r="AJD37" s="251"/>
      <c r="AJE37" s="244"/>
      <c r="AJF37" s="157">
        <f t="shared" si="168"/>
        <v>0</v>
      </c>
      <c r="AJG37" s="158"/>
      <c r="AJH37" s="159">
        <f t="shared" si="169"/>
        <v>0</v>
      </c>
      <c r="AJI37" s="9"/>
      <c r="AJJ37" s="243"/>
      <c r="AJK37" s="336"/>
      <c r="AJL37" s="251"/>
      <c r="AJM37" s="244"/>
      <c r="AJN37" s="157">
        <f t="shared" si="170"/>
        <v>0</v>
      </c>
      <c r="AJO37" s="158"/>
      <c r="AJP37" s="159">
        <f t="shared" si="171"/>
        <v>0</v>
      </c>
      <c r="AJQ37" s="9"/>
      <c r="AJR37" s="243"/>
      <c r="AJS37" s="336"/>
      <c r="AJT37" s="251"/>
      <c r="AJU37" s="244"/>
      <c r="AJV37" s="157">
        <f t="shared" si="172"/>
        <v>0</v>
      </c>
      <c r="AJW37" s="158"/>
      <c r="AJX37" s="159">
        <f t="shared" si="173"/>
        <v>0</v>
      </c>
      <c r="AJY37" s="9"/>
      <c r="AJZ37" s="243"/>
      <c r="AKA37" s="336"/>
      <c r="AKB37" s="251"/>
      <c r="AKC37" s="244"/>
      <c r="AKD37" s="157">
        <f t="shared" si="174"/>
        <v>0</v>
      </c>
      <c r="AKE37" s="158"/>
      <c r="AKF37" s="159">
        <f t="shared" si="175"/>
        <v>0</v>
      </c>
      <c r="AKG37" s="9"/>
      <c r="AKH37" s="243" t="s">
        <v>457</v>
      </c>
      <c r="AKI37" s="336">
        <v>100</v>
      </c>
      <c r="AKJ37" s="251">
        <v>216</v>
      </c>
      <c r="AKK37" s="244">
        <v>1</v>
      </c>
      <c r="AKL37" s="157">
        <f t="shared" si="176"/>
        <v>2.16</v>
      </c>
      <c r="AKM37" s="158">
        <v>680</v>
      </c>
      <c r="AKN37" s="159">
        <f t="shared" si="177"/>
        <v>1468.8000000000002</v>
      </c>
      <c r="AKO37" s="9"/>
      <c r="AKP37" s="243"/>
      <c r="AKQ37" s="336"/>
      <c r="AKR37" s="251"/>
      <c r="AKS37" s="244"/>
      <c r="AKT37" s="157">
        <f t="shared" si="178"/>
        <v>0</v>
      </c>
      <c r="AKU37" s="158"/>
      <c r="AKV37" s="159">
        <f t="shared" si="179"/>
        <v>0</v>
      </c>
      <c r="AKW37" s="9"/>
      <c r="AKX37" s="243"/>
      <c r="AKY37" s="336"/>
      <c r="AKZ37" s="251"/>
      <c r="ALA37" s="244"/>
      <c r="ALB37" s="157">
        <f t="shared" si="180"/>
        <v>0</v>
      </c>
      <c r="ALC37" s="158"/>
      <c r="ALD37" s="159">
        <f t="shared" si="181"/>
        <v>0</v>
      </c>
      <c r="ALE37" s="9"/>
      <c r="ALF37" s="243"/>
      <c r="ALG37" s="336"/>
      <c r="ALH37" s="251"/>
      <c r="ALI37" s="244"/>
      <c r="ALJ37" s="157">
        <f t="shared" si="182"/>
        <v>0</v>
      </c>
      <c r="ALK37" s="158"/>
      <c r="ALL37" s="159">
        <f t="shared" si="183"/>
        <v>0</v>
      </c>
      <c r="ALM37" s="9"/>
      <c r="ALN37" s="243"/>
      <c r="ALO37" s="336"/>
      <c r="ALP37" s="251"/>
      <c r="ALQ37" s="244"/>
      <c r="ALR37" s="157">
        <f t="shared" si="184"/>
        <v>0</v>
      </c>
      <c r="ALS37" s="158"/>
      <c r="ALT37" s="159">
        <f t="shared" si="185"/>
        <v>0</v>
      </c>
      <c r="ALU37" s="9"/>
      <c r="ALV37" s="243"/>
      <c r="ALW37" s="336"/>
      <c r="ALX37" s="251"/>
      <c r="ALY37" s="244"/>
      <c r="ALZ37" s="157">
        <f t="shared" si="186"/>
        <v>0</v>
      </c>
      <c r="AMA37" s="158"/>
      <c r="AMB37" s="159">
        <f t="shared" si="187"/>
        <v>0</v>
      </c>
      <c r="AMC37" s="9"/>
      <c r="AMD37" s="243"/>
      <c r="AME37" s="336"/>
      <c r="AMF37" s="251"/>
      <c r="AMG37" s="244"/>
      <c r="AMH37" s="157">
        <f t="shared" si="188"/>
        <v>0</v>
      </c>
      <c r="AMI37" s="158"/>
      <c r="AMJ37" s="159">
        <f t="shared" si="189"/>
        <v>0</v>
      </c>
      <c r="AMK37" s="9"/>
      <c r="AML37" s="243"/>
      <c r="AMM37" s="336"/>
      <c r="AMN37" s="251"/>
      <c r="AMO37" s="244"/>
      <c r="AMP37" s="157">
        <f t="shared" si="190"/>
        <v>0</v>
      </c>
      <c r="AMQ37" s="158"/>
      <c r="AMR37" s="159">
        <f t="shared" si="191"/>
        <v>0</v>
      </c>
      <c r="AMS37" s="9"/>
      <c r="AMT37" s="243"/>
      <c r="AMU37" s="336"/>
      <c r="AMV37" s="251"/>
      <c r="AMW37" s="244"/>
      <c r="AMX37" s="157">
        <f t="shared" si="192"/>
        <v>0</v>
      </c>
      <c r="AMY37" s="158"/>
      <c r="AMZ37" s="159">
        <f t="shared" si="193"/>
        <v>0</v>
      </c>
      <c r="ANA37" s="9"/>
      <c r="ANB37" s="243"/>
      <c r="ANC37" s="336"/>
      <c r="AND37" s="251"/>
      <c r="ANE37" s="244"/>
      <c r="ANF37" s="157">
        <f t="shared" si="194"/>
        <v>0</v>
      </c>
      <c r="ANG37" s="158"/>
      <c r="ANH37" s="159">
        <f t="shared" si="195"/>
        <v>0</v>
      </c>
      <c r="ANI37" s="9"/>
      <c r="ANJ37" s="243"/>
      <c r="ANK37" s="336"/>
      <c r="ANL37" s="251"/>
      <c r="ANM37" s="244"/>
      <c r="ANN37" s="157">
        <f t="shared" si="196"/>
        <v>0</v>
      </c>
      <c r="ANO37" s="158"/>
      <c r="ANP37" s="159">
        <f t="shared" si="197"/>
        <v>0</v>
      </c>
      <c r="ANQ37" s="9"/>
      <c r="ANR37" s="243"/>
      <c r="ANS37" s="336"/>
      <c r="ANT37" s="251"/>
      <c r="ANU37" s="244"/>
      <c r="ANV37" s="157">
        <f t="shared" si="198"/>
        <v>0</v>
      </c>
      <c r="ANW37" s="158"/>
      <c r="ANX37" s="159">
        <f t="shared" si="199"/>
        <v>0</v>
      </c>
      <c r="ANY37" s="9"/>
      <c r="ANZ37" s="243"/>
      <c r="AOA37" s="336"/>
      <c r="AOB37" s="251"/>
      <c r="AOC37" s="244"/>
      <c r="AOD37" s="157">
        <f t="shared" si="200"/>
        <v>0</v>
      </c>
      <c r="AOE37" s="158"/>
      <c r="AOF37" s="159">
        <f t="shared" si="201"/>
        <v>0</v>
      </c>
      <c r="AOG37" s="9"/>
      <c r="AOH37" s="243"/>
      <c r="AOI37" s="336"/>
      <c r="AOJ37" s="251"/>
      <c r="AOK37" s="244"/>
      <c r="AOL37" s="157">
        <f t="shared" si="202"/>
        <v>0</v>
      </c>
      <c r="AOM37" s="158"/>
      <c r="AON37" s="159">
        <f t="shared" si="203"/>
        <v>0</v>
      </c>
      <c r="AOO37" s="9"/>
      <c r="AOP37" s="243"/>
      <c r="AOQ37" s="336"/>
      <c r="AOR37" s="251"/>
      <c r="AOS37" s="244"/>
      <c r="AOT37" s="157">
        <f t="shared" si="204"/>
        <v>0</v>
      </c>
      <c r="AOU37" s="158"/>
      <c r="AOV37" s="159">
        <f t="shared" si="205"/>
        <v>0</v>
      </c>
      <c r="AOW37" s="9"/>
      <c r="AOX37" s="243"/>
      <c r="AOY37" s="336"/>
      <c r="AOZ37" s="251"/>
      <c r="APA37" s="244"/>
      <c r="APB37" s="157">
        <f t="shared" si="206"/>
        <v>0</v>
      </c>
      <c r="APC37" s="158"/>
      <c r="APD37" s="159">
        <f t="shared" si="207"/>
        <v>0</v>
      </c>
      <c r="APE37" s="9"/>
      <c r="APF37" s="243"/>
      <c r="APG37" s="336"/>
      <c r="APH37" s="251"/>
      <c r="API37" s="244"/>
      <c r="APJ37" s="157">
        <f t="shared" si="208"/>
        <v>0</v>
      </c>
      <c r="APK37" s="158"/>
      <c r="APL37" s="159">
        <f t="shared" si="209"/>
        <v>0</v>
      </c>
      <c r="APM37" s="9"/>
      <c r="APN37" s="243"/>
      <c r="APO37" s="336"/>
      <c r="APP37" s="251"/>
      <c r="APQ37" s="244"/>
      <c r="APR37" s="157">
        <f t="shared" si="210"/>
        <v>0</v>
      </c>
      <c r="APS37" s="158"/>
      <c r="APT37" s="159">
        <f t="shared" si="211"/>
        <v>0</v>
      </c>
      <c r="APU37" s="9"/>
      <c r="APV37" s="243"/>
      <c r="APW37" s="336"/>
      <c r="APX37" s="251"/>
      <c r="APY37" s="244"/>
      <c r="APZ37" s="157">
        <f t="shared" si="212"/>
        <v>0</v>
      </c>
      <c r="AQA37" s="158"/>
      <c r="AQB37" s="159">
        <f t="shared" si="213"/>
        <v>0</v>
      </c>
      <c r="AQC37" s="9"/>
      <c r="AQD37" s="243"/>
      <c r="AQE37" s="336"/>
      <c r="AQF37" s="251"/>
      <c r="AQG37" s="244"/>
      <c r="AQH37" s="157">
        <f t="shared" si="214"/>
        <v>0</v>
      </c>
      <c r="AQI37" s="158"/>
      <c r="AQJ37" s="159">
        <f t="shared" si="215"/>
        <v>0</v>
      </c>
      <c r="AQK37" s="9"/>
      <c r="AQL37" s="243"/>
      <c r="AQM37" s="336"/>
      <c r="AQN37" s="251"/>
      <c r="AQO37" s="244"/>
      <c r="AQP37" s="157">
        <f t="shared" si="216"/>
        <v>0</v>
      </c>
      <c r="AQQ37" s="158"/>
      <c r="AQR37" s="159">
        <f t="shared" si="217"/>
        <v>0</v>
      </c>
      <c r="AQS37" s="9"/>
      <c r="AQT37" s="243"/>
      <c r="AQU37" s="336"/>
      <c r="AQV37" s="251"/>
      <c r="AQW37" s="244"/>
      <c r="AQX37" s="157">
        <f t="shared" si="218"/>
        <v>0</v>
      </c>
      <c r="AQY37" s="158"/>
      <c r="AQZ37" s="159">
        <f t="shared" si="219"/>
        <v>0</v>
      </c>
      <c r="ARA37" s="9"/>
      <c r="ARB37" s="243"/>
      <c r="ARC37" s="336"/>
      <c r="ARD37" s="251"/>
      <c r="ARE37" s="244"/>
      <c r="ARF37" s="157">
        <f t="shared" si="220"/>
        <v>0</v>
      </c>
      <c r="ARG37" s="158"/>
      <c r="ARH37" s="159">
        <f t="shared" si="221"/>
        <v>0</v>
      </c>
      <c r="ARI37" s="9"/>
      <c r="ARJ37" s="243"/>
      <c r="ARK37" s="336"/>
      <c r="ARL37" s="251"/>
      <c r="ARM37" s="244"/>
      <c r="ARN37" s="157">
        <f t="shared" si="222"/>
        <v>0</v>
      </c>
      <c r="ARO37" s="158"/>
      <c r="ARP37" s="159">
        <f t="shared" si="223"/>
        <v>0</v>
      </c>
      <c r="ARQ37" s="9"/>
      <c r="ARR37" s="243"/>
      <c r="ARS37" s="336"/>
      <c r="ART37" s="251"/>
      <c r="ARU37" s="244"/>
      <c r="ARV37" s="157">
        <f t="shared" si="224"/>
        <v>0</v>
      </c>
      <c r="ARW37" s="158"/>
      <c r="ARX37" s="159">
        <f t="shared" si="225"/>
        <v>0</v>
      </c>
      <c r="ARY37" s="9"/>
      <c r="ARZ37" s="243"/>
      <c r="ASA37" s="336"/>
      <c r="ASB37" s="251"/>
      <c r="ASC37" s="244"/>
      <c r="ASD37" s="157">
        <f t="shared" si="226"/>
        <v>0</v>
      </c>
      <c r="ASE37" s="158"/>
      <c r="ASF37" s="159">
        <f t="shared" si="227"/>
        <v>0</v>
      </c>
      <c r="ASG37" s="9"/>
      <c r="ASH37" s="243"/>
      <c r="ASI37" s="336"/>
      <c r="ASJ37" s="251"/>
      <c r="ASK37" s="244"/>
      <c r="ASL37" s="157">
        <f t="shared" si="228"/>
        <v>0</v>
      </c>
      <c r="ASM37" s="158"/>
      <c r="ASN37" s="159">
        <f t="shared" si="229"/>
        <v>0</v>
      </c>
      <c r="ASO37" s="9"/>
      <c r="ASP37" s="243"/>
      <c r="ASQ37" s="336"/>
      <c r="ASR37" s="251"/>
      <c r="ASS37" s="244"/>
      <c r="AST37" s="157">
        <f t="shared" si="230"/>
        <v>0</v>
      </c>
      <c r="ASU37" s="158"/>
      <c r="ASV37" s="159">
        <f t="shared" si="231"/>
        <v>0</v>
      </c>
      <c r="ASW37" s="9"/>
      <c r="ASX37" s="243"/>
      <c r="ASY37" s="336"/>
      <c r="ASZ37" s="251"/>
      <c r="ATA37" s="244"/>
      <c r="ATB37" s="157">
        <f t="shared" si="232"/>
        <v>0</v>
      </c>
      <c r="ATC37" s="158"/>
      <c r="ATD37" s="159">
        <f t="shared" si="233"/>
        <v>0</v>
      </c>
      <c r="ATE37" s="9"/>
      <c r="ATF37" s="243"/>
      <c r="ATG37" s="336"/>
      <c r="ATH37" s="251"/>
      <c r="ATI37" s="244"/>
      <c r="ATJ37" s="157">
        <f t="shared" si="234"/>
        <v>0</v>
      </c>
      <c r="ATK37" s="158"/>
      <c r="ATL37" s="159">
        <f t="shared" si="235"/>
        <v>0</v>
      </c>
      <c r="ATM37" s="9"/>
      <c r="ATN37" s="243"/>
      <c r="ATO37" s="336"/>
      <c r="ATP37" s="251"/>
      <c r="ATQ37" s="244"/>
      <c r="ATR37" s="157">
        <f t="shared" si="236"/>
        <v>0</v>
      </c>
      <c r="ATS37" s="158"/>
      <c r="ATT37" s="159">
        <f t="shared" si="237"/>
        <v>0</v>
      </c>
      <c r="ATU37" s="9"/>
      <c r="ATV37" s="243"/>
      <c r="ATW37" s="336"/>
      <c r="ATX37" s="251"/>
      <c r="ATY37" s="244"/>
      <c r="ATZ37" s="157">
        <f t="shared" si="238"/>
        <v>0</v>
      </c>
      <c r="AUA37" s="158"/>
      <c r="AUB37" s="159">
        <f t="shared" si="239"/>
        <v>0</v>
      </c>
      <c r="AUC37" s="9"/>
      <c r="AUD37" s="243"/>
      <c r="AUE37" s="336"/>
      <c r="AUF37" s="251"/>
      <c r="AUG37" s="244"/>
      <c r="AUH37" s="157">
        <f t="shared" si="240"/>
        <v>0</v>
      </c>
      <c r="AUI37" s="158"/>
      <c r="AUJ37" s="159">
        <f t="shared" si="241"/>
        <v>0</v>
      </c>
      <c r="AUK37" s="9"/>
      <c r="AUL37" s="243"/>
      <c r="AUM37" s="336"/>
      <c r="AUN37" s="251"/>
      <c r="AUO37" s="244"/>
      <c r="AUP37" s="157">
        <f t="shared" si="242"/>
        <v>0</v>
      </c>
      <c r="AUQ37" s="158"/>
      <c r="AUR37" s="159">
        <f t="shared" si="243"/>
        <v>0</v>
      </c>
      <c r="AUS37" s="9"/>
      <c r="AUT37" s="243"/>
      <c r="AUU37" s="336"/>
      <c r="AUV37" s="251"/>
      <c r="AUW37" s="244"/>
      <c r="AUX37" s="157">
        <f t="shared" si="244"/>
        <v>0</v>
      </c>
      <c r="AUY37" s="158"/>
      <c r="AUZ37" s="159">
        <f t="shared" si="245"/>
        <v>0</v>
      </c>
      <c r="AVA37" s="9"/>
      <c r="AVB37" s="243"/>
      <c r="AVC37" s="336"/>
      <c r="AVD37" s="251"/>
      <c r="AVE37" s="244"/>
      <c r="AVF37" s="157">
        <f t="shared" si="246"/>
        <v>0</v>
      </c>
      <c r="AVG37" s="158"/>
      <c r="AVH37" s="159">
        <f t="shared" si="247"/>
        <v>0</v>
      </c>
      <c r="AVI37" s="9"/>
      <c r="AVJ37" s="243"/>
      <c r="AVK37" s="336"/>
      <c r="AVL37" s="251"/>
      <c r="AVM37" s="244"/>
      <c r="AVN37" s="157">
        <f t="shared" si="248"/>
        <v>0</v>
      </c>
      <c r="AVO37" s="158"/>
      <c r="AVP37" s="159">
        <f t="shared" si="249"/>
        <v>0</v>
      </c>
      <c r="AVQ37" s="9"/>
      <c r="AVR37" s="243"/>
      <c r="AVS37" s="336"/>
      <c r="AVT37" s="251"/>
      <c r="AVU37" s="244"/>
      <c r="AVV37" s="157">
        <f t="shared" si="250"/>
        <v>0</v>
      </c>
      <c r="AVW37" s="158"/>
      <c r="AVX37" s="159">
        <f t="shared" si="251"/>
        <v>0</v>
      </c>
      <c r="AVY37" s="9"/>
      <c r="AVZ37" s="243"/>
      <c r="AWA37" s="336"/>
      <c r="AWB37" s="251"/>
      <c r="AWC37" s="244"/>
      <c r="AWD37" s="157">
        <f t="shared" si="252"/>
        <v>0</v>
      </c>
      <c r="AWE37" s="158"/>
      <c r="AWF37" s="159">
        <f t="shared" si="253"/>
        <v>0</v>
      </c>
      <c r="AWG37" s="9"/>
      <c r="AWH37" s="243"/>
      <c r="AWI37" s="336"/>
      <c r="AWJ37" s="251"/>
      <c r="AWK37" s="244"/>
      <c r="AWL37" s="157">
        <f t="shared" si="254"/>
        <v>0</v>
      </c>
      <c r="AWM37" s="158"/>
      <c r="AWN37" s="159">
        <f t="shared" si="255"/>
        <v>0</v>
      </c>
      <c r="AWO37" s="9"/>
      <c r="AWP37" s="243"/>
      <c r="AWQ37" s="336"/>
      <c r="AWR37" s="251"/>
      <c r="AWS37" s="244"/>
      <c r="AWT37" s="157">
        <f t="shared" si="256"/>
        <v>0</v>
      </c>
      <c r="AWU37" s="158"/>
      <c r="AWV37" s="159">
        <f t="shared" si="257"/>
        <v>0</v>
      </c>
      <c r="AWW37" s="9"/>
      <c r="AWX37" s="243"/>
      <c r="AWY37" s="336"/>
      <c r="AWZ37" s="251"/>
      <c r="AXA37" s="244"/>
      <c r="AXB37" s="157">
        <f t="shared" si="258"/>
        <v>0</v>
      </c>
      <c r="AXC37" s="158"/>
      <c r="AXD37" s="159">
        <f t="shared" si="259"/>
        <v>0</v>
      </c>
      <c r="AXE37" s="9"/>
      <c r="AXF37" s="243"/>
      <c r="AXG37" s="336"/>
      <c r="AXH37" s="251"/>
      <c r="AXI37" s="244"/>
      <c r="AXJ37" s="157">
        <f t="shared" si="260"/>
        <v>0</v>
      </c>
      <c r="AXK37" s="158"/>
      <c r="AXL37" s="159">
        <f t="shared" si="261"/>
        <v>0</v>
      </c>
      <c r="AXM37" s="9"/>
      <c r="AXN37" s="243"/>
      <c r="AXO37" s="336"/>
      <c r="AXP37" s="251"/>
      <c r="AXQ37" s="244"/>
      <c r="AXR37" s="157">
        <f t="shared" si="262"/>
        <v>0</v>
      </c>
      <c r="AXS37" s="158"/>
      <c r="AXT37" s="159">
        <f t="shared" si="263"/>
        <v>0</v>
      </c>
      <c r="AXU37" s="9"/>
      <c r="AXV37" s="243"/>
      <c r="AXW37" s="336"/>
      <c r="AXX37" s="251"/>
      <c r="AXY37" s="244"/>
      <c r="AXZ37" s="157">
        <f t="shared" si="264"/>
        <v>0</v>
      </c>
      <c r="AYA37" s="158"/>
      <c r="AYB37" s="159">
        <f t="shared" si="265"/>
        <v>0</v>
      </c>
      <c r="AYC37" s="9"/>
      <c r="AYD37" s="243"/>
      <c r="AYE37" s="336"/>
      <c r="AYF37" s="251"/>
      <c r="AYG37" s="244"/>
      <c r="AYH37" s="157">
        <f t="shared" si="266"/>
        <v>0</v>
      </c>
      <c r="AYI37" s="158"/>
      <c r="AYJ37" s="159">
        <f t="shared" si="267"/>
        <v>0</v>
      </c>
      <c r="AYK37" s="9"/>
      <c r="AYL37" s="243"/>
      <c r="AYM37" s="336"/>
      <c r="AYN37" s="251"/>
      <c r="AYO37" s="244"/>
      <c r="AYP37" s="157">
        <f t="shared" si="268"/>
        <v>0</v>
      </c>
      <c r="AYQ37" s="158"/>
      <c r="AYR37" s="159">
        <f t="shared" si="269"/>
        <v>0</v>
      </c>
      <c r="AYS37" s="9"/>
      <c r="AYT37" s="243"/>
      <c r="AYU37" s="336"/>
      <c r="AYV37" s="251"/>
      <c r="AYW37" s="244"/>
      <c r="AYX37" s="157">
        <f t="shared" si="270"/>
        <v>0</v>
      </c>
      <c r="AYY37" s="158"/>
      <c r="AYZ37" s="159">
        <f t="shared" si="271"/>
        <v>0</v>
      </c>
      <c r="AZA37" s="9"/>
      <c r="AZB37" s="243"/>
      <c r="AZC37" s="336"/>
      <c r="AZD37" s="251"/>
      <c r="AZE37" s="244"/>
      <c r="AZF37" s="157">
        <f t="shared" si="272"/>
        <v>0</v>
      </c>
      <c r="AZG37" s="158"/>
      <c r="AZH37" s="159">
        <f t="shared" si="273"/>
        <v>0</v>
      </c>
      <c r="AZI37" s="9"/>
      <c r="AZJ37" s="243"/>
      <c r="AZK37" s="336"/>
      <c r="AZL37" s="251"/>
      <c r="AZM37" s="244"/>
      <c r="AZN37" s="157">
        <f t="shared" si="274"/>
        <v>0</v>
      </c>
      <c r="AZO37" s="158"/>
      <c r="AZP37" s="159">
        <f t="shared" si="275"/>
        <v>0</v>
      </c>
      <c r="AZQ37" s="9"/>
      <c r="AZR37" s="243"/>
      <c r="AZS37" s="336"/>
      <c r="AZT37" s="251"/>
      <c r="AZU37" s="244"/>
      <c r="AZV37" s="157">
        <f t="shared" si="276"/>
        <v>0</v>
      </c>
      <c r="AZW37" s="158"/>
      <c r="AZX37" s="159">
        <f t="shared" si="277"/>
        <v>0</v>
      </c>
      <c r="AZY37" s="9"/>
      <c r="AZZ37" s="243"/>
      <c r="BAA37" s="336"/>
      <c r="BAB37" s="251"/>
      <c r="BAC37" s="244"/>
      <c r="BAD37" s="157">
        <f t="shared" si="278"/>
        <v>0</v>
      </c>
      <c r="BAE37" s="158"/>
      <c r="BAF37" s="159">
        <f t="shared" si="279"/>
        <v>0</v>
      </c>
      <c r="BAG37" s="9"/>
      <c r="BAH37" s="243"/>
      <c r="BAI37" s="336"/>
      <c r="BAJ37" s="251"/>
      <c r="BAK37" s="244"/>
      <c r="BAL37" s="157">
        <f t="shared" si="280"/>
        <v>0</v>
      </c>
      <c r="BAM37" s="158"/>
      <c r="BAN37" s="159">
        <f t="shared" si="281"/>
        <v>0</v>
      </c>
      <c r="BAO37" s="9"/>
      <c r="BAP37" s="243"/>
      <c r="BAQ37" s="336"/>
      <c r="BAR37" s="251"/>
      <c r="BAS37" s="244"/>
      <c r="BAT37" s="157">
        <f t="shared" si="282"/>
        <v>0</v>
      </c>
      <c r="BAU37" s="158"/>
      <c r="BAV37" s="159">
        <f t="shared" si="283"/>
        <v>0</v>
      </c>
      <c r="BAW37" s="9"/>
      <c r="BAX37" s="243"/>
      <c r="BAY37" s="336"/>
      <c r="BAZ37" s="251"/>
      <c r="BBA37" s="244"/>
      <c r="BBB37" s="157">
        <f t="shared" si="284"/>
        <v>0</v>
      </c>
      <c r="BBC37" s="158"/>
      <c r="BBD37" s="159">
        <f t="shared" si="285"/>
        <v>0</v>
      </c>
      <c r="BBE37" s="9"/>
      <c r="BBF37" s="243"/>
      <c r="BBG37" s="336"/>
      <c r="BBH37" s="251"/>
      <c r="BBI37" s="244"/>
      <c r="BBJ37" s="157">
        <f t="shared" si="286"/>
        <v>0</v>
      </c>
      <c r="BBK37" s="158"/>
      <c r="BBL37" s="159">
        <f t="shared" si="287"/>
        <v>0</v>
      </c>
      <c r="BBM37" s="9"/>
      <c r="BBN37" s="243"/>
      <c r="BBO37" s="336"/>
      <c r="BBP37" s="251"/>
      <c r="BBQ37" s="244"/>
      <c r="BBR37" s="157">
        <f t="shared" si="288"/>
        <v>0</v>
      </c>
      <c r="BBS37" s="158"/>
      <c r="BBT37" s="159">
        <f t="shared" si="289"/>
        <v>0</v>
      </c>
      <c r="BBU37" s="9"/>
      <c r="BBV37" s="243"/>
      <c r="BBW37" s="336"/>
      <c r="BBX37" s="251"/>
      <c r="BBY37" s="244"/>
      <c r="BBZ37" s="157">
        <f t="shared" si="290"/>
        <v>0</v>
      </c>
      <c r="BCA37" s="158"/>
      <c r="BCB37" s="159">
        <f t="shared" si="291"/>
        <v>0</v>
      </c>
      <c r="BCC37" s="9"/>
      <c r="BCD37" s="243"/>
      <c r="BCE37" s="336"/>
      <c r="BCF37" s="251"/>
      <c r="BCG37" s="244"/>
      <c r="BCH37" s="157">
        <f t="shared" si="292"/>
        <v>0</v>
      </c>
      <c r="BCI37" s="158"/>
      <c r="BCJ37" s="159">
        <f t="shared" si="293"/>
        <v>0</v>
      </c>
      <c r="BCK37" s="9"/>
      <c r="BCL37" s="243"/>
      <c r="BCM37" s="336"/>
      <c r="BCN37" s="251"/>
      <c r="BCO37" s="244"/>
      <c r="BCP37" s="157">
        <f t="shared" si="294"/>
        <v>0</v>
      </c>
      <c r="BCQ37" s="158"/>
      <c r="BCR37" s="159">
        <f t="shared" si="295"/>
        <v>0</v>
      </c>
      <c r="BCS37" s="9"/>
      <c r="BCT37" s="243"/>
      <c r="BCU37" s="336"/>
      <c r="BCV37" s="251"/>
      <c r="BCW37" s="244"/>
      <c r="BCX37" s="157">
        <f t="shared" si="296"/>
        <v>0</v>
      </c>
      <c r="BCY37" s="158"/>
      <c r="BCZ37" s="159">
        <f t="shared" si="297"/>
        <v>0</v>
      </c>
      <c r="BDA37" s="9"/>
      <c r="BDB37" s="243"/>
      <c r="BDC37" s="336"/>
      <c r="BDD37" s="251"/>
      <c r="BDE37" s="244"/>
      <c r="BDF37" s="157">
        <f t="shared" si="298"/>
        <v>0</v>
      </c>
      <c r="BDG37" s="158"/>
      <c r="BDH37" s="159">
        <f t="shared" si="299"/>
        <v>0</v>
      </c>
      <c r="BDI37" s="9"/>
      <c r="BDJ37" s="243"/>
      <c r="BDK37" s="336"/>
      <c r="BDL37" s="251"/>
      <c r="BDM37" s="244"/>
      <c r="BDN37" s="157">
        <f t="shared" si="300"/>
        <v>0</v>
      </c>
      <c r="BDO37" s="158"/>
      <c r="BDP37" s="159">
        <f t="shared" si="301"/>
        <v>0</v>
      </c>
      <c r="BDQ37" s="9"/>
      <c r="BDR37" s="243"/>
      <c r="BDS37" s="336"/>
      <c r="BDT37" s="251"/>
      <c r="BDU37" s="244"/>
      <c r="BDV37" s="157">
        <f t="shared" si="302"/>
        <v>0</v>
      </c>
      <c r="BDW37" s="158"/>
      <c r="BDX37" s="159">
        <f t="shared" si="303"/>
        <v>0</v>
      </c>
      <c r="BDY37" s="9"/>
      <c r="BDZ37" s="243"/>
      <c r="BEA37" s="336"/>
      <c r="BEB37" s="251"/>
      <c r="BEC37" s="244"/>
      <c r="BED37" s="157">
        <f t="shared" si="304"/>
        <v>0</v>
      </c>
      <c r="BEE37" s="158"/>
      <c r="BEF37" s="159">
        <f t="shared" si="305"/>
        <v>0</v>
      </c>
      <c r="BEG37" s="9"/>
      <c r="BEH37" s="243"/>
      <c r="BEI37" s="336"/>
      <c r="BEJ37" s="251"/>
      <c r="BEK37" s="244"/>
      <c r="BEL37" s="157">
        <f t="shared" si="306"/>
        <v>0</v>
      </c>
      <c r="BEM37" s="158"/>
      <c r="BEN37" s="159">
        <f t="shared" si="307"/>
        <v>0</v>
      </c>
      <c r="BEO37" s="9"/>
      <c r="BEP37" s="243"/>
      <c r="BEQ37" s="336"/>
      <c r="BER37" s="251"/>
      <c r="BES37" s="244"/>
      <c r="BET37" s="157">
        <f t="shared" si="308"/>
        <v>0</v>
      </c>
      <c r="BEU37" s="158"/>
      <c r="BEV37" s="159">
        <f t="shared" si="309"/>
        <v>0</v>
      </c>
      <c r="BEW37" s="9"/>
      <c r="BEX37" s="243"/>
      <c r="BEY37" s="336"/>
      <c r="BEZ37" s="251"/>
      <c r="BFA37" s="244"/>
      <c r="BFB37" s="157">
        <f t="shared" si="310"/>
        <v>0</v>
      </c>
      <c r="BFC37" s="158"/>
      <c r="BFD37" s="159">
        <f t="shared" si="311"/>
        <v>0</v>
      </c>
      <c r="BFE37" s="9"/>
      <c r="BFF37" s="243"/>
      <c r="BFG37" s="336"/>
      <c r="BFH37" s="251"/>
      <c r="BFI37" s="244"/>
      <c r="BFJ37" s="157">
        <f t="shared" si="312"/>
        <v>0</v>
      </c>
      <c r="BFK37" s="158"/>
      <c r="BFL37" s="159">
        <f t="shared" si="313"/>
        <v>0</v>
      </c>
      <c r="BFM37" s="9"/>
      <c r="BFN37" s="243"/>
      <c r="BFO37" s="336"/>
      <c r="BFP37" s="251"/>
      <c r="BFQ37" s="244"/>
      <c r="BFR37" s="157">
        <f t="shared" si="314"/>
        <v>0</v>
      </c>
      <c r="BFS37" s="158"/>
      <c r="BFT37" s="159">
        <f t="shared" si="315"/>
        <v>0</v>
      </c>
      <c r="BFU37" s="9"/>
      <c r="BFV37" s="243"/>
      <c r="BFW37" s="336"/>
      <c r="BFX37" s="251"/>
      <c r="BFY37" s="244"/>
      <c r="BFZ37" s="157">
        <f t="shared" si="316"/>
        <v>0</v>
      </c>
      <c r="BGA37" s="158"/>
      <c r="BGB37" s="159">
        <f t="shared" si="317"/>
        <v>0</v>
      </c>
      <c r="BGC37" s="9"/>
      <c r="BGD37" s="243"/>
      <c r="BGE37" s="336"/>
      <c r="BGF37" s="251"/>
      <c r="BGG37" s="244"/>
      <c r="BGH37" s="157">
        <f t="shared" si="318"/>
        <v>0</v>
      </c>
      <c r="BGI37" s="158"/>
      <c r="BGJ37" s="159">
        <f t="shared" si="319"/>
        <v>0</v>
      </c>
      <c r="BGK37" s="9"/>
      <c r="BGL37" s="243"/>
      <c r="BGM37" s="336"/>
      <c r="BGN37" s="251"/>
      <c r="BGO37" s="244"/>
      <c r="BGP37" s="157">
        <f t="shared" si="320"/>
        <v>0</v>
      </c>
      <c r="BGQ37" s="158"/>
      <c r="BGR37" s="159">
        <f t="shared" si="321"/>
        <v>0</v>
      </c>
      <c r="BGS37" s="9"/>
      <c r="BGT37" s="243"/>
      <c r="BGU37" s="336"/>
      <c r="BGV37" s="251"/>
      <c r="BGW37" s="244"/>
      <c r="BGX37" s="157">
        <f t="shared" si="322"/>
        <v>0</v>
      </c>
      <c r="BGY37" s="158"/>
      <c r="BGZ37" s="159">
        <f t="shared" si="323"/>
        <v>0</v>
      </c>
      <c r="BHA37" s="9"/>
      <c r="BHB37" s="243"/>
      <c r="BHC37" s="336"/>
      <c r="BHD37" s="251"/>
      <c r="BHE37" s="244"/>
      <c r="BHF37" s="157">
        <f t="shared" si="324"/>
        <v>0</v>
      </c>
      <c r="BHG37" s="158"/>
      <c r="BHH37" s="159">
        <f t="shared" si="325"/>
        <v>0</v>
      </c>
      <c r="BHI37" s="9"/>
      <c r="BHJ37" s="243"/>
      <c r="BHK37" s="336"/>
      <c r="BHL37" s="251"/>
      <c r="BHM37" s="244"/>
      <c r="BHN37" s="157">
        <f t="shared" si="326"/>
        <v>0</v>
      </c>
      <c r="BHO37" s="158"/>
      <c r="BHP37" s="159">
        <f t="shared" si="327"/>
        <v>0</v>
      </c>
      <c r="BHQ37" s="9"/>
      <c r="BHR37" s="243"/>
      <c r="BHS37" s="336"/>
      <c r="BHT37" s="251"/>
      <c r="BHU37" s="244"/>
      <c r="BHV37" s="157">
        <f t="shared" si="328"/>
        <v>0</v>
      </c>
      <c r="BHW37" s="158"/>
      <c r="BHX37" s="159">
        <f t="shared" si="329"/>
        <v>0</v>
      </c>
      <c r="BHY37" s="9"/>
      <c r="BHZ37" s="243"/>
      <c r="BIA37" s="336"/>
      <c r="BIB37" s="251"/>
      <c r="BIC37" s="244"/>
      <c r="BID37" s="157">
        <f t="shared" si="330"/>
        <v>0</v>
      </c>
      <c r="BIE37" s="158"/>
      <c r="BIF37" s="159">
        <f t="shared" si="331"/>
        <v>0</v>
      </c>
      <c r="BIG37" s="9"/>
      <c r="BIH37" s="243"/>
      <c r="BII37" s="336"/>
      <c r="BIJ37" s="251"/>
      <c r="BIK37" s="244"/>
      <c r="BIL37" s="157">
        <f t="shared" si="332"/>
        <v>0</v>
      </c>
      <c r="BIM37" s="158"/>
      <c r="BIN37" s="159">
        <f t="shared" si="333"/>
        <v>0</v>
      </c>
      <c r="BIO37" s="9"/>
      <c r="BIP37" s="243"/>
      <c r="BIQ37" s="336"/>
      <c r="BIR37" s="251"/>
      <c r="BIS37" s="244"/>
      <c r="BIT37" s="157">
        <f t="shared" si="334"/>
        <v>0</v>
      </c>
      <c r="BIU37" s="158"/>
      <c r="BIV37" s="159">
        <f t="shared" si="335"/>
        <v>0</v>
      </c>
      <c r="BIW37" s="9"/>
      <c r="BIX37" s="243"/>
      <c r="BIY37" s="336"/>
      <c r="BIZ37" s="251"/>
      <c r="BJA37" s="244"/>
      <c r="BJB37" s="157">
        <f t="shared" si="336"/>
        <v>0</v>
      </c>
      <c r="BJC37" s="158"/>
      <c r="BJD37" s="159">
        <f t="shared" si="337"/>
        <v>0</v>
      </c>
      <c r="BJE37" s="9"/>
      <c r="BJF37" s="243"/>
      <c r="BJG37" s="336"/>
      <c r="BJH37" s="251"/>
      <c r="BJI37" s="244"/>
      <c r="BJJ37" s="157">
        <f t="shared" si="338"/>
        <v>0</v>
      </c>
      <c r="BJK37" s="158"/>
      <c r="BJL37" s="159">
        <f t="shared" si="339"/>
        <v>0</v>
      </c>
      <c r="BJM37" s="9"/>
      <c r="BJN37" s="243"/>
      <c r="BJO37" s="336"/>
      <c r="BJP37" s="251"/>
      <c r="BJQ37" s="244"/>
      <c r="BJR37" s="157">
        <f t="shared" si="340"/>
        <v>0</v>
      </c>
      <c r="BJS37" s="158"/>
      <c r="BJT37" s="159">
        <f t="shared" si="341"/>
        <v>0</v>
      </c>
      <c r="BJU37" s="9"/>
    </row>
    <row r="38" spans="1:1633" ht="18.75" thickBot="1">
      <c r="A38" s="9"/>
      <c r="B38" s="223"/>
      <c r="C38" s="224" t="s">
        <v>205</v>
      </c>
      <c r="D38" s="128"/>
      <c r="E38" s="128"/>
      <c r="F38" s="119" t="str">
        <f t="shared" si="0"/>
        <v xml:space="preserve"> </v>
      </c>
      <c r="G38" s="128"/>
      <c r="H38" s="120">
        <f>IF(ISERROR(IF(ISERROR(F38),D38*E38,IF(G38=0,F38*#REF!,F38*G38))),D38*E38,IF(ISERROR(F38),D38*E38,IF(G38=0,F38*#REF!,F38*G38)))</f>
        <v>0</v>
      </c>
      <c r="I38" s="121"/>
      <c r="J38" s="225" t="s">
        <v>458</v>
      </c>
      <c r="K38" s="224">
        <v>100</v>
      </c>
      <c r="L38" s="128">
        <v>100</v>
      </c>
      <c r="M38" s="128">
        <v>20</v>
      </c>
      <c r="N38" s="119">
        <f t="shared" si="1"/>
        <v>20</v>
      </c>
      <c r="O38" s="128">
        <v>285</v>
      </c>
      <c r="P38" s="120">
        <f>IF(ISERROR(IF(ISERROR(N38),L38*M38,IF(O38=0,N38*#REF!,N38*O38))),L38*M38,IF(ISERROR(N38),L38*M38,IF(O38=0,N38*#REF!,N38*O38)))</f>
        <v>5700</v>
      </c>
      <c r="Q38" s="121"/>
      <c r="R38" s="225"/>
      <c r="S38" s="224" t="s">
        <v>205</v>
      </c>
      <c r="T38" s="128"/>
      <c r="U38" s="128"/>
      <c r="V38" s="119" t="str">
        <f t="shared" si="2"/>
        <v xml:space="preserve"> </v>
      </c>
      <c r="W38" s="128"/>
      <c r="X38" s="120">
        <f>IF(ISERROR(IF(ISERROR(V38),T38*U38,IF(W38=0,V38*#REF!,V38*W38))),T38*U38,IF(ISERROR(V38),T38*U38,IF(W38=0,V38*#REF!,V38*W38)))</f>
        <v>0</v>
      </c>
      <c r="Y38" s="121"/>
      <c r="Z38" s="225"/>
      <c r="AA38" s="224" t="s">
        <v>205</v>
      </c>
      <c r="AB38" s="128"/>
      <c r="AC38" s="128"/>
      <c r="AD38" s="119" t="str">
        <f t="shared" si="3"/>
        <v xml:space="preserve"> </v>
      </c>
      <c r="AE38" s="128"/>
      <c r="AF38" s="120">
        <f>IF(ISERROR(IF(ISERROR(AD38),AB38*AC38,IF(AE38=0,AD38*#REF!,AD38*AE38))),AB38*AC38,IF(ISERROR(AD38),AB38*AC38,IF(AE38=0,AD38*#REF!,AD38*AE38)))</f>
        <v>0</v>
      </c>
      <c r="AG38" s="121"/>
      <c r="AH38" s="225"/>
      <c r="AI38" s="224" t="s">
        <v>205</v>
      </c>
      <c r="AJ38" s="128"/>
      <c r="AK38" s="128"/>
      <c r="AL38" s="119" t="str">
        <f t="shared" si="4"/>
        <v xml:space="preserve"> </v>
      </c>
      <c r="AM38" s="128"/>
      <c r="AN38" s="120">
        <f>IF(ISERROR(IF(ISERROR(AL38),AJ38*AK38,IF(AM38=0,AL38*#REF!,AL38*AM38))),AJ38*AK38,IF(ISERROR(AL38),AJ38*AK38,IF(AM38=0,AL38*#REF!,AL38*AM38)))</f>
        <v>0</v>
      </c>
      <c r="AO38" s="121"/>
      <c r="AP38" s="225"/>
      <c r="AQ38" s="224" t="s">
        <v>205</v>
      </c>
      <c r="AR38" s="128"/>
      <c r="AS38" s="128"/>
      <c r="AT38" s="119" t="str">
        <f t="shared" si="5"/>
        <v xml:space="preserve"> </v>
      </c>
      <c r="AU38" s="128"/>
      <c r="AV38" s="120">
        <f>IF(ISERROR(IF(ISERROR(AT38),AR38*AS38,IF(AU38=0,AT38*#REF!,AT38*AU38))),AR38*AS38,IF(ISERROR(AT38),AR38*AS38,IF(AU38=0,AT38*#REF!,AT38*AU38)))</f>
        <v>0</v>
      </c>
      <c r="AW38" s="124"/>
      <c r="AX38" s="225"/>
      <c r="AY38" s="224" t="s">
        <v>205</v>
      </c>
      <c r="AZ38" s="128"/>
      <c r="BA38" s="128"/>
      <c r="BB38" s="119" t="str">
        <f t="shared" si="6"/>
        <v xml:space="preserve"> </v>
      </c>
      <c r="BC38" s="128"/>
      <c r="BD38" s="120">
        <f>IF(ISERROR(IF(ISERROR(BB38),AZ38*BA38,IF(BC38=0,BB38*#REF!,BB38*BC38))),AZ38*BA38,IF(ISERROR(BB38),AZ38*BA38,IF(BC38=0,BB38*#REF!,BB38*BC38)))</f>
        <v>0</v>
      </c>
      <c r="BE38" s="124"/>
      <c r="BF38" s="225"/>
      <c r="BG38" s="224" t="s">
        <v>205</v>
      </c>
      <c r="BH38" s="128"/>
      <c r="BI38" s="128"/>
      <c r="BJ38" s="119" t="str">
        <f t="shared" si="7"/>
        <v xml:space="preserve"> </v>
      </c>
      <c r="BK38" s="128"/>
      <c r="BL38" s="120">
        <f>IF(ISERROR(IF(ISERROR(BJ38),BH38*BI38,IF(BK38=0,BJ38*#REF!,BJ38*BK38))),BH38*BI38,IF(ISERROR(BJ38),BH38*BI38,IF(BK38=0,BJ38*#REF!,BJ38*BK38)))</f>
        <v>0</v>
      </c>
      <c r="BM38" s="124"/>
      <c r="BN38" s="225"/>
      <c r="BO38" s="224" t="s">
        <v>205</v>
      </c>
      <c r="BP38" s="128"/>
      <c r="BQ38" s="128"/>
      <c r="BR38" s="119" t="str">
        <f t="shared" si="8"/>
        <v xml:space="preserve"> </v>
      </c>
      <c r="BS38" s="128"/>
      <c r="BT38" s="120">
        <f>IF(ISERROR(IF(ISERROR(BR38),BP38*BQ38,IF(BS38=0,BR38*#REF!,BR38*BS38))),BP38*BQ38,IF(ISERROR(BR38),BP38*BQ38,IF(BS38=0,BR38*#REF!,BR38*BS38)))</f>
        <v>0</v>
      </c>
      <c r="BU38" s="124"/>
      <c r="BV38" s="225"/>
      <c r="BW38" s="224" t="s">
        <v>205</v>
      </c>
      <c r="BX38" s="128"/>
      <c r="BY38" s="128"/>
      <c r="BZ38" s="119" t="str">
        <f t="shared" si="9"/>
        <v xml:space="preserve"> </v>
      </c>
      <c r="CA38" s="128"/>
      <c r="CB38" s="120">
        <f>IF(ISERROR(IF(ISERROR(BZ38),BX38*BY38,IF(CA38=0,BZ38*#REF!,BZ38*CA38))),BX38*BY38,IF(ISERROR(BZ38),BX38*BY38,IF(CA38=0,BZ38*#REF!,BZ38*CA38)))</f>
        <v>0</v>
      </c>
      <c r="CC38" s="124"/>
      <c r="CD38" s="225"/>
      <c r="CE38" s="224" t="s">
        <v>205</v>
      </c>
      <c r="CF38" s="128"/>
      <c r="CG38" s="128"/>
      <c r="CH38" s="119" t="str">
        <f t="shared" si="10"/>
        <v xml:space="preserve"> </v>
      </c>
      <c r="CI38" s="128"/>
      <c r="CJ38" s="120">
        <f>IF(ISERROR(IF(ISERROR(CH38),CF38*CG38,IF(CI38=0,CH38*#REF!,CH38*CI38))),CF38*CG38,IF(ISERROR(CH38),CF38*CG38,IF(CI38=0,CH38*#REF!,CH38*CI38)))</f>
        <v>0</v>
      </c>
      <c r="CK38" s="124"/>
      <c r="CL38" s="225"/>
      <c r="CM38" s="224" t="s">
        <v>205</v>
      </c>
      <c r="CN38" s="128"/>
      <c r="CO38" s="128"/>
      <c r="CP38" s="119" t="str">
        <f t="shared" si="11"/>
        <v xml:space="preserve"> </v>
      </c>
      <c r="CQ38" s="128"/>
      <c r="CR38" s="120">
        <f>IF(ISERROR(IF(ISERROR(CP38),CN38*CO38,IF(CQ38=0,CP38*#REF!,CP38*CQ38))),CN38*CO38,IF(ISERROR(CP38),CN38*CO38,IF(CQ38=0,CP38*#REF!,CP38*CQ38)))</f>
        <v>0</v>
      </c>
      <c r="CS38" s="124"/>
      <c r="CT38" s="225"/>
      <c r="CU38" s="224" t="s">
        <v>205</v>
      </c>
      <c r="CV38" s="128"/>
      <c r="CW38" s="128"/>
      <c r="CX38" s="119" t="str">
        <f t="shared" si="12"/>
        <v xml:space="preserve"> </v>
      </c>
      <c r="CY38" s="128"/>
      <c r="CZ38" s="120">
        <f>IF(ISERROR(IF(ISERROR(CX38),CV38*CW38,IF(CY38=0,CX38*#REF!,CX38*CY38))),CV38*CW38,IF(ISERROR(CX38),CV38*CW38,IF(CY38=0,CX38*#REF!,CX38*CY38)))</f>
        <v>0</v>
      </c>
      <c r="DA38" s="124"/>
      <c r="DB38" s="225"/>
      <c r="DC38" s="224" t="s">
        <v>205</v>
      </c>
      <c r="DD38" s="128"/>
      <c r="DE38" s="128"/>
      <c r="DF38" s="119" t="str">
        <f t="shared" si="13"/>
        <v xml:space="preserve"> </v>
      </c>
      <c r="DG38" s="128"/>
      <c r="DH38" s="120">
        <f>IF(ISERROR(IF(ISERROR(DF38),DD38*DE38,IF(DG38=0,DF38*#REF!,DF38*DG38))),DD38*DE38,IF(ISERROR(DF38),DD38*DE38,IF(DG38=0,DF38*#REF!,DF38*DG38)))</f>
        <v>0</v>
      </c>
      <c r="DI38" s="124"/>
      <c r="DJ38" s="225"/>
      <c r="DK38" s="224" t="s">
        <v>205</v>
      </c>
      <c r="DL38" s="128"/>
      <c r="DM38" s="128"/>
      <c r="DN38" s="119" t="str">
        <f t="shared" si="14"/>
        <v xml:space="preserve"> </v>
      </c>
      <c r="DO38" s="128"/>
      <c r="DP38" s="120">
        <f>IF(ISERROR(IF(ISERROR(DN38),DL38*DM38,IF(DO38=0,DN38*#REF!,DN38*DO38))),DL38*DM38,IF(ISERROR(DN38),DL38*DM38,IF(DO38=0,DN38*#REF!,DN38*DO38)))</f>
        <v>0</v>
      </c>
      <c r="DQ38" s="124"/>
      <c r="DR38" s="225"/>
      <c r="DS38" s="224" t="s">
        <v>205</v>
      </c>
      <c r="DT38" s="128"/>
      <c r="DU38" s="128"/>
      <c r="DV38" s="119" t="str">
        <f t="shared" si="15"/>
        <v xml:space="preserve"> </v>
      </c>
      <c r="DW38" s="128"/>
      <c r="DX38" s="120">
        <f>IF(ISERROR(IF(ISERROR(DV38),DT38*DU38,IF(DW38=0,DV38*#REF!,DV38*DW38))),DT38*DU38,IF(ISERROR(DV38),DT38*DU38,IF(DW38=0,DV38*#REF!,DV38*DW38)))</f>
        <v>0</v>
      </c>
      <c r="DY38" s="124"/>
      <c r="DZ38" s="225"/>
      <c r="EA38" s="224" t="s">
        <v>205</v>
      </c>
      <c r="EB38" s="128"/>
      <c r="EC38" s="128"/>
      <c r="ED38" s="119" t="str">
        <f t="shared" si="359"/>
        <v xml:space="preserve"> </v>
      </c>
      <c r="EE38" s="128"/>
      <c r="EF38" s="120">
        <f>IF(ISERROR(IF(ISERROR(ED38),EB38*EC38,IF(EE38=0,ED38*#REF!,ED38*EE38))),EB38*EC38,IF(ISERROR(ED38),EB38*EC38,IF(EE38=0,ED38*#REF!,ED38*EE38)))</f>
        <v>0</v>
      </c>
      <c r="EG38" s="124"/>
      <c r="EH38" s="225"/>
      <c r="EI38" s="224" t="s">
        <v>205</v>
      </c>
      <c r="EJ38" s="128"/>
      <c r="EK38" s="128"/>
      <c r="EL38" s="119" t="str">
        <f t="shared" si="16"/>
        <v xml:space="preserve"> </v>
      </c>
      <c r="EM38" s="128"/>
      <c r="EN38" s="120">
        <f>IF(ISERROR(IF(ISERROR(EL38),EJ38*EK38,IF(EM38=0,EL38*#REF!,EL38*EM38))),EJ38*EK38,IF(ISERROR(EL38),EJ38*EK38,IF(EM38=0,EL38*#REF!,EL38*EM38)))</f>
        <v>0</v>
      </c>
      <c r="EO38" s="124"/>
      <c r="EP38" s="225"/>
      <c r="EQ38" s="224" t="s">
        <v>205</v>
      </c>
      <c r="ER38" s="128"/>
      <c r="ES38" s="128"/>
      <c r="ET38" s="119" t="str">
        <f t="shared" si="17"/>
        <v xml:space="preserve"> </v>
      </c>
      <c r="EU38" s="128"/>
      <c r="EV38" s="120">
        <f>IF(ISERROR(IF(ISERROR(ET38),ER38*ES38,IF(EU38=0,ET38*#REF!,ET38*EU38))),ER38*ES38,IF(ISERROR(ET38),ER38*ES38,IF(EU38=0,ET38*#REF!,ET38*EU38)))</f>
        <v>0</v>
      </c>
      <c r="EW38" s="124"/>
      <c r="EX38" s="225"/>
      <c r="EY38" s="224" t="s">
        <v>205</v>
      </c>
      <c r="EZ38" s="128"/>
      <c r="FA38" s="128"/>
      <c r="FB38" s="119" t="str">
        <f t="shared" si="18"/>
        <v xml:space="preserve"> </v>
      </c>
      <c r="FC38" s="128"/>
      <c r="FD38" s="120">
        <f>IF(ISERROR(IF(ISERROR(FB38),EZ38*FA38,IF(FC38=0,FB38*#REF!,FB38*FC38))),EZ38*FA38,IF(ISERROR(FB38),EZ38*FA38,IF(FC38=0,FB38*#REF!,FB38*FC38)))</f>
        <v>0</v>
      </c>
      <c r="FE38" s="124"/>
      <c r="FF38" s="225" t="s">
        <v>459</v>
      </c>
      <c r="FG38" s="224">
        <v>290</v>
      </c>
      <c r="FH38" s="128">
        <v>295</v>
      </c>
      <c r="FI38" s="128">
        <v>1</v>
      </c>
      <c r="FJ38" s="119">
        <f t="shared" si="360"/>
        <v>8.5549999999999997</v>
      </c>
      <c r="FK38" s="128">
        <v>325</v>
      </c>
      <c r="FL38" s="120">
        <f>IF(ISERROR(IF(ISERROR(FJ38),FH38*FI38,IF(FK38=0,FJ38*#REF!,FJ38*FK38))),FH38*FI38,IF(ISERROR(FJ38),FH38*FI38,IF(FK38=0,FJ38*#REF!,FJ38*FK38)))</f>
        <v>2780.375</v>
      </c>
      <c r="FM38" s="124"/>
      <c r="FN38" s="225"/>
      <c r="FO38" s="224" t="s">
        <v>205</v>
      </c>
      <c r="FP38" s="128"/>
      <c r="FQ38" s="128"/>
      <c r="FR38" s="119" t="str">
        <f t="shared" si="361"/>
        <v xml:space="preserve"> </v>
      </c>
      <c r="FS38" s="128"/>
      <c r="FT38" s="120">
        <f>IF(ISERROR(IF(ISERROR(FR38),FP38*FQ38,IF(FS38=0,FR38*#REF!,FR38*FS38))),FP38*FQ38,IF(ISERROR(FR38),FP38*FQ38,IF(FS38=0,FR38*#REF!,FR38*FS38)))</f>
        <v>0</v>
      </c>
      <c r="FU38" s="124"/>
      <c r="FV38" s="225"/>
      <c r="FW38" s="224" t="s">
        <v>205</v>
      </c>
      <c r="FX38" s="128"/>
      <c r="FY38" s="128"/>
      <c r="FZ38" s="119" t="str">
        <f t="shared" si="362"/>
        <v xml:space="preserve"> </v>
      </c>
      <c r="GA38" s="128"/>
      <c r="GB38" s="120">
        <f>IF(ISERROR(IF(ISERROR(FZ38),FX38*FY38,IF(GA38=0,FZ38*#REF!,FZ38*GA38))),FX38*FY38,IF(ISERROR(FZ38),FX38*FY38,IF(GA38=0,FZ38*#REF!,FZ38*GA38)))</f>
        <v>0</v>
      </c>
      <c r="GC38" s="124"/>
      <c r="GD38" s="225"/>
      <c r="GE38" s="224" t="s">
        <v>205</v>
      </c>
      <c r="GF38" s="128"/>
      <c r="GG38" s="128"/>
      <c r="GH38" s="119" t="str">
        <f t="shared" si="363"/>
        <v xml:space="preserve"> </v>
      </c>
      <c r="GI38" s="128"/>
      <c r="GJ38" s="120">
        <f>IF(ISERROR(IF(ISERROR(GH38),GF38*GG38,IF(GI38=0,GH38*#REF!,GH38*GI38))),GF38*GG38,IF(ISERROR(GH38),GF38*GG38,IF(GI38=0,GH38*#REF!,GH38*GI38)))</f>
        <v>0</v>
      </c>
      <c r="GK38" s="124"/>
      <c r="GL38" s="225"/>
      <c r="GM38" s="224" t="s">
        <v>205</v>
      </c>
      <c r="GN38" s="128"/>
      <c r="GO38" s="128"/>
      <c r="GP38" s="119" t="str">
        <f t="shared" si="364"/>
        <v xml:space="preserve"> </v>
      </c>
      <c r="GQ38" s="128"/>
      <c r="GR38" s="120">
        <f>IF(ISERROR(IF(ISERROR(GP38),GN38*GO38,IF(GQ38=0,GP38*#REF!,GP38*GQ38))),GN38*GO38,IF(ISERROR(GP38),GN38*GO38,IF(GQ38=0,GP38*#REF!,GP38*GQ38)))</f>
        <v>0</v>
      </c>
      <c r="GS38" s="124"/>
      <c r="GT38" s="225"/>
      <c r="GU38" s="224" t="s">
        <v>205</v>
      </c>
      <c r="GV38" s="128"/>
      <c r="GW38" s="128"/>
      <c r="GX38" s="119" t="str">
        <f t="shared" si="365"/>
        <v xml:space="preserve"> </v>
      </c>
      <c r="GY38" s="234"/>
      <c r="GZ38" s="120">
        <f>IF(ISERROR(IF(ISERROR(GX38),GV38*GW38,IF(GY38=0,GX38*#REF!,GX38*GY38))),GV38*GW38,IF(ISERROR(GX38),GV38*GW38,IF(GY38=0,GX38*#REF!,GX38*GY38)))</f>
        <v>0</v>
      </c>
      <c r="HA38" s="124"/>
      <c r="HB38" s="225"/>
      <c r="HC38" s="224" t="s">
        <v>205</v>
      </c>
      <c r="HD38" s="128"/>
      <c r="HE38" s="128"/>
      <c r="HF38" s="119" t="str">
        <f t="shared" si="389"/>
        <v xml:space="preserve"> </v>
      </c>
      <c r="HG38" s="128"/>
      <c r="HH38" s="120">
        <f>IF(ISERROR(IF(ISERROR(HF38),HD38*HE38,IF(HG38=0,HF38*#REF!,HF38*HG38))),HD38*HE38,IF(ISERROR(HF38),HD38*HE38,IF(HG38=0,HF38*#REF!,HF38*HG38)))</f>
        <v>0</v>
      </c>
      <c r="HI38" s="124"/>
      <c r="HJ38" s="225"/>
      <c r="HK38" s="224" t="s">
        <v>205</v>
      </c>
      <c r="HL38" s="128"/>
      <c r="HM38" s="128"/>
      <c r="HN38" s="119" t="str">
        <f t="shared" si="366"/>
        <v xml:space="preserve"> </v>
      </c>
      <c r="HO38" s="128"/>
      <c r="HP38" s="120">
        <f>IF(ISERROR(IF(ISERROR(HN38),HL38*HM38,IF(HO38=0,HN38*#REF!,HN38*HO38))),HL38*HM38,IF(ISERROR(HN38),HL38*HM38,IF(HO38=0,HN38*#REF!,HN38*HO38)))</f>
        <v>0</v>
      </c>
      <c r="HQ38" s="124"/>
      <c r="HR38" s="225"/>
      <c r="HS38" s="224" t="s">
        <v>205</v>
      </c>
      <c r="HT38" s="128"/>
      <c r="HU38" s="128"/>
      <c r="HV38" s="119" t="str">
        <f t="shared" si="367"/>
        <v xml:space="preserve"> </v>
      </c>
      <c r="HW38" s="128"/>
      <c r="HX38" s="120">
        <f>IF(ISERROR(IF(ISERROR(HV38),HT38*HU38,IF(HW38=0,HV38*#REF!,HV38*HW38))),HT38*HU38,IF(ISERROR(HV38),HT38*HU38,IF(HW38=0,HV38*#REF!,HV38*HW38)))</f>
        <v>0</v>
      </c>
      <c r="HY38" s="124"/>
      <c r="HZ38" s="225"/>
      <c r="IA38" s="224" t="s">
        <v>205</v>
      </c>
      <c r="IB38" s="128"/>
      <c r="IC38" s="128"/>
      <c r="ID38" s="119" t="str">
        <f t="shared" si="368"/>
        <v xml:space="preserve"> </v>
      </c>
      <c r="IE38" s="128"/>
      <c r="IF38" s="120">
        <f>IF(ISERROR(IF(ISERROR(ID38),IB38*IC38,IF(IE38=0,ID38*#REF!,ID38*IE38))),IB38*IC38,IF(ISERROR(ID38),IB38*IC38,IF(IE38=0,ID38*#REF!,ID38*IE38)))</f>
        <v>0</v>
      </c>
      <c r="IG38" s="124"/>
      <c r="IH38" s="225"/>
      <c r="II38" s="224" t="s">
        <v>205</v>
      </c>
      <c r="IJ38" s="128"/>
      <c r="IK38" s="128"/>
      <c r="IL38" s="119" t="str">
        <f t="shared" si="369"/>
        <v xml:space="preserve"> </v>
      </c>
      <c r="IM38" s="128"/>
      <c r="IN38" s="120">
        <f>IF(ISERROR(IF(ISERROR(IL38),IJ38*IK38,IF(IM38=0,IL38*#REF!,IL38*IM38))),IJ38*IK38,IF(ISERROR(IL38),IJ38*IK38,IF(IM38=0,IL38*#REF!,IL38*IM38)))</f>
        <v>0</v>
      </c>
      <c r="IO38" s="124"/>
      <c r="IP38" s="304"/>
      <c r="IQ38" s="117">
        <v>141</v>
      </c>
      <c r="IR38" s="118">
        <v>220</v>
      </c>
      <c r="IS38" s="118">
        <v>1</v>
      </c>
      <c r="IT38" s="305">
        <f t="shared" si="370"/>
        <v>3.1019999999999999</v>
      </c>
      <c r="IU38" s="118">
        <v>500</v>
      </c>
      <c r="IV38" s="306">
        <f>IF(ISERROR(IF(ISERROR(IT38),IR38*IS38,IF(IU38=0,IT38*#REF!,IT38*IU38))),IR38*IS38,IF(ISERROR(IT38),IR38*IS38,IF(IU38=0,IT38*#REF!,IT38*IU38)))</f>
        <v>1551</v>
      </c>
      <c r="IW38" s="124"/>
      <c r="IX38" s="225"/>
      <c r="IY38" s="224" t="s">
        <v>205</v>
      </c>
      <c r="IZ38" s="128"/>
      <c r="JA38" s="128"/>
      <c r="JB38" s="119" t="str">
        <f t="shared" si="371"/>
        <v xml:space="preserve"> </v>
      </c>
      <c r="JC38" s="128"/>
      <c r="JD38" s="120">
        <f>IF(ISERROR(IF(ISERROR(JB38),IZ38*JA38,IF(JC38=0,JB38*#REF!,JB38*JC38))),IZ38*JA38,IF(ISERROR(JB38),IZ38*JA38,IF(JC38=0,JB38*#REF!,JB38*JC38)))</f>
        <v>0</v>
      </c>
      <c r="JE38" s="124"/>
      <c r="JF38" s="225"/>
      <c r="JG38" s="224" t="s">
        <v>205</v>
      </c>
      <c r="JH38" s="128"/>
      <c r="JI38" s="128"/>
      <c r="JJ38" s="119" t="str">
        <f t="shared" si="372"/>
        <v xml:space="preserve"> </v>
      </c>
      <c r="JK38" s="128"/>
      <c r="JL38" s="120">
        <f>IF(ISERROR(IF(ISERROR(JJ38),JH38*JI38,IF(JK38=0,JJ38*#REF!,JJ38*JK38))),JH38*JI38,IF(ISERROR(JJ38),JH38*JI38,IF(JK38=0,JJ38*#REF!,JJ38*JK38)))</f>
        <v>0</v>
      </c>
      <c r="JM38" s="124"/>
      <c r="JN38" s="225"/>
      <c r="JO38" s="224" t="s">
        <v>205</v>
      </c>
      <c r="JP38" s="128"/>
      <c r="JQ38" s="128"/>
      <c r="JR38" s="119" t="str">
        <f t="shared" si="373"/>
        <v xml:space="preserve"> </v>
      </c>
      <c r="JS38" s="128"/>
      <c r="JT38" s="120">
        <f>IF(ISERROR(IF(ISERROR(JR38),JP38*JQ38,IF(JS38=0,JR38*#REF!,JR38*JS38))),JP38*JQ38,IF(ISERROR(JR38),JP38*JQ38,IF(JS38=0,JR38*#REF!,JR38*JS38)))</f>
        <v>0</v>
      </c>
      <c r="JU38" s="124"/>
      <c r="JV38" s="225"/>
      <c r="JW38" s="224" t="s">
        <v>205</v>
      </c>
      <c r="JX38" s="128"/>
      <c r="JY38" s="128"/>
      <c r="JZ38" s="119" t="str">
        <f t="shared" si="374"/>
        <v xml:space="preserve"> </v>
      </c>
      <c r="KA38" s="128"/>
      <c r="KB38" s="120">
        <f>IF(ISERROR(IF(ISERROR(JZ38),JX38*JY38,IF(KA38=0,JZ38*#REF!,JZ38*KA38))),JX38*JY38,IF(ISERROR(JZ38),JX38*JY38,IF(KA38=0,JZ38*#REF!,JZ38*KA38)))</f>
        <v>0</v>
      </c>
      <c r="KC38" s="124"/>
      <c r="KD38" s="225"/>
      <c r="KE38" s="224" t="s">
        <v>205</v>
      </c>
      <c r="KF38" s="128"/>
      <c r="KG38" s="128"/>
      <c r="KH38" s="119" t="str">
        <f t="shared" si="375"/>
        <v xml:space="preserve"> </v>
      </c>
      <c r="KI38" s="128"/>
      <c r="KJ38" s="120">
        <f>IF(ISERROR(IF(ISERROR(KH38),KF38*KG38,IF(KI38=0,KH38*#REF!,KH38*KI38))),KF38*KG38,IF(ISERROR(KH38),KF38*KG38,IF(KI38=0,KH38*#REF!,KH38*KI38)))</f>
        <v>0</v>
      </c>
      <c r="KK38" s="124"/>
      <c r="KL38" s="225"/>
      <c r="KM38" s="224" t="s">
        <v>205</v>
      </c>
      <c r="KN38" s="128"/>
      <c r="KO38" s="128"/>
      <c r="KP38" s="119" t="str">
        <f t="shared" si="376"/>
        <v xml:space="preserve"> </v>
      </c>
      <c r="KQ38" s="128"/>
      <c r="KR38" s="120">
        <f>IF(ISERROR(IF(ISERROR(KP38),KN38*KO38,IF(KQ38=0,KP38*#REF!,KP38*KQ38))),KN38*KO38,IF(ISERROR(KP38),KN38*KO38,IF(KQ38=0,KP38*#REF!,KP38*KQ38)))</f>
        <v>0</v>
      </c>
      <c r="KS38" s="124"/>
      <c r="KT38" s="225"/>
      <c r="KU38" s="224" t="s">
        <v>205</v>
      </c>
      <c r="KV38" s="128"/>
      <c r="KW38" s="128"/>
      <c r="KX38" s="119" t="str">
        <f t="shared" si="377"/>
        <v xml:space="preserve"> </v>
      </c>
      <c r="KY38" s="128"/>
      <c r="KZ38" s="120">
        <f>IF(ISERROR(IF(ISERROR(KX38),KV38*KW38,IF(KY38=0,KX38*#REF!,KX38*KY38))),KV38*KW38,IF(ISERROR(KX38),KV38*KW38,IF(KY38=0,KX38*#REF!,KX38*KY38)))</f>
        <v>0</v>
      </c>
      <c r="LA38" s="124"/>
      <c r="LB38" s="225"/>
      <c r="LC38" s="224" t="s">
        <v>205</v>
      </c>
      <c r="LD38" s="128"/>
      <c r="LE38" s="128"/>
      <c r="LF38" s="119" t="str">
        <f t="shared" si="378"/>
        <v xml:space="preserve"> </v>
      </c>
      <c r="LG38" s="128"/>
      <c r="LH38" s="120">
        <f>IF(ISERROR(IF(ISERROR(LF38),LD38*LE38,IF(LG38=0,LF38*#REF!,LF38*LG38))),LD38*LE38,IF(ISERROR(LF38),LD38*LE38,IF(LG38=0,LF38*#REF!,LF38*LG38)))</f>
        <v>0</v>
      </c>
      <c r="LI38" s="124"/>
      <c r="LJ38" s="225"/>
      <c r="LK38" s="224" t="s">
        <v>205</v>
      </c>
      <c r="LL38" s="128"/>
      <c r="LM38" s="128"/>
      <c r="LN38" s="119" t="str">
        <f t="shared" si="379"/>
        <v xml:space="preserve"> </v>
      </c>
      <c r="LO38" s="128"/>
      <c r="LP38" s="120">
        <f>IF(ISERROR(IF(ISERROR(LN38),LL38*LM38,IF(LO38=0,LN38*#REF!,LN38*LO38))),LL38*LM38,IF(ISERROR(LN38),LL38*LM38,IF(LO38=0,LN38*#REF!,LN38*LO38)))</f>
        <v>0</v>
      </c>
      <c r="LQ38" s="124"/>
      <c r="LR38" s="225"/>
      <c r="LS38" s="117">
        <v>305.5</v>
      </c>
      <c r="LT38" s="128">
        <v>55.5</v>
      </c>
      <c r="LU38" s="128">
        <v>3</v>
      </c>
      <c r="LV38" s="119">
        <f t="shared" si="380"/>
        <v>5.0865749999999998</v>
      </c>
      <c r="LW38" s="128">
        <v>350</v>
      </c>
      <c r="LX38" s="120">
        <f>IF(ISERROR(IF(ISERROR(LV38),LT38*LU38,IF(LW38=0,LV38*#REF!,LV38*LW38))),LT38*LU38,IF(ISERROR(LV38),LT38*LU38,IF(LW38=0,LV38*#REF!,LV38*LW38)))</f>
        <v>1780.30125</v>
      </c>
      <c r="LY38" s="124"/>
      <c r="LZ38" s="225"/>
      <c r="MA38" s="224" t="s">
        <v>205</v>
      </c>
      <c r="MB38" s="128"/>
      <c r="MC38" s="128"/>
      <c r="MD38" s="119" t="str">
        <f t="shared" si="381"/>
        <v xml:space="preserve"> </v>
      </c>
      <c r="ME38" s="128"/>
      <c r="MF38" s="120">
        <f>IF(ISERROR(IF(ISERROR(MD38),MB38*MC38,IF(ME38=0,MD38*#REF!,MD38*ME38))),MB38*MC38,IF(ISERROR(MD38),MB38*MC38,IF(ME38=0,MD38*#REF!,MD38*ME38)))</f>
        <v>0</v>
      </c>
      <c r="MG38" s="124"/>
      <c r="MH38" s="225"/>
      <c r="MI38" s="117" t="s">
        <v>205</v>
      </c>
      <c r="MJ38" s="128"/>
      <c r="MK38" s="128"/>
      <c r="ML38" s="119" t="str">
        <f t="shared" si="382"/>
        <v xml:space="preserve"> </v>
      </c>
      <c r="MM38" s="128"/>
      <c r="MN38" s="120">
        <f>IF(ISERROR(IF(ISERROR(ML38),MJ38*MK38,IF(MM38=0,ML38*#REF!,ML38*MM38))),MJ38*MK38,IF(ISERROR(ML38),MJ38*MK38,IF(MM38=0,ML38*#REF!,ML38*MM38)))</f>
        <v>0</v>
      </c>
      <c r="MO38" s="124"/>
      <c r="MP38" s="225"/>
      <c r="MQ38" s="224" t="s">
        <v>205</v>
      </c>
      <c r="MR38" s="128"/>
      <c r="MS38" s="128"/>
      <c r="MT38" s="119" t="str">
        <f t="shared" si="383"/>
        <v xml:space="preserve"> </v>
      </c>
      <c r="MU38" s="128"/>
      <c r="MV38" s="120">
        <f>IF(ISERROR(IF(ISERROR(MT38),MR38*MS38,IF(MU38=0,MT38*#REF!,MT38*MU38))),MR38*MS38,IF(ISERROR(MT38),MR38*MS38,IF(MU38=0,MT38*#REF!,MT38*MU38)))</f>
        <v>0</v>
      </c>
      <c r="MW38" s="124"/>
      <c r="MX38" s="225"/>
      <c r="MY38" s="149" t="s">
        <v>205</v>
      </c>
      <c r="MZ38" s="241"/>
      <c r="NA38" s="241"/>
      <c r="NB38" s="119" t="str">
        <f t="shared" si="384"/>
        <v xml:space="preserve"> </v>
      </c>
      <c r="NC38" s="128"/>
      <c r="ND38" s="120">
        <f>IF(ISERROR(IF(ISERROR(NB38),MZ38*NA38,IF(NC38=0,NB38*#REF!,NB38*NC38))),MZ38*NA38,IF(ISERROR(NB38),MZ38*NA38,IF(NC38=0,NB38*#REF!,NB38*NC38)))</f>
        <v>0</v>
      </c>
      <c r="NE38" s="124"/>
      <c r="NF38" s="225"/>
      <c r="NG38" s="224" t="s">
        <v>205</v>
      </c>
      <c r="NH38" s="128"/>
      <c r="NI38" s="128"/>
      <c r="NJ38" s="119" t="str">
        <f t="shared" si="385"/>
        <v xml:space="preserve"> </v>
      </c>
      <c r="NK38" s="128"/>
      <c r="NL38" s="120">
        <f>IF(ISERROR(IF(ISERROR(NJ38),NH38*NI38,IF(NK38=0,NJ38*#REF!,NJ38*NK38))),NH38*NI38,IF(ISERROR(NJ38),NH38*NI38,IF(NK38=0,NJ38*#REF!,NJ38*NK38)))</f>
        <v>0</v>
      </c>
      <c r="NM38" s="124"/>
      <c r="NN38" s="225"/>
      <c r="NO38" s="224" t="s">
        <v>205</v>
      </c>
      <c r="NP38" s="128"/>
      <c r="NQ38" s="128"/>
      <c r="NR38" s="119" t="str">
        <f t="shared" si="386"/>
        <v xml:space="preserve"> </v>
      </c>
      <c r="NS38" s="128"/>
      <c r="NT38" s="120">
        <f>IF(ISERROR(IF(ISERROR(NR38),NP38*NQ38,IF(NS38=0,NR38*#REF!,NR38*NS38))),NP38*NQ38,IF(ISERROR(NR38),NP38*NQ38,IF(NS38=0,NR38*#REF!,NR38*NS38)))</f>
        <v>0</v>
      </c>
      <c r="NU38" s="124"/>
      <c r="NV38" s="225"/>
      <c r="NW38" s="224" t="s">
        <v>205</v>
      </c>
      <c r="NX38" s="128"/>
      <c r="NY38" s="128"/>
      <c r="NZ38" s="119" t="str">
        <f t="shared" si="387"/>
        <v xml:space="preserve"> </v>
      </c>
      <c r="OA38" s="128"/>
      <c r="OB38" s="120">
        <f>IF(ISERROR(IF(ISERROR(NZ38),NX38*NY38,IF(OA38=0,NZ38*#REF!,NZ38*OA38))),NX38*NY38,IF(ISERROR(NZ38),NX38*NY38,IF(OA38=0,NZ38*#REF!,NZ38*OA38)))</f>
        <v>0</v>
      </c>
      <c r="OC38" s="124"/>
      <c r="OD38" s="225"/>
      <c r="OE38" s="224" t="s">
        <v>205</v>
      </c>
      <c r="OF38" s="128"/>
      <c r="OG38" s="128"/>
      <c r="OH38" s="119" t="str">
        <f t="shared" si="388"/>
        <v xml:space="preserve"> </v>
      </c>
      <c r="OI38" s="128"/>
      <c r="OJ38" s="120">
        <f>IF(ISERROR(IF(ISERROR(OH38),OF38*OG38,IF(OI38=0,OH38*#REF!,OH38*OI38))),OF38*OG38,IF(ISERROR(OH38),OF38*OG38,IF(OI38=0,OH38*#REF!,OH38*OI38)))</f>
        <v>0</v>
      </c>
      <c r="OK38" s="124"/>
      <c r="OL38" s="225"/>
      <c r="OM38" s="224"/>
      <c r="ON38" s="128"/>
      <c r="OO38" s="128"/>
      <c r="OP38" s="151">
        <f t="shared" si="356"/>
        <v>0</v>
      </c>
      <c r="OQ38" s="128"/>
      <c r="OR38" s="152">
        <f t="shared" si="343"/>
        <v>0</v>
      </c>
      <c r="OS38" s="124"/>
      <c r="OT38" s="243"/>
      <c r="OU38" s="251"/>
      <c r="OV38" s="336"/>
      <c r="OW38" s="251"/>
      <c r="OX38" s="157">
        <f t="shared" si="344"/>
        <v>0</v>
      </c>
      <c r="OY38" s="252"/>
      <c r="OZ38" s="159">
        <f t="shared" si="48"/>
        <v>0</v>
      </c>
      <c r="PA38" s="9"/>
      <c r="PB38" s="243"/>
      <c r="PC38" s="251"/>
      <c r="PD38" s="336"/>
      <c r="PE38" s="251"/>
      <c r="PF38" s="157">
        <f t="shared" si="345"/>
        <v>0</v>
      </c>
      <c r="PG38" s="252"/>
      <c r="PH38" s="159">
        <f t="shared" si="49"/>
        <v>0</v>
      </c>
      <c r="PI38" s="9"/>
      <c r="PJ38" s="243"/>
      <c r="PK38" s="251"/>
      <c r="PL38" s="336"/>
      <c r="PM38" s="251"/>
      <c r="PN38" s="157">
        <f t="shared" si="346"/>
        <v>0</v>
      </c>
      <c r="PO38" s="252"/>
      <c r="PP38" s="159">
        <f t="shared" si="50"/>
        <v>0</v>
      </c>
      <c r="PQ38" s="9"/>
      <c r="PR38" s="243"/>
      <c r="PS38" s="251"/>
      <c r="PT38" s="336"/>
      <c r="PU38" s="251"/>
      <c r="PV38" s="157">
        <f t="shared" si="347"/>
        <v>0</v>
      </c>
      <c r="PW38" s="252"/>
      <c r="PX38" s="159">
        <f t="shared" si="51"/>
        <v>0</v>
      </c>
      <c r="PY38" s="9"/>
      <c r="PZ38" s="243"/>
      <c r="QA38" s="251"/>
      <c r="QB38" s="336"/>
      <c r="QC38" s="251"/>
      <c r="QD38" s="157">
        <f t="shared" si="348"/>
        <v>0</v>
      </c>
      <c r="QE38" s="252"/>
      <c r="QF38" s="159">
        <f t="shared" si="52"/>
        <v>0</v>
      </c>
      <c r="QG38" s="9"/>
      <c r="QH38" s="243"/>
      <c r="QI38" s="251"/>
      <c r="QJ38" s="336"/>
      <c r="QK38" s="251"/>
      <c r="QL38" s="157">
        <f t="shared" si="349"/>
        <v>0</v>
      </c>
      <c r="QM38" s="252"/>
      <c r="QN38" s="159">
        <f t="shared" si="53"/>
        <v>0</v>
      </c>
      <c r="QO38" s="9"/>
      <c r="QP38" s="246"/>
      <c r="QQ38" s="251"/>
      <c r="QR38" s="336"/>
      <c r="QS38" s="251"/>
      <c r="QT38" s="157">
        <f t="shared" si="350"/>
        <v>0</v>
      </c>
      <c r="QU38" s="252"/>
      <c r="QV38" s="159">
        <f t="shared" si="54"/>
        <v>0</v>
      </c>
      <c r="QW38" s="9"/>
      <c r="QX38" s="243"/>
      <c r="QY38" s="251"/>
      <c r="QZ38" s="336"/>
      <c r="RA38" s="251"/>
      <c r="RB38" s="157">
        <f t="shared" si="351"/>
        <v>0</v>
      </c>
      <c r="RC38" s="252"/>
      <c r="RD38" s="159">
        <f t="shared" si="55"/>
        <v>0</v>
      </c>
      <c r="RE38" s="9"/>
      <c r="RF38" s="243"/>
      <c r="RG38" s="251"/>
      <c r="RH38" s="336"/>
      <c r="RI38" s="251"/>
      <c r="RJ38" s="157">
        <f t="shared" si="352"/>
        <v>0</v>
      </c>
      <c r="RK38" s="252"/>
      <c r="RL38" s="159">
        <f t="shared" si="56"/>
        <v>0</v>
      </c>
      <c r="RM38" s="9"/>
      <c r="RN38" s="243"/>
      <c r="RO38" s="251"/>
      <c r="RP38" s="336"/>
      <c r="RQ38" s="251"/>
      <c r="RR38" s="157">
        <f t="shared" si="353"/>
        <v>0</v>
      </c>
      <c r="RS38" s="252"/>
      <c r="RT38" s="159">
        <f t="shared" si="57"/>
        <v>0</v>
      </c>
      <c r="RU38" s="9"/>
      <c r="RV38" s="243"/>
      <c r="RW38" s="251"/>
      <c r="RX38" s="336"/>
      <c r="RY38" s="251"/>
      <c r="RZ38" s="157">
        <f t="shared" si="354"/>
        <v>0</v>
      </c>
      <c r="SA38" s="252"/>
      <c r="SB38" s="159">
        <f t="shared" si="58"/>
        <v>0</v>
      </c>
      <c r="SC38" s="9"/>
      <c r="SD38" s="243"/>
      <c r="SE38" s="251"/>
      <c r="SF38" s="336"/>
      <c r="SG38" s="251"/>
      <c r="SH38" s="157">
        <f t="shared" si="355"/>
        <v>0</v>
      </c>
      <c r="SI38" s="252"/>
      <c r="SJ38" s="159">
        <f t="shared" si="59"/>
        <v>0</v>
      </c>
      <c r="SK38" s="9"/>
      <c r="SL38" s="243"/>
      <c r="SM38" s="336"/>
      <c r="SN38" s="251"/>
      <c r="SO38" s="251"/>
      <c r="SP38" s="157">
        <f t="shared" si="60"/>
        <v>0</v>
      </c>
      <c r="SQ38" s="252"/>
      <c r="SR38" s="159">
        <f t="shared" si="61"/>
        <v>0</v>
      </c>
      <c r="SS38" s="9"/>
      <c r="ST38" s="540"/>
      <c r="SU38" s="355">
        <v>176</v>
      </c>
      <c r="SV38" s="356">
        <v>151</v>
      </c>
      <c r="SW38" s="356">
        <v>1</v>
      </c>
      <c r="SX38" s="546">
        <f t="shared" si="62"/>
        <v>2.6576</v>
      </c>
      <c r="SY38" s="405">
        <v>300</v>
      </c>
      <c r="SZ38" s="317">
        <f t="shared" si="63"/>
        <v>797.28</v>
      </c>
      <c r="TA38" s="9"/>
      <c r="TB38" s="243"/>
      <c r="TC38" s="336"/>
      <c r="TD38" s="251"/>
      <c r="TE38" s="251"/>
      <c r="TF38" s="157">
        <f t="shared" si="64"/>
        <v>0</v>
      </c>
      <c r="TG38" s="252"/>
      <c r="TH38" s="159">
        <f t="shared" si="65"/>
        <v>0</v>
      </c>
      <c r="TI38" s="9"/>
      <c r="TJ38" s="243"/>
      <c r="TK38" s="436"/>
      <c r="TL38" s="251"/>
      <c r="TM38" s="251"/>
      <c r="TN38" s="157">
        <f t="shared" si="66"/>
        <v>0</v>
      </c>
      <c r="TO38" s="252"/>
      <c r="TP38" s="159">
        <f t="shared" si="67"/>
        <v>0</v>
      </c>
      <c r="TQ38" s="9"/>
      <c r="TR38" s="243"/>
      <c r="TS38" s="336"/>
      <c r="TT38" s="251"/>
      <c r="TU38" s="251"/>
      <c r="TV38" s="157">
        <f t="shared" si="68"/>
        <v>0</v>
      </c>
      <c r="TW38" s="252"/>
      <c r="TX38" s="159">
        <f t="shared" si="69"/>
        <v>0</v>
      </c>
      <c r="TY38" s="9"/>
      <c r="TZ38" s="243"/>
      <c r="UA38" s="336"/>
      <c r="UB38" s="251"/>
      <c r="UC38" s="251"/>
      <c r="UD38" s="157">
        <f t="shared" si="70"/>
        <v>0</v>
      </c>
      <c r="UE38" s="252"/>
      <c r="UF38" s="159">
        <f t="shared" si="71"/>
        <v>0</v>
      </c>
      <c r="UG38" s="9"/>
      <c r="UH38" s="246" t="s">
        <v>193</v>
      </c>
      <c r="UI38" s="336">
        <v>90</v>
      </c>
      <c r="UJ38" s="251">
        <v>150</v>
      </c>
      <c r="UK38" s="251">
        <v>1</v>
      </c>
      <c r="UL38" s="157">
        <f t="shared" si="72"/>
        <v>1.35</v>
      </c>
      <c r="UM38" s="252">
        <v>235</v>
      </c>
      <c r="UN38" s="159">
        <f t="shared" si="73"/>
        <v>317.25</v>
      </c>
      <c r="UO38" s="96"/>
      <c r="UP38" s="243"/>
      <c r="UQ38" s="336"/>
      <c r="UR38" s="251"/>
      <c r="US38" s="251"/>
      <c r="UT38" s="157">
        <f t="shared" si="74"/>
        <v>0</v>
      </c>
      <c r="UU38" s="252"/>
      <c r="UV38" s="159">
        <f t="shared" si="75"/>
        <v>0</v>
      </c>
      <c r="UW38" s="9"/>
      <c r="UX38" s="243"/>
      <c r="UY38" s="336"/>
      <c r="UZ38" s="251"/>
      <c r="VA38" s="251"/>
      <c r="VB38" s="157">
        <f t="shared" si="76"/>
        <v>0</v>
      </c>
      <c r="VC38" s="252"/>
      <c r="VD38" s="159">
        <f t="shared" si="77"/>
        <v>0</v>
      </c>
      <c r="VE38" s="9"/>
      <c r="VF38" s="243"/>
      <c r="VG38" s="336"/>
      <c r="VH38" s="251"/>
      <c r="VI38" s="251"/>
      <c r="VJ38" s="157">
        <f t="shared" si="78"/>
        <v>0</v>
      </c>
      <c r="VK38" s="252"/>
      <c r="VL38" s="159">
        <f t="shared" si="79"/>
        <v>0</v>
      </c>
      <c r="VM38" s="9"/>
      <c r="VN38" s="243"/>
      <c r="VO38" s="336"/>
      <c r="VP38" s="251"/>
      <c r="VQ38" s="251"/>
      <c r="VR38" s="157">
        <f t="shared" si="80"/>
        <v>0</v>
      </c>
      <c r="VS38" s="252"/>
      <c r="VT38" s="159">
        <f t="shared" si="81"/>
        <v>0</v>
      </c>
      <c r="VU38" s="9"/>
      <c r="VV38" s="243"/>
      <c r="VW38" s="336"/>
      <c r="VX38" s="251"/>
      <c r="VY38" s="251"/>
      <c r="VZ38" s="157">
        <f t="shared" si="82"/>
        <v>0</v>
      </c>
      <c r="WA38" s="252"/>
      <c r="WB38" s="159">
        <f t="shared" si="83"/>
        <v>0</v>
      </c>
      <c r="WC38" s="9"/>
      <c r="WD38" s="253"/>
      <c r="WE38" s="256">
        <v>75</v>
      </c>
      <c r="WF38" s="254">
        <v>207</v>
      </c>
      <c r="WG38" s="254">
        <v>8</v>
      </c>
      <c r="WH38" s="192">
        <f t="shared" si="84"/>
        <v>12.42</v>
      </c>
      <c r="WI38" s="255">
        <v>235</v>
      </c>
      <c r="WJ38" s="194">
        <f t="shared" si="85"/>
        <v>2918.7</v>
      </c>
      <c r="WK38" s="9"/>
      <c r="WL38" s="243"/>
      <c r="WM38" s="336"/>
      <c r="WN38" s="251"/>
      <c r="WO38" s="251"/>
      <c r="WP38" s="157">
        <f t="shared" si="86"/>
        <v>0</v>
      </c>
      <c r="WQ38" s="252"/>
      <c r="WR38" s="159">
        <f t="shared" si="87"/>
        <v>0</v>
      </c>
      <c r="WS38" s="9"/>
      <c r="WT38" s="243"/>
      <c r="WU38" s="336"/>
      <c r="WV38" s="251"/>
      <c r="WW38" s="251"/>
      <c r="WX38" s="157">
        <f t="shared" si="88"/>
        <v>0</v>
      </c>
      <c r="WY38" s="252"/>
      <c r="WZ38" s="159">
        <f t="shared" si="89"/>
        <v>0</v>
      </c>
      <c r="XA38" s="9"/>
      <c r="XB38" s="243"/>
      <c r="XC38" s="336"/>
      <c r="XD38" s="251"/>
      <c r="XE38" s="251"/>
      <c r="XF38" s="157">
        <f t="shared" si="90"/>
        <v>0</v>
      </c>
      <c r="XG38" s="252"/>
      <c r="XH38" s="159">
        <f t="shared" si="91"/>
        <v>0</v>
      </c>
      <c r="XI38" s="9"/>
      <c r="XJ38" s="243"/>
      <c r="XK38" s="336"/>
      <c r="XL38" s="251"/>
      <c r="XM38" s="251"/>
      <c r="XN38" s="157">
        <f t="shared" si="92"/>
        <v>0</v>
      </c>
      <c r="XO38" s="252"/>
      <c r="XP38" s="159">
        <f t="shared" si="93"/>
        <v>0</v>
      </c>
      <c r="XQ38" s="9"/>
      <c r="XR38" s="243"/>
      <c r="XS38" s="336"/>
      <c r="XT38" s="251"/>
      <c r="XU38" s="251"/>
      <c r="XV38" s="157">
        <f t="shared" si="94"/>
        <v>0</v>
      </c>
      <c r="XW38" s="252"/>
      <c r="XX38" s="159">
        <f t="shared" si="95"/>
        <v>0</v>
      </c>
      <c r="XY38" s="9"/>
      <c r="XZ38" s="243"/>
      <c r="YA38" s="336"/>
      <c r="YB38" s="251"/>
      <c r="YC38" s="251"/>
      <c r="YD38" s="157">
        <f t="shared" si="96"/>
        <v>0</v>
      </c>
      <c r="YE38" s="252"/>
      <c r="YF38" s="159">
        <f t="shared" si="97"/>
        <v>0</v>
      </c>
      <c r="YG38" s="9"/>
      <c r="YH38" s="243"/>
      <c r="YI38" s="336"/>
      <c r="YJ38" s="251"/>
      <c r="YK38" s="251"/>
      <c r="YL38" s="157">
        <f t="shared" si="98"/>
        <v>0</v>
      </c>
      <c r="YM38" s="252"/>
      <c r="YN38" s="159">
        <f t="shared" si="99"/>
        <v>0</v>
      </c>
      <c r="YO38" s="9"/>
      <c r="YP38" s="243"/>
      <c r="YQ38" s="336"/>
      <c r="YR38" s="251"/>
      <c r="YS38" s="251"/>
      <c r="YT38" s="157">
        <f t="shared" si="100"/>
        <v>0</v>
      </c>
      <c r="YU38" s="252"/>
      <c r="YV38" s="159">
        <f t="shared" si="101"/>
        <v>0</v>
      </c>
      <c r="YW38" s="9"/>
      <c r="YX38" s="243"/>
      <c r="YY38" s="336"/>
      <c r="YZ38" s="251"/>
      <c r="ZA38" s="251"/>
      <c r="ZB38" s="157">
        <f t="shared" si="102"/>
        <v>0</v>
      </c>
      <c r="ZC38" s="252"/>
      <c r="ZD38" s="159">
        <f t="shared" si="103"/>
        <v>0</v>
      </c>
      <c r="ZE38" s="9"/>
      <c r="ZF38" s="243"/>
      <c r="ZG38" s="336"/>
      <c r="ZH38" s="251"/>
      <c r="ZI38" s="251"/>
      <c r="ZJ38" s="157">
        <f t="shared" si="104"/>
        <v>0</v>
      </c>
      <c r="ZK38" s="252"/>
      <c r="ZL38" s="159">
        <f t="shared" si="105"/>
        <v>0</v>
      </c>
      <c r="ZM38" s="9"/>
      <c r="ZN38" s="243"/>
      <c r="ZO38" s="336"/>
      <c r="ZP38" s="251"/>
      <c r="ZQ38" s="251"/>
      <c r="ZR38" s="157">
        <f t="shared" si="106"/>
        <v>0</v>
      </c>
      <c r="ZS38" s="252"/>
      <c r="ZT38" s="159">
        <f t="shared" si="107"/>
        <v>0</v>
      </c>
      <c r="ZU38" s="9"/>
      <c r="ZV38" s="243"/>
      <c r="ZW38" s="336"/>
      <c r="ZX38" s="251"/>
      <c r="ZY38" s="251"/>
      <c r="ZZ38" s="157">
        <f t="shared" si="108"/>
        <v>0</v>
      </c>
      <c r="AAA38" s="252"/>
      <c r="AAB38" s="159">
        <f t="shared" si="109"/>
        <v>0</v>
      </c>
      <c r="AAC38" s="9"/>
      <c r="AAD38" s="243"/>
      <c r="AAE38" s="336"/>
      <c r="AAF38" s="251"/>
      <c r="AAG38" s="251"/>
      <c r="AAH38" s="157">
        <f t="shared" si="110"/>
        <v>0</v>
      </c>
      <c r="AAI38" s="252"/>
      <c r="AAJ38" s="159">
        <f t="shared" si="111"/>
        <v>0</v>
      </c>
      <c r="AAK38" s="9"/>
      <c r="AAL38" s="243"/>
      <c r="AAM38" s="336"/>
      <c r="AAN38" s="251"/>
      <c r="AAO38" s="251"/>
      <c r="AAP38" s="157">
        <f t="shared" si="112"/>
        <v>0</v>
      </c>
      <c r="AAQ38" s="252"/>
      <c r="AAR38" s="159">
        <f t="shared" si="113"/>
        <v>0</v>
      </c>
      <c r="AAS38" s="9"/>
      <c r="AAT38" s="248"/>
      <c r="AAU38" s="336">
        <v>79</v>
      </c>
      <c r="AAV38" s="251">
        <v>203</v>
      </c>
      <c r="AAW38" s="251">
        <v>2</v>
      </c>
      <c r="AAX38" s="157">
        <f t="shared" si="114"/>
        <v>3.2074000000000003</v>
      </c>
      <c r="AAY38" s="252">
        <v>400</v>
      </c>
      <c r="AAZ38" s="159">
        <f t="shared" si="115"/>
        <v>1282.96</v>
      </c>
      <c r="ABA38" s="9"/>
      <c r="ABB38" s="243"/>
      <c r="ABC38" s="336"/>
      <c r="ABD38" s="251"/>
      <c r="ABE38" s="251"/>
      <c r="ABF38" s="157">
        <f t="shared" si="116"/>
        <v>0</v>
      </c>
      <c r="ABG38" s="252"/>
      <c r="ABH38" s="159">
        <f t="shared" si="117"/>
        <v>0</v>
      </c>
      <c r="ABI38" s="9"/>
      <c r="ABJ38" s="243"/>
      <c r="ABK38" s="336"/>
      <c r="ABL38" s="251"/>
      <c r="ABM38" s="251"/>
      <c r="ABN38" s="157">
        <f t="shared" si="118"/>
        <v>0</v>
      </c>
      <c r="ABO38" s="252"/>
      <c r="ABP38" s="159">
        <f t="shared" si="119"/>
        <v>0</v>
      </c>
      <c r="ABQ38" s="9"/>
      <c r="ABR38" s="243"/>
      <c r="ABS38" s="336">
        <v>105</v>
      </c>
      <c r="ABT38" s="251">
        <v>121</v>
      </c>
      <c r="ABU38" s="244">
        <v>1</v>
      </c>
      <c r="ABV38" s="157">
        <f t="shared" si="120"/>
        <v>1.2705</v>
      </c>
      <c r="ABW38" s="158">
        <v>650</v>
      </c>
      <c r="ABX38" s="159">
        <f t="shared" si="121"/>
        <v>825.82499999999993</v>
      </c>
      <c r="ABY38" s="9"/>
      <c r="ABZ38" s="243"/>
      <c r="ACA38" s="336"/>
      <c r="ACB38" s="251"/>
      <c r="ACC38" s="244"/>
      <c r="ACD38" s="157">
        <f t="shared" si="122"/>
        <v>0</v>
      </c>
      <c r="ACE38" s="158"/>
      <c r="ACF38" s="159">
        <f t="shared" si="123"/>
        <v>0</v>
      </c>
      <c r="ACG38" s="9"/>
      <c r="ACH38" s="243"/>
      <c r="ACI38" s="336"/>
      <c r="ACJ38" s="251"/>
      <c r="ACK38" s="244"/>
      <c r="ACL38" s="157">
        <f t="shared" si="124"/>
        <v>0</v>
      </c>
      <c r="ACM38" s="158"/>
      <c r="ACN38" s="159">
        <f t="shared" si="125"/>
        <v>0</v>
      </c>
      <c r="ACO38" s="9"/>
      <c r="ACP38" s="243"/>
      <c r="ACQ38" s="336"/>
      <c r="ACR38" s="251"/>
      <c r="ACS38" s="244"/>
      <c r="ACT38" s="157">
        <f t="shared" si="126"/>
        <v>0</v>
      </c>
      <c r="ACU38" s="158"/>
      <c r="ACV38" s="159">
        <f t="shared" si="127"/>
        <v>0</v>
      </c>
      <c r="ACW38" s="9"/>
      <c r="ACX38" s="243"/>
      <c r="ACY38" s="336"/>
      <c r="ACZ38" s="251"/>
      <c r="ADA38" s="244"/>
      <c r="ADB38" s="157">
        <f t="shared" si="128"/>
        <v>0</v>
      </c>
      <c r="ADC38" s="158"/>
      <c r="ADD38" s="159">
        <f t="shared" si="129"/>
        <v>0</v>
      </c>
      <c r="ADE38" s="9"/>
      <c r="ADF38" s="243"/>
      <c r="ADG38" s="336"/>
      <c r="ADH38" s="251"/>
      <c r="ADI38" s="244"/>
      <c r="ADJ38" s="157">
        <f t="shared" si="130"/>
        <v>0</v>
      </c>
      <c r="ADK38" s="158"/>
      <c r="ADL38" s="159">
        <f t="shared" si="131"/>
        <v>0</v>
      </c>
      <c r="ADM38" s="9"/>
      <c r="ADN38" s="243"/>
      <c r="ADO38" s="336"/>
      <c r="ADP38" s="251"/>
      <c r="ADQ38" s="244"/>
      <c r="ADR38" s="157">
        <f t="shared" si="132"/>
        <v>0</v>
      </c>
      <c r="ADS38" s="158"/>
      <c r="ADT38" s="159">
        <f t="shared" si="133"/>
        <v>0</v>
      </c>
      <c r="ADU38" s="9"/>
      <c r="ADV38" s="243"/>
      <c r="ADW38" s="336"/>
      <c r="ADX38" s="251"/>
      <c r="ADY38" s="244"/>
      <c r="ADZ38" s="157">
        <f t="shared" si="134"/>
        <v>0</v>
      </c>
      <c r="AEA38" s="158"/>
      <c r="AEB38" s="159">
        <f t="shared" si="135"/>
        <v>0</v>
      </c>
      <c r="AEC38" s="9"/>
      <c r="AED38" s="243"/>
      <c r="AEE38" s="336"/>
      <c r="AEF38" s="251"/>
      <c r="AEG38" s="244"/>
      <c r="AEH38" s="157">
        <f t="shared" si="136"/>
        <v>0</v>
      </c>
      <c r="AEI38" s="158"/>
      <c r="AEJ38" s="159">
        <f t="shared" si="137"/>
        <v>0</v>
      </c>
      <c r="AEK38" s="9"/>
      <c r="AEL38" s="243"/>
      <c r="AEM38" s="336"/>
      <c r="AEN38" s="251"/>
      <c r="AEO38" s="244"/>
      <c r="AEP38" s="157">
        <f t="shared" si="138"/>
        <v>0</v>
      </c>
      <c r="AEQ38" s="158"/>
      <c r="AER38" s="159">
        <f t="shared" si="139"/>
        <v>0</v>
      </c>
      <c r="AES38" s="9"/>
      <c r="AET38" s="243"/>
      <c r="AEU38" s="336"/>
      <c r="AEV38" s="251"/>
      <c r="AEW38" s="244"/>
      <c r="AEX38" s="157">
        <f t="shared" si="140"/>
        <v>0</v>
      </c>
      <c r="AEY38" s="158"/>
      <c r="AEZ38" s="159">
        <f t="shared" si="141"/>
        <v>0</v>
      </c>
      <c r="AFA38" s="9"/>
      <c r="AFB38" s="243"/>
      <c r="AFC38" s="336"/>
      <c r="AFD38" s="251"/>
      <c r="AFE38" s="244"/>
      <c r="AFF38" s="157">
        <f t="shared" si="142"/>
        <v>0</v>
      </c>
      <c r="AFG38" s="158"/>
      <c r="AFH38" s="159">
        <f t="shared" si="143"/>
        <v>0</v>
      </c>
      <c r="AFI38" s="9"/>
      <c r="AFJ38" s="243"/>
      <c r="AFK38" s="336"/>
      <c r="AFL38" s="251"/>
      <c r="AFM38" s="244"/>
      <c r="AFN38" s="157">
        <f t="shared" si="144"/>
        <v>0</v>
      </c>
      <c r="AFO38" s="158"/>
      <c r="AFP38" s="159">
        <f t="shared" si="145"/>
        <v>0</v>
      </c>
      <c r="AFQ38" s="9"/>
      <c r="AFR38" s="243"/>
      <c r="AFS38" s="336"/>
      <c r="AFT38" s="251"/>
      <c r="AFU38" s="244"/>
      <c r="AFV38" s="157">
        <f t="shared" si="146"/>
        <v>0</v>
      </c>
      <c r="AFW38" s="158"/>
      <c r="AFX38" s="159">
        <f t="shared" si="147"/>
        <v>0</v>
      </c>
      <c r="AFY38" s="9"/>
      <c r="AFZ38" s="243"/>
      <c r="AGA38" s="336"/>
      <c r="AGB38" s="251"/>
      <c r="AGC38" s="244"/>
      <c r="AGD38" s="157">
        <f t="shared" si="148"/>
        <v>0</v>
      </c>
      <c r="AGE38" s="158"/>
      <c r="AGF38" s="159">
        <f t="shared" si="149"/>
        <v>0</v>
      </c>
      <c r="AGG38" s="9"/>
      <c r="AGH38" s="243"/>
      <c r="AGI38" s="336"/>
      <c r="AGJ38" s="251"/>
      <c r="AGK38" s="244"/>
      <c r="AGL38" s="157">
        <f t="shared" si="150"/>
        <v>0</v>
      </c>
      <c r="AGM38" s="158"/>
      <c r="AGN38" s="159">
        <f t="shared" si="151"/>
        <v>0</v>
      </c>
      <c r="AGO38" s="9"/>
      <c r="AGP38" s="243"/>
      <c r="AGQ38" s="336"/>
      <c r="AGR38" s="251"/>
      <c r="AGS38" s="244"/>
      <c r="AGT38" s="157">
        <f t="shared" si="152"/>
        <v>0</v>
      </c>
      <c r="AGU38" s="158"/>
      <c r="AGV38" s="159">
        <f t="shared" si="153"/>
        <v>0</v>
      </c>
      <c r="AGW38" s="9"/>
      <c r="AGX38" s="243"/>
      <c r="AGY38" s="336">
        <v>196</v>
      </c>
      <c r="AGZ38" s="251">
        <v>219</v>
      </c>
      <c r="AHA38" s="244">
        <v>1</v>
      </c>
      <c r="AHB38" s="157">
        <f t="shared" si="154"/>
        <v>4.2923999999999998</v>
      </c>
      <c r="AHC38" s="158">
        <v>680</v>
      </c>
      <c r="AHD38" s="159">
        <f t="shared" si="155"/>
        <v>2918.8319999999999</v>
      </c>
      <c r="AHE38" s="9"/>
      <c r="AHF38" s="243"/>
      <c r="AHG38" s="336"/>
      <c r="AHH38" s="251"/>
      <c r="AHI38" s="244"/>
      <c r="AHJ38" s="157">
        <f t="shared" si="156"/>
        <v>0</v>
      </c>
      <c r="AHK38" s="158"/>
      <c r="AHL38" s="159">
        <f t="shared" si="157"/>
        <v>0</v>
      </c>
      <c r="AHM38" s="9"/>
      <c r="AHN38" s="243"/>
      <c r="AHO38" s="336"/>
      <c r="AHP38" s="251"/>
      <c r="AHQ38" s="244"/>
      <c r="AHR38" s="157">
        <f t="shared" si="158"/>
        <v>0</v>
      </c>
      <c r="AHS38" s="158"/>
      <c r="AHT38" s="159">
        <f t="shared" si="159"/>
        <v>0</v>
      </c>
      <c r="AHU38" s="9"/>
      <c r="AHV38" s="243"/>
      <c r="AHW38" s="336"/>
      <c r="AHX38" s="251"/>
      <c r="AHY38" s="244"/>
      <c r="AHZ38" s="157">
        <f t="shared" si="160"/>
        <v>0</v>
      </c>
      <c r="AIA38" s="158"/>
      <c r="AIB38" s="159">
        <f t="shared" si="161"/>
        <v>0</v>
      </c>
      <c r="AIC38" s="9"/>
      <c r="AID38" s="243"/>
      <c r="AIE38" s="336"/>
      <c r="AIF38" s="251"/>
      <c r="AIG38" s="244"/>
      <c r="AIH38" s="157">
        <f t="shared" si="162"/>
        <v>0</v>
      </c>
      <c r="AII38" s="158"/>
      <c r="AIJ38" s="159">
        <f t="shared" si="163"/>
        <v>0</v>
      </c>
      <c r="AIK38" s="9"/>
      <c r="AIL38" s="243"/>
      <c r="AIM38" s="336"/>
      <c r="AIN38" s="251"/>
      <c r="AIO38" s="244"/>
      <c r="AIP38" s="157">
        <f t="shared" si="164"/>
        <v>0</v>
      </c>
      <c r="AIQ38" s="158"/>
      <c r="AIR38" s="159">
        <f t="shared" si="165"/>
        <v>0</v>
      </c>
      <c r="AIS38" s="9"/>
      <c r="AIT38" s="243"/>
      <c r="AIU38" s="336"/>
      <c r="AIV38" s="251"/>
      <c r="AIW38" s="244"/>
      <c r="AIX38" s="157">
        <f t="shared" si="166"/>
        <v>0</v>
      </c>
      <c r="AIY38" s="158"/>
      <c r="AIZ38" s="159">
        <f t="shared" si="167"/>
        <v>0</v>
      </c>
      <c r="AJA38" s="9"/>
      <c r="AJB38" s="243"/>
      <c r="AJC38" s="336"/>
      <c r="AJD38" s="251"/>
      <c r="AJE38" s="244"/>
      <c r="AJF38" s="157">
        <f t="shared" si="168"/>
        <v>0</v>
      </c>
      <c r="AJG38" s="158"/>
      <c r="AJH38" s="159">
        <f t="shared" si="169"/>
        <v>0</v>
      </c>
      <c r="AJI38" s="9"/>
      <c r="AJJ38" s="243"/>
      <c r="AJK38" s="336"/>
      <c r="AJL38" s="251"/>
      <c r="AJM38" s="244"/>
      <c r="AJN38" s="157">
        <f t="shared" si="170"/>
        <v>0</v>
      </c>
      <c r="AJO38" s="158"/>
      <c r="AJP38" s="159">
        <f t="shared" si="171"/>
        <v>0</v>
      </c>
      <c r="AJQ38" s="9"/>
      <c r="AJR38" s="243"/>
      <c r="AJS38" s="336"/>
      <c r="AJT38" s="251"/>
      <c r="AJU38" s="244"/>
      <c r="AJV38" s="157">
        <f t="shared" si="172"/>
        <v>0</v>
      </c>
      <c r="AJW38" s="158"/>
      <c r="AJX38" s="159">
        <f t="shared" si="173"/>
        <v>0</v>
      </c>
      <c r="AJY38" s="9"/>
      <c r="AJZ38" s="243"/>
      <c r="AKA38" s="336"/>
      <c r="AKB38" s="251"/>
      <c r="AKC38" s="244"/>
      <c r="AKD38" s="157">
        <f t="shared" si="174"/>
        <v>0</v>
      </c>
      <c r="AKE38" s="158"/>
      <c r="AKF38" s="159">
        <f t="shared" si="175"/>
        <v>0</v>
      </c>
      <c r="AKG38" s="9"/>
      <c r="AKH38" s="243" t="s">
        <v>460</v>
      </c>
      <c r="AKI38" s="336"/>
      <c r="AKJ38" s="251"/>
      <c r="AKK38" s="244">
        <v>1</v>
      </c>
      <c r="AKL38" s="157">
        <f t="shared" si="176"/>
        <v>0</v>
      </c>
      <c r="AKM38" s="158">
        <v>400</v>
      </c>
      <c r="AKN38" s="159">
        <f t="shared" si="177"/>
        <v>400</v>
      </c>
      <c r="AKO38" s="9"/>
      <c r="AKP38" s="243"/>
      <c r="AKQ38" s="336"/>
      <c r="AKR38" s="251"/>
      <c r="AKS38" s="244"/>
      <c r="AKT38" s="157">
        <f t="shared" si="178"/>
        <v>0</v>
      </c>
      <c r="AKU38" s="158"/>
      <c r="AKV38" s="159">
        <f t="shared" si="179"/>
        <v>0</v>
      </c>
      <c r="AKW38" s="9"/>
      <c r="AKX38" s="243"/>
      <c r="AKY38" s="336"/>
      <c r="AKZ38" s="251"/>
      <c r="ALA38" s="244"/>
      <c r="ALB38" s="157">
        <f t="shared" si="180"/>
        <v>0</v>
      </c>
      <c r="ALC38" s="158"/>
      <c r="ALD38" s="159">
        <f t="shared" si="181"/>
        <v>0</v>
      </c>
      <c r="ALE38" s="9"/>
      <c r="ALF38" s="243"/>
      <c r="ALG38" s="336"/>
      <c r="ALH38" s="251"/>
      <c r="ALI38" s="244"/>
      <c r="ALJ38" s="157">
        <f t="shared" si="182"/>
        <v>0</v>
      </c>
      <c r="ALK38" s="158"/>
      <c r="ALL38" s="159">
        <f t="shared" si="183"/>
        <v>0</v>
      </c>
      <c r="ALM38" s="9"/>
      <c r="ALN38" s="243"/>
      <c r="ALO38" s="336"/>
      <c r="ALP38" s="251"/>
      <c r="ALQ38" s="244"/>
      <c r="ALR38" s="157">
        <f t="shared" si="184"/>
        <v>0</v>
      </c>
      <c r="ALS38" s="158"/>
      <c r="ALT38" s="159">
        <f t="shared" si="185"/>
        <v>0</v>
      </c>
      <c r="ALU38" s="9"/>
      <c r="ALV38" s="243"/>
      <c r="ALW38" s="336"/>
      <c r="ALX38" s="251"/>
      <c r="ALY38" s="244"/>
      <c r="ALZ38" s="157">
        <f t="shared" si="186"/>
        <v>0</v>
      </c>
      <c r="AMA38" s="158"/>
      <c r="AMB38" s="159">
        <f t="shared" si="187"/>
        <v>0</v>
      </c>
      <c r="AMC38" s="9"/>
      <c r="AMD38" s="243"/>
      <c r="AME38" s="336"/>
      <c r="AMF38" s="251"/>
      <c r="AMG38" s="244"/>
      <c r="AMH38" s="157">
        <f t="shared" si="188"/>
        <v>0</v>
      </c>
      <c r="AMI38" s="158"/>
      <c r="AMJ38" s="159">
        <f t="shared" si="189"/>
        <v>0</v>
      </c>
      <c r="AMK38" s="9"/>
      <c r="AML38" s="243"/>
      <c r="AMM38" s="336"/>
      <c r="AMN38" s="251"/>
      <c r="AMO38" s="244"/>
      <c r="AMP38" s="157">
        <f t="shared" si="190"/>
        <v>0</v>
      </c>
      <c r="AMQ38" s="158"/>
      <c r="AMR38" s="159">
        <f t="shared" si="191"/>
        <v>0</v>
      </c>
      <c r="AMS38" s="9"/>
      <c r="AMT38" s="243"/>
      <c r="AMU38" s="336"/>
      <c r="AMV38" s="251"/>
      <c r="AMW38" s="244"/>
      <c r="AMX38" s="157">
        <f t="shared" si="192"/>
        <v>0</v>
      </c>
      <c r="AMY38" s="158"/>
      <c r="AMZ38" s="159">
        <f t="shared" si="193"/>
        <v>0</v>
      </c>
      <c r="ANA38" s="9"/>
      <c r="ANB38" s="243"/>
      <c r="ANC38" s="336"/>
      <c r="AND38" s="251"/>
      <c r="ANE38" s="244"/>
      <c r="ANF38" s="157">
        <f t="shared" si="194"/>
        <v>0</v>
      </c>
      <c r="ANG38" s="158"/>
      <c r="ANH38" s="159">
        <f t="shared" si="195"/>
        <v>0</v>
      </c>
      <c r="ANI38" s="9"/>
      <c r="ANJ38" s="243"/>
      <c r="ANK38" s="336"/>
      <c r="ANL38" s="251"/>
      <c r="ANM38" s="244"/>
      <c r="ANN38" s="157">
        <f t="shared" si="196"/>
        <v>0</v>
      </c>
      <c r="ANO38" s="158"/>
      <c r="ANP38" s="159">
        <f t="shared" si="197"/>
        <v>0</v>
      </c>
      <c r="ANQ38" s="9"/>
      <c r="ANR38" s="243"/>
      <c r="ANS38" s="336"/>
      <c r="ANT38" s="251"/>
      <c r="ANU38" s="244"/>
      <c r="ANV38" s="157">
        <f t="shared" si="198"/>
        <v>0</v>
      </c>
      <c r="ANW38" s="158"/>
      <c r="ANX38" s="159">
        <f t="shared" si="199"/>
        <v>0</v>
      </c>
      <c r="ANY38" s="9"/>
      <c r="ANZ38" s="243"/>
      <c r="AOA38" s="336"/>
      <c r="AOB38" s="251"/>
      <c r="AOC38" s="244"/>
      <c r="AOD38" s="157">
        <f t="shared" si="200"/>
        <v>0</v>
      </c>
      <c r="AOE38" s="158"/>
      <c r="AOF38" s="159">
        <f t="shared" si="201"/>
        <v>0</v>
      </c>
      <c r="AOG38" s="9"/>
      <c r="AOH38" s="243"/>
      <c r="AOI38" s="336"/>
      <c r="AOJ38" s="251"/>
      <c r="AOK38" s="244"/>
      <c r="AOL38" s="157">
        <f t="shared" si="202"/>
        <v>0</v>
      </c>
      <c r="AOM38" s="158"/>
      <c r="AON38" s="159">
        <f t="shared" si="203"/>
        <v>0</v>
      </c>
      <c r="AOO38" s="9"/>
      <c r="AOP38" s="243"/>
      <c r="AOQ38" s="336"/>
      <c r="AOR38" s="251"/>
      <c r="AOS38" s="244"/>
      <c r="AOT38" s="157">
        <f t="shared" si="204"/>
        <v>0</v>
      </c>
      <c r="AOU38" s="158"/>
      <c r="AOV38" s="159">
        <f t="shared" si="205"/>
        <v>0</v>
      </c>
      <c r="AOW38" s="9"/>
      <c r="AOX38" s="243"/>
      <c r="AOY38" s="336"/>
      <c r="AOZ38" s="251"/>
      <c r="APA38" s="244"/>
      <c r="APB38" s="157">
        <f t="shared" si="206"/>
        <v>0</v>
      </c>
      <c r="APC38" s="158"/>
      <c r="APD38" s="159">
        <f t="shared" si="207"/>
        <v>0</v>
      </c>
      <c r="APE38" s="9"/>
      <c r="APF38" s="243"/>
      <c r="APG38" s="336"/>
      <c r="APH38" s="251"/>
      <c r="API38" s="244"/>
      <c r="APJ38" s="157">
        <f t="shared" si="208"/>
        <v>0</v>
      </c>
      <c r="APK38" s="158"/>
      <c r="APL38" s="159">
        <f t="shared" si="209"/>
        <v>0</v>
      </c>
      <c r="APM38" s="9"/>
      <c r="APN38" s="243"/>
      <c r="APO38" s="336"/>
      <c r="APP38" s="251"/>
      <c r="APQ38" s="244"/>
      <c r="APR38" s="157">
        <f t="shared" si="210"/>
        <v>0</v>
      </c>
      <c r="APS38" s="158"/>
      <c r="APT38" s="159">
        <f t="shared" si="211"/>
        <v>0</v>
      </c>
      <c r="APU38" s="9"/>
      <c r="APV38" s="243"/>
      <c r="APW38" s="336"/>
      <c r="APX38" s="251"/>
      <c r="APY38" s="244"/>
      <c r="APZ38" s="157">
        <f t="shared" si="212"/>
        <v>0</v>
      </c>
      <c r="AQA38" s="158"/>
      <c r="AQB38" s="159">
        <f t="shared" si="213"/>
        <v>0</v>
      </c>
      <c r="AQC38" s="9"/>
      <c r="AQD38" s="243"/>
      <c r="AQE38" s="336"/>
      <c r="AQF38" s="251"/>
      <c r="AQG38" s="244"/>
      <c r="AQH38" s="157">
        <f t="shared" si="214"/>
        <v>0</v>
      </c>
      <c r="AQI38" s="158"/>
      <c r="AQJ38" s="159">
        <f t="shared" si="215"/>
        <v>0</v>
      </c>
      <c r="AQK38" s="9"/>
      <c r="AQL38" s="243"/>
      <c r="AQM38" s="336"/>
      <c r="AQN38" s="251"/>
      <c r="AQO38" s="244"/>
      <c r="AQP38" s="157">
        <f t="shared" si="216"/>
        <v>0</v>
      </c>
      <c r="AQQ38" s="158"/>
      <c r="AQR38" s="159">
        <f t="shared" si="217"/>
        <v>0</v>
      </c>
      <c r="AQS38" s="9"/>
      <c r="AQT38" s="243"/>
      <c r="AQU38" s="336"/>
      <c r="AQV38" s="251"/>
      <c r="AQW38" s="244"/>
      <c r="AQX38" s="157">
        <f t="shared" si="218"/>
        <v>0</v>
      </c>
      <c r="AQY38" s="158"/>
      <c r="AQZ38" s="159">
        <f t="shared" si="219"/>
        <v>0</v>
      </c>
      <c r="ARA38" s="9"/>
      <c r="ARB38" s="243"/>
      <c r="ARC38" s="336"/>
      <c r="ARD38" s="251"/>
      <c r="ARE38" s="244"/>
      <c r="ARF38" s="157">
        <f t="shared" si="220"/>
        <v>0</v>
      </c>
      <c r="ARG38" s="158"/>
      <c r="ARH38" s="159">
        <f t="shared" si="221"/>
        <v>0</v>
      </c>
      <c r="ARI38" s="9"/>
      <c r="ARJ38" s="243"/>
      <c r="ARK38" s="336"/>
      <c r="ARL38" s="251"/>
      <c r="ARM38" s="244"/>
      <c r="ARN38" s="157">
        <f t="shared" si="222"/>
        <v>0</v>
      </c>
      <c r="ARO38" s="158"/>
      <c r="ARP38" s="159">
        <f t="shared" si="223"/>
        <v>0</v>
      </c>
      <c r="ARQ38" s="9"/>
      <c r="ARR38" s="243"/>
      <c r="ARS38" s="336"/>
      <c r="ART38" s="251"/>
      <c r="ARU38" s="244"/>
      <c r="ARV38" s="157">
        <f t="shared" si="224"/>
        <v>0</v>
      </c>
      <c r="ARW38" s="158"/>
      <c r="ARX38" s="159">
        <f t="shared" si="225"/>
        <v>0</v>
      </c>
      <c r="ARY38" s="9"/>
      <c r="ARZ38" s="243"/>
      <c r="ASA38" s="336"/>
      <c r="ASB38" s="251"/>
      <c r="ASC38" s="244"/>
      <c r="ASD38" s="157">
        <f t="shared" si="226"/>
        <v>0</v>
      </c>
      <c r="ASE38" s="158"/>
      <c r="ASF38" s="159">
        <f t="shared" si="227"/>
        <v>0</v>
      </c>
      <c r="ASG38" s="9"/>
      <c r="ASH38" s="243"/>
      <c r="ASI38" s="336"/>
      <c r="ASJ38" s="251"/>
      <c r="ASK38" s="244"/>
      <c r="ASL38" s="157">
        <f t="shared" si="228"/>
        <v>0</v>
      </c>
      <c r="ASM38" s="158"/>
      <c r="ASN38" s="159">
        <f t="shared" si="229"/>
        <v>0</v>
      </c>
      <c r="ASO38" s="9"/>
      <c r="ASP38" s="243"/>
      <c r="ASQ38" s="336"/>
      <c r="ASR38" s="251"/>
      <c r="ASS38" s="244"/>
      <c r="AST38" s="157">
        <f t="shared" si="230"/>
        <v>0</v>
      </c>
      <c r="ASU38" s="158"/>
      <c r="ASV38" s="159">
        <f t="shared" si="231"/>
        <v>0</v>
      </c>
      <c r="ASW38" s="9"/>
      <c r="ASX38" s="243"/>
      <c r="ASY38" s="336"/>
      <c r="ASZ38" s="251"/>
      <c r="ATA38" s="244"/>
      <c r="ATB38" s="157">
        <f t="shared" si="232"/>
        <v>0</v>
      </c>
      <c r="ATC38" s="158"/>
      <c r="ATD38" s="159">
        <f t="shared" si="233"/>
        <v>0</v>
      </c>
      <c r="ATE38" s="9"/>
      <c r="ATF38" s="243"/>
      <c r="ATG38" s="336"/>
      <c r="ATH38" s="251"/>
      <c r="ATI38" s="244"/>
      <c r="ATJ38" s="157">
        <f t="shared" si="234"/>
        <v>0</v>
      </c>
      <c r="ATK38" s="158"/>
      <c r="ATL38" s="159">
        <f t="shared" si="235"/>
        <v>0</v>
      </c>
      <c r="ATM38" s="9"/>
      <c r="ATN38" s="243"/>
      <c r="ATO38" s="336"/>
      <c r="ATP38" s="251"/>
      <c r="ATQ38" s="244"/>
      <c r="ATR38" s="157">
        <f t="shared" si="236"/>
        <v>0</v>
      </c>
      <c r="ATS38" s="158"/>
      <c r="ATT38" s="159">
        <f t="shared" si="237"/>
        <v>0</v>
      </c>
      <c r="ATU38" s="9"/>
      <c r="ATV38" s="243"/>
      <c r="ATW38" s="336"/>
      <c r="ATX38" s="251"/>
      <c r="ATY38" s="244"/>
      <c r="ATZ38" s="157">
        <f t="shared" si="238"/>
        <v>0</v>
      </c>
      <c r="AUA38" s="158"/>
      <c r="AUB38" s="159">
        <f t="shared" si="239"/>
        <v>0</v>
      </c>
      <c r="AUC38" s="9"/>
      <c r="AUD38" s="243"/>
      <c r="AUE38" s="336"/>
      <c r="AUF38" s="251"/>
      <c r="AUG38" s="244"/>
      <c r="AUH38" s="157">
        <f t="shared" si="240"/>
        <v>0</v>
      </c>
      <c r="AUI38" s="158"/>
      <c r="AUJ38" s="159">
        <f t="shared" si="241"/>
        <v>0</v>
      </c>
      <c r="AUK38" s="9"/>
      <c r="AUL38" s="243"/>
      <c r="AUM38" s="336"/>
      <c r="AUN38" s="251"/>
      <c r="AUO38" s="244"/>
      <c r="AUP38" s="157">
        <f t="shared" si="242"/>
        <v>0</v>
      </c>
      <c r="AUQ38" s="158"/>
      <c r="AUR38" s="159">
        <f t="shared" si="243"/>
        <v>0</v>
      </c>
      <c r="AUS38" s="9"/>
      <c r="AUT38" s="243"/>
      <c r="AUU38" s="336"/>
      <c r="AUV38" s="251"/>
      <c r="AUW38" s="244"/>
      <c r="AUX38" s="157">
        <f t="shared" si="244"/>
        <v>0</v>
      </c>
      <c r="AUY38" s="158"/>
      <c r="AUZ38" s="159">
        <f t="shared" si="245"/>
        <v>0</v>
      </c>
      <c r="AVA38" s="9"/>
      <c r="AVB38" s="243"/>
      <c r="AVC38" s="336"/>
      <c r="AVD38" s="251"/>
      <c r="AVE38" s="244"/>
      <c r="AVF38" s="157">
        <f t="shared" si="246"/>
        <v>0</v>
      </c>
      <c r="AVG38" s="158"/>
      <c r="AVH38" s="159">
        <f t="shared" si="247"/>
        <v>0</v>
      </c>
      <c r="AVI38" s="9"/>
      <c r="AVJ38" s="243"/>
      <c r="AVK38" s="336"/>
      <c r="AVL38" s="251"/>
      <c r="AVM38" s="244"/>
      <c r="AVN38" s="157">
        <f t="shared" si="248"/>
        <v>0</v>
      </c>
      <c r="AVO38" s="158"/>
      <c r="AVP38" s="159">
        <f t="shared" si="249"/>
        <v>0</v>
      </c>
      <c r="AVQ38" s="9"/>
      <c r="AVR38" s="243"/>
      <c r="AVS38" s="336"/>
      <c r="AVT38" s="251"/>
      <c r="AVU38" s="244"/>
      <c r="AVV38" s="157">
        <f t="shared" si="250"/>
        <v>0</v>
      </c>
      <c r="AVW38" s="158"/>
      <c r="AVX38" s="159">
        <f t="shared" si="251"/>
        <v>0</v>
      </c>
      <c r="AVY38" s="9"/>
      <c r="AVZ38" s="243"/>
      <c r="AWA38" s="336"/>
      <c r="AWB38" s="251"/>
      <c r="AWC38" s="244"/>
      <c r="AWD38" s="157">
        <f t="shared" si="252"/>
        <v>0</v>
      </c>
      <c r="AWE38" s="158"/>
      <c r="AWF38" s="159">
        <f t="shared" si="253"/>
        <v>0</v>
      </c>
      <c r="AWG38" s="9"/>
      <c r="AWH38" s="243"/>
      <c r="AWI38" s="336"/>
      <c r="AWJ38" s="251"/>
      <c r="AWK38" s="244"/>
      <c r="AWL38" s="157">
        <f t="shared" si="254"/>
        <v>0</v>
      </c>
      <c r="AWM38" s="158"/>
      <c r="AWN38" s="159">
        <f t="shared" si="255"/>
        <v>0</v>
      </c>
      <c r="AWO38" s="9"/>
      <c r="AWP38" s="243"/>
      <c r="AWQ38" s="336"/>
      <c r="AWR38" s="251"/>
      <c r="AWS38" s="244"/>
      <c r="AWT38" s="157">
        <f t="shared" si="256"/>
        <v>0</v>
      </c>
      <c r="AWU38" s="158"/>
      <c r="AWV38" s="159">
        <f t="shared" si="257"/>
        <v>0</v>
      </c>
      <c r="AWW38" s="9"/>
      <c r="AWX38" s="243"/>
      <c r="AWY38" s="336"/>
      <c r="AWZ38" s="251"/>
      <c r="AXA38" s="244"/>
      <c r="AXB38" s="157">
        <f t="shared" si="258"/>
        <v>0</v>
      </c>
      <c r="AXC38" s="158"/>
      <c r="AXD38" s="159">
        <f t="shared" si="259"/>
        <v>0</v>
      </c>
      <c r="AXE38" s="9"/>
      <c r="AXF38" s="243"/>
      <c r="AXG38" s="336"/>
      <c r="AXH38" s="251"/>
      <c r="AXI38" s="244"/>
      <c r="AXJ38" s="157">
        <f t="shared" si="260"/>
        <v>0</v>
      </c>
      <c r="AXK38" s="158"/>
      <c r="AXL38" s="159">
        <f t="shared" si="261"/>
        <v>0</v>
      </c>
      <c r="AXM38" s="9"/>
      <c r="AXN38" s="243"/>
      <c r="AXO38" s="336"/>
      <c r="AXP38" s="251"/>
      <c r="AXQ38" s="244"/>
      <c r="AXR38" s="157">
        <f t="shared" si="262"/>
        <v>0</v>
      </c>
      <c r="AXS38" s="158"/>
      <c r="AXT38" s="159">
        <f t="shared" si="263"/>
        <v>0</v>
      </c>
      <c r="AXU38" s="9"/>
      <c r="AXV38" s="243"/>
      <c r="AXW38" s="336"/>
      <c r="AXX38" s="251"/>
      <c r="AXY38" s="244"/>
      <c r="AXZ38" s="157">
        <f t="shared" si="264"/>
        <v>0</v>
      </c>
      <c r="AYA38" s="158"/>
      <c r="AYB38" s="159">
        <f t="shared" si="265"/>
        <v>0</v>
      </c>
      <c r="AYC38" s="9"/>
      <c r="AYD38" s="243"/>
      <c r="AYE38" s="336"/>
      <c r="AYF38" s="251"/>
      <c r="AYG38" s="244"/>
      <c r="AYH38" s="157">
        <f t="shared" si="266"/>
        <v>0</v>
      </c>
      <c r="AYI38" s="158"/>
      <c r="AYJ38" s="159">
        <f t="shared" si="267"/>
        <v>0</v>
      </c>
      <c r="AYK38" s="9"/>
      <c r="AYL38" s="243"/>
      <c r="AYM38" s="336"/>
      <c r="AYN38" s="251"/>
      <c r="AYO38" s="244"/>
      <c r="AYP38" s="157">
        <f t="shared" si="268"/>
        <v>0</v>
      </c>
      <c r="AYQ38" s="158"/>
      <c r="AYR38" s="159">
        <f t="shared" si="269"/>
        <v>0</v>
      </c>
      <c r="AYS38" s="9"/>
      <c r="AYT38" s="243"/>
      <c r="AYU38" s="336"/>
      <c r="AYV38" s="251"/>
      <c r="AYW38" s="244"/>
      <c r="AYX38" s="157">
        <f t="shared" si="270"/>
        <v>0</v>
      </c>
      <c r="AYY38" s="158"/>
      <c r="AYZ38" s="159">
        <f t="shared" si="271"/>
        <v>0</v>
      </c>
      <c r="AZA38" s="9"/>
      <c r="AZB38" s="243"/>
      <c r="AZC38" s="336"/>
      <c r="AZD38" s="251"/>
      <c r="AZE38" s="244"/>
      <c r="AZF38" s="157">
        <f t="shared" si="272"/>
        <v>0</v>
      </c>
      <c r="AZG38" s="158"/>
      <c r="AZH38" s="159">
        <f t="shared" si="273"/>
        <v>0</v>
      </c>
      <c r="AZI38" s="9"/>
      <c r="AZJ38" s="243"/>
      <c r="AZK38" s="336"/>
      <c r="AZL38" s="251"/>
      <c r="AZM38" s="244"/>
      <c r="AZN38" s="157">
        <f t="shared" si="274"/>
        <v>0</v>
      </c>
      <c r="AZO38" s="158"/>
      <c r="AZP38" s="159">
        <f t="shared" si="275"/>
        <v>0</v>
      </c>
      <c r="AZQ38" s="9"/>
      <c r="AZR38" s="243"/>
      <c r="AZS38" s="336"/>
      <c r="AZT38" s="251"/>
      <c r="AZU38" s="244"/>
      <c r="AZV38" s="157">
        <f t="shared" si="276"/>
        <v>0</v>
      </c>
      <c r="AZW38" s="158"/>
      <c r="AZX38" s="159">
        <f t="shared" si="277"/>
        <v>0</v>
      </c>
      <c r="AZY38" s="9"/>
      <c r="AZZ38" s="243"/>
      <c r="BAA38" s="336"/>
      <c r="BAB38" s="251"/>
      <c r="BAC38" s="244"/>
      <c r="BAD38" s="157">
        <f t="shared" si="278"/>
        <v>0</v>
      </c>
      <c r="BAE38" s="158"/>
      <c r="BAF38" s="159">
        <f t="shared" si="279"/>
        <v>0</v>
      </c>
      <c r="BAG38" s="9"/>
      <c r="BAH38" s="243"/>
      <c r="BAI38" s="336"/>
      <c r="BAJ38" s="251"/>
      <c r="BAK38" s="244"/>
      <c r="BAL38" s="157">
        <f t="shared" si="280"/>
        <v>0</v>
      </c>
      <c r="BAM38" s="158"/>
      <c r="BAN38" s="159">
        <f t="shared" si="281"/>
        <v>0</v>
      </c>
      <c r="BAO38" s="9"/>
      <c r="BAP38" s="243"/>
      <c r="BAQ38" s="336"/>
      <c r="BAR38" s="251"/>
      <c r="BAS38" s="244"/>
      <c r="BAT38" s="157">
        <f t="shared" si="282"/>
        <v>0</v>
      </c>
      <c r="BAU38" s="158"/>
      <c r="BAV38" s="159">
        <f t="shared" si="283"/>
        <v>0</v>
      </c>
      <c r="BAW38" s="9"/>
      <c r="BAX38" s="243"/>
      <c r="BAY38" s="336"/>
      <c r="BAZ38" s="251"/>
      <c r="BBA38" s="244"/>
      <c r="BBB38" s="157">
        <f t="shared" si="284"/>
        <v>0</v>
      </c>
      <c r="BBC38" s="158"/>
      <c r="BBD38" s="159">
        <f t="shared" si="285"/>
        <v>0</v>
      </c>
      <c r="BBE38" s="9"/>
      <c r="BBF38" s="243"/>
      <c r="BBG38" s="336"/>
      <c r="BBH38" s="251"/>
      <c r="BBI38" s="244"/>
      <c r="BBJ38" s="157">
        <f t="shared" si="286"/>
        <v>0</v>
      </c>
      <c r="BBK38" s="158"/>
      <c r="BBL38" s="159">
        <f t="shared" si="287"/>
        <v>0</v>
      </c>
      <c r="BBM38" s="9"/>
      <c r="BBN38" s="243"/>
      <c r="BBO38" s="336"/>
      <c r="BBP38" s="251"/>
      <c r="BBQ38" s="244"/>
      <c r="BBR38" s="157">
        <f t="shared" si="288"/>
        <v>0</v>
      </c>
      <c r="BBS38" s="158"/>
      <c r="BBT38" s="159">
        <f t="shared" si="289"/>
        <v>0</v>
      </c>
      <c r="BBU38" s="9"/>
      <c r="BBV38" s="243"/>
      <c r="BBW38" s="336"/>
      <c r="BBX38" s="251"/>
      <c r="BBY38" s="244"/>
      <c r="BBZ38" s="157">
        <f t="shared" si="290"/>
        <v>0</v>
      </c>
      <c r="BCA38" s="158"/>
      <c r="BCB38" s="159">
        <f t="shared" si="291"/>
        <v>0</v>
      </c>
      <c r="BCC38" s="9"/>
      <c r="BCD38" s="243"/>
      <c r="BCE38" s="336"/>
      <c r="BCF38" s="251"/>
      <c r="BCG38" s="244"/>
      <c r="BCH38" s="157">
        <f t="shared" si="292"/>
        <v>0</v>
      </c>
      <c r="BCI38" s="158"/>
      <c r="BCJ38" s="159">
        <f t="shared" si="293"/>
        <v>0</v>
      </c>
      <c r="BCK38" s="9"/>
      <c r="BCL38" s="243"/>
      <c r="BCM38" s="336"/>
      <c r="BCN38" s="251"/>
      <c r="BCO38" s="244"/>
      <c r="BCP38" s="157">
        <f t="shared" si="294"/>
        <v>0</v>
      </c>
      <c r="BCQ38" s="158"/>
      <c r="BCR38" s="159">
        <f t="shared" si="295"/>
        <v>0</v>
      </c>
      <c r="BCS38" s="9"/>
      <c r="BCT38" s="243"/>
      <c r="BCU38" s="336"/>
      <c r="BCV38" s="251"/>
      <c r="BCW38" s="244"/>
      <c r="BCX38" s="157">
        <f t="shared" si="296"/>
        <v>0</v>
      </c>
      <c r="BCY38" s="158"/>
      <c r="BCZ38" s="159">
        <f t="shared" si="297"/>
        <v>0</v>
      </c>
      <c r="BDA38" s="9"/>
      <c r="BDB38" s="243"/>
      <c r="BDC38" s="336"/>
      <c r="BDD38" s="251"/>
      <c r="BDE38" s="244"/>
      <c r="BDF38" s="157">
        <f t="shared" si="298"/>
        <v>0</v>
      </c>
      <c r="BDG38" s="158"/>
      <c r="BDH38" s="159">
        <f t="shared" si="299"/>
        <v>0</v>
      </c>
      <c r="BDI38" s="9"/>
      <c r="BDJ38" s="243"/>
      <c r="BDK38" s="336"/>
      <c r="BDL38" s="251"/>
      <c r="BDM38" s="244"/>
      <c r="BDN38" s="157">
        <f t="shared" si="300"/>
        <v>0</v>
      </c>
      <c r="BDO38" s="158"/>
      <c r="BDP38" s="159">
        <f t="shared" si="301"/>
        <v>0</v>
      </c>
      <c r="BDQ38" s="9"/>
      <c r="BDR38" s="243"/>
      <c r="BDS38" s="336"/>
      <c r="BDT38" s="251"/>
      <c r="BDU38" s="244"/>
      <c r="BDV38" s="157">
        <f t="shared" si="302"/>
        <v>0</v>
      </c>
      <c r="BDW38" s="158"/>
      <c r="BDX38" s="159">
        <f t="shared" si="303"/>
        <v>0</v>
      </c>
      <c r="BDY38" s="9"/>
      <c r="BDZ38" s="243"/>
      <c r="BEA38" s="336"/>
      <c r="BEB38" s="251"/>
      <c r="BEC38" s="244"/>
      <c r="BED38" s="157">
        <f t="shared" si="304"/>
        <v>0</v>
      </c>
      <c r="BEE38" s="158"/>
      <c r="BEF38" s="159">
        <f t="shared" si="305"/>
        <v>0</v>
      </c>
      <c r="BEG38" s="9"/>
      <c r="BEH38" s="243"/>
      <c r="BEI38" s="336"/>
      <c r="BEJ38" s="251"/>
      <c r="BEK38" s="244"/>
      <c r="BEL38" s="157">
        <f t="shared" si="306"/>
        <v>0</v>
      </c>
      <c r="BEM38" s="158"/>
      <c r="BEN38" s="159">
        <f t="shared" si="307"/>
        <v>0</v>
      </c>
      <c r="BEO38" s="9"/>
      <c r="BEP38" s="243"/>
      <c r="BEQ38" s="336"/>
      <c r="BER38" s="251"/>
      <c r="BES38" s="244"/>
      <c r="BET38" s="157">
        <f t="shared" si="308"/>
        <v>0</v>
      </c>
      <c r="BEU38" s="158"/>
      <c r="BEV38" s="159">
        <f t="shared" si="309"/>
        <v>0</v>
      </c>
      <c r="BEW38" s="9"/>
      <c r="BEX38" s="243"/>
      <c r="BEY38" s="336"/>
      <c r="BEZ38" s="251"/>
      <c r="BFA38" s="244"/>
      <c r="BFB38" s="157">
        <f t="shared" si="310"/>
        <v>0</v>
      </c>
      <c r="BFC38" s="158"/>
      <c r="BFD38" s="159">
        <f t="shared" si="311"/>
        <v>0</v>
      </c>
      <c r="BFE38" s="9"/>
      <c r="BFF38" s="243"/>
      <c r="BFG38" s="336"/>
      <c r="BFH38" s="251"/>
      <c r="BFI38" s="244"/>
      <c r="BFJ38" s="157">
        <f t="shared" si="312"/>
        <v>0</v>
      </c>
      <c r="BFK38" s="158"/>
      <c r="BFL38" s="159">
        <f t="shared" si="313"/>
        <v>0</v>
      </c>
      <c r="BFM38" s="9"/>
      <c r="BFN38" s="243"/>
      <c r="BFO38" s="336"/>
      <c r="BFP38" s="251"/>
      <c r="BFQ38" s="244"/>
      <c r="BFR38" s="157">
        <f t="shared" si="314"/>
        <v>0</v>
      </c>
      <c r="BFS38" s="158"/>
      <c r="BFT38" s="159">
        <f t="shared" si="315"/>
        <v>0</v>
      </c>
      <c r="BFU38" s="9"/>
      <c r="BFV38" s="243"/>
      <c r="BFW38" s="336"/>
      <c r="BFX38" s="251"/>
      <c r="BFY38" s="244"/>
      <c r="BFZ38" s="157">
        <f t="shared" si="316"/>
        <v>0</v>
      </c>
      <c r="BGA38" s="158"/>
      <c r="BGB38" s="159">
        <f t="shared" si="317"/>
        <v>0</v>
      </c>
      <c r="BGC38" s="9"/>
      <c r="BGD38" s="243"/>
      <c r="BGE38" s="336"/>
      <c r="BGF38" s="251"/>
      <c r="BGG38" s="244"/>
      <c r="BGH38" s="157">
        <f t="shared" si="318"/>
        <v>0</v>
      </c>
      <c r="BGI38" s="158"/>
      <c r="BGJ38" s="159">
        <f t="shared" si="319"/>
        <v>0</v>
      </c>
      <c r="BGK38" s="9"/>
      <c r="BGL38" s="243"/>
      <c r="BGM38" s="336"/>
      <c r="BGN38" s="251"/>
      <c r="BGO38" s="244"/>
      <c r="BGP38" s="157">
        <f t="shared" si="320"/>
        <v>0</v>
      </c>
      <c r="BGQ38" s="158"/>
      <c r="BGR38" s="159">
        <f t="shared" si="321"/>
        <v>0</v>
      </c>
      <c r="BGS38" s="9"/>
      <c r="BGT38" s="243"/>
      <c r="BGU38" s="336"/>
      <c r="BGV38" s="251"/>
      <c r="BGW38" s="244"/>
      <c r="BGX38" s="157">
        <f t="shared" si="322"/>
        <v>0</v>
      </c>
      <c r="BGY38" s="158"/>
      <c r="BGZ38" s="159">
        <f t="shared" si="323"/>
        <v>0</v>
      </c>
      <c r="BHA38" s="9"/>
      <c r="BHB38" s="243"/>
      <c r="BHC38" s="336"/>
      <c r="BHD38" s="251"/>
      <c r="BHE38" s="244"/>
      <c r="BHF38" s="157">
        <f t="shared" si="324"/>
        <v>0</v>
      </c>
      <c r="BHG38" s="158"/>
      <c r="BHH38" s="159">
        <f t="shared" si="325"/>
        <v>0</v>
      </c>
      <c r="BHI38" s="9"/>
      <c r="BHJ38" s="243"/>
      <c r="BHK38" s="336"/>
      <c r="BHL38" s="251"/>
      <c r="BHM38" s="244"/>
      <c r="BHN38" s="157">
        <f t="shared" si="326"/>
        <v>0</v>
      </c>
      <c r="BHO38" s="158"/>
      <c r="BHP38" s="159">
        <f t="shared" si="327"/>
        <v>0</v>
      </c>
      <c r="BHQ38" s="9"/>
      <c r="BHR38" s="243"/>
      <c r="BHS38" s="336"/>
      <c r="BHT38" s="251"/>
      <c r="BHU38" s="244"/>
      <c r="BHV38" s="157">
        <f t="shared" si="328"/>
        <v>0</v>
      </c>
      <c r="BHW38" s="158"/>
      <c r="BHX38" s="159">
        <f t="shared" si="329"/>
        <v>0</v>
      </c>
      <c r="BHY38" s="9"/>
      <c r="BHZ38" s="243"/>
      <c r="BIA38" s="336"/>
      <c r="BIB38" s="251"/>
      <c r="BIC38" s="244"/>
      <c r="BID38" s="157">
        <f t="shared" si="330"/>
        <v>0</v>
      </c>
      <c r="BIE38" s="158"/>
      <c r="BIF38" s="159">
        <f t="shared" si="331"/>
        <v>0</v>
      </c>
      <c r="BIG38" s="9"/>
      <c r="BIH38" s="243"/>
      <c r="BII38" s="336"/>
      <c r="BIJ38" s="251"/>
      <c r="BIK38" s="244"/>
      <c r="BIL38" s="157">
        <f t="shared" si="332"/>
        <v>0</v>
      </c>
      <c r="BIM38" s="158"/>
      <c r="BIN38" s="159">
        <f t="shared" si="333"/>
        <v>0</v>
      </c>
      <c r="BIO38" s="9"/>
      <c r="BIP38" s="243"/>
      <c r="BIQ38" s="336"/>
      <c r="BIR38" s="251"/>
      <c r="BIS38" s="244"/>
      <c r="BIT38" s="157">
        <f t="shared" si="334"/>
        <v>0</v>
      </c>
      <c r="BIU38" s="158"/>
      <c r="BIV38" s="159">
        <f t="shared" si="335"/>
        <v>0</v>
      </c>
      <c r="BIW38" s="9"/>
      <c r="BIX38" s="243"/>
      <c r="BIY38" s="336"/>
      <c r="BIZ38" s="251"/>
      <c r="BJA38" s="244"/>
      <c r="BJB38" s="157">
        <f t="shared" si="336"/>
        <v>0</v>
      </c>
      <c r="BJC38" s="158"/>
      <c r="BJD38" s="159">
        <f t="shared" si="337"/>
        <v>0</v>
      </c>
      <c r="BJE38" s="9"/>
      <c r="BJF38" s="243"/>
      <c r="BJG38" s="336"/>
      <c r="BJH38" s="251"/>
      <c r="BJI38" s="244"/>
      <c r="BJJ38" s="157">
        <f t="shared" si="338"/>
        <v>0</v>
      </c>
      <c r="BJK38" s="158"/>
      <c r="BJL38" s="159">
        <f t="shared" si="339"/>
        <v>0</v>
      </c>
      <c r="BJM38" s="9"/>
      <c r="BJN38" s="243"/>
      <c r="BJO38" s="336"/>
      <c r="BJP38" s="251"/>
      <c r="BJQ38" s="244"/>
      <c r="BJR38" s="157">
        <f t="shared" si="340"/>
        <v>0</v>
      </c>
      <c r="BJS38" s="158"/>
      <c r="BJT38" s="159">
        <f t="shared" si="341"/>
        <v>0</v>
      </c>
      <c r="BJU38" s="9"/>
    </row>
    <row r="39" spans="1:1633" ht="18.75" thickTop="1">
      <c r="A39" s="9"/>
      <c r="B39" s="223"/>
      <c r="C39" s="224" t="s">
        <v>205</v>
      </c>
      <c r="D39" s="128"/>
      <c r="E39" s="128"/>
      <c r="F39" s="119" t="str">
        <f t="shared" si="0"/>
        <v xml:space="preserve"> </v>
      </c>
      <c r="G39" s="128"/>
      <c r="H39" s="120">
        <f>IF(ISERROR(IF(ISERROR(F39),D39*E39,IF(G39=0,F39*#REF!,F39*G39))),D39*E39,IF(ISERROR(F39),D39*E39,IF(G39=0,F39*#REF!,F39*G39)))</f>
        <v>0</v>
      </c>
      <c r="I39" s="121"/>
      <c r="J39" s="225" t="s">
        <v>461</v>
      </c>
      <c r="K39" s="224">
        <v>200</v>
      </c>
      <c r="L39" s="128">
        <v>260</v>
      </c>
      <c r="M39" s="128">
        <v>1</v>
      </c>
      <c r="N39" s="119">
        <f t="shared" si="1"/>
        <v>5.2</v>
      </c>
      <c r="O39" s="128">
        <v>285</v>
      </c>
      <c r="P39" s="120">
        <f>IF(ISERROR(IF(ISERROR(N39),L39*M39,IF(O39=0,N39*#REF!,N39*O39))),L39*M39,IF(ISERROR(N39),L39*M39,IF(O39=0,N39*#REF!,N39*O39)))</f>
        <v>1482</v>
      </c>
      <c r="Q39" s="121"/>
      <c r="R39" s="225"/>
      <c r="S39" s="224" t="s">
        <v>205</v>
      </c>
      <c r="T39" s="128"/>
      <c r="U39" s="128"/>
      <c r="V39" s="119" t="str">
        <f t="shared" si="2"/>
        <v xml:space="preserve"> </v>
      </c>
      <c r="W39" s="128"/>
      <c r="X39" s="120">
        <f>IF(ISERROR(IF(ISERROR(V39),T39*U39,IF(W39=0,V39*#REF!,V39*W39))),T39*U39,IF(ISERROR(V39),T39*U39,IF(W39=0,V39*#REF!,V39*W39)))</f>
        <v>0</v>
      </c>
      <c r="Y39" s="121"/>
      <c r="Z39" s="225"/>
      <c r="AA39" s="224" t="s">
        <v>205</v>
      </c>
      <c r="AB39" s="128"/>
      <c r="AC39" s="128"/>
      <c r="AD39" s="119" t="str">
        <f t="shared" si="3"/>
        <v xml:space="preserve"> </v>
      </c>
      <c r="AE39" s="128"/>
      <c r="AF39" s="120">
        <f>IF(ISERROR(IF(ISERROR(AD39),AB39*AC39,IF(AE39=0,AD39*#REF!,AD39*AE39))),AB39*AC39,IF(ISERROR(AD39),AB39*AC39,IF(AE39=0,AD39*#REF!,AD39*AE39)))</f>
        <v>0</v>
      </c>
      <c r="AG39" s="121"/>
      <c r="AH39" s="225"/>
      <c r="AI39" s="224" t="s">
        <v>205</v>
      </c>
      <c r="AJ39" s="128"/>
      <c r="AK39" s="128"/>
      <c r="AL39" s="119" t="str">
        <f t="shared" si="4"/>
        <v xml:space="preserve"> </v>
      </c>
      <c r="AM39" s="128"/>
      <c r="AN39" s="120">
        <f>IF(ISERROR(IF(ISERROR(AL39),AJ39*AK39,IF(AM39=0,AL39*#REF!,AL39*AM39))),AJ39*AK39,IF(ISERROR(AL39),AJ39*AK39,IF(AM39=0,AL39*#REF!,AL39*AM39)))</f>
        <v>0</v>
      </c>
      <c r="AO39" s="121"/>
      <c r="AP39" s="225"/>
      <c r="AQ39" s="224" t="s">
        <v>205</v>
      </c>
      <c r="AR39" s="128"/>
      <c r="AS39" s="128"/>
      <c r="AT39" s="119" t="str">
        <f t="shared" si="5"/>
        <v xml:space="preserve"> </v>
      </c>
      <c r="AU39" s="128"/>
      <c r="AV39" s="120">
        <f>IF(ISERROR(IF(ISERROR(AT39),AR39*AS39,IF(AU39=0,AT39*#REF!,AT39*AU39))),AR39*AS39,IF(ISERROR(AT39),AR39*AS39,IF(AU39=0,AT39*#REF!,AT39*AU39)))</f>
        <v>0</v>
      </c>
      <c r="AW39" s="124"/>
      <c r="AX39" s="225"/>
      <c r="AY39" s="224" t="s">
        <v>205</v>
      </c>
      <c r="AZ39" s="128"/>
      <c r="BA39" s="128"/>
      <c r="BB39" s="119" t="str">
        <f t="shared" si="6"/>
        <v xml:space="preserve"> </v>
      </c>
      <c r="BC39" s="128"/>
      <c r="BD39" s="120">
        <f>IF(ISERROR(IF(ISERROR(BB39),AZ39*BA39,IF(BC39=0,BB39*#REF!,BB39*BC39))),AZ39*BA39,IF(ISERROR(BB39),AZ39*BA39,IF(BC39=0,BB39*#REF!,BB39*BC39)))</f>
        <v>0</v>
      </c>
      <c r="BE39" s="124"/>
      <c r="BF39" s="225"/>
      <c r="BG39" s="224" t="s">
        <v>205</v>
      </c>
      <c r="BH39" s="128"/>
      <c r="BI39" s="128"/>
      <c r="BJ39" s="119" t="str">
        <f t="shared" si="7"/>
        <v xml:space="preserve"> </v>
      </c>
      <c r="BK39" s="128"/>
      <c r="BL39" s="120">
        <f>IF(ISERROR(IF(ISERROR(BJ39),BH39*BI39,IF(BK39=0,BJ39*#REF!,BJ39*BK39))),BH39*BI39,IF(ISERROR(BJ39),BH39*BI39,IF(BK39=0,BJ39*#REF!,BJ39*BK39)))</f>
        <v>0</v>
      </c>
      <c r="BM39" s="124"/>
      <c r="BN39" s="225"/>
      <c r="BO39" s="224" t="s">
        <v>205</v>
      </c>
      <c r="BP39" s="128"/>
      <c r="BQ39" s="128"/>
      <c r="BR39" s="119" t="str">
        <f t="shared" si="8"/>
        <v xml:space="preserve"> </v>
      </c>
      <c r="BS39" s="128"/>
      <c r="BT39" s="120">
        <f>IF(ISERROR(IF(ISERROR(BR39),BP39*BQ39,IF(BS39=0,BR39*#REF!,BR39*BS39))),BP39*BQ39,IF(ISERROR(BR39),BP39*BQ39,IF(BS39=0,BR39*#REF!,BR39*BS39)))</f>
        <v>0</v>
      </c>
      <c r="BU39" s="124"/>
      <c r="BV39" s="225"/>
      <c r="BW39" s="224" t="s">
        <v>205</v>
      </c>
      <c r="BX39" s="128"/>
      <c r="BY39" s="128"/>
      <c r="BZ39" s="119" t="str">
        <f t="shared" si="9"/>
        <v xml:space="preserve"> </v>
      </c>
      <c r="CA39" s="128"/>
      <c r="CB39" s="120">
        <f>IF(ISERROR(IF(ISERROR(BZ39),BX39*BY39,IF(CA39=0,BZ39*#REF!,BZ39*CA39))),BX39*BY39,IF(ISERROR(BZ39),BX39*BY39,IF(CA39=0,BZ39*#REF!,BZ39*CA39)))</f>
        <v>0</v>
      </c>
      <c r="CC39" s="124"/>
      <c r="CD39" s="225"/>
      <c r="CE39" s="224" t="s">
        <v>205</v>
      </c>
      <c r="CF39" s="128"/>
      <c r="CG39" s="128"/>
      <c r="CH39" s="119" t="str">
        <f t="shared" si="10"/>
        <v xml:space="preserve"> </v>
      </c>
      <c r="CI39" s="128"/>
      <c r="CJ39" s="120">
        <f>IF(ISERROR(IF(ISERROR(CH39),CF39*CG39,IF(CI39=0,CH39*#REF!,CH39*CI39))),CF39*CG39,IF(ISERROR(CH39),CF39*CG39,IF(CI39=0,CH39*#REF!,CH39*CI39)))</f>
        <v>0</v>
      </c>
      <c r="CK39" s="124"/>
      <c r="CL39" s="225"/>
      <c r="CM39" s="224" t="s">
        <v>205</v>
      </c>
      <c r="CN39" s="128"/>
      <c r="CO39" s="128"/>
      <c r="CP39" s="119" t="str">
        <f t="shared" si="11"/>
        <v xml:space="preserve"> </v>
      </c>
      <c r="CQ39" s="128"/>
      <c r="CR39" s="120">
        <f>IF(ISERROR(IF(ISERROR(CP39),CN39*CO39,IF(CQ39=0,CP39*#REF!,CP39*CQ39))),CN39*CO39,IF(ISERROR(CP39),CN39*CO39,IF(CQ39=0,CP39*#REF!,CP39*CQ39)))</f>
        <v>0</v>
      </c>
      <c r="CS39" s="124"/>
      <c r="CT39" s="225"/>
      <c r="CU39" s="224" t="s">
        <v>205</v>
      </c>
      <c r="CV39" s="128"/>
      <c r="CW39" s="128"/>
      <c r="CX39" s="119" t="str">
        <f t="shared" si="12"/>
        <v xml:space="preserve"> </v>
      </c>
      <c r="CY39" s="128"/>
      <c r="CZ39" s="120">
        <f>IF(ISERROR(IF(ISERROR(CX39),CV39*CW39,IF(CY39=0,CX39*#REF!,CX39*CY39))),CV39*CW39,IF(ISERROR(CX39),CV39*CW39,IF(CY39=0,CX39*#REF!,CX39*CY39)))</f>
        <v>0</v>
      </c>
      <c r="DA39" s="124"/>
      <c r="DB39" s="225"/>
      <c r="DC39" s="224" t="s">
        <v>205</v>
      </c>
      <c r="DD39" s="128"/>
      <c r="DE39" s="128"/>
      <c r="DF39" s="119" t="str">
        <f t="shared" si="13"/>
        <v xml:space="preserve"> </v>
      </c>
      <c r="DG39" s="128"/>
      <c r="DH39" s="120">
        <f>IF(ISERROR(IF(ISERROR(DF39),DD39*DE39,IF(DG39=0,DF39*#REF!,DF39*DG39))),DD39*DE39,IF(ISERROR(DF39),DD39*DE39,IF(DG39=0,DF39*#REF!,DF39*DG39)))</f>
        <v>0</v>
      </c>
      <c r="DI39" s="124"/>
      <c r="DJ39" s="225"/>
      <c r="DK39" s="224" t="s">
        <v>205</v>
      </c>
      <c r="DL39" s="128"/>
      <c r="DM39" s="128"/>
      <c r="DN39" s="119" t="str">
        <f t="shared" si="14"/>
        <v xml:space="preserve"> </v>
      </c>
      <c r="DO39" s="128"/>
      <c r="DP39" s="120">
        <f>IF(ISERROR(IF(ISERROR(DN39),DL39*DM39,IF(DO39=0,DN39*#REF!,DN39*DO39))),DL39*DM39,IF(ISERROR(DN39),DL39*DM39,IF(DO39=0,DN39*#REF!,DN39*DO39)))</f>
        <v>0</v>
      </c>
      <c r="DQ39" s="124"/>
      <c r="DR39" s="225"/>
      <c r="DS39" s="224" t="s">
        <v>205</v>
      </c>
      <c r="DT39" s="128"/>
      <c r="DU39" s="128"/>
      <c r="DV39" s="119" t="str">
        <f t="shared" si="15"/>
        <v xml:space="preserve"> </v>
      </c>
      <c r="DW39" s="128"/>
      <c r="DX39" s="120">
        <f>IF(ISERROR(IF(ISERROR(DV39),DT39*DU39,IF(DW39=0,DV39*#REF!,DV39*DW39))),DT39*DU39,IF(ISERROR(DV39),DT39*DU39,IF(DW39=0,DV39*#REF!,DV39*DW39)))</f>
        <v>0</v>
      </c>
      <c r="DY39" s="124"/>
      <c r="DZ39" s="225"/>
      <c r="EA39" s="224" t="s">
        <v>205</v>
      </c>
      <c r="EB39" s="128"/>
      <c r="EC39" s="128"/>
      <c r="ED39" s="119" t="str">
        <f t="shared" si="359"/>
        <v xml:space="preserve"> </v>
      </c>
      <c r="EE39" s="128"/>
      <c r="EF39" s="120">
        <f>IF(ISERROR(IF(ISERROR(ED39),EB39*EC39,IF(EE39=0,ED39*#REF!,ED39*EE39))),EB39*EC39,IF(ISERROR(ED39),EB39*EC39,IF(EE39=0,ED39*#REF!,ED39*EE39)))</f>
        <v>0</v>
      </c>
      <c r="EG39" s="124"/>
      <c r="EH39" s="225"/>
      <c r="EI39" s="224" t="s">
        <v>205</v>
      </c>
      <c r="EJ39" s="128"/>
      <c r="EK39" s="128"/>
      <c r="EL39" s="119" t="str">
        <f t="shared" si="16"/>
        <v xml:space="preserve"> </v>
      </c>
      <c r="EM39" s="128"/>
      <c r="EN39" s="120">
        <f>IF(ISERROR(IF(ISERROR(EL39),EJ39*EK39,IF(EM39=0,EL39*#REF!,EL39*EM39))),EJ39*EK39,IF(ISERROR(EL39),EJ39*EK39,IF(EM39=0,EL39*#REF!,EL39*EM39)))</f>
        <v>0</v>
      </c>
      <c r="EO39" s="124"/>
      <c r="EP39" s="225"/>
      <c r="EQ39" s="224" t="s">
        <v>205</v>
      </c>
      <c r="ER39" s="128"/>
      <c r="ES39" s="128"/>
      <c r="ET39" s="119" t="str">
        <f t="shared" si="17"/>
        <v xml:space="preserve"> </v>
      </c>
      <c r="EU39" s="128"/>
      <c r="EV39" s="120">
        <f>IF(ISERROR(IF(ISERROR(ET39),ER39*ES39,IF(EU39=0,ET39*#REF!,ET39*EU39))),ER39*ES39,IF(ISERROR(ET39),ER39*ES39,IF(EU39=0,ET39*#REF!,ET39*EU39)))</f>
        <v>0</v>
      </c>
      <c r="EW39" s="124"/>
      <c r="EX39" s="225"/>
      <c r="EY39" s="224" t="s">
        <v>205</v>
      </c>
      <c r="EZ39" s="128"/>
      <c r="FA39" s="128"/>
      <c r="FB39" s="119" t="str">
        <f t="shared" si="18"/>
        <v xml:space="preserve"> </v>
      </c>
      <c r="FC39" s="128"/>
      <c r="FD39" s="120">
        <f>IF(ISERROR(IF(ISERROR(FB39),EZ39*FA39,IF(FC39=0,FB39*#REF!,FB39*FC39))),EZ39*FA39,IF(ISERROR(FB39),EZ39*FA39,IF(FC39=0,FB39*#REF!,FB39*FC39)))</f>
        <v>0</v>
      </c>
      <c r="FE39" s="124"/>
      <c r="FF39" s="225" t="s">
        <v>459</v>
      </c>
      <c r="FG39" s="224">
        <v>297</v>
      </c>
      <c r="FH39" s="128">
        <v>295</v>
      </c>
      <c r="FI39" s="128">
        <v>1</v>
      </c>
      <c r="FJ39" s="119">
        <f t="shared" si="360"/>
        <v>8.7614999999999998</v>
      </c>
      <c r="FK39" s="128">
        <v>325</v>
      </c>
      <c r="FL39" s="120">
        <f>IF(ISERROR(IF(ISERROR(FJ39),FH39*FI39,IF(FK39=0,FJ39*#REF!,FJ39*FK39))),FH39*FI39,IF(ISERROR(FJ39),FH39*FI39,IF(FK39=0,FJ39*#REF!,FJ39*FK39)))</f>
        <v>2847.4874999999997</v>
      </c>
      <c r="FM39" s="124"/>
      <c r="FN39" s="225"/>
      <c r="FO39" s="224" t="s">
        <v>205</v>
      </c>
      <c r="FP39" s="128"/>
      <c r="FQ39" s="128"/>
      <c r="FR39" s="119" t="str">
        <f t="shared" si="361"/>
        <v xml:space="preserve"> </v>
      </c>
      <c r="FS39" s="128"/>
      <c r="FT39" s="120">
        <f>IF(ISERROR(IF(ISERROR(FR39),FP39*FQ39,IF(FS39=0,FR39*#REF!,FR39*FS39))),FP39*FQ39,IF(ISERROR(FR39),FP39*FQ39,IF(FS39=0,FR39*#REF!,FR39*FS39)))</f>
        <v>0</v>
      </c>
      <c r="FU39" s="124"/>
      <c r="FV39" s="225"/>
      <c r="FW39" s="224" t="s">
        <v>205</v>
      </c>
      <c r="FX39" s="128"/>
      <c r="FY39" s="128"/>
      <c r="FZ39" s="119" t="str">
        <f t="shared" si="362"/>
        <v xml:space="preserve"> </v>
      </c>
      <c r="GA39" s="128"/>
      <c r="GB39" s="120">
        <f>IF(ISERROR(IF(ISERROR(FZ39),FX39*FY39,IF(GA39=0,FZ39*#REF!,FZ39*GA39))),FX39*FY39,IF(ISERROR(FZ39),FX39*FY39,IF(GA39=0,FZ39*#REF!,FZ39*GA39)))</f>
        <v>0</v>
      </c>
      <c r="GC39" s="124"/>
      <c r="GD39" s="225"/>
      <c r="GE39" s="224" t="s">
        <v>205</v>
      </c>
      <c r="GF39" s="128"/>
      <c r="GG39" s="128"/>
      <c r="GH39" s="119" t="str">
        <f t="shared" si="363"/>
        <v xml:space="preserve"> </v>
      </c>
      <c r="GI39" s="128"/>
      <c r="GJ39" s="120">
        <f>IF(ISERROR(IF(ISERROR(GH39),GF39*GG39,IF(GI39=0,GH39*#REF!,GH39*GI39))),GF39*GG39,IF(ISERROR(GH39),GF39*GG39,IF(GI39=0,GH39*#REF!,GH39*GI39)))</f>
        <v>0</v>
      </c>
      <c r="GK39" s="124"/>
      <c r="GL39" s="225"/>
      <c r="GM39" s="224" t="s">
        <v>205</v>
      </c>
      <c r="GN39" s="128"/>
      <c r="GO39" s="128"/>
      <c r="GP39" s="119" t="str">
        <f t="shared" si="364"/>
        <v xml:space="preserve"> </v>
      </c>
      <c r="GQ39" s="128"/>
      <c r="GR39" s="120">
        <f>IF(ISERROR(IF(ISERROR(GP39),GN39*GO39,IF(GQ39=0,GP39*#REF!,GP39*GQ39))),GN39*GO39,IF(ISERROR(GP39),GN39*GO39,IF(GQ39=0,GP39*#REF!,GP39*GQ39)))</f>
        <v>0</v>
      </c>
      <c r="GS39" s="124"/>
      <c r="GT39" s="225"/>
      <c r="GU39" s="224" t="s">
        <v>205</v>
      </c>
      <c r="GV39" s="128"/>
      <c r="GW39" s="128"/>
      <c r="GX39" s="119" t="str">
        <f t="shared" si="365"/>
        <v xml:space="preserve"> </v>
      </c>
      <c r="GY39" s="234"/>
      <c r="GZ39" s="120">
        <f>IF(ISERROR(IF(ISERROR(GX39),GV39*GW39,IF(GY39=0,GX39*#REF!,GX39*GY39))),GV39*GW39,IF(ISERROR(GX39),GV39*GW39,IF(GY39=0,GX39*#REF!,GX39*GY39)))</f>
        <v>0</v>
      </c>
      <c r="HA39" s="124"/>
      <c r="HB39" s="225"/>
      <c r="HC39" s="224" t="s">
        <v>205</v>
      </c>
      <c r="HD39" s="128"/>
      <c r="HE39" s="128"/>
      <c r="HF39" s="119" t="str">
        <f t="shared" si="389"/>
        <v xml:space="preserve"> </v>
      </c>
      <c r="HG39" s="128"/>
      <c r="HH39" s="120">
        <f>IF(ISERROR(IF(ISERROR(HF39),HD39*HE39,IF(HG39=0,HF39*#REF!,HF39*HG39))),HD39*HE39,IF(ISERROR(HF39),HD39*HE39,IF(HG39=0,HF39*#REF!,HF39*HG39)))</f>
        <v>0</v>
      </c>
      <c r="HI39" s="124"/>
      <c r="HJ39" s="225"/>
      <c r="HK39" s="224" t="s">
        <v>205</v>
      </c>
      <c r="HL39" s="128"/>
      <c r="HM39" s="128"/>
      <c r="HN39" s="119" t="str">
        <f t="shared" si="366"/>
        <v xml:space="preserve"> </v>
      </c>
      <c r="HO39" s="128"/>
      <c r="HP39" s="120">
        <f>IF(ISERROR(IF(ISERROR(HN39),HL39*HM39,IF(HO39=0,HN39*#REF!,HN39*HO39))),HL39*HM39,IF(ISERROR(HN39),HL39*HM39,IF(HO39=0,HN39*#REF!,HN39*HO39)))</f>
        <v>0</v>
      </c>
      <c r="HQ39" s="124"/>
      <c r="HR39" s="225"/>
      <c r="HS39" s="224" t="s">
        <v>205</v>
      </c>
      <c r="HT39" s="128"/>
      <c r="HU39" s="128"/>
      <c r="HV39" s="119" t="str">
        <f t="shared" si="367"/>
        <v xml:space="preserve"> </v>
      </c>
      <c r="HW39" s="128"/>
      <c r="HX39" s="120">
        <f>IF(ISERROR(IF(ISERROR(HV39),HT39*HU39,IF(HW39=0,HV39*#REF!,HV39*HW39))),HT39*HU39,IF(ISERROR(HV39),HT39*HU39,IF(HW39=0,HV39*#REF!,HV39*HW39)))</f>
        <v>0</v>
      </c>
      <c r="HY39" s="124"/>
      <c r="HZ39" s="225"/>
      <c r="IA39" s="224" t="s">
        <v>205</v>
      </c>
      <c r="IB39" s="128"/>
      <c r="IC39" s="128"/>
      <c r="ID39" s="119" t="str">
        <f t="shared" si="368"/>
        <v xml:space="preserve"> </v>
      </c>
      <c r="IE39" s="128"/>
      <c r="IF39" s="120">
        <f>IF(ISERROR(IF(ISERROR(ID39),IB39*IC39,IF(IE39=0,ID39*#REF!,ID39*IE39))),IB39*IC39,IF(ISERROR(ID39),IB39*IC39,IF(IE39=0,ID39*#REF!,ID39*IE39)))</f>
        <v>0</v>
      </c>
      <c r="IG39" s="124"/>
      <c r="IH39" s="225"/>
      <c r="II39" s="224" t="s">
        <v>205</v>
      </c>
      <c r="IJ39" s="128"/>
      <c r="IK39" s="128"/>
      <c r="IL39" s="119" t="str">
        <f t="shared" si="369"/>
        <v xml:space="preserve"> </v>
      </c>
      <c r="IM39" s="128"/>
      <c r="IN39" s="120">
        <f>IF(ISERROR(IF(ISERROR(IL39),IJ39*IK39,IF(IM39=0,IL39*#REF!,IL39*IM39))),IJ39*IK39,IF(ISERROR(IL39),IJ39*IK39,IF(IM39=0,IL39*#REF!,IL39*IM39)))</f>
        <v>0</v>
      </c>
      <c r="IO39" s="124"/>
      <c r="IP39" s="225"/>
      <c r="IQ39" s="224">
        <v>146</v>
      </c>
      <c r="IR39" s="128">
        <v>220</v>
      </c>
      <c r="IS39" s="128">
        <v>1</v>
      </c>
      <c r="IT39" s="119">
        <f t="shared" si="370"/>
        <v>3.2119999999999997</v>
      </c>
      <c r="IU39" s="128">
        <v>500</v>
      </c>
      <c r="IV39" s="120">
        <f>IF(ISERROR(IF(ISERROR(IT39),IR39*IS39,IF(IU39=0,IT39*#REF!,IT39*IU39))),IR39*IS39,IF(ISERROR(IT39),IR39*IS39,IF(IU39=0,IT39*#REF!,IT39*IU39)))</f>
        <v>1605.9999999999998</v>
      </c>
      <c r="IW39" s="124"/>
      <c r="IX39" s="225"/>
      <c r="IY39" s="224" t="s">
        <v>205</v>
      </c>
      <c r="IZ39" s="128"/>
      <c r="JA39" s="128"/>
      <c r="JB39" s="119" t="str">
        <f t="shared" si="371"/>
        <v xml:space="preserve"> </v>
      </c>
      <c r="JC39" s="128"/>
      <c r="JD39" s="120">
        <f>IF(ISERROR(IF(ISERROR(JB39),IZ39*JA39,IF(JC39=0,JB39*#REF!,JB39*JC39))),IZ39*JA39,IF(ISERROR(JB39),IZ39*JA39,IF(JC39=0,JB39*#REF!,JB39*JC39)))</f>
        <v>0</v>
      </c>
      <c r="JE39" s="124"/>
      <c r="JF39" s="225"/>
      <c r="JG39" s="224" t="s">
        <v>205</v>
      </c>
      <c r="JH39" s="128"/>
      <c r="JI39" s="128"/>
      <c r="JJ39" s="119" t="str">
        <f t="shared" si="372"/>
        <v xml:space="preserve"> </v>
      </c>
      <c r="JK39" s="128"/>
      <c r="JL39" s="120">
        <f>IF(ISERROR(IF(ISERROR(JJ39),JH39*JI39,IF(JK39=0,JJ39*#REF!,JJ39*JK39))),JH39*JI39,IF(ISERROR(JJ39),JH39*JI39,IF(JK39=0,JJ39*#REF!,JJ39*JK39)))</f>
        <v>0</v>
      </c>
      <c r="JM39" s="124"/>
      <c r="JN39" s="225"/>
      <c r="JO39" s="224" t="s">
        <v>205</v>
      </c>
      <c r="JP39" s="128"/>
      <c r="JQ39" s="128"/>
      <c r="JR39" s="119" t="str">
        <f t="shared" si="373"/>
        <v xml:space="preserve"> </v>
      </c>
      <c r="JS39" s="128"/>
      <c r="JT39" s="120">
        <f>IF(ISERROR(IF(ISERROR(JR39),JP39*JQ39,IF(JS39=0,JR39*#REF!,JR39*JS39))),JP39*JQ39,IF(ISERROR(JR39),JP39*JQ39,IF(JS39=0,JR39*#REF!,JR39*JS39)))</f>
        <v>0</v>
      </c>
      <c r="JU39" s="124"/>
      <c r="JV39" s="225"/>
      <c r="JW39" s="224" t="s">
        <v>205</v>
      </c>
      <c r="JX39" s="128"/>
      <c r="JY39" s="128"/>
      <c r="JZ39" s="119" t="str">
        <f t="shared" si="374"/>
        <v xml:space="preserve"> </v>
      </c>
      <c r="KA39" s="128"/>
      <c r="KB39" s="120">
        <f>IF(ISERROR(IF(ISERROR(JZ39),JX39*JY39,IF(KA39=0,JZ39*#REF!,JZ39*KA39))),JX39*JY39,IF(ISERROR(JZ39),JX39*JY39,IF(KA39=0,JZ39*#REF!,JZ39*KA39)))</f>
        <v>0</v>
      </c>
      <c r="KC39" s="124"/>
      <c r="KD39" s="225"/>
      <c r="KE39" s="224" t="s">
        <v>205</v>
      </c>
      <c r="KF39" s="128"/>
      <c r="KG39" s="128"/>
      <c r="KH39" s="119" t="str">
        <f t="shared" si="375"/>
        <v xml:space="preserve"> </v>
      </c>
      <c r="KI39" s="128"/>
      <c r="KJ39" s="120">
        <f>IF(ISERROR(IF(ISERROR(KH39),KF39*KG39,IF(KI39=0,KH39*#REF!,KH39*KI39))),KF39*KG39,IF(ISERROR(KH39),KF39*KG39,IF(KI39=0,KH39*#REF!,KH39*KI39)))</f>
        <v>0</v>
      </c>
      <c r="KK39" s="124"/>
      <c r="KL39" s="225"/>
      <c r="KM39" s="224" t="s">
        <v>205</v>
      </c>
      <c r="KN39" s="128"/>
      <c r="KO39" s="128"/>
      <c r="KP39" s="119" t="str">
        <f t="shared" si="376"/>
        <v xml:space="preserve"> </v>
      </c>
      <c r="KQ39" s="128"/>
      <c r="KR39" s="120">
        <f>IF(ISERROR(IF(ISERROR(KP39),KN39*KO39,IF(KQ39=0,KP39*#REF!,KP39*KQ39))),KN39*KO39,IF(ISERROR(KP39),KN39*KO39,IF(KQ39=0,KP39*#REF!,KP39*KQ39)))</f>
        <v>0</v>
      </c>
      <c r="KS39" s="124"/>
      <c r="KT39" s="225"/>
      <c r="KU39" s="224" t="s">
        <v>205</v>
      </c>
      <c r="KV39" s="128"/>
      <c r="KW39" s="128"/>
      <c r="KX39" s="119" t="str">
        <f t="shared" si="377"/>
        <v xml:space="preserve"> </v>
      </c>
      <c r="KY39" s="128"/>
      <c r="KZ39" s="120">
        <f>IF(ISERROR(IF(ISERROR(KX39),KV39*KW39,IF(KY39=0,KX39*#REF!,KX39*KY39))),KV39*KW39,IF(ISERROR(KX39),KV39*KW39,IF(KY39=0,KX39*#REF!,KX39*KY39)))</f>
        <v>0</v>
      </c>
      <c r="LA39" s="124"/>
      <c r="LB39" s="225"/>
      <c r="LC39" s="224" t="s">
        <v>205</v>
      </c>
      <c r="LD39" s="128"/>
      <c r="LE39" s="128"/>
      <c r="LF39" s="119" t="str">
        <f t="shared" si="378"/>
        <v xml:space="preserve"> </v>
      </c>
      <c r="LG39" s="128"/>
      <c r="LH39" s="120">
        <f>IF(ISERROR(IF(ISERROR(LF39),LD39*LE39,IF(LG39=0,LF39*#REF!,LF39*LG39))),LD39*LE39,IF(ISERROR(LF39),LD39*LE39,IF(LG39=0,LF39*#REF!,LF39*LG39)))</f>
        <v>0</v>
      </c>
      <c r="LI39" s="124"/>
      <c r="LJ39" s="225"/>
      <c r="LK39" s="224" t="s">
        <v>205</v>
      </c>
      <c r="LL39" s="128"/>
      <c r="LM39" s="128"/>
      <c r="LN39" s="119" t="str">
        <f t="shared" si="379"/>
        <v xml:space="preserve"> </v>
      </c>
      <c r="LO39" s="128"/>
      <c r="LP39" s="120">
        <f>IF(ISERROR(IF(ISERROR(LN39),LL39*LM39,IF(LO39=0,LN39*#REF!,LN39*LO39))),LL39*LM39,IF(ISERROR(LN39),LL39*LM39,IF(LO39=0,LN39*#REF!,LN39*LO39)))</f>
        <v>0</v>
      </c>
      <c r="LQ39" s="124"/>
      <c r="LR39" s="225" t="s">
        <v>185</v>
      </c>
      <c r="LS39" s="117" t="s">
        <v>185</v>
      </c>
      <c r="LT39" s="128">
        <v>300</v>
      </c>
      <c r="LU39" s="128">
        <v>4</v>
      </c>
      <c r="LV39" s="119" t="str">
        <f t="shared" si="380"/>
        <v xml:space="preserve"> </v>
      </c>
      <c r="LW39" s="128"/>
      <c r="LX39" s="120">
        <f>IF(ISERROR(IF(ISERROR(LV39),LT39*LU39,IF(LW39=0,LV39*#REF!,LV39*LW39))),LT39*LU39,IF(ISERROR(LV39),LT39*LU39,IF(LW39=0,LV39*#REF!,LV39*LW39)))</f>
        <v>1200</v>
      </c>
      <c r="LY39" s="124"/>
      <c r="LZ39" s="225"/>
      <c r="MA39" s="224" t="s">
        <v>205</v>
      </c>
      <c r="MB39" s="128"/>
      <c r="MC39" s="128"/>
      <c r="MD39" s="119" t="str">
        <f t="shared" si="381"/>
        <v xml:space="preserve"> </v>
      </c>
      <c r="ME39" s="128"/>
      <c r="MF39" s="120">
        <f>IF(ISERROR(IF(ISERROR(MD39),MB39*MC39,IF(ME39=0,MD39*#REF!,MD39*ME39))),MB39*MC39,IF(ISERROR(MD39),MB39*MC39,IF(ME39=0,MD39*#REF!,MD39*ME39)))</f>
        <v>0</v>
      </c>
      <c r="MG39" s="124"/>
      <c r="MH39" s="225"/>
      <c r="MI39" s="117" t="s">
        <v>205</v>
      </c>
      <c r="MJ39" s="128"/>
      <c r="MK39" s="128"/>
      <c r="ML39" s="119" t="str">
        <f t="shared" si="382"/>
        <v xml:space="preserve"> </v>
      </c>
      <c r="MM39" s="128"/>
      <c r="MN39" s="120">
        <f>IF(ISERROR(IF(ISERROR(ML39),MJ39*MK39,IF(MM39=0,ML39*#REF!,ML39*MM39))),MJ39*MK39,IF(ISERROR(ML39),MJ39*MK39,IF(MM39=0,ML39*#REF!,ML39*MM39)))</f>
        <v>0</v>
      </c>
      <c r="MO39" s="124"/>
      <c r="MP39" s="225"/>
      <c r="MQ39" s="224" t="s">
        <v>205</v>
      </c>
      <c r="MR39" s="128"/>
      <c r="MS39" s="128"/>
      <c r="MT39" s="119" t="str">
        <f t="shared" si="383"/>
        <v xml:space="preserve"> </v>
      </c>
      <c r="MU39" s="128"/>
      <c r="MV39" s="120">
        <f>IF(ISERROR(IF(ISERROR(MT39),MR39*MS39,IF(MU39=0,MT39*#REF!,MT39*MU39))),MR39*MS39,IF(ISERROR(MT39),MR39*MS39,IF(MU39=0,MT39*#REF!,MT39*MU39)))</f>
        <v>0</v>
      </c>
      <c r="MW39" s="124"/>
      <c r="MX39" s="225"/>
      <c r="MY39" s="149" t="s">
        <v>205</v>
      </c>
      <c r="MZ39" s="241"/>
      <c r="NA39" s="241"/>
      <c r="NB39" s="119" t="str">
        <f t="shared" si="384"/>
        <v xml:space="preserve"> </v>
      </c>
      <c r="NC39" s="128"/>
      <c r="ND39" s="120">
        <f>IF(ISERROR(IF(ISERROR(NB39),MZ39*NA39,IF(NC39=0,NB39*#REF!,NB39*NC39))),MZ39*NA39,IF(ISERROR(NB39),MZ39*NA39,IF(NC39=0,NB39*#REF!,NB39*NC39)))</f>
        <v>0</v>
      </c>
      <c r="NE39" s="124"/>
      <c r="NF39" s="225"/>
      <c r="NG39" s="224" t="s">
        <v>205</v>
      </c>
      <c r="NH39" s="128"/>
      <c r="NI39" s="128"/>
      <c r="NJ39" s="119" t="str">
        <f t="shared" si="385"/>
        <v xml:space="preserve"> </v>
      </c>
      <c r="NK39" s="128"/>
      <c r="NL39" s="120">
        <f>IF(ISERROR(IF(ISERROR(NJ39),NH39*NI39,IF(NK39=0,NJ39*#REF!,NJ39*NK39))),NH39*NI39,IF(ISERROR(NJ39),NH39*NI39,IF(NK39=0,NJ39*#REF!,NJ39*NK39)))</f>
        <v>0</v>
      </c>
      <c r="NM39" s="124"/>
      <c r="NN39" s="225"/>
      <c r="NO39" s="224" t="s">
        <v>205</v>
      </c>
      <c r="NP39" s="128"/>
      <c r="NQ39" s="128"/>
      <c r="NR39" s="119" t="str">
        <f t="shared" si="386"/>
        <v xml:space="preserve"> </v>
      </c>
      <c r="NS39" s="128"/>
      <c r="NT39" s="120">
        <f>IF(ISERROR(IF(ISERROR(NR39),NP39*NQ39,IF(NS39=0,NR39*#REF!,NR39*NS39))),NP39*NQ39,IF(ISERROR(NR39),NP39*NQ39,IF(NS39=0,NR39*#REF!,NR39*NS39)))</f>
        <v>0</v>
      </c>
      <c r="NU39" s="124"/>
      <c r="NV39" s="225"/>
      <c r="NW39" s="224" t="s">
        <v>205</v>
      </c>
      <c r="NX39" s="128"/>
      <c r="NY39" s="128"/>
      <c r="NZ39" s="119" t="str">
        <f t="shared" si="387"/>
        <v xml:space="preserve"> </v>
      </c>
      <c r="OA39" s="128"/>
      <c r="OB39" s="120">
        <f>IF(ISERROR(IF(ISERROR(NZ39),NX39*NY39,IF(OA39=0,NZ39*#REF!,NZ39*OA39))),NX39*NY39,IF(ISERROR(NZ39),NX39*NY39,IF(OA39=0,NZ39*#REF!,NZ39*OA39)))</f>
        <v>0</v>
      </c>
      <c r="OC39" s="124"/>
      <c r="OD39" s="225"/>
      <c r="OE39" s="224" t="s">
        <v>205</v>
      </c>
      <c r="OF39" s="128"/>
      <c r="OG39" s="128"/>
      <c r="OH39" s="119" t="str">
        <f t="shared" si="388"/>
        <v xml:space="preserve"> </v>
      </c>
      <c r="OI39" s="128"/>
      <c r="OJ39" s="120">
        <f>IF(ISERROR(IF(ISERROR(OH39),OF39*OG39,IF(OI39=0,OH39*#REF!,OH39*OI39))),OF39*OG39,IF(ISERROR(OH39),OF39*OG39,IF(OI39=0,OH39*#REF!,OH39*OI39)))</f>
        <v>0</v>
      </c>
      <c r="OK39" s="124"/>
      <c r="OL39" s="225"/>
      <c r="OM39" s="224"/>
      <c r="ON39" s="128"/>
      <c r="OO39" s="128"/>
      <c r="OP39" s="151">
        <f t="shared" si="356"/>
        <v>0</v>
      </c>
      <c r="OQ39" s="128"/>
      <c r="OR39" s="152">
        <f t="shared" si="343"/>
        <v>0</v>
      </c>
      <c r="OS39" s="124"/>
      <c r="OT39" s="243"/>
      <c r="OU39" s="251"/>
      <c r="OV39" s="336"/>
      <c r="OW39" s="251"/>
      <c r="OX39" s="157">
        <f t="shared" si="344"/>
        <v>0</v>
      </c>
      <c r="OY39" s="252"/>
      <c r="OZ39" s="159">
        <f t="shared" si="48"/>
        <v>0</v>
      </c>
      <c r="PA39" s="9"/>
      <c r="PB39" s="243"/>
      <c r="PC39" s="251"/>
      <c r="PD39" s="336"/>
      <c r="PE39" s="251"/>
      <c r="PF39" s="157">
        <f t="shared" si="345"/>
        <v>0</v>
      </c>
      <c r="PG39" s="252"/>
      <c r="PH39" s="159">
        <f t="shared" si="49"/>
        <v>0</v>
      </c>
      <c r="PI39" s="9"/>
      <c r="PJ39" s="243"/>
      <c r="PK39" s="251"/>
      <c r="PL39" s="336"/>
      <c r="PM39" s="251"/>
      <c r="PN39" s="157">
        <f t="shared" si="346"/>
        <v>0</v>
      </c>
      <c r="PO39" s="252"/>
      <c r="PP39" s="159">
        <f t="shared" si="50"/>
        <v>0</v>
      </c>
      <c r="PQ39" s="9"/>
      <c r="PR39" s="243"/>
      <c r="PS39" s="251"/>
      <c r="PT39" s="336"/>
      <c r="PU39" s="251"/>
      <c r="PV39" s="157">
        <f t="shared" si="347"/>
        <v>0</v>
      </c>
      <c r="PW39" s="252"/>
      <c r="PX39" s="159">
        <f t="shared" si="51"/>
        <v>0</v>
      </c>
      <c r="PY39" s="9"/>
      <c r="PZ39" s="243"/>
      <c r="QA39" s="251"/>
      <c r="QB39" s="336"/>
      <c r="QC39" s="251"/>
      <c r="QD39" s="157">
        <f t="shared" si="348"/>
        <v>0</v>
      </c>
      <c r="QE39" s="252"/>
      <c r="QF39" s="159">
        <f t="shared" si="52"/>
        <v>0</v>
      </c>
      <c r="QG39" s="9"/>
      <c r="QH39" s="243"/>
      <c r="QI39" s="251"/>
      <c r="QJ39" s="336"/>
      <c r="QK39" s="251"/>
      <c r="QL39" s="157">
        <f t="shared" si="349"/>
        <v>0</v>
      </c>
      <c r="QM39" s="252"/>
      <c r="QN39" s="159">
        <f t="shared" si="53"/>
        <v>0</v>
      </c>
      <c r="QO39" s="9"/>
      <c r="QP39" s="246"/>
      <c r="QQ39" s="251"/>
      <c r="QR39" s="336"/>
      <c r="QS39" s="251"/>
      <c r="QT39" s="157">
        <f t="shared" si="350"/>
        <v>0</v>
      </c>
      <c r="QU39" s="252"/>
      <c r="QV39" s="159">
        <f t="shared" si="54"/>
        <v>0</v>
      </c>
      <c r="QW39" s="9"/>
      <c r="QX39" s="243"/>
      <c r="QY39" s="251"/>
      <c r="QZ39" s="336"/>
      <c r="RA39" s="251"/>
      <c r="RB39" s="157">
        <f t="shared" si="351"/>
        <v>0</v>
      </c>
      <c r="RC39" s="252"/>
      <c r="RD39" s="159">
        <f t="shared" si="55"/>
        <v>0</v>
      </c>
      <c r="RE39" s="9"/>
      <c r="RF39" s="243"/>
      <c r="RG39" s="251"/>
      <c r="RH39" s="336"/>
      <c r="RI39" s="251"/>
      <c r="RJ39" s="157">
        <f t="shared" si="352"/>
        <v>0</v>
      </c>
      <c r="RK39" s="252"/>
      <c r="RL39" s="159">
        <f t="shared" si="56"/>
        <v>0</v>
      </c>
      <c r="RM39" s="9"/>
      <c r="RN39" s="243"/>
      <c r="RO39" s="251"/>
      <c r="RP39" s="336"/>
      <c r="RQ39" s="251"/>
      <c r="RR39" s="157">
        <f t="shared" si="353"/>
        <v>0</v>
      </c>
      <c r="RS39" s="252"/>
      <c r="RT39" s="159">
        <f t="shared" si="57"/>
        <v>0</v>
      </c>
      <c r="RU39" s="9"/>
      <c r="RV39" s="243"/>
      <c r="RW39" s="251"/>
      <c r="RX39" s="336"/>
      <c r="RY39" s="251"/>
      <c r="RZ39" s="157">
        <f t="shared" si="354"/>
        <v>0</v>
      </c>
      <c r="SA39" s="252"/>
      <c r="SB39" s="159">
        <f t="shared" si="58"/>
        <v>0</v>
      </c>
      <c r="SC39" s="9"/>
      <c r="SD39" s="243"/>
      <c r="SE39" s="251"/>
      <c r="SF39" s="336"/>
      <c r="SG39" s="251"/>
      <c r="SH39" s="157">
        <f t="shared" si="355"/>
        <v>0</v>
      </c>
      <c r="SI39" s="252"/>
      <c r="SJ39" s="159">
        <f t="shared" si="59"/>
        <v>0</v>
      </c>
      <c r="SK39" s="9"/>
      <c r="SL39" s="243"/>
      <c r="SM39" s="336"/>
      <c r="SN39" s="251"/>
      <c r="SO39" s="251"/>
      <c r="SP39" s="157">
        <f t="shared" si="60"/>
        <v>0</v>
      </c>
      <c r="SQ39" s="252"/>
      <c r="SR39" s="159">
        <f t="shared" si="61"/>
        <v>0</v>
      </c>
      <c r="SS39" s="9"/>
      <c r="ST39" s="345"/>
      <c r="SU39" s="181"/>
      <c r="SV39" s="182"/>
      <c r="SW39" s="182"/>
      <c r="SX39" s="323">
        <f t="shared" si="62"/>
        <v>0</v>
      </c>
      <c r="SY39" s="183"/>
      <c r="SZ39" s="250">
        <f t="shared" si="63"/>
        <v>0</v>
      </c>
      <c r="TA39" s="9"/>
      <c r="TB39" s="243"/>
      <c r="TC39" s="336"/>
      <c r="TD39" s="251"/>
      <c r="TE39" s="251"/>
      <c r="TF39" s="157">
        <f t="shared" si="64"/>
        <v>0</v>
      </c>
      <c r="TG39" s="252"/>
      <c r="TH39" s="159">
        <f t="shared" si="65"/>
        <v>0</v>
      </c>
      <c r="TI39" s="9"/>
      <c r="TJ39" s="243"/>
      <c r="TK39" s="436"/>
      <c r="TL39" s="251"/>
      <c r="TM39" s="251"/>
      <c r="TN39" s="157">
        <f t="shared" si="66"/>
        <v>0</v>
      </c>
      <c r="TO39" s="252"/>
      <c r="TP39" s="159">
        <f t="shared" si="67"/>
        <v>0</v>
      </c>
      <c r="TQ39" s="9"/>
      <c r="TR39" s="243"/>
      <c r="TS39" s="336"/>
      <c r="TT39" s="251"/>
      <c r="TU39" s="251"/>
      <c r="TV39" s="157">
        <f t="shared" si="68"/>
        <v>0</v>
      </c>
      <c r="TW39" s="252"/>
      <c r="TX39" s="159">
        <f t="shared" si="69"/>
        <v>0</v>
      </c>
      <c r="TY39" s="9"/>
      <c r="TZ39" s="243"/>
      <c r="UA39" s="336"/>
      <c r="UB39" s="251"/>
      <c r="UC39" s="251"/>
      <c r="UD39" s="157">
        <f t="shared" si="70"/>
        <v>0</v>
      </c>
      <c r="UE39" s="252"/>
      <c r="UF39" s="159">
        <f t="shared" si="71"/>
        <v>0</v>
      </c>
      <c r="UG39" s="9"/>
      <c r="UH39" s="246" t="s">
        <v>193</v>
      </c>
      <c r="UI39" s="463">
        <v>150</v>
      </c>
      <c r="UJ39" s="244">
        <v>130</v>
      </c>
      <c r="UK39" s="244">
        <v>1</v>
      </c>
      <c r="UL39" s="157">
        <f t="shared" si="72"/>
        <v>1.95</v>
      </c>
      <c r="UM39" s="245">
        <v>235</v>
      </c>
      <c r="UN39" s="159">
        <f t="shared" si="73"/>
        <v>458.25</v>
      </c>
      <c r="UO39" s="96"/>
      <c r="UP39" s="243"/>
      <c r="UQ39" s="336"/>
      <c r="UR39" s="251"/>
      <c r="US39" s="251"/>
      <c r="UT39" s="157">
        <f t="shared" si="74"/>
        <v>0</v>
      </c>
      <c r="UU39" s="252"/>
      <c r="UV39" s="159">
        <f t="shared" si="75"/>
        <v>0</v>
      </c>
      <c r="UW39" s="9"/>
      <c r="UX39" s="243"/>
      <c r="UY39" s="336"/>
      <c r="UZ39" s="251"/>
      <c r="VA39" s="251"/>
      <c r="VB39" s="157">
        <f t="shared" si="76"/>
        <v>0</v>
      </c>
      <c r="VC39" s="252"/>
      <c r="VD39" s="159">
        <f t="shared" si="77"/>
        <v>0</v>
      </c>
      <c r="VE39" s="9"/>
      <c r="VF39" s="243"/>
      <c r="VG39" s="336"/>
      <c r="VH39" s="251"/>
      <c r="VI39" s="251"/>
      <c r="VJ39" s="157">
        <f t="shared" si="78"/>
        <v>0</v>
      </c>
      <c r="VK39" s="252"/>
      <c r="VL39" s="159">
        <f t="shared" si="79"/>
        <v>0</v>
      </c>
      <c r="VM39" s="9"/>
      <c r="VN39" s="243"/>
      <c r="VO39" s="336"/>
      <c r="VP39" s="251"/>
      <c r="VQ39" s="251"/>
      <c r="VR39" s="157">
        <f t="shared" si="80"/>
        <v>0</v>
      </c>
      <c r="VS39" s="252"/>
      <c r="VT39" s="159">
        <f t="shared" si="81"/>
        <v>0</v>
      </c>
      <c r="VU39" s="9"/>
      <c r="VV39" s="243"/>
      <c r="VW39" s="336"/>
      <c r="VX39" s="251"/>
      <c r="VY39" s="251"/>
      <c r="VZ39" s="157">
        <f t="shared" si="82"/>
        <v>0</v>
      </c>
      <c r="WA39" s="252"/>
      <c r="WB39" s="159">
        <f t="shared" si="83"/>
        <v>0</v>
      </c>
      <c r="WC39" s="9"/>
      <c r="WD39" s="253"/>
      <c r="WE39" s="256">
        <v>120</v>
      </c>
      <c r="WF39" s="254">
        <v>120</v>
      </c>
      <c r="WG39" s="254">
        <v>6</v>
      </c>
      <c r="WH39" s="192">
        <f t="shared" si="84"/>
        <v>8.64</v>
      </c>
      <c r="WI39" s="255">
        <v>235</v>
      </c>
      <c r="WJ39" s="194">
        <f t="shared" si="85"/>
        <v>2030.4</v>
      </c>
      <c r="WK39" s="9"/>
      <c r="WL39" s="243"/>
      <c r="WM39" s="336"/>
      <c r="WN39" s="251"/>
      <c r="WO39" s="251"/>
      <c r="WP39" s="157">
        <f t="shared" si="86"/>
        <v>0</v>
      </c>
      <c r="WQ39" s="252"/>
      <c r="WR39" s="159">
        <f t="shared" si="87"/>
        <v>0</v>
      </c>
      <c r="WS39" s="9"/>
      <c r="WT39" s="243"/>
      <c r="WU39" s="336"/>
      <c r="WV39" s="251"/>
      <c r="WW39" s="251"/>
      <c r="WX39" s="157">
        <f t="shared" si="88"/>
        <v>0</v>
      </c>
      <c r="WY39" s="252"/>
      <c r="WZ39" s="159">
        <f t="shared" si="89"/>
        <v>0</v>
      </c>
      <c r="XA39" s="9"/>
      <c r="XB39" s="243"/>
      <c r="XC39" s="336"/>
      <c r="XD39" s="251"/>
      <c r="XE39" s="251"/>
      <c r="XF39" s="157">
        <f t="shared" si="90"/>
        <v>0</v>
      </c>
      <c r="XG39" s="252"/>
      <c r="XH39" s="159">
        <f t="shared" si="91"/>
        <v>0</v>
      </c>
      <c r="XI39" s="9"/>
      <c r="XJ39" s="243"/>
      <c r="XK39" s="336"/>
      <c r="XL39" s="251"/>
      <c r="XM39" s="251"/>
      <c r="XN39" s="157">
        <f t="shared" si="92"/>
        <v>0</v>
      </c>
      <c r="XO39" s="252"/>
      <c r="XP39" s="159">
        <f t="shared" si="93"/>
        <v>0</v>
      </c>
      <c r="XQ39" s="9"/>
      <c r="XR39" s="243"/>
      <c r="XS39" s="336"/>
      <c r="XT39" s="251"/>
      <c r="XU39" s="251"/>
      <c r="XV39" s="157">
        <f t="shared" si="94"/>
        <v>0</v>
      </c>
      <c r="XW39" s="252"/>
      <c r="XX39" s="159">
        <f t="shared" si="95"/>
        <v>0</v>
      </c>
      <c r="XY39" s="9"/>
      <c r="XZ39" s="243"/>
      <c r="YA39" s="336"/>
      <c r="YB39" s="251"/>
      <c r="YC39" s="251"/>
      <c r="YD39" s="157">
        <f t="shared" si="96"/>
        <v>0</v>
      </c>
      <c r="YE39" s="252"/>
      <c r="YF39" s="159">
        <f t="shared" si="97"/>
        <v>0</v>
      </c>
      <c r="YG39" s="9"/>
      <c r="YH39" s="243"/>
      <c r="YI39" s="336"/>
      <c r="YJ39" s="251"/>
      <c r="YK39" s="251"/>
      <c r="YL39" s="157">
        <f t="shared" si="98"/>
        <v>0</v>
      </c>
      <c r="YM39" s="252"/>
      <c r="YN39" s="159">
        <f t="shared" si="99"/>
        <v>0</v>
      </c>
      <c r="YO39" s="9"/>
      <c r="YP39" s="243"/>
      <c r="YQ39" s="336"/>
      <c r="YR39" s="251"/>
      <c r="YS39" s="251"/>
      <c r="YT39" s="157">
        <f t="shared" si="100"/>
        <v>0</v>
      </c>
      <c r="YU39" s="252"/>
      <c r="YV39" s="159">
        <f t="shared" si="101"/>
        <v>0</v>
      </c>
      <c r="YW39" s="9"/>
      <c r="YX39" s="243"/>
      <c r="YY39" s="336"/>
      <c r="YZ39" s="251"/>
      <c r="ZA39" s="251"/>
      <c r="ZB39" s="157">
        <f t="shared" si="102"/>
        <v>0</v>
      </c>
      <c r="ZC39" s="252"/>
      <c r="ZD39" s="159">
        <f t="shared" si="103"/>
        <v>0</v>
      </c>
      <c r="ZE39" s="9"/>
      <c r="ZF39" s="243"/>
      <c r="ZG39" s="336"/>
      <c r="ZH39" s="251"/>
      <c r="ZI39" s="251"/>
      <c r="ZJ39" s="157">
        <f t="shared" si="104"/>
        <v>0</v>
      </c>
      <c r="ZK39" s="252"/>
      <c r="ZL39" s="159">
        <f t="shared" si="105"/>
        <v>0</v>
      </c>
      <c r="ZM39" s="9"/>
      <c r="ZN39" s="243"/>
      <c r="ZO39" s="336"/>
      <c r="ZP39" s="251"/>
      <c r="ZQ39" s="251"/>
      <c r="ZR39" s="157">
        <f t="shared" si="106"/>
        <v>0</v>
      </c>
      <c r="ZS39" s="252"/>
      <c r="ZT39" s="159">
        <f t="shared" si="107"/>
        <v>0</v>
      </c>
      <c r="ZU39" s="9"/>
      <c r="ZV39" s="243"/>
      <c r="ZW39" s="336"/>
      <c r="ZX39" s="251"/>
      <c r="ZY39" s="251"/>
      <c r="ZZ39" s="157">
        <f t="shared" si="108"/>
        <v>0</v>
      </c>
      <c r="AAA39" s="252"/>
      <c r="AAB39" s="159">
        <f t="shared" si="109"/>
        <v>0</v>
      </c>
      <c r="AAC39" s="9"/>
      <c r="AAD39" s="243"/>
      <c r="AAE39" s="336"/>
      <c r="AAF39" s="251"/>
      <c r="AAG39" s="251"/>
      <c r="AAH39" s="157">
        <f t="shared" si="110"/>
        <v>0</v>
      </c>
      <c r="AAI39" s="252"/>
      <c r="AAJ39" s="159">
        <f t="shared" si="111"/>
        <v>0</v>
      </c>
      <c r="AAK39" s="9"/>
      <c r="AAL39" s="243"/>
      <c r="AAM39" s="336"/>
      <c r="AAN39" s="251"/>
      <c r="AAO39" s="251"/>
      <c r="AAP39" s="157">
        <f t="shared" si="112"/>
        <v>0</v>
      </c>
      <c r="AAQ39" s="252"/>
      <c r="AAR39" s="159">
        <f t="shared" si="113"/>
        <v>0</v>
      </c>
      <c r="AAS39" s="9"/>
      <c r="AAT39" s="248"/>
      <c r="AAU39" s="336">
        <v>78</v>
      </c>
      <c r="AAV39" s="251">
        <v>203</v>
      </c>
      <c r="AAW39" s="251">
        <v>1</v>
      </c>
      <c r="AAX39" s="157">
        <f t="shared" si="114"/>
        <v>1.5834000000000001</v>
      </c>
      <c r="AAY39" s="252">
        <v>400</v>
      </c>
      <c r="AAZ39" s="159">
        <f t="shared" si="115"/>
        <v>633.36</v>
      </c>
      <c r="ABA39" s="9"/>
      <c r="ABB39" s="243"/>
      <c r="ABC39" s="336"/>
      <c r="ABD39" s="251"/>
      <c r="ABE39" s="251"/>
      <c r="ABF39" s="157">
        <f t="shared" si="116"/>
        <v>0</v>
      </c>
      <c r="ABG39" s="252"/>
      <c r="ABH39" s="159">
        <f t="shared" si="117"/>
        <v>0</v>
      </c>
      <c r="ABI39" s="9"/>
      <c r="ABJ39" s="243"/>
      <c r="ABK39" s="336"/>
      <c r="ABL39" s="251"/>
      <c r="ABM39" s="251"/>
      <c r="ABN39" s="157">
        <f t="shared" si="118"/>
        <v>0</v>
      </c>
      <c r="ABO39" s="252"/>
      <c r="ABP39" s="159">
        <f t="shared" si="119"/>
        <v>0</v>
      </c>
      <c r="ABQ39" s="9"/>
      <c r="ABR39" s="243"/>
      <c r="ABS39" s="336">
        <v>124</v>
      </c>
      <c r="ABT39" s="251">
        <v>224</v>
      </c>
      <c r="ABU39" s="244">
        <v>1</v>
      </c>
      <c r="ABV39" s="157">
        <f t="shared" si="120"/>
        <v>2.7776000000000001</v>
      </c>
      <c r="ABW39" s="158">
        <v>650</v>
      </c>
      <c r="ABX39" s="159">
        <f t="shared" si="121"/>
        <v>1805.44</v>
      </c>
      <c r="ABY39" s="9"/>
      <c r="ABZ39" s="243"/>
      <c r="ACA39" s="336"/>
      <c r="ACB39" s="251"/>
      <c r="ACC39" s="244"/>
      <c r="ACD39" s="157">
        <f t="shared" si="122"/>
        <v>0</v>
      </c>
      <c r="ACE39" s="158"/>
      <c r="ACF39" s="159">
        <f t="shared" si="123"/>
        <v>0</v>
      </c>
      <c r="ACG39" s="9"/>
      <c r="ACH39" s="243"/>
      <c r="ACI39" s="336"/>
      <c r="ACJ39" s="251"/>
      <c r="ACK39" s="244"/>
      <c r="ACL39" s="157">
        <f t="shared" si="124"/>
        <v>0</v>
      </c>
      <c r="ACM39" s="158"/>
      <c r="ACN39" s="159">
        <f t="shared" si="125"/>
        <v>0</v>
      </c>
      <c r="ACO39" s="9"/>
      <c r="ACP39" s="243"/>
      <c r="ACQ39" s="336"/>
      <c r="ACR39" s="251"/>
      <c r="ACS39" s="244"/>
      <c r="ACT39" s="157">
        <f t="shared" si="126"/>
        <v>0</v>
      </c>
      <c r="ACU39" s="158"/>
      <c r="ACV39" s="159">
        <f t="shared" si="127"/>
        <v>0</v>
      </c>
      <c r="ACW39" s="9"/>
      <c r="ACX39" s="243"/>
      <c r="ACY39" s="336"/>
      <c r="ACZ39" s="251"/>
      <c r="ADA39" s="244"/>
      <c r="ADB39" s="157">
        <f t="shared" si="128"/>
        <v>0</v>
      </c>
      <c r="ADC39" s="158"/>
      <c r="ADD39" s="159">
        <f t="shared" si="129"/>
        <v>0</v>
      </c>
      <c r="ADE39" s="9"/>
      <c r="ADF39" s="243"/>
      <c r="ADG39" s="336"/>
      <c r="ADH39" s="251"/>
      <c r="ADI39" s="244"/>
      <c r="ADJ39" s="157">
        <f t="shared" si="130"/>
        <v>0</v>
      </c>
      <c r="ADK39" s="158"/>
      <c r="ADL39" s="159">
        <f t="shared" si="131"/>
        <v>0</v>
      </c>
      <c r="ADM39" s="9"/>
      <c r="ADN39" s="243"/>
      <c r="ADO39" s="336"/>
      <c r="ADP39" s="251"/>
      <c r="ADQ39" s="244"/>
      <c r="ADR39" s="157">
        <f t="shared" si="132"/>
        <v>0</v>
      </c>
      <c r="ADS39" s="158"/>
      <c r="ADT39" s="159">
        <f t="shared" si="133"/>
        <v>0</v>
      </c>
      <c r="ADU39" s="9"/>
      <c r="ADV39" s="243"/>
      <c r="ADW39" s="336"/>
      <c r="ADX39" s="251"/>
      <c r="ADY39" s="244"/>
      <c r="ADZ39" s="157">
        <f t="shared" si="134"/>
        <v>0</v>
      </c>
      <c r="AEA39" s="158"/>
      <c r="AEB39" s="159">
        <f t="shared" si="135"/>
        <v>0</v>
      </c>
      <c r="AEC39" s="9"/>
      <c r="AED39" s="243"/>
      <c r="AEE39" s="336"/>
      <c r="AEF39" s="251"/>
      <c r="AEG39" s="244"/>
      <c r="AEH39" s="157">
        <f t="shared" si="136"/>
        <v>0</v>
      </c>
      <c r="AEI39" s="158"/>
      <c r="AEJ39" s="159">
        <f t="shared" si="137"/>
        <v>0</v>
      </c>
      <c r="AEK39" s="9"/>
      <c r="AEL39" s="243"/>
      <c r="AEM39" s="336"/>
      <c r="AEN39" s="251"/>
      <c r="AEO39" s="244"/>
      <c r="AEP39" s="157">
        <f t="shared" si="138"/>
        <v>0</v>
      </c>
      <c r="AEQ39" s="158"/>
      <c r="AER39" s="159">
        <f t="shared" si="139"/>
        <v>0</v>
      </c>
      <c r="AES39" s="9"/>
      <c r="AET39" s="243"/>
      <c r="AEU39" s="336"/>
      <c r="AEV39" s="251"/>
      <c r="AEW39" s="244"/>
      <c r="AEX39" s="157">
        <f t="shared" si="140"/>
        <v>0</v>
      </c>
      <c r="AEY39" s="158"/>
      <c r="AEZ39" s="159">
        <f t="shared" si="141"/>
        <v>0</v>
      </c>
      <c r="AFA39" s="9"/>
      <c r="AFB39" s="243"/>
      <c r="AFC39" s="336"/>
      <c r="AFD39" s="251"/>
      <c r="AFE39" s="244"/>
      <c r="AFF39" s="157">
        <f t="shared" si="142"/>
        <v>0</v>
      </c>
      <c r="AFG39" s="158"/>
      <c r="AFH39" s="159">
        <f t="shared" si="143"/>
        <v>0</v>
      </c>
      <c r="AFI39" s="9"/>
      <c r="AFJ39" s="243"/>
      <c r="AFK39" s="336"/>
      <c r="AFL39" s="251"/>
      <c r="AFM39" s="244"/>
      <c r="AFN39" s="157">
        <f t="shared" si="144"/>
        <v>0</v>
      </c>
      <c r="AFO39" s="158"/>
      <c r="AFP39" s="159">
        <f t="shared" si="145"/>
        <v>0</v>
      </c>
      <c r="AFQ39" s="9"/>
      <c r="AFR39" s="243"/>
      <c r="AFS39" s="336"/>
      <c r="AFT39" s="251"/>
      <c r="AFU39" s="244"/>
      <c r="AFV39" s="157">
        <f t="shared" si="146"/>
        <v>0</v>
      </c>
      <c r="AFW39" s="158"/>
      <c r="AFX39" s="159">
        <f t="shared" si="147"/>
        <v>0</v>
      </c>
      <c r="AFY39" s="9"/>
      <c r="AFZ39" s="243"/>
      <c r="AGA39" s="336"/>
      <c r="AGB39" s="251"/>
      <c r="AGC39" s="244"/>
      <c r="AGD39" s="157">
        <f t="shared" si="148"/>
        <v>0</v>
      </c>
      <c r="AGE39" s="158"/>
      <c r="AGF39" s="159">
        <f t="shared" si="149"/>
        <v>0</v>
      </c>
      <c r="AGG39" s="9"/>
      <c r="AGH39" s="243"/>
      <c r="AGI39" s="336"/>
      <c r="AGJ39" s="251"/>
      <c r="AGK39" s="244"/>
      <c r="AGL39" s="157">
        <f t="shared" si="150"/>
        <v>0</v>
      </c>
      <c r="AGM39" s="158"/>
      <c r="AGN39" s="159">
        <f t="shared" si="151"/>
        <v>0</v>
      </c>
      <c r="AGO39" s="9"/>
      <c r="AGP39" s="243"/>
      <c r="AGQ39" s="336"/>
      <c r="AGR39" s="251"/>
      <c r="AGS39" s="244"/>
      <c r="AGT39" s="157">
        <f t="shared" si="152"/>
        <v>0</v>
      </c>
      <c r="AGU39" s="158"/>
      <c r="AGV39" s="159">
        <f t="shared" si="153"/>
        <v>0</v>
      </c>
      <c r="AGW39" s="9"/>
      <c r="AGX39" s="243"/>
      <c r="AGY39" s="336">
        <v>200</v>
      </c>
      <c r="AGZ39" s="251">
        <v>210</v>
      </c>
      <c r="AHA39" s="244">
        <v>1</v>
      </c>
      <c r="AHB39" s="157">
        <f t="shared" si="154"/>
        <v>4.2</v>
      </c>
      <c r="AHC39" s="158">
        <v>680</v>
      </c>
      <c r="AHD39" s="159">
        <f t="shared" si="155"/>
        <v>2856</v>
      </c>
      <c r="AHE39" s="9"/>
      <c r="AHF39" s="243"/>
      <c r="AHG39" s="336"/>
      <c r="AHH39" s="251"/>
      <c r="AHI39" s="244"/>
      <c r="AHJ39" s="157">
        <f t="shared" si="156"/>
        <v>0</v>
      </c>
      <c r="AHK39" s="158"/>
      <c r="AHL39" s="159">
        <f t="shared" si="157"/>
        <v>0</v>
      </c>
      <c r="AHM39" s="9"/>
      <c r="AHN39" s="243"/>
      <c r="AHO39" s="336"/>
      <c r="AHP39" s="251"/>
      <c r="AHQ39" s="244"/>
      <c r="AHR39" s="157">
        <f t="shared" si="158"/>
        <v>0</v>
      </c>
      <c r="AHS39" s="158"/>
      <c r="AHT39" s="159">
        <f t="shared" si="159"/>
        <v>0</v>
      </c>
      <c r="AHU39" s="9"/>
      <c r="AHV39" s="243"/>
      <c r="AHW39" s="336"/>
      <c r="AHX39" s="251"/>
      <c r="AHY39" s="244"/>
      <c r="AHZ39" s="157">
        <f t="shared" si="160"/>
        <v>0</v>
      </c>
      <c r="AIA39" s="158"/>
      <c r="AIB39" s="159">
        <f t="shared" si="161"/>
        <v>0</v>
      </c>
      <c r="AIC39" s="9"/>
      <c r="AID39" s="243"/>
      <c r="AIE39" s="336"/>
      <c r="AIF39" s="251"/>
      <c r="AIG39" s="244"/>
      <c r="AIH39" s="157">
        <f t="shared" si="162"/>
        <v>0</v>
      </c>
      <c r="AII39" s="158"/>
      <c r="AIJ39" s="159">
        <f t="shared" si="163"/>
        <v>0</v>
      </c>
      <c r="AIK39" s="9"/>
      <c r="AIL39" s="243"/>
      <c r="AIM39" s="336"/>
      <c r="AIN39" s="251"/>
      <c r="AIO39" s="244"/>
      <c r="AIP39" s="157">
        <f t="shared" si="164"/>
        <v>0</v>
      </c>
      <c r="AIQ39" s="158"/>
      <c r="AIR39" s="159">
        <f t="shared" si="165"/>
        <v>0</v>
      </c>
      <c r="AIS39" s="9"/>
      <c r="AIT39" s="243"/>
      <c r="AIU39" s="336"/>
      <c r="AIV39" s="251"/>
      <c r="AIW39" s="244"/>
      <c r="AIX39" s="157">
        <f t="shared" si="166"/>
        <v>0</v>
      </c>
      <c r="AIY39" s="158"/>
      <c r="AIZ39" s="159">
        <f t="shared" si="167"/>
        <v>0</v>
      </c>
      <c r="AJA39" s="9"/>
      <c r="AJB39" s="243"/>
      <c r="AJC39" s="336"/>
      <c r="AJD39" s="251"/>
      <c r="AJE39" s="244"/>
      <c r="AJF39" s="157">
        <f t="shared" si="168"/>
        <v>0</v>
      </c>
      <c r="AJG39" s="158"/>
      <c r="AJH39" s="159">
        <f t="shared" si="169"/>
        <v>0</v>
      </c>
      <c r="AJI39" s="9"/>
      <c r="AJJ39" s="243"/>
      <c r="AJK39" s="336"/>
      <c r="AJL39" s="251"/>
      <c r="AJM39" s="244"/>
      <c r="AJN39" s="157">
        <f t="shared" si="170"/>
        <v>0</v>
      </c>
      <c r="AJO39" s="158"/>
      <c r="AJP39" s="159">
        <f t="shared" si="171"/>
        <v>0</v>
      </c>
      <c r="AJQ39" s="9"/>
      <c r="AJR39" s="243"/>
      <c r="AJS39" s="336"/>
      <c r="AJT39" s="251"/>
      <c r="AJU39" s="244"/>
      <c r="AJV39" s="157">
        <f t="shared" si="172"/>
        <v>0</v>
      </c>
      <c r="AJW39" s="158"/>
      <c r="AJX39" s="159">
        <f t="shared" si="173"/>
        <v>0</v>
      </c>
      <c r="AJY39" s="9"/>
      <c r="AJZ39" s="243"/>
      <c r="AKA39" s="336"/>
      <c r="AKB39" s="251"/>
      <c r="AKC39" s="244"/>
      <c r="AKD39" s="157">
        <f t="shared" si="174"/>
        <v>0</v>
      </c>
      <c r="AKE39" s="158"/>
      <c r="AKF39" s="159">
        <f t="shared" si="175"/>
        <v>0</v>
      </c>
      <c r="AKG39" s="9"/>
      <c r="AKH39" s="243"/>
      <c r="AKI39" s="336"/>
      <c r="AKJ39" s="251"/>
      <c r="AKK39" s="244"/>
      <c r="AKL39" s="157">
        <f t="shared" si="176"/>
        <v>0</v>
      </c>
      <c r="AKM39" s="158"/>
      <c r="AKN39" s="159">
        <f t="shared" si="177"/>
        <v>0</v>
      </c>
      <c r="AKO39" s="9"/>
      <c r="AKP39" s="243"/>
      <c r="AKQ39" s="336"/>
      <c r="AKR39" s="251"/>
      <c r="AKS39" s="244"/>
      <c r="AKT39" s="157">
        <f t="shared" si="178"/>
        <v>0</v>
      </c>
      <c r="AKU39" s="158"/>
      <c r="AKV39" s="159">
        <f t="shared" si="179"/>
        <v>0</v>
      </c>
      <c r="AKW39" s="9"/>
      <c r="AKX39" s="243"/>
      <c r="AKY39" s="336"/>
      <c r="AKZ39" s="251"/>
      <c r="ALA39" s="244"/>
      <c r="ALB39" s="157">
        <f t="shared" si="180"/>
        <v>0</v>
      </c>
      <c r="ALC39" s="158"/>
      <c r="ALD39" s="159">
        <f t="shared" si="181"/>
        <v>0</v>
      </c>
      <c r="ALE39" s="9"/>
      <c r="ALF39" s="243"/>
      <c r="ALG39" s="336"/>
      <c r="ALH39" s="251"/>
      <c r="ALI39" s="244"/>
      <c r="ALJ39" s="157">
        <f t="shared" si="182"/>
        <v>0</v>
      </c>
      <c r="ALK39" s="158"/>
      <c r="ALL39" s="159">
        <f t="shared" si="183"/>
        <v>0</v>
      </c>
      <c r="ALM39" s="9"/>
      <c r="ALN39" s="243"/>
      <c r="ALO39" s="336"/>
      <c r="ALP39" s="251"/>
      <c r="ALQ39" s="244"/>
      <c r="ALR39" s="157">
        <f t="shared" si="184"/>
        <v>0</v>
      </c>
      <c r="ALS39" s="158"/>
      <c r="ALT39" s="159">
        <f t="shared" si="185"/>
        <v>0</v>
      </c>
      <c r="ALU39" s="9"/>
      <c r="ALV39" s="243"/>
      <c r="ALW39" s="336"/>
      <c r="ALX39" s="251"/>
      <c r="ALY39" s="244"/>
      <c r="ALZ39" s="157">
        <f t="shared" si="186"/>
        <v>0</v>
      </c>
      <c r="AMA39" s="158"/>
      <c r="AMB39" s="159">
        <f t="shared" si="187"/>
        <v>0</v>
      </c>
      <c r="AMC39" s="9"/>
      <c r="AMD39" s="243"/>
      <c r="AME39" s="336"/>
      <c r="AMF39" s="251"/>
      <c r="AMG39" s="244"/>
      <c r="AMH39" s="157">
        <f t="shared" si="188"/>
        <v>0</v>
      </c>
      <c r="AMI39" s="158"/>
      <c r="AMJ39" s="159">
        <f t="shared" si="189"/>
        <v>0</v>
      </c>
      <c r="AMK39" s="9"/>
      <c r="AML39" s="243"/>
      <c r="AMM39" s="336"/>
      <c r="AMN39" s="251"/>
      <c r="AMO39" s="244"/>
      <c r="AMP39" s="157">
        <f t="shared" si="190"/>
        <v>0</v>
      </c>
      <c r="AMQ39" s="158"/>
      <c r="AMR39" s="159">
        <f t="shared" si="191"/>
        <v>0</v>
      </c>
      <c r="AMS39" s="9"/>
      <c r="AMT39" s="243"/>
      <c r="AMU39" s="336"/>
      <c r="AMV39" s="251"/>
      <c r="AMW39" s="244"/>
      <c r="AMX39" s="157">
        <f t="shared" si="192"/>
        <v>0</v>
      </c>
      <c r="AMY39" s="158"/>
      <c r="AMZ39" s="159">
        <f t="shared" si="193"/>
        <v>0</v>
      </c>
      <c r="ANA39" s="9"/>
      <c r="ANB39" s="243"/>
      <c r="ANC39" s="336"/>
      <c r="AND39" s="251"/>
      <c r="ANE39" s="244"/>
      <c r="ANF39" s="157">
        <f t="shared" si="194"/>
        <v>0</v>
      </c>
      <c r="ANG39" s="158"/>
      <c r="ANH39" s="159">
        <f t="shared" si="195"/>
        <v>0</v>
      </c>
      <c r="ANI39" s="9"/>
      <c r="ANJ39" s="243"/>
      <c r="ANK39" s="336"/>
      <c r="ANL39" s="251"/>
      <c r="ANM39" s="244"/>
      <c r="ANN39" s="157">
        <f t="shared" si="196"/>
        <v>0</v>
      </c>
      <c r="ANO39" s="158"/>
      <c r="ANP39" s="159">
        <f t="shared" si="197"/>
        <v>0</v>
      </c>
      <c r="ANQ39" s="9"/>
      <c r="ANR39" s="243"/>
      <c r="ANS39" s="336"/>
      <c r="ANT39" s="251"/>
      <c r="ANU39" s="244"/>
      <c r="ANV39" s="157">
        <f t="shared" si="198"/>
        <v>0</v>
      </c>
      <c r="ANW39" s="158"/>
      <c r="ANX39" s="159">
        <f t="shared" si="199"/>
        <v>0</v>
      </c>
      <c r="ANY39" s="9"/>
      <c r="ANZ39" s="243"/>
      <c r="AOA39" s="336"/>
      <c r="AOB39" s="251"/>
      <c r="AOC39" s="244"/>
      <c r="AOD39" s="157">
        <f t="shared" si="200"/>
        <v>0</v>
      </c>
      <c r="AOE39" s="158"/>
      <c r="AOF39" s="159">
        <f t="shared" si="201"/>
        <v>0</v>
      </c>
      <c r="AOG39" s="9"/>
      <c r="AOH39" s="243"/>
      <c r="AOI39" s="336"/>
      <c r="AOJ39" s="251"/>
      <c r="AOK39" s="244"/>
      <c r="AOL39" s="157">
        <f t="shared" si="202"/>
        <v>0</v>
      </c>
      <c r="AOM39" s="158"/>
      <c r="AON39" s="159">
        <f t="shared" si="203"/>
        <v>0</v>
      </c>
      <c r="AOO39" s="9"/>
      <c r="AOP39" s="243"/>
      <c r="AOQ39" s="336"/>
      <c r="AOR39" s="251"/>
      <c r="AOS39" s="244"/>
      <c r="AOT39" s="157">
        <f t="shared" si="204"/>
        <v>0</v>
      </c>
      <c r="AOU39" s="158"/>
      <c r="AOV39" s="159">
        <f t="shared" si="205"/>
        <v>0</v>
      </c>
      <c r="AOW39" s="9"/>
      <c r="AOX39" s="243"/>
      <c r="AOY39" s="336"/>
      <c r="AOZ39" s="251"/>
      <c r="APA39" s="244"/>
      <c r="APB39" s="157">
        <f t="shared" si="206"/>
        <v>0</v>
      </c>
      <c r="APC39" s="158"/>
      <c r="APD39" s="159">
        <f t="shared" si="207"/>
        <v>0</v>
      </c>
      <c r="APE39" s="9"/>
      <c r="APF39" s="243"/>
      <c r="APG39" s="336"/>
      <c r="APH39" s="251"/>
      <c r="API39" s="244"/>
      <c r="APJ39" s="157">
        <f t="shared" si="208"/>
        <v>0</v>
      </c>
      <c r="APK39" s="158"/>
      <c r="APL39" s="159">
        <f t="shared" si="209"/>
        <v>0</v>
      </c>
      <c r="APM39" s="9"/>
      <c r="APN39" s="243"/>
      <c r="APO39" s="336"/>
      <c r="APP39" s="251"/>
      <c r="APQ39" s="244"/>
      <c r="APR39" s="157">
        <f t="shared" si="210"/>
        <v>0</v>
      </c>
      <c r="APS39" s="158"/>
      <c r="APT39" s="159">
        <f t="shared" si="211"/>
        <v>0</v>
      </c>
      <c r="APU39" s="9"/>
      <c r="APV39" s="243"/>
      <c r="APW39" s="336"/>
      <c r="APX39" s="251"/>
      <c r="APY39" s="244"/>
      <c r="APZ39" s="157">
        <f t="shared" si="212"/>
        <v>0</v>
      </c>
      <c r="AQA39" s="158"/>
      <c r="AQB39" s="159">
        <f t="shared" si="213"/>
        <v>0</v>
      </c>
      <c r="AQC39" s="9"/>
      <c r="AQD39" s="243"/>
      <c r="AQE39" s="336"/>
      <c r="AQF39" s="251"/>
      <c r="AQG39" s="244"/>
      <c r="AQH39" s="157">
        <f t="shared" si="214"/>
        <v>0</v>
      </c>
      <c r="AQI39" s="158"/>
      <c r="AQJ39" s="159">
        <f t="shared" si="215"/>
        <v>0</v>
      </c>
      <c r="AQK39" s="9"/>
      <c r="AQL39" s="243"/>
      <c r="AQM39" s="336"/>
      <c r="AQN39" s="251"/>
      <c r="AQO39" s="244"/>
      <c r="AQP39" s="157">
        <f t="shared" si="216"/>
        <v>0</v>
      </c>
      <c r="AQQ39" s="158"/>
      <c r="AQR39" s="159">
        <f t="shared" si="217"/>
        <v>0</v>
      </c>
      <c r="AQS39" s="9"/>
      <c r="AQT39" s="243"/>
      <c r="AQU39" s="336"/>
      <c r="AQV39" s="251"/>
      <c r="AQW39" s="244"/>
      <c r="AQX39" s="157">
        <f t="shared" si="218"/>
        <v>0</v>
      </c>
      <c r="AQY39" s="158"/>
      <c r="AQZ39" s="159">
        <f t="shared" si="219"/>
        <v>0</v>
      </c>
      <c r="ARA39" s="9"/>
      <c r="ARB39" s="243"/>
      <c r="ARC39" s="336"/>
      <c r="ARD39" s="251"/>
      <c r="ARE39" s="244"/>
      <c r="ARF39" s="157">
        <f t="shared" si="220"/>
        <v>0</v>
      </c>
      <c r="ARG39" s="158"/>
      <c r="ARH39" s="159">
        <f t="shared" si="221"/>
        <v>0</v>
      </c>
      <c r="ARI39" s="9"/>
      <c r="ARJ39" s="243"/>
      <c r="ARK39" s="336"/>
      <c r="ARL39" s="251"/>
      <c r="ARM39" s="244"/>
      <c r="ARN39" s="157">
        <f t="shared" si="222"/>
        <v>0</v>
      </c>
      <c r="ARO39" s="158"/>
      <c r="ARP39" s="159">
        <f t="shared" si="223"/>
        <v>0</v>
      </c>
      <c r="ARQ39" s="9"/>
      <c r="ARR39" s="243"/>
      <c r="ARS39" s="336"/>
      <c r="ART39" s="251"/>
      <c r="ARU39" s="244"/>
      <c r="ARV39" s="157">
        <f t="shared" si="224"/>
        <v>0</v>
      </c>
      <c r="ARW39" s="158"/>
      <c r="ARX39" s="159">
        <f t="shared" si="225"/>
        <v>0</v>
      </c>
      <c r="ARY39" s="9"/>
      <c r="ARZ39" s="243"/>
      <c r="ASA39" s="336"/>
      <c r="ASB39" s="251"/>
      <c r="ASC39" s="244"/>
      <c r="ASD39" s="157">
        <f t="shared" si="226"/>
        <v>0</v>
      </c>
      <c r="ASE39" s="158"/>
      <c r="ASF39" s="159">
        <f t="shared" si="227"/>
        <v>0</v>
      </c>
      <c r="ASG39" s="9"/>
      <c r="ASH39" s="243"/>
      <c r="ASI39" s="336"/>
      <c r="ASJ39" s="251"/>
      <c r="ASK39" s="244"/>
      <c r="ASL39" s="157">
        <f t="shared" si="228"/>
        <v>0</v>
      </c>
      <c r="ASM39" s="158"/>
      <c r="ASN39" s="159">
        <f t="shared" si="229"/>
        <v>0</v>
      </c>
      <c r="ASO39" s="9"/>
      <c r="ASP39" s="243"/>
      <c r="ASQ39" s="336"/>
      <c r="ASR39" s="251"/>
      <c r="ASS39" s="244"/>
      <c r="AST39" s="157">
        <f t="shared" si="230"/>
        <v>0</v>
      </c>
      <c r="ASU39" s="158"/>
      <c r="ASV39" s="159">
        <f t="shared" si="231"/>
        <v>0</v>
      </c>
      <c r="ASW39" s="9"/>
      <c r="ASX39" s="243"/>
      <c r="ASY39" s="336"/>
      <c r="ASZ39" s="251"/>
      <c r="ATA39" s="244"/>
      <c r="ATB39" s="157">
        <f t="shared" si="232"/>
        <v>0</v>
      </c>
      <c r="ATC39" s="158"/>
      <c r="ATD39" s="159">
        <f t="shared" si="233"/>
        <v>0</v>
      </c>
      <c r="ATE39" s="9"/>
      <c r="ATF39" s="243"/>
      <c r="ATG39" s="336"/>
      <c r="ATH39" s="251"/>
      <c r="ATI39" s="244"/>
      <c r="ATJ39" s="157">
        <f t="shared" si="234"/>
        <v>0</v>
      </c>
      <c r="ATK39" s="158"/>
      <c r="ATL39" s="159">
        <f t="shared" si="235"/>
        <v>0</v>
      </c>
      <c r="ATM39" s="9"/>
      <c r="ATN39" s="243"/>
      <c r="ATO39" s="336"/>
      <c r="ATP39" s="251"/>
      <c r="ATQ39" s="244"/>
      <c r="ATR39" s="157">
        <f t="shared" si="236"/>
        <v>0</v>
      </c>
      <c r="ATS39" s="158"/>
      <c r="ATT39" s="159">
        <f t="shared" si="237"/>
        <v>0</v>
      </c>
      <c r="ATU39" s="9"/>
      <c r="ATV39" s="243"/>
      <c r="ATW39" s="336"/>
      <c r="ATX39" s="251"/>
      <c r="ATY39" s="244"/>
      <c r="ATZ39" s="157">
        <f t="shared" si="238"/>
        <v>0</v>
      </c>
      <c r="AUA39" s="158"/>
      <c r="AUB39" s="159">
        <f t="shared" si="239"/>
        <v>0</v>
      </c>
      <c r="AUC39" s="9"/>
      <c r="AUD39" s="243"/>
      <c r="AUE39" s="336"/>
      <c r="AUF39" s="251"/>
      <c r="AUG39" s="244"/>
      <c r="AUH39" s="157">
        <f t="shared" si="240"/>
        <v>0</v>
      </c>
      <c r="AUI39" s="158"/>
      <c r="AUJ39" s="159">
        <f t="shared" si="241"/>
        <v>0</v>
      </c>
      <c r="AUK39" s="9"/>
      <c r="AUL39" s="243"/>
      <c r="AUM39" s="336"/>
      <c r="AUN39" s="251"/>
      <c r="AUO39" s="244"/>
      <c r="AUP39" s="157">
        <f t="shared" si="242"/>
        <v>0</v>
      </c>
      <c r="AUQ39" s="158"/>
      <c r="AUR39" s="159">
        <f t="shared" si="243"/>
        <v>0</v>
      </c>
      <c r="AUS39" s="9"/>
      <c r="AUT39" s="243"/>
      <c r="AUU39" s="336"/>
      <c r="AUV39" s="251"/>
      <c r="AUW39" s="244"/>
      <c r="AUX39" s="157">
        <f t="shared" si="244"/>
        <v>0</v>
      </c>
      <c r="AUY39" s="158"/>
      <c r="AUZ39" s="159">
        <f t="shared" si="245"/>
        <v>0</v>
      </c>
      <c r="AVA39" s="9"/>
      <c r="AVB39" s="243"/>
      <c r="AVC39" s="336"/>
      <c r="AVD39" s="251"/>
      <c r="AVE39" s="244"/>
      <c r="AVF39" s="157">
        <f t="shared" si="246"/>
        <v>0</v>
      </c>
      <c r="AVG39" s="158"/>
      <c r="AVH39" s="159">
        <f t="shared" si="247"/>
        <v>0</v>
      </c>
      <c r="AVI39" s="9"/>
      <c r="AVJ39" s="243"/>
      <c r="AVK39" s="336"/>
      <c r="AVL39" s="251"/>
      <c r="AVM39" s="244"/>
      <c r="AVN39" s="157">
        <f t="shared" si="248"/>
        <v>0</v>
      </c>
      <c r="AVO39" s="158"/>
      <c r="AVP39" s="159">
        <f t="shared" si="249"/>
        <v>0</v>
      </c>
      <c r="AVQ39" s="9"/>
      <c r="AVR39" s="243"/>
      <c r="AVS39" s="336"/>
      <c r="AVT39" s="251"/>
      <c r="AVU39" s="244"/>
      <c r="AVV39" s="157">
        <f t="shared" si="250"/>
        <v>0</v>
      </c>
      <c r="AVW39" s="158"/>
      <c r="AVX39" s="159">
        <f t="shared" si="251"/>
        <v>0</v>
      </c>
      <c r="AVY39" s="9"/>
      <c r="AVZ39" s="243"/>
      <c r="AWA39" s="336"/>
      <c r="AWB39" s="251"/>
      <c r="AWC39" s="244"/>
      <c r="AWD39" s="157">
        <f t="shared" si="252"/>
        <v>0</v>
      </c>
      <c r="AWE39" s="158"/>
      <c r="AWF39" s="159">
        <f t="shared" si="253"/>
        <v>0</v>
      </c>
      <c r="AWG39" s="9"/>
      <c r="AWH39" s="243"/>
      <c r="AWI39" s="336"/>
      <c r="AWJ39" s="251"/>
      <c r="AWK39" s="244"/>
      <c r="AWL39" s="157">
        <f t="shared" si="254"/>
        <v>0</v>
      </c>
      <c r="AWM39" s="158"/>
      <c r="AWN39" s="159">
        <f t="shared" si="255"/>
        <v>0</v>
      </c>
      <c r="AWO39" s="9"/>
      <c r="AWP39" s="243"/>
      <c r="AWQ39" s="336"/>
      <c r="AWR39" s="251"/>
      <c r="AWS39" s="244"/>
      <c r="AWT39" s="157">
        <f t="shared" si="256"/>
        <v>0</v>
      </c>
      <c r="AWU39" s="158"/>
      <c r="AWV39" s="159">
        <f t="shared" si="257"/>
        <v>0</v>
      </c>
      <c r="AWW39" s="9"/>
      <c r="AWX39" s="243"/>
      <c r="AWY39" s="336"/>
      <c r="AWZ39" s="251"/>
      <c r="AXA39" s="244"/>
      <c r="AXB39" s="157">
        <f t="shared" si="258"/>
        <v>0</v>
      </c>
      <c r="AXC39" s="158"/>
      <c r="AXD39" s="159">
        <f t="shared" si="259"/>
        <v>0</v>
      </c>
      <c r="AXE39" s="9"/>
      <c r="AXF39" s="243"/>
      <c r="AXG39" s="336"/>
      <c r="AXH39" s="251"/>
      <c r="AXI39" s="244"/>
      <c r="AXJ39" s="157">
        <f t="shared" si="260"/>
        <v>0</v>
      </c>
      <c r="AXK39" s="158"/>
      <c r="AXL39" s="159">
        <f t="shared" si="261"/>
        <v>0</v>
      </c>
      <c r="AXM39" s="9"/>
      <c r="AXN39" s="243"/>
      <c r="AXO39" s="336"/>
      <c r="AXP39" s="251"/>
      <c r="AXQ39" s="244"/>
      <c r="AXR39" s="157">
        <f t="shared" si="262"/>
        <v>0</v>
      </c>
      <c r="AXS39" s="158"/>
      <c r="AXT39" s="159">
        <f t="shared" si="263"/>
        <v>0</v>
      </c>
      <c r="AXU39" s="9"/>
      <c r="AXV39" s="243"/>
      <c r="AXW39" s="336"/>
      <c r="AXX39" s="251"/>
      <c r="AXY39" s="244"/>
      <c r="AXZ39" s="157">
        <f t="shared" si="264"/>
        <v>0</v>
      </c>
      <c r="AYA39" s="158"/>
      <c r="AYB39" s="159">
        <f t="shared" si="265"/>
        <v>0</v>
      </c>
      <c r="AYC39" s="9"/>
      <c r="AYD39" s="243"/>
      <c r="AYE39" s="336"/>
      <c r="AYF39" s="251"/>
      <c r="AYG39" s="244"/>
      <c r="AYH39" s="157">
        <f t="shared" si="266"/>
        <v>0</v>
      </c>
      <c r="AYI39" s="158"/>
      <c r="AYJ39" s="159">
        <f t="shared" si="267"/>
        <v>0</v>
      </c>
      <c r="AYK39" s="9"/>
      <c r="AYL39" s="243"/>
      <c r="AYM39" s="336"/>
      <c r="AYN39" s="251"/>
      <c r="AYO39" s="244"/>
      <c r="AYP39" s="157">
        <f t="shared" si="268"/>
        <v>0</v>
      </c>
      <c r="AYQ39" s="158"/>
      <c r="AYR39" s="159">
        <f t="shared" si="269"/>
        <v>0</v>
      </c>
      <c r="AYS39" s="9"/>
      <c r="AYT39" s="243"/>
      <c r="AYU39" s="336"/>
      <c r="AYV39" s="251"/>
      <c r="AYW39" s="244"/>
      <c r="AYX39" s="157">
        <f t="shared" si="270"/>
        <v>0</v>
      </c>
      <c r="AYY39" s="158"/>
      <c r="AYZ39" s="159">
        <f t="shared" si="271"/>
        <v>0</v>
      </c>
      <c r="AZA39" s="9"/>
      <c r="AZB39" s="243"/>
      <c r="AZC39" s="336"/>
      <c r="AZD39" s="251"/>
      <c r="AZE39" s="244"/>
      <c r="AZF39" s="157">
        <f t="shared" si="272"/>
        <v>0</v>
      </c>
      <c r="AZG39" s="158"/>
      <c r="AZH39" s="159">
        <f t="shared" si="273"/>
        <v>0</v>
      </c>
      <c r="AZI39" s="9"/>
      <c r="AZJ39" s="243"/>
      <c r="AZK39" s="336"/>
      <c r="AZL39" s="251"/>
      <c r="AZM39" s="244"/>
      <c r="AZN39" s="157">
        <f t="shared" si="274"/>
        <v>0</v>
      </c>
      <c r="AZO39" s="158"/>
      <c r="AZP39" s="159">
        <f t="shared" si="275"/>
        <v>0</v>
      </c>
      <c r="AZQ39" s="9"/>
      <c r="AZR39" s="243"/>
      <c r="AZS39" s="336"/>
      <c r="AZT39" s="251"/>
      <c r="AZU39" s="244"/>
      <c r="AZV39" s="157">
        <f t="shared" si="276"/>
        <v>0</v>
      </c>
      <c r="AZW39" s="158"/>
      <c r="AZX39" s="159">
        <f t="shared" si="277"/>
        <v>0</v>
      </c>
      <c r="AZY39" s="9"/>
      <c r="AZZ39" s="243"/>
      <c r="BAA39" s="336"/>
      <c r="BAB39" s="251"/>
      <c r="BAC39" s="244"/>
      <c r="BAD39" s="157">
        <f t="shared" si="278"/>
        <v>0</v>
      </c>
      <c r="BAE39" s="158"/>
      <c r="BAF39" s="159">
        <f t="shared" si="279"/>
        <v>0</v>
      </c>
      <c r="BAG39" s="9"/>
      <c r="BAH39" s="243"/>
      <c r="BAI39" s="336"/>
      <c r="BAJ39" s="251"/>
      <c r="BAK39" s="244"/>
      <c r="BAL39" s="157">
        <f t="shared" si="280"/>
        <v>0</v>
      </c>
      <c r="BAM39" s="158"/>
      <c r="BAN39" s="159">
        <f t="shared" si="281"/>
        <v>0</v>
      </c>
      <c r="BAO39" s="9"/>
      <c r="BAP39" s="243"/>
      <c r="BAQ39" s="336"/>
      <c r="BAR39" s="251"/>
      <c r="BAS39" s="244"/>
      <c r="BAT39" s="157">
        <f t="shared" si="282"/>
        <v>0</v>
      </c>
      <c r="BAU39" s="158"/>
      <c r="BAV39" s="159">
        <f t="shared" si="283"/>
        <v>0</v>
      </c>
      <c r="BAW39" s="9"/>
      <c r="BAX39" s="243"/>
      <c r="BAY39" s="336"/>
      <c r="BAZ39" s="251"/>
      <c r="BBA39" s="244"/>
      <c r="BBB39" s="157">
        <f t="shared" si="284"/>
        <v>0</v>
      </c>
      <c r="BBC39" s="158"/>
      <c r="BBD39" s="159">
        <f t="shared" si="285"/>
        <v>0</v>
      </c>
      <c r="BBE39" s="9"/>
      <c r="BBF39" s="243"/>
      <c r="BBG39" s="336"/>
      <c r="BBH39" s="251"/>
      <c r="BBI39" s="244"/>
      <c r="BBJ39" s="157">
        <f t="shared" si="286"/>
        <v>0</v>
      </c>
      <c r="BBK39" s="158"/>
      <c r="BBL39" s="159">
        <f t="shared" si="287"/>
        <v>0</v>
      </c>
      <c r="BBM39" s="9"/>
      <c r="BBN39" s="243"/>
      <c r="BBO39" s="336"/>
      <c r="BBP39" s="251"/>
      <c r="BBQ39" s="244"/>
      <c r="BBR39" s="157">
        <f t="shared" si="288"/>
        <v>0</v>
      </c>
      <c r="BBS39" s="158"/>
      <c r="BBT39" s="159">
        <f t="shared" si="289"/>
        <v>0</v>
      </c>
      <c r="BBU39" s="9"/>
      <c r="BBV39" s="243"/>
      <c r="BBW39" s="336"/>
      <c r="BBX39" s="251"/>
      <c r="BBY39" s="244"/>
      <c r="BBZ39" s="157">
        <f t="shared" si="290"/>
        <v>0</v>
      </c>
      <c r="BCA39" s="158"/>
      <c r="BCB39" s="159">
        <f t="shared" si="291"/>
        <v>0</v>
      </c>
      <c r="BCC39" s="9"/>
      <c r="BCD39" s="243"/>
      <c r="BCE39" s="336"/>
      <c r="BCF39" s="251"/>
      <c r="BCG39" s="244"/>
      <c r="BCH39" s="157">
        <f t="shared" si="292"/>
        <v>0</v>
      </c>
      <c r="BCI39" s="158"/>
      <c r="BCJ39" s="159">
        <f t="shared" si="293"/>
        <v>0</v>
      </c>
      <c r="BCK39" s="9"/>
      <c r="BCL39" s="243"/>
      <c r="BCM39" s="336"/>
      <c r="BCN39" s="251"/>
      <c r="BCO39" s="244"/>
      <c r="BCP39" s="157">
        <f t="shared" si="294"/>
        <v>0</v>
      </c>
      <c r="BCQ39" s="158"/>
      <c r="BCR39" s="159">
        <f t="shared" si="295"/>
        <v>0</v>
      </c>
      <c r="BCS39" s="9"/>
      <c r="BCT39" s="243"/>
      <c r="BCU39" s="336"/>
      <c r="BCV39" s="251"/>
      <c r="BCW39" s="244"/>
      <c r="BCX39" s="157">
        <f t="shared" si="296"/>
        <v>0</v>
      </c>
      <c r="BCY39" s="158"/>
      <c r="BCZ39" s="159">
        <f t="shared" si="297"/>
        <v>0</v>
      </c>
      <c r="BDA39" s="9"/>
      <c r="BDB39" s="243"/>
      <c r="BDC39" s="336"/>
      <c r="BDD39" s="251"/>
      <c r="BDE39" s="244"/>
      <c r="BDF39" s="157">
        <f t="shared" si="298"/>
        <v>0</v>
      </c>
      <c r="BDG39" s="158"/>
      <c r="BDH39" s="159">
        <f t="shared" si="299"/>
        <v>0</v>
      </c>
      <c r="BDI39" s="9"/>
      <c r="BDJ39" s="243"/>
      <c r="BDK39" s="336"/>
      <c r="BDL39" s="251"/>
      <c r="BDM39" s="244"/>
      <c r="BDN39" s="157">
        <f t="shared" si="300"/>
        <v>0</v>
      </c>
      <c r="BDO39" s="158"/>
      <c r="BDP39" s="159">
        <f t="shared" si="301"/>
        <v>0</v>
      </c>
      <c r="BDQ39" s="9"/>
      <c r="BDR39" s="243"/>
      <c r="BDS39" s="336"/>
      <c r="BDT39" s="251"/>
      <c r="BDU39" s="244"/>
      <c r="BDV39" s="157">
        <f t="shared" si="302"/>
        <v>0</v>
      </c>
      <c r="BDW39" s="158"/>
      <c r="BDX39" s="159">
        <f t="shared" si="303"/>
        <v>0</v>
      </c>
      <c r="BDY39" s="9"/>
      <c r="BDZ39" s="243"/>
      <c r="BEA39" s="336"/>
      <c r="BEB39" s="251"/>
      <c r="BEC39" s="244"/>
      <c r="BED39" s="157">
        <f t="shared" si="304"/>
        <v>0</v>
      </c>
      <c r="BEE39" s="158"/>
      <c r="BEF39" s="159">
        <f t="shared" si="305"/>
        <v>0</v>
      </c>
      <c r="BEG39" s="9"/>
      <c r="BEH39" s="243"/>
      <c r="BEI39" s="336"/>
      <c r="BEJ39" s="251"/>
      <c r="BEK39" s="244"/>
      <c r="BEL39" s="157">
        <f t="shared" si="306"/>
        <v>0</v>
      </c>
      <c r="BEM39" s="158"/>
      <c r="BEN39" s="159">
        <f t="shared" si="307"/>
        <v>0</v>
      </c>
      <c r="BEO39" s="9"/>
      <c r="BEP39" s="243"/>
      <c r="BEQ39" s="336"/>
      <c r="BER39" s="251"/>
      <c r="BES39" s="244"/>
      <c r="BET39" s="157">
        <f t="shared" si="308"/>
        <v>0</v>
      </c>
      <c r="BEU39" s="158"/>
      <c r="BEV39" s="159">
        <f t="shared" si="309"/>
        <v>0</v>
      </c>
      <c r="BEW39" s="9"/>
      <c r="BEX39" s="243"/>
      <c r="BEY39" s="336"/>
      <c r="BEZ39" s="251"/>
      <c r="BFA39" s="244"/>
      <c r="BFB39" s="157">
        <f t="shared" si="310"/>
        <v>0</v>
      </c>
      <c r="BFC39" s="158"/>
      <c r="BFD39" s="159">
        <f t="shared" si="311"/>
        <v>0</v>
      </c>
      <c r="BFE39" s="9"/>
      <c r="BFF39" s="243"/>
      <c r="BFG39" s="336"/>
      <c r="BFH39" s="251"/>
      <c r="BFI39" s="244"/>
      <c r="BFJ39" s="157">
        <f t="shared" si="312"/>
        <v>0</v>
      </c>
      <c r="BFK39" s="158"/>
      <c r="BFL39" s="159">
        <f t="shared" si="313"/>
        <v>0</v>
      </c>
      <c r="BFM39" s="9"/>
      <c r="BFN39" s="243"/>
      <c r="BFO39" s="336"/>
      <c r="BFP39" s="251"/>
      <c r="BFQ39" s="244"/>
      <c r="BFR39" s="157">
        <f t="shared" si="314"/>
        <v>0</v>
      </c>
      <c r="BFS39" s="158"/>
      <c r="BFT39" s="159">
        <f t="shared" si="315"/>
        <v>0</v>
      </c>
      <c r="BFU39" s="9"/>
      <c r="BFV39" s="243"/>
      <c r="BFW39" s="336"/>
      <c r="BFX39" s="251"/>
      <c r="BFY39" s="244"/>
      <c r="BFZ39" s="157">
        <f t="shared" si="316"/>
        <v>0</v>
      </c>
      <c r="BGA39" s="158"/>
      <c r="BGB39" s="159">
        <f t="shared" si="317"/>
        <v>0</v>
      </c>
      <c r="BGC39" s="9"/>
      <c r="BGD39" s="243"/>
      <c r="BGE39" s="336"/>
      <c r="BGF39" s="251"/>
      <c r="BGG39" s="244"/>
      <c r="BGH39" s="157">
        <f t="shared" si="318"/>
        <v>0</v>
      </c>
      <c r="BGI39" s="158"/>
      <c r="BGJ39" s="159">
        <f t="shared" si="319"/>
        <v>0</v>
      </c>
      <c r="BGK39" s="9"/>
      <c r="BGL39" s="243"/>
      <c r="BGM39" s="336"/>
      <c r="BGN39" s="251"/>
      <c r="BGO39" s="244"/>
      <c r="BGP39" s="157">
        <f t="shared" si="320"/>
        <v>0</v>
      </c>
      <c r="BGQ39" s="158"/>
      <c r="BGR39" s="159">
        <f t="shared" si="321"/>
        <v>0</v>
      </c>
      <c r="BGS39" s="9"/>
      <c r="BGT39" s="243"/>
      <c r="BGU39" s="336"/>
      <c r="BGV39" s="251"/>
      <c r="BGW39" s="244"/>
      <c r="BGX39" s="157">
        <f t="shared" si="322"/>
        <v>0</v>
      </c>
      <c r="BGY39" s="158"/>
      <c r="BGZ39" s="159">
        <f t="shared" si="323"/>
        <v>0</v>
      </c>
      <c r="BHA39" s="9"/>
      <c r="BHB39" s="243"/>
      <c r="BHC39" s="336"/>
      <c r="BHD39" s="251"/>
      <c r="BHE39" s="244"/>
      <c r="BHF39" s="157">
        <f t="shared" si="324"/>
        <v>0</v>
      </c>
      <c r="BHG39" s="158"/>
      <c r="BHH39" s="159">
        <f t="shared" si="325"/>
        <v>0</v>
      </c>
      <c r="BHI39" s="9"/>
      <c r="BHJ39" s="243"/>
      <c r="BHK39" s="336"/>
      <c r="BHL39" s="251"/>
      <c r="BHM39" s="244"/>
      <c r="BHN39" s="157">
        <f t="shared" si="326"/>
        <v>0</v>
      </c>
      <c r="BHO39" s="158"/>
      <c r="BHP39" s="159">
        <f t="shared" si="327"/>
        <v>0</v>
      </c>
      <c r="BHQ39" s="9"/>
      <c r="BHR39" s="243"/>
      <c r="BHS39" s="336"/>
      <c r="BHT39" s="251"/>
      <c r="BHU39" s="244"/>
      <c r="BHV39" s="157">
        <f t="shared" si="328"/>
        <v>0</v>
      </c>
      <c r="BHW39" s="158"/>
      <c r="BHX39" s="159">
        <f t="shared" si="329"/>
        <v>0</v>
      </c>
      <c r="BHY39" s="9"/>
      <c r="BHZ39" s="243"/>
      <c r="BIA39" s="336"/>
      <c r="BIB39" s="251"/>
      <c r="BIC39" s="244"/>
      <c r="BID39" s="157">
        <f t="shared" si="330"/>
        <v>0</v>
      </c>
      <c r="BIE39" s="158"/>
      <c r="BIF39" s="159">
        <f t="shared" si="331"/>
        <v>0</v>
      </c>
      <c r="BIG39" s="9"/>
      <c r="BIH39" s="243"/>
      <c r="BII39" s="336"/>
      <c r="BIJ39" s="251"/>
      <c r="BIK39" s="244"/>
      <c r="BIL39" s="157">
        <f t="shared" si="332"/>
        <v>0</v>
      </c>
      <c r="BIM39" s="158"/>
      <c r="BIN39" s="159">
        <f t="shared" si="333"/>
        <v>0</v>
      </c>
      <c r="BIO39" s="9"/>
      <c r="BIP39" s="243"/>
      <c r="BIQ39" s="336"/>
      <c r="BIR39" s="251"/>
      <c r="BIS39" s="244"/>
      <c r="BIT39" s="157">
        <f t="shared" si="334"/>
        <v>0</v>
      </c>
      <c r="BIU39" s="158"/>
      <c r="BIV39" s="159">
        <f t="shared" si="335"/>
        <v>0</v>
      </c>
      <c r="BIW39" s="9"/>
      <c r="BIX39" s="243"/>
      <c r="BIY39" s="336"/>
      <c r="BIZ39" s="251"/>
      <c r="BJA39" s="244"/>
      <c r="BJB39" s="157">
        <f t="shared" si="336"/>
        <v>0</v>
      </c>
      <c r="BJC39" s="158"/>
      <c r="BJD39" s="159">
        <f t="shared" si="337"/>
        <v>0</v>
      </c>
      <c r="BJE39" s="9"/>
      <c r="BJF39" s="243"/>
      <c r="BJG39" s="336"/>
      <c r="BJH39" s="251"/>
      <c r="BJI39" s="244"/>
      <c r="BJJ39" s="157">
        <f t="shared" si="338"/>
        <v>0</v>
      </c>
      <c r="BJK39" s="158"/>
      <c r="BJL39" s="159">
        <f t="shared" si="339"/>
        <v>0</v>
      </c>
      <c r="BJM39" s="9"/>
      <c r="BJN39" s="243"/>
      <c r="BJO39" s="336"/>
      <c r="BJP39" s="251"/>
      <c r="BJQ39" s="244"/>
      <c r="BJR39" s="157">
        <f t="shared" si="340"/>
        <v>0</v>
      </c>
      <c r="BJS39" s="158"/>
      <c r="BJT39" s="159">
        <f t="shared" si="341"/>
        <v>0</v>
      </c>
      <c r="BJU39" s="9"/>
    </row>
    <row r="40" spans="1:1633" ht="18.75" thickBot="1">
      <c r="A40" s="9"/>
      <c r="B40" s="223"/>
      <c r="C40" s="224" t="s">
        <v>205</v>
      </c>
      <c r="D40" s="128"/>
      <c r="E40" s="128"/>
      <c r="F40" s="119" t="str">
        <f t="shared" si="0"/>
        <v xml:space="preserve"> </v>
      </c>
      <c r="G40" s="128"/>
      <c r="H40" s="120">
        <f>IF(ISERROR(IF(ISERROR(F40),D40*E40,IF(G40=0,F40*#REF!,F40*G40))),D40*E40,IF(ISERROR(F40),D40*E40,IF(G40=0,F40*#REF!,F40*G40)))</f>
        <v>0</v>
      </c>
      <c r="I40" s="121"/>
      <c r="J40" s="225" t="s">
        <v>461</v>
      </c>
      <c r="K40" s="224">
        <v>180</v>
      </c>
      <c r="L40" s="128">
        <v>260</v>
      </c>
      <c r="M40" s="128">
        <v>2</v>
      </c>
      <c r="N40" s="119">
        <f t="shared" si="1"/>
        <v>9.36</v>
      </c>
      <c r="O40" s="128">
        <v>285</v>
      </c>
      <c r="P40" s="120">
        <f>IF(ISERROR(IF(ISERROR(N40),L40*M40,IF(O40=0,N40*#REF!,N40*O40))),L40*M40,IF(ISERROR(N40),L40*M40,IF(O40=0,N40*#REF!,N40*O40)))</f>
        <v>2667.6</v>
      </c>
      <c r="Q40" s="121"/>
      <c r="R40" s="225"/>
      <c r="S40" s="224" t="s">
        <v>205</v>
      </c>
      <c r="T40" s="128"/>
      <c r="U40" s="128"/>
      <c r="V40" s="119" t="str">
        <f t="shared" si="2"/>
        <v xml:space="preserve"> </v>
      </c>
      <c r="W40" s="128"/>
      <c r="X40" s="120">
        <f>IF(ISERROR(IF(ISERROR(V40),T40*U40,IF(W40=0,V40*#REF!,V40*W40))),T40*U40,IF(ISERROR(V40),T40*U40,IF(W40=0,V40*#REF!,V40*W40)))</f>
        <v>0</v>
      </c>
      <c r="Y40" s="121"/>
      <c r="Z40" s="225"/>
      <c r="AA40" s="224" t="s">
        <v>205</v>
      </c>
      <c r="AB40" s="128"/>
      <c r="AC40" s="128"/>
      <c r="AD40" s="119" t="str">
        <f t="shared" si="3"/>
        <v xml:space="preserve"> </v>
      </c>
      <c r="AE40" s="128"/>
      <c r="AF40" s="120">
        <f>IF(ISERROR(IF(ISERROR(AD40),AB40*AC40,IF(AE40=0,AD40*#REF!,AD40*AE40))),AB40*AC40,IF(ISERROR(AD40),AB40*AC40,IF(AE40=0,AD40*#REF!,AD40*AE40)))</f>
        <v>0</v>
      </c>
      <c r="AG40" s="121"/>
      <c r="AH40" s="225"/>
      <c r="AI40" s="224" t="s">
        <v>205</v>
      </c>
      <c r="AJ40" s="128"/>
      <c r="AK40" s="128"/>
      <c r="AL40" s="119" t="str">
        <f t="shared" si="4"/>
        <v xml:space="preserve"> </v>
      </c>
      <c r="AM40" s="128"/>
      <c r="AN40" s="120">
        <f>IF(ISERROR(IF(ISERROR(AL40),AJ40*AK40,IF(AM40=0,AL40*#REF!,AL40*AM40))),AJ40*AK40,IF(ISERROR(AL40),AJ40*AK40,IF(AM40=0,AL40*#REF!,AL40*AM40)))</f>
        <v>0</v>
      </c>
      <c r="AO40" s="121"/>
      <c r="AP40" s="225"/>
      <c r="AQ40" s="224" t="s">
        <v>205</v>
      </c>
      <c r="AR40" s="128"/>
      <c r="AS40" s="128"/>
      <c r="AT40" s="119" t="str">
        <f t="shared" si="5"/>
        <v xml:space="preserve"> </v>
      </c>
      <c r="AU40" s="128"/>
      <c r="AV40" s="120">
        <f>IF(ISERROR(IF(ISERROR(AT40),AR40*AS40,IF(AU40=0,AT40*#REF!,AT40*AU40))),AR40*AS40,IF(ISERROR(AT40),AR40*AS40,IF(AU40=0,AT40*#REF!,AT40*AU40)))</f>
        <v>0</v>
      </c>
      <c r="AW40" s="124"/>
      <c r="AX40" s="225"/>
      <c r="AY40" s="224" t="s">
        <v>205</v>
      </c>
      <c r="AZ40" s="128"/>
      <c r="BA40" s="128"/>
      <c r="BB40" s="119" t="str">
        <f t="shared" si="6"/>
        <v xml:space="preserve"> </v>
      </c>
      <c r="BC40" s="128"/>
      <c r="BD40" s="120">
        <f>IF(ISERROR(IF(ISERROR(BB40),AZ40*BA40,IF(BC40=0,BB40*#REF!,BB40*BC40))),AZ40*BA40,IF(ISERROR(BB40),AZ40*BA40,IF(BC40=0,BB40*#REF!,BB40*BC40)))</f>
        <v>0</v>
      </c>
      <c r="BE40" s="124"/>
      <c r="BF40" s="225"/>
      <c r="BG40" s="224" t="s">
        <v>205</v>
      </c>
      <c r="BH40" s="128"/>
      <c r="BI40" s="128"/>
      <c r="BJ40" s="119" t="str">
        <f t="shared" si="7"/>
        <v xml:space="preserve"> </v>
      </c>
      <c r="BK40" s="128"/>
      <c r="BL40" s="120">
        <f>IF(ISERROR(IF(ISERROR(BJ40),BH40*BI40,IF(BK40=0,BJ40*#REF!,BJ40*BK40))),BH40*BI40,IF(ISERROR(BJ40),BH40*BI40,IF(BK40=0,BJ40*#REF!,BJ40*BK40)))</f>
        <v>0</v>
      </c>
      <c r="BM40" s="124"/>
      <c r="BN40" s="225"/>
      <c r="BO40" s="224" t="s">
        <v>205</v>
      </c>
      <c r="BP40" s="128"/>
      <c r="BQ40" s="128"/>
      <c r="BR40" s="119" t="str">
        <f t="shared" si="8"/>
        <v xml:space="preserve"> </v>
      </c>
      <c r="BS40" s="128"/>
      <c r="BT40" s="120">
        <f>IF(ISERROR(IF(ISERROR(BR40),BP40*BQ40,IF(BS40=0,BR40*#REF!,BR40*BS40))),BP40*BQ40,IF(ISERROR(BR40),BP40*BQ40,IF(BS40=0,BR40*#REF!,BR40*BS40)))</f>
        <v>0</v>
      </c>
      <c r="BU40" s="124"/>
      <c r="BV40" s="225"/>
      <c r="BW40" s="224" t="s">
        <v>205</v>
      </c>
      <c r="BX40" s="128"/>
      <c r="BY40" s="128"/>
      <c r="BZ40" s="119" t="str">
        <f t="shared" si="9"/>
        <v xml:space="preserve"> </v>
      </c>
      <c r="CA40" s="128"/>
      <c r="CB40" s="120">
        <f>IF(ISERROR(IF(ISERROR(BZ40),BX40*BY40,IF(CA40=0,BZ40*#REF!,BZ40*CA40))),BX40*BY40,IF(ISERROR(BZ40),BX40*BY40,IF(CA40=0,BZ40*#REF!,BZ40*CA40)))</f>
        <v>0</v>
      </c>
      <c r="CC40" s="124"/>
      <c r="CD40" s="225"/>
      <c r="CE40" s="224" t="s">
        <v>205</v>
      </c>
      <c r="CF40" s="128"/>
      <c r="CG40" s="128"/>
      <c r="CH40" s="119" t="str">
        <f t="shared" si="10"/>
        <v xml:space="preserve"> </v>
      </c>
      <c r="CI40" s="128"/>
      <c r="CJ40" s="120">
        <f>IF(ISERROR(IF(ISERROR(CH40),CF40*CG40,IF(CI40=0,CH40*#REF!,CH40*CI40))),CF40*CG40,IF(ISERROR(CH40),CF40*CG40,IF(CI40=0,CH40*#REF!,CH40*CI40)))</f>
        <v>0</v>
      </c>
      <c r="CK40" s="124"/>
      <c r="CL40" s="225"/>
      <c r="CM40" s="224" t="s">
        <v>205</v>
      </c>
      <c r="CN40" s="128"/>
      <c r="CO40" s="128"/>
      <c r="CP40" s="119" t="str">
        <f t="shared" si="11"/>
        <v xml:space="preserve"> </v>
      </c>
      <c r="CQ40" s="128"/>
      <c r="CR40" s="120">
        <f>IF(ISERROR(IF(ISERROR(CP40),CN40*CO40,IF(CQ40=0,CP40*#REF!,CP40*CQ40))),CN40*CO40,IF(ISERROR(CP40),CN40*CO40,IF(CQ40=0,CP40*#REF!,CP40*CQ40)))</f>
        <v>0</v>
      </c>
      <c r="CS40" s="124"/>
      <c r="CT40" s="225"/>
      <c r="CU40" s="224" t="s">
        <v>205</v>
      </c>
      <c r="CV40" s="128"/>
      <c r="CW40" s="128"/>
      <c r="CX40" s="119" t="str">
        <f t="shared" si="12"/>
        <v xml:space="preserve"> </v>
      </c>
      <c r="CY40" s="128"/>
      <c r="CZ40" s="120">
        <f>IF(ISERROR(IF(ISERROR(CX40),CV40*CW40,IF(CY40=0,CX40*#REF!,CX40*CY40))),CV40*CW40,IF(ISERROR(CX40),CV40*CW40,IF(CY40=0,CX40*#REF!,CX40*CY40)))</f>
        <v>0</v>
      </c>
      <c r="DA40" s="124"/>
      <c r="DB40" s="225"/>
      <c r="DC40" s="224" t="s">
        <v>205</v>
      </c>
      <c r="DD40" s="128"/>
      <c r="DE40" s="128"/>
      <c r="DF40" s="119" t="str">
        <f t="shared" si="13"/>
        <v xml:space="preserve"> </v>
      </c>
      <c r="DG40" s="128"/>
      <c r="DH40" s="120">
        <f>IF(ISERROR(IF(ISERROR(DF40),DD40*DE40,IF(DG40=0,DF40*#REF!,DF40*DG40))),DD40*DE40,IF(ISERROR(DF40),DD40*DE40,IF(DG40=0,DF40*#REF!,DF40*DG40)))</f>
        <v>0</v>
      </c>
      <c r="DI40" s="124"/>
      <c r="DJ40" s="225"/>
      <c r="DK40" s="224" t="s">
        <v>205</v>
      </c>
      <c r="DL40" s="128"/>
      <c r="DM40" s="128"/>
      <c r="DN40" s="119" t="str">
        <f t="shared" si="14"/>
        <v xml:space="preserve"> </v>
      </c>
      <c r="DO40" s="128"/>
      <c r="DP40" s="120">
        <f>IF(ISERROR(IF(ISERROR(DN40),DL40*DM40,IF(DO40=0,DN40*#REF!,DN40*DO40))),DL40*DM40,IF(ISERROR(DN40),DL40*DM40,IF(DO40=0,DN40*#REF!,DN40*DO40)))</f>
        <v>0</v>
      </c>
      <c r="DQ40" s="124"/>
      <c r="DR40" s="225"/>
      <c r="DS40" s="224" t="s">
        <v>205</v>
      </c>
      <c r="DT40" s="128"/>
      <c r="DU40" s="128"/>
      <c r="DV40" s="119" t="str">
        <f t="shared" si="15"/>
        <v xml:space="preserve"> </v>
      </c>
      <c r="DW40" s="128"/>
      <c r="DX40" s="120">
        <f>IF(ISERROR(IF(ISERROR(DV40),DT40*DU40,IF(DW40=0,DV40*#REF!,DV40*DW40))),DT40*DU40,IF(ISERROR(DV40),DT40*DU40,IF(DW40=0,DV40*#REF!,DV40*DW40)))</f>
        <v>0</v>
      </c>
      <c r="DY40" s="124"/>
      <c r="DZ40" s="225"/>
      <c r="EA40" s="224" t="s">
        <v>205</v>
      </c>
      <c r="EB40" s="128"/>
      <c r="EC40" s="128"/>
      <c r="ED40" s="119" t="str">
        <f t="shared" si="359"/>
        <v xml:space="preserve"> </v>
      </c>
      <c r="EE40" s="128"/>
      <c r="EF40" s="120">
        <f>IF(ISERROR(IF(ISERROR(ED40),EB40*EC40,IF(EE40=0,ED40*#REF!,ED40*EE40))),EB40*EC40,IF(ISERROR(ED40),EB40*EC40,IF(EE40=0,ED40*#REF!,ED40*EE40)))</f>
        <v>0</v>
      </c>
      <c r="EG40" s="124"/>
      <c r="EH40" s="225"/>
      <c r="EI40" s="224" t="s">
        <v>205</v>
      </c>
      <c r="EJ40" s="128"/>
      <c r="EK40" s="128"/>
      <c r="EL40" s="119" t="str">
        <f t="shared" si="16"/>
        <v xml:space="preserve"> </v>
      </c>
      <c r="EM40" s="128"/>
      <c r="EN40" s="120">
        <f>IF(ISERROR(IF(ISERROR(EL40),EJ40*EK40,IF(EM40=0,EL40*#REF!,EL40*EM40))),EJ40*EK40,IF(ISERROR(EL40),EJ40*EK40,IF(EM40=0,EL40*#REF!,EL40*EM40)))</f>
        <v>0</v>
      </c>
      <c r="EO40" s="124"/>
      <c r="EP40" s="225"/>
      <c r="EQ40" s="224" t="s">
        <v>205</v>
      </c>
      <c r="ER40" s="128"/>
      <c r="ES40" s="128"/>
      <c r="ET40" s="119" t="str">
        <f t="shared" si="17"/>
        <v xml:space="preserve"> </v>
      </c>
      <c r="EU40" s="128"/>
      <c r="EV40" s="120">
        <f>IF(ISERROR(IF(ISERROR(ET40),ER40*ES40,IF(EU40=0,ET40*#REF!,ET40*EU40))),ER40*ES40,IF(ISERROR(ET40),ER40*ES40,IF(EU40=0,ET40*#REF!,ET40*EU40)))</f>
        <v>0</v>
      </c>
      <c r="EW40" s="124"/>
      <c r="EX40" s="225"/>
      <c r="EY40" s="224" t="s">
        <v>205</v>
      </c>
      <c r="EZ40" s="128"/>
      <c r="FA40" s="128"/>
      <c r="FB40" s="119" t="str">
        <f t="shared" si="18"/>
        <v xml:space="preserve"> </v>
      </c>
      <c r="FC40" s="128"/>
      <c r="FD40" s="120">
        <f>IF(ISERROR(IF(ISERROR(FB40),EZ40*FA40,IF(FC40=0,FB40*#REF!,FB40*FC40))),EZ40*FA40,IF(ISERROR(FB40),EZ40*FA40,IF(FC40=0,FB40*#REF!,FB40*FC40)))</f>
        <v>0</v>
      </c>
      <c r="FE40" s="124"/>
      <c r="FF40" s="225" t="s">
        <v>459</v>
      </c>
      <c r="FG40" s="224">
        <v>313</v>
      </c>
      <c r="FH40" s="128">
        <v>295</v>
      </c>
      <c r="FI40" s="128">
        <v>1</v>
      </c>
      <c r="FJ40" s="119">
        <f t="shared" si="360"/>
        <v>9.2334999999999994</v>
      </c>
      <c r="FK40" s="128">
        <v>325</v>
      </c>
      <c r="FL40" s="120">
        <f>IF(ISERROR(IF(ISERROR(FJ40),FH40*FI40,IF(FK40=0,FJ40*#REF!,FJ40*FK40))),FH40*FI40,IF(ISERROR(FJ40),FH40*FI40,IF(FK40=0,FJ40*#REF!,FJ40*FK40)))</f>
        <v>3000.8874999999998</v>
      </c>
      <c r="FM40" s="124"/>
      <c r="FN40" s="225"/>
      <c r="FO40" s="224" t="s">
        <v>205</v>
      </c>
      <c r="FP40" s="128"/>
      <c r="FQ40" s="128"/>
      <c r="FR40" s="119" t="str">
        <f t="shared" si="361"/>
        <v xml:space="preserve"> </v>
      </c>
      <c r="FS40" s="128"/>
      <c r="FT40" s="120">
        <f>IF(ISERROR(IF(ISERROR(FR40),FP40*FQ40,IF(FS40=0,FR40*#REF!,FR40*FS40))),FP40*FQ40,IF(ISERROR(FR40),FP40*FQ40,IF(FS40=0,FR40*#REF!,FR40*FS40)))</f>
        <v>0</v>
      </c>
      <c r="FU40" s="124"/>
      <c r="FV40" s="225"/>
      <c r="FW40" s="224" t="s">
        <v>205</v>
      </c>
      <c r="FX40" s="128"/>
      <c r="FY40" s="128"/>
      <c r="FZ40" s="119" t="str">
        <f t="shared" si="362"/>
        <v xml:space="preserve"> </v>
      </c>
      <c r="GA40" s="128"/>
      <c r="GB40" s="120">
        <f>IF(ISERROR(IF(ISERROR(FZ40),FX40*FY40,IF(GA40=0,FZ40*#REF!,FZ40*GA40))),FX40*FY40,IF(ISERROR(FZ40),FX40*FY40,IF(GA40=0,FZ40*#REF!,FZ40*GA40)))</f>
        <v>0</v>
      </c>
      <c r="GC40" s="124"/>
      <c r="GD40" s="225"/>
      <c r="GE40" s="224" t="s">
        <v>205</v>
      </c>
      <c r="GF40" s="128"/>
      <c r="GG40" s="128"/>
      <c r="GH40" s="119" t="str">
        <f t="shared" si="363"/>
        <v xml:space="preserve"> </v>
      </c>
      <c r="GI40" s="128"/>
      <c r="GJ40" s="120">
        <f>IF(ISERROR(IF(ISERROR(GH40),GF40*GG40,IF(GI40=0,GH40*#REF!,GH40*GI40))),GF40*GG40,IF(ISERROR(GH40),GF40*GG40,IF(GI40=0,GH40*#REF!,GH40*GI40)))</f>
        <v>0</v>
      </c>
      <c r="GK40" s="124"/>
      <c r="GL40" s="225"/>
      <c r="GM40" s="224" t="s">
        <v>205</v>
      </c>
      <c r="GN40" s="128"/>
      <c r="GO40" s="128"/>
      <c r="GP40" s="119" t="str">
        <f t="shared" si="364"/>
        <v xml:space="preserve"> </v>
      </c>
      <c r="GQ40" s="128"/>
      <c r="GR40" s="120">
        <f>IF(ISERROR(IF(ISERROR(GP40),GN40*GO40,IF(GQ40=0,GP40*#REF!,GP40*GQ40))),GN40*GO40,IF(ISERROR(GP40),GN40*GO40,IF(GQ40=0,GP40*#REF!,GP40*GQ40)))</f>
        <v>0</v>
      </c>
      <c r="GS40" s="124"/>
      <c r="GT40" s="225"/>
      <c r="GU40" s="224" t="s">
        <v>205</v>
      </c>
      <c r="GV40" s="128"/>
      <c r="GW40" s="128"/>
      <c r="GX40" s="119" t="str">
        <f t="shared" si="365"/>
        <v xml:space="preserve"> </v>
      </c>
      <c r="GY40" s="234"/>
      <c r="GZ40" s="120">
        <f>IF(ISERROR(IF(ISERROR(GX40),GV40*GW40,IF(GY40=0,GX40*#REF!,GX40*GY40))),GV40*GW40,IF(ISERROR(GX40),GV40*GW40,IF(GY40=0,GX40*#REF!,GX40*GY40)))</f>
        <v>0</v>
      </c>
      <c r="HA40" s="124"/>
      <c r="HB40" s="225"/>
      <c r="HC40" s="224" t="s">
        <v>205</v>
      </c>
      <c r="HD40" s="128"/>
      <c r="HE40" s="128"/>
      <c r="HF40" s="119" t="str">
        <f t="shared" si="389"/>
        <v xml:space="preserve"> </v>
      </c>
      <c r="HG40" s="128"/>
      <c r="HH40" s="120">
        <f>IF(ISERROR(IF(ISERROR(HF40),HD40*HE40,IF(HG40=0,HF40*#REF!,HF40*HG40))),HD40*HE40,IF(ISERROR(HF40),HD40*HE40,IF(HG40=0,HF40*#REF!,HF40*HG40)))</f>
        <v>0</v>
      </c>
      <c r="HI40" s="124"/>
      <c r="HJ40" s="225"/>
      <c r="HK40" s="224" t="s">
        <v>205</v>
      </c>
      <c r="HL40" s="128"/>
      <c r="HM40" s="128"/>
      <c r="HN40" s="119" t="str">
        <f t="shared" si="366"/>
        <v xml:space="preserve"> </v>
      </c>
      <c r="HO40" s="128"/>
      <c r="HP40" s="120">
        <f>IF(ISERROR(IF(ISERROR(HN40),HL40*HM40,IF(HO40=0,HN40*#REF!,HN40*HO40))),HL40*HM40,IF(ISERROR(HN40),HL40*HM40,IF(HO40=0,HN40*#REF!,HN40*HO40)))</f>
        <v>0</v>
      </c>
      <c r="HQ40" s="124"/>
      <c r="HR40" s="225"/>
      <c r="HS40" s="224" t="s">
        <v>205</v>
      </c>
      <c r="HT40" s="128"/>
      <c r="HU40" s="128"/>
      <c r="HV40" s="119" t="str">
        <f t="shared" si="367"/>
        <v xml:space="preserve"> </v>
      </c>
      <c r="HW40" s="128"/>
      <c r="HX40" s="120">
        <f>IF(ISERROR(IF(ISERROR(HV40),HT40*HU40,IF(HW40=0,HV40*#REF!,HV40*HW40))),HT40*HU40,IF(ISERROR(HV40),HT40*HU40,IF(HW40=0,HV40*#REF!,HV40*HW40)))</f>
        <v>0</v>
      </c>
      <c r="HY40" s="124"/>
      <c r="HZ40" s="225"/>
      <c r="IA40" s="224" t="s">
        <v>205</v>
      </c>
      <c r="IB40" s="128"/>
      <c r="IC40" s="128"/>
      <c r="ID40" s="119" t="str">
        <f t="shared" si="368"/>
        <v xml:space="preserve"> </v>
      </c>
      <c r="IE40" s="128"/>
      <c r="IF40" s="120">
        <f>IF(ISERROR(IF(ISERROR(ID40),IB40*IC40,IF(IE40=0,ID40*#REF!,ID40*IE40))),IB40*IC40,IF(ISERROR(ID40),IB40*IC40,IF(IE40=0,ID40*#REF!,ID40*IE40)))</f>
        <v>0</v>
      </c>
      <c r="IG40" s="124"/>
      <c r="IH40" s="225"/>
      <c r="II40" s="224" t="s">
        <v>205</v>
      </c>
      <c r="IJ40" s="128"/>
      <c r="IK40" s="128"/>
      <c r="IL40" s="119" t="str">
        <f t="shared" si="369"/>
        <v xml:space="preserve"> </v>
      </c>
      <c r="IM40" s="128"/>
      <c r="IN40" s="120">
        <f>IF(ISERROR(IF(ISERROR(IL40),IJ40*IK40,IF(IM40=0,IL40*#REF!,IL40*IM40))),IJ40*IK40,IF(ISERROR(IL40),IJ40*IK40,IF(IM40=0,IL40*#REF!,IL40*IM40)))</f>
        <v>0</v>
      </c>
      <c r="IO40" s="124"/>
      <c r="IP40" s="225"/>
      <c r="IQ40" s="224">
        <v>140.5</v>
      </c>
      <c r="IR40" s="128">
        <v>220</v>
      </c>
      <c r="IS40" s="128">
        <v>1</v>
      </c>
      <c r="IT40" s="119">
        <f t="shared" si="370"/>
        <v>3.0910000000000002</v>
      </c>
      <c r="IU40" s="128">
        <v>500</v>
      </c>
      <c r="IV40" s="120">
        <f>IF(ISERROR(IF(ISERROR(IT40),IR40*IS40,IF(IU40=0,IT40*#REF!,IT40*IU40))),IR40*IS40,IF(ISERROR(IT40),IR40*IS40,IF(IU40=0,IT40*#REF!,IT40*IU40)))</f>
        <v>1545.5</v>
      </c>
      <c r="IW40" s="124"/>
      <c r="IX40" s="225"/>
      <c r="IY40" s="224" t="s">
        <v>205</v>
      </c>
      <c r="IZ40" s="128"/>
      <c r="JA40" s="128"/>
      <c r="JB40" s="119" t="str">
        <f t="shared" si="371"/>
        <v xml:space="preserve"> </v>
      </c>
      <c r="JC40" s="128"/>
      <c r="JD40" s="120">
        <f>IF(ISERROR(IF(ISERROR(JB40),IZ40*JA40,IF(JC40=0,JB40*#REF!,JB40*JC40))),IZ40*JA40,IF(ISERROR(JB40),IZ40*JA40,IF(JC40=0,JB40*#REF!,JB40*JC40)))</f>
        <v>0</v>
      </c>
      <c r="JE40" s="124"/>
      <c r="JF40" s="225"/>
      <c r="JG40" s="224" t="s">
        <v>205</v>
      </c>
      <c r="JH40" s="128"/>
      <c r="JI40" s="128"/>
      <c r="JJ40" s="119" t="str">
        <f t="shared" si="372"/>
        <v xml:space="preserve"> </v>
      </c>
      <c r="JK40" s="128"/>
      <c r="JL40" s="120">
        <f>IF(ISERROR(IF(ISERROR(JJ40),JH40*JI40,IF(JK40=0,JJ40*#REF!,JJ40*JK40))),JH40*JI40,IF(ISERROR(JJ40),JH40*JI40,IF(JK40=0,JJ40*#REF!,JJ40*JK40)))</f>
        <v>0</v>
      </c>
      <c r="JM40" s="124"/>
      <c r="JN40" s="225"/>
      <c r="JO40" s="224" t="s">
        <v>205</v>
      </c>
      <c r="JP40" s="128"/>
      <c r="JQ40" s="128"/>
      <c r="JR40" s="119" t="str">
        <f t="shared" si="373"/>
        <v xml:space="preserve"> </v>
      </c>
      <c r="JS40" s="128"/>
      <c r="JT40" s="120">
        <f>IF(ISERROR(IF(ISERROR(JR40),JP40*JQ40,IF(JS40=0,JR40*#REF!,JR40*JS40))),JP40*JQ40,IF(ISERROR(JR40),JP40*JQ40,IF(JS40=0,JR40*#REF!,JR40*JS40)))</f>
        <v>0</v>
      </c>
      <c r="JU40" s="124"/>
      <c r="JV40" s="225"/>
      <c r="JW40" s="224" t="s">
        <v>205</v>
      </c>
      <c r="JX40" s="128"/>
      <c r="JY40" s="128"/>
      <c r="JZ40" s="119" t="str">
        <f t="shared" si="374"/>
        <v xml:space="preserve"> </v>
      </c>
      <c r="KA40" s="128"/>
      <c r="KB40" s="120">
        <f>IF(ISERROR(IF(ISERROR(JZ40),JX40*JY40,IF(KA40=0,JZ40*#REF!,JZ40*KA40))),JX40*JY40,IF(ISERROR(JZ40),JX40*JY40,IF(KA40=0,JZ40*#REF!,JZ40*KA40)))</f>
        <v>0</v>
      </c>
      <c r="KC40" s="124"/>
      <c r="KD40" s="225"/>
      <c r="KE40" s="224" t="s">
        <v>205</v>
      </c>
      <c r="KF40" s="128"/>
      <c r="KG40" s="128"/>
      <c r="KH40" s="119" t="str">
        <f t="shared" si="375"/>
        <v xml:space="preserve"> </v>
      </c>
      <c r="KI40" s="128"/>
      <c r="KJ40" s="120">
        <f>IF(ISERROR(IF(ISERROR(KH40),KF40*KG40,IF(KI40=0,KH40*#REF!,KH40*KI40))),KF40*KG40,IF(ISERROR(KH40),KF40*KG40,IF(KI40=0,KH40*#REF!,KH40*KI40)))</f>
        <v>0</v>
      </c>
      <c r="KK40" s="124"/>
      <c r="KL40" s="225"/>
      <c r="KM40" s="224" t="s">
        <v>205</v>
      </c>
      <c r="KN40" s="128"/>
      <c r="KO40" s="128"/>
      <c r="KP40" s="119" t="str">
        <f t="shared" si="376"/>
        <v xml:space="preserve"> </v>
      </c>
      <c r="KQ40" s="128"/>
      <c r="KR40" s="120">
        <f>IF(ISERROR(IF(ISERROR(KP40),KN40*KO40,IF(KQ40=0,KP40*#REF!,KP40*KQ40))),KN40*KO40,IF(ISERROR(KP40),KN40*KO40,IF(KQ40=0,KP40*#REF!,KP40*KQ40)))</f>
        <v>0</v>
      </c>
      <c r="KS40" s="124"/>
      <c r="KT40" s="225"/>
      <c r="KU40" s="224" t="s">
        <v>205</v>
      </c>
      <c r="KV40" s="128"/>
      <c r="KW40" s="128"/>
      <c r="KX40" s="119" t="str">
        <f t="shared" si="377"/>
        <v xml:space="preserve"> </v>
      </c>
      <c r="KY40" s="128"/>
      <c r="KZ40" s="120">
        <f>IF(ISERROR(IF(ISERROR(KX40),KV40*KW40,IF(KY40=0,KX40*#REF!,KX40*KY40))),KV40*KW40,IF(ISERROR(KX40),KV40*KW40,IF(KY40=0,KX40*#REF!,KX40*KY40)))</f>
        <v>0</v>
      </c>
      <c r="LA40" s="124"/>
      <c r="LB40" s="225"/>
      <c r="LC40" s="224" t="s">
        <v>205</v>
      </c>
      <c r="LD40" s="128"/>
      <c r="LE40" s="128"/>
      <c r="LF40" s="119" t="str">
        <f t="shared" si="378"/>
        <v xml:space="preserve"> </v>
      </c>
      <c r="LG40" s="128"/>
      <c r="LH40" s="120">
        <f>IF(ISERROR(IF(ISERROR(LF40),LD40*LE40,IF(LG40=0,LF40*#REF!,LF40*LG40))),LD40*LE40,IF(ISERROR(LF40),LD40*LE40,IF(LG40=0,LF40*#REF!,LF40*LG40)))</f>
        <v>0</v>
      </c>
      <c r="LI40" s="124"/>
      <c r="LJ40" s="225"/>
      <c r="LK40" s="224" t="s">
        <v>205</v>
      </c>
      <c r="LL40" s="128"/>
      <c r="LM40" s="128"/>
      <c r="LN40" s="119" t="str">
        <f t="shared" si="379"/>
        <v xml:space="preserve"> </v>
      </c>
      <c r="LO40" s="128"/>
      <c r="LP40" s="120">
        <f>IF(ISERROR(IF(ISERROR(LN40),LL40*LM40,IF(LO40=0,LN40*#REF!,LN40*LO40))),LL40*LM40,IF(ISERROR(LN40),LL40*LM40,IF(LO40=0,LN40*#REF!,LN40*LO40)))</f>
        <v>0</v>
      </c>
      <c r="LQ40" s="124"/>
      <c r="LR40" s="371"/>
      <c r="LS40" s="458">
        <v>61</v>
      </c>
      <c r="LT40" s="373">
        <v>61</v>
      </c>
      <c r="LU40" s="373">
        <v>1</v>
      </c>
      <c r="LV40" s="375">
        <f t="shared" si="380"/>
        <v>1</v>
      </c>
      <c r="LW40" s="373">
        <v>300</v>
      </c>
      <c r="LX40" s="376">
        <f>IF(ISERROR(IF(ISERROR(LV40),LT40*LU40,IF(LW40=0,LV40*#REF!,LV40*LW40))),LT40*LU40,IF(ISERROR(LV40),LT40*LU40,IF(LW40=0,LV40*#REF!,LV40*LW40)))</f>
        <v>300</v>
      </c>
      <c r="LY40" s="124"/>
      <c r="LZ40" s="225"/>
      <c r="MA40" s="224" t="s">
        <v>205</v>
      </c>
      <c r="MB40" s="128"/>
      <c r="MC40" s="128"/>
      <c r="MD40" s="119" t="str">
        <f t="shared" si="381"/>
        <v xml:space="preserve"> </v>
      </c>
      <c r="ME40" s="128"/>
      <c r="MF40" s="120">
        <f>IF(ISERROR(IF(ISERROR(MD40),MB40*MC40,IF(ME40=0,MD40*#REF!,MD40*ME40))),MB40*MC40,IF(ISERROR(MD40),MB40*MC40,IF(ME40=0,MD40*#REF!,MD40*ME40)))</f>
        <v>0</v>
      </c>
      <c r="MG40" s="124"/>
      <c r="MH40" s="225"/>
      <c r="MI40" s="117" t="s">
        <v>205</v>
      </c>
      <c r="MJ40" s="128"/>
      <c r="MK40" s="128"/>
      <c r="ML40" s="119" t="str">
        <f t="shared" si="382"/>
        <v xml:space="preserve"> </v>
      </c>
      <c r="MM40" s="128"/>
      <c r="MN40" s="120">
        <f>IF(ISERROR(IF(ISERROR(ML40),MJ40*MK40,IF(MM40=0,ML40*#REF!,ML40*MM40))),MJ40*MK40,IF(ISERROR(ML40),MJ40*MK40,IF(MM40=0,ML40*#REF!,ML40*MM40)))</f>
        <v>0</v>
      </c>
      <c r="MO40" s="124"/>
      <c r="MP40" s="225"/>
      <c r="MQ40" s="224" t="s">
        <v>205</v>
      </c>
      <c r="MR40" s="128"/>
      <c r="MS40" s="128"/>
      <c r="MT40" s="119" t="str">
        <f t="shared" si="383"/>
        <v xml:space="preserve"> </v>
      </c>
      <c r="MU40" s="128"/>
      <c r="MV40" s="120">
        <f>IF(ISERROR(IF(ISERROR(MT40),MR40*MS40,IF(MU40=0,MT40*#REF!,MT40*MU40))),MR40*MS40,IF(ISERROR(MT40),MR40*MS40,IF(MU40=0,MT40*#REF!,MT40*MU40)))</f>
        <v>0</v>
      </c>
      <c r="MW40" s="124"/>
      <c r="MX40" s="225"/>
      <c r="MY40" s="149" t="s">
        <v>205</v>
      </c>
      <c r="MZ40" s="241"/>
      <c r="NA40" s="241"/>
      <c r="NB40" s="119" t="str">
        <f t="shared" si="384"/>
        <v xml:space="preserve"> </v>
      </c>
      <c r="NC40" s="128"/>
      <c r="ND40" s="120">
        <f>IF(ISERROR(IF(ISERROR(NB40),MZ40*NA40,IF(NC40=0,NB40*#REF!,NB40*NC40))),MZ40*NA40,IF(ISERROR(NB40),MZ40*NA40,IF(NC40=0,NB40*#REF!,NB40*NC40)))</f>
        <v>0</v>
      </c>
      <c r="NE40" s="124"/>
      <c r="NF40" s="225"/>
      <c r="NG40" s="224" t="s">
        <v>205</v>
      </c>
      <c r="NH40" s="128"/>
      <c r="NI40" s="128"/>
      <c r="NJ40" s="119" t="str">
        <f t="shared" si="385"/>
        <v xml:space="preserve"> </v>
      </c>
      <c r="NK40" s="128"/>
      <c r="NL40" s="120">
        <f>IF(ISERROR(IF(ISERROR(NJ40),NH40*NI40,IF(NK40=0,NJ40*#REF!,NJ40*NK40))),NH40*NI40,IF(ISERROR(NJ40),NH40*NI40,IF(NK40=0,NJ40*#REF!,NJ40*NK40)))</f>
        <v>0</v>
      </c>
      <c r="NM40" s="124"/>
      <c r="NN40" s="225"/>
      <c r="NO40" s="224" t="s">
        <v>205</v>
      </c>
      <c r="NP40" s="128"/>
      <c r="NQ40" s="128"/>
      <c r="NR40" s="119" t="str">
        <f t="shared" si="386"/>
        <v xml:space="preserve"> </v>
      </c>
      <c r="NS40" s="128"/>
      <c r="NT40" s="120">
        <f>IF(ISERROR(IF(ISERROR(NR40),NP40*NQ40,IF(NS40=0,NR40*#REF!,NR40*NS40))),NP40*NQ40,IF(ISERROR(NR40),NP40*NQ40,IF(NS40=0,NR40*#REF!,NR40*NS40)))</f>
        <v>0</v>
      </c>
      <c r="NU40" s="124"/>
      <c r="NV40" s="225"/>
      <c r="NW40" s="224" t="s">
        <v>205</v>
      </c>
      <c r="NX40" s="128"/>
      <c r="NY40" s="128"/>
      <c r="NZ40" s="119" t="str">
        <f t="shared" si="387"/>
        <v xml:space="preserve"> </v>
      </c>
      <c r="OA40" s="128"/>
      <c r="OB40" s="120">
        <f>IF(ISERROR(IF(ISERROR(NZ40),NX40*NY40,IF(OA40=0,NZ40*#REF!,NZ40*OA40))),NX40*NY40,IF(ISERROR(NZ40),NX40*NY40,IF(OA40=0,NZ40*#REF!,NZ40*OA40)))</f>
        <v>0</v>
      </c>
      <c r="OC40" s="124"/>
      <c r="OD40" s="225"/>
      <c r="OE40" s="224" t="s">
        <v>205</v>
      </c>
      <c r="OF40" s="128"/>
      <c r="OG40" s="128"/>
      <c r="OH40" s="119" t="str">
        <f t="shared" si="388"/>
        <v xml:space="preserve"> </v>
      </c>
      <c r="OI40" s="128"/>
      <c r="OJ40" s="120">
        <f>IF(ISERROR(IF(ISERROR(OH40),OF40*OG40,IF(OI40=0,OH40*#REF!,OH40*OI40))),OF40*OG40,IF(ISERROR(OH40),OF40*OG40,IF(OI40=0,OH40*#REF!,OH40*OI40)))</f>
        <v>0</v>
      </c>
      <c r="OK40" s="124"/>
      <c r="OL40" s="225"/>
      <c r="OM40" s="224"/>
      <c r="ON40" s="128"/>
      <c r="OO40" s="128"/>
      <c r="OP40" s="151">
        <f t="shared" si="356"/>
        <v>0</v>
      </c>
      <c r="OQ40" s="128"/>
      <c r="OR40" s="152">
        <f t="shared" si="343"/>
        <v>0</v>
      </c>
      <c r="OS40" s="124"/>
      <c r="OT40" s="243"/>
      <c r="OU40" s="251"/>
      <c r="OV40" s="336"/>
      <c r="OW40" s="251"/>
      <c r="OX40" s="157">
        <f t="shared" si="344"/>
        <v>0</v>
      </c>
      <c r="OY40" s="252"/>
      <c r="OZ40" s="159">
        <f t="shared" si="48"/>
        <v>0</v>
      </c>
      <c r="PA40" s="9"/>
      <c r="PB40" s="243"/>
      <c r="PC40" s="251"/>
      <c r="PD40" s="336"/>
      <c r="PE40" s="251"/>
      <c r="PF40" s="157">
        <f t="shared" si="345"/>
        <v>0</v>
      </c>
      <c r="PG40" s="252"/>
      <c r="PH40" s="159">
        <f t="shared" si="49"/>
        <v>0</v>
      </c>
      <c r="PI40" s="9"/>
      <c r="PJ40" s="243"/>
      <c r="PK40" s="251"/>
      <c r="PL40" s="336"/>
      <c r="PM40" s="251"/>
      <c r="PN40" s="157">
        <f t="shared" si="346"/>
        <v>0</v>
      </c>
      <c r="PO40" s="252"/>
      <c r="PP40" s="159">
        <f t="shared" si="50"/>
        <v>0</v>
      </c>
      <c r="PQ40" s="9"/>
      <c r="PR40" s="243"/>
      <c r="PS40" s="251"/>
      <c r="PT40" s="336"/>
      <c r="PU40" s="251"/>
      <c r="PV40" s="157">
        <f t="shared" si="347"/>
        <v>0</v>
      </c>
      <c r="PW40" s="252"/>
      <c r="PX40" s="159">
        <f t="shared" si="51"/>
        <v>0</v>
      </c>
      <c r="PY40" s="9"/>
      <c r="PZ40" s="243"/>
      <c r="QA40" s="251"/>
      <c r="QB40" s="336"/>
      <c r="QC40" s="251"/>
      <c r="QD40" s="157">
        <f t="shared" si="348"/>
        <v>0</v>
      </c>
      <c r="QE40" s="252"/>
      <c r="QF40" s="159">
        <f t="shared" si="52"/>
        <v>0</v>
      </c>
      <c r="QG40" s="9"/>
      <c r="QH40" s="243"/>
      <c r="QI40" s="251"/>
      <c r="QJ40" s="336"/>
      <c r="QK40" s="251"/>
      <c r="QL40" s="157">
        <f t="shared" si="349"/>
        <v>0</v>
      </c>
      <c r="QM40" s="252"/>
      <c r="QN40" s="159">
        <f t="shared" si="53"/>
        <v>0</v>
      </c>
      <c r="QO40" s="9"/>
      <c r="QP40" s="246"/>
      <c r="QQ40" s="251"/>
      <c r="QR40" s="336"/>
      <c r="QS40" s="251"/>
      <c r="QT40" s="157">
        <f t="shared" si="350"/>
        <v>0</v>
      </c>
      <c r="QU40" s="252"/>
      <c r="QV40" s="159">
        <f t="shared" si="54"/>
        <v>0</v>
      </c>
      <c r="QW40" s="9"/>
      <c r="QX40" s="243"/>
      <c r="QY40" s="251"/>
      <c r="QZ40" s="336"/>
      <c r="RA40" s="251"/>
      <c r="RB40" s="157">
        <f t="shared" si="351"/>
        <v>0</v>
      </c>
      <c r="RC40" s="252"/>
      <c r="RD40" s="159">
        <f t="shared" si="55"/>
        <v>0</v>
      </c>
      <c r="RE40" s="9"/>
      <c r="RF40" s="243"/>
      <c r="RG40" s="251"/>
      <c r="RH40" s="336"/>
      <c r="RI40" s="251"/>
      <c r="RJ40" s="157">
        <f t="shared" si="352"/>
        <v>0</v>
      </c>
      <c r="RK40" s="252"/>
      <c r="RL40" s="159">
        <f t="shared" si="56"/>
        <v>0</v>
      </c>
      <c r="RM40" s="9"/>
      <c r="RN40" s="243"/>
      <c r="RO40" s="251"/>
      <c r="RP40" s="336"/>
      <c r="RQ40" s="251"/>
      <c r="RR40" s="157">
        <f t="shared" si="353"/>
        <v>0</v>
      </c>
      <c r="RS40" s="252"/>
      <c r="RT40" s="159">
        <f t="shared" si="57"/>
        <v>0</v>
      </c>
      <c r="RU40" s="9"/>
      <c r="RV40" s="243"/>
      <c r="RW40" s="251"/>
      <c r="RX40" s="336"/>
      <c r="RY40" s="251"/>
      <c r="RZ40" s="157">
        <f t="shared" si="354"/>
        <v>0</v>
      </c>
      <c r="SA40" s="252"/>
      <c r="SB40" s="159">
        <f t="shared" si="58"/>
        <v>0</v>
      </c>
      <c r="SC40" s="9"/>
      <c r="SD40" s="243"/>
      <c r="SE40" s="251"/>
      <c r="SF40" s="336"/>
      <c r="SG40" s="251"/>
      <c r="SH40" s="157">
        <f t="shared" si="355"/>
        <v>0</v>
      </c>
      <c r="SI40" s="252"/>
      <c r="SJ40" s="159">
        <f t="shared" si="59"/>
        <v>0</v>
      </c>
      <c r="SK40" s="9"/>
      <c r="SL40" s="243"/>
      <c r="SM40" s="336"/>
      <c r="SN40" s="251"/>
      <c r="SO40" s="251"/>
      <c r="SP40" s="157">
        <f t="shared" si="60"/>
        <v>0</v>
      </c>
      <c r="SQ40" s="252"/>
      <c r="SR40" s="159">
        <f t="shared" si="61"/>
        <v>0</v>
      </c>
      <c r="SS40" s="9"/>
      <c r="ST40" s="243"/>
      <c r="SU40" s="336"/>
      <c r="SV40" s="251"/>
      <c r="SW40" s="251"/>
      <c r="SX40" s="157">
        <f t="shared" si="62"/>
        <v>0</v>
      </c>
      <c r="SY40" s="252"/>
      <c r="SZ40" s="159">
        <f t="shared" si="63"/>
        <v>0</v>
      </c>
      <c r="TA40" s="9"/>
      <c r="TB40" s="243"/>
      <c r="TC40" s="336"/>
      <c r="TD40" s="251"/>
      <c r="TE40" s="251"/>
      <c r="TF40" s="157">
        <f t="shared" si="64"/>
        <v>0</v>
      </c>
      <c r="TG40" s="252"/>
      <c r="TH40" s="159">
        <f t="shared" si="65"/>
        <v>0</v>
      </c>
      <c r="TI40" s="9"/>
      <c r="TJ40" s="243"/>
      <c r="TK40" s="436"/>
      <c r="TL40" s="251"/>
      <c r="TM40" s="251"/>
      <c r="TN40" s="157">
        <f t="shared" si="66"/>
        <v>0</v>
      </c>
      <c r="TO40" s="252"/>
      <c r="TP40" s="159">
        <f t="shared" si="67"/>
        <v>0</v>
      </c>
      <c r="TQ40" s="9"/>
      <c r="TR40" s="243"/>
      <c r="TS40" s="336"/>
      <c r="TT40" s="251"/>
      <c r="TU40" s="251"/>
      <c r="TV40" s="157">
        <f t="shared" si="68"/>
        <v>0</v>
      </c>
      <c r="TW40" s="252"/>
      <c r="TX40" s="159">
        <f t="shared" si="69"/>
        <v>0</v>
      </c>
      <c r="TY40" s="9"/>
      <c r="TZ40" s="243"/>
      <c r="UA40" s="336"/>
      <c r="UB40" s="251"/>
      <c r="UC40" s="251"/>
      <c r="UD40" s="157">
        <f t="shared" si="70"/>
        <v>0</v>
      </c>
      <c r="UE40" s="252"/>
      <c r="UF40" s="159">
        <f t="shared" si="71"/>
        <v>0</v>
      </c>
      <c r="UG40" s="9"/>
      <c r="UH40" s="246" t="s">
        <v>193</v>
      </c>
      <c r="UI40" s="463">
        <v>160</v>
      </c>
      <c r="UJ40" s="244">
        <v>260</v>
      </c>
      <c r="UK40" s="244">
        <v>2</v>
      </c>
      <c r="UL40" s="157">
        <f t="shared" si="72"/>
        <v>8.32</v>
      </c>
      <c r="UM40" s="245">
        <v>235</v>
      </c>
      <c r="UN40" s="159">
        <f t="shared" si="73"/>
        <v>1955.2</v>
      </c>
      <c r="UO40" s="96"/>
      <c r="UP40" s="243"/>
      <c r="UQ40" s="336"/>
      <c r="UR40" s="251"/>
      <c r="US40" s="251"/>
      <c r="UT40" s="157">
        <f t="shared" si="74"/>
        <v>0</v>
      </c>
      <c r="UU40" s="252"/>
      <c r="UV40" s="159">
        <f t="shared" si="75"/>
        <v>0</v>
      </c>
      <c r="UW40" s="9"/>
      <c r="UX40" s="243"/>
      <c r="UY40" s="336"/>
      <c r="UZ40" s="251"/>
      <c r="VA40" s="251"/>
      <c r="VB40" s="157">
        <f t="shared" si="76"/>
        <v>0</v>
      </c>
      <c r="VC40" s="252"/>
      <c r="VD40" s="159">
        <f t="shared" si="77"/>
        <v>0</v>
      </c>
      <c r="VE40" s="9"/>
      <c r="VF40" s="243"/>
      <c r="VG40" s="336"/>
      <c r="VH40" s="251"/>
      <c r="VI40" s="251"/>
      <c r="VJ40" s="157">
        <f t="shared" si="78"/>
        <v>0</v>
      </c>
      <c r="VK40" s="252"/>
      <c r="VL40" s="159">
        <f t="shared" si="79"/>
        <v>0</v>
      </c>
      <c r="VM40" s="9"/>
      <c r="VN40" s="243"/>
      <c r="VO40" s="336"/>
      <c r="VP40" s="251"/>
      <c r="VQ40" s="251"/>
      <c r="VR40" s="157">
        <f t="shared" si="80"/>
        <v>0</v>
      </c>
      <c r="VS40" s="252"/>
      <c r="VT40" s="159">
        <f t="shared" si="81"/>
        <v>0</v>
      </c>
      <c r="VU40" s="9"/>
      <c r="VV40" s="243"/>
      <c r="VW40" s="336"/>
      <c r="VX40" s="251"/>
      <c r="VY40" s="251"/>
      <c r="VZ40" s="157">
        <f t="shared" si="82"/>
        <v>0</v>
      </c>
      <c r="WA40" s="252"/>
      <c r="WB40" s="159">
        <f t="shared" si="83"/>
        <v>0</v>
      </c>
      <c r="WC40" s="9"/>
      <c r="WD40" s="253"/>
      <c r="WE40" s="256">
        <v>98</v>
      </c>
      <c r="WF40" s="254">
        <v>202</v>
      </c>
      <c r="WG40" s="254">
        <v>1</v>
      </c>
      <c r="WH40" s="192">
        <f t="shared" si="84"/>
        <v>1.9796</v>
      </c>
      <c r="WI40" s="255">
        <v>235</v>
      </c>
      <c r="WJ40" s="194">
        <f t="shared" si="85"/>
        <v>465.20600000000002</v>
      </c>
      <c r="WK40" s="9"/>
      <c r="WL40" s="243"/>
      <c r="WM40" s="336"/>
      <c r="WN40" s="251"/>
      <c r="WO40" s="251"/>
      <c r="WP40" s="157">
        <f t="shared" si="86"/>
        <v>0</v>
      </c>
      <c r="WQ40" s="252"/>
      <c r="WR40" s="159">
        <f t="shared" si="87"/>
        <v>0</v>
      </c>
      <c r="WS40" s="9"/>
      <c r="WT40" s="243"/>
      <c r="WU40" s="336"/>
      <c r="WV40" s="251"/>
      <c r="WW40" s="251"/>
      <c r="WX40" s="157">
        <f t="shared" si="88"/>
        <v>0</v>
      </c>
      <c r="WY40" s="252"/>
      <c r="WZ40" s="159">
        <f t="shared" si="89"/>
        <v>0</v>
      </c>
      <c r="XA40" s="9"/>
      <c r="XB40" s="243"/>
      <c r="XC40" s="336"/>
      <c r="XD40" s="251"/>
      <c r="XE40" s="251"/>
      <c r="XF40" s="157">
        <f t="shared" si="90"/>
        <v>0</v>
      </c>
      <c r="XG40" s="252"/>
      <c r="XH40" s="159">
        <f t="shared" si="91"/>
        <v>0</v>
      </c>
      <c r="XI40" s="9"/>
      <c r="XJ40" s="243"/>
      <c r="XK40" s="336"/>
      <c r="XL40" s="251"/>
      <c r="XM40" s="251"/>
      <c r="XN40" s="157">
        <f t="shared" si="92"/>
        <v>0</v>
      </c>
      <c r="XO40" s="252"/>
      <c r="XP40" s="159">
        <f t="shared" si="93"/>
        <v>0</v>
      </c>
      <c r="XQ40" s="9"/>
      <c r="XR40" s="243"/>
      <c r="XS40" s="336"/>
      <c r="XT40" s="251"/>
      <c r="XU40" s="251"/>
      <c r="XV40" s="157">
        <f t="shared" si="94"/>
        <v>0</v>
      </c>
      <c r="XW40" s="252"/>
      <c r="XX40" s="159">
        <f t="shared" si="95"/>
        <v>0</v>
      </c>
      <c r="XY40" s="9"/>
      <c r="XZ40" s="243"/>
      <c r="YA40" s="336"/>
      <c r="YB40" s="251"/>
      <c r="YC40" s="251"/>
      <c r="YD40" s="157">
        <f t="shared" si="96"/>
        <v>0</v>
      </c>
      <c r="YE40" s="252"/>
      <c r="YF40" s="159">
        <f t="shared" si="97"/>
        <v>0</v>
      </c>
      <c r="YG40" s="9"/>
      <c r="YH40" s="243"/>
      <c r="YI40" s="336"/>
      <c r="YJ40" s="251"/>
      <c r="YK40" s="251"/>
      <c r="YL40" s="157">
        <f t="shared" si="98"/>
        <v>0</v>
      </c>
      <c r="YM40" s="252"/>
      <c r="YN40" s="159">
        <f t="shared" si="99"/>
        <v>0</v>
      </c>
      <c r="YO40" s="9"/>
      <c r="YP40" s="243"/>
      <c r="YQ40" s="336"/>
      <c r="YR40" s="251"/>
      <c r="YS40" s="251"/>
      <c r="YT40" s="157">
        <f t="shared" si="100"/>
        <v>0</v>
      </c>
      <c r="YU40" s="252"/>
      <c r="YV40" s="159">
        <f t="shared" si="101"/>
        <v>0</v>
      </c>
      <c r="YW40" s="9"/>
      <c r="YX40" s="243"/>
      <c r="YY40" s="336"/>
      <c r="YZ40" s="251"/>
      <c r="ZA40" s="251"/>
      <c r="ZB40" s="157">
        <f t="shared" si="102"/>
        <v>0</v>
      </c>
      <c r="ZC40" s="252"/>
      <c r="ZD40" s="159">
        <f t="shared" si="103"/>
        <v>0</v>
      </c>
      <c r="ZE40" s="9"/>
      <c r="ZF40" s="243"/>
      <c r="ZG40" s="336"/>
      <c r="ZH40" s="251"/>
      <c r="ZI40" s="251"/>
      <c r="ZJ40" s="157">
        <f t="shared" si="104"/>
        <v>0</v>
      </c>
      <c r="ZK40" s="252"/>
      <c r="ZL40" s="159">
        <f t="shared" si="105"/>
        <v>0</v>
      </c>
      <c r="ZM40" s="9"/>
      <c r="ZN40" s="243"/>
      <c r="ZO40" s="336"/>
      <c r="ZP40" s="251"/>
      <c r="ZQ40" s="251"/>
      <c r="ZR40" s="157">
        <f t="shared" si="106"/>
        <v>0</v>
      </c>
      <c r="ZS40" s="252"/>
      <c r="ZT40" s="159">
        <f t="shared" si="107"/>
        <v>0</v>
      </c>
      <c r="ZU40" s="9"/>
      <c r="ZV40" s="243"/>
      <c r="ZW40" s="336"/>
      <c r="ZX40" s="251"/>
      <c r="ZY40" s="251"/>
      <c r="ZZ40" s="157">
        <f t="shared" si="108"/>
        <v>0</v>
      </c>
      <c r="AAA40" s="252"/>
      <c r="AAB40" s="159">
        <f t="shared" si="109"/>
        <v>0</v>
      </c>
      <c r="AAC40" s="9"/>
      <c r="AAD40" s="243"/>
      <c r="AAE40" s="336"/>
      <c r="AAF40" s="251"/>
      <c r="AAG40" s="251"/>
      <c r="AAH40" s="157">
        <f t="shared" si="110"/>
        <v>0</v>
      </c>
      <c r="AAI40" s="252"/>
      <c r="AAJ40" s="159">
        <f t="shared" si="111"/>
        <v>0</v>
      </c>
      <c r="AAK40" s="9"/>
      <c r="AAL40" s="243"/>
      <c r="AAM40" s="336"/>
      <c r="AAN40" s="251"/>
      <c r="AAO40" s="251"/>
      <c r="AAP40" s="157">
        <f t="shared" si="112"/>
        <v>0</v>
      </c>
      <c r="AAQ40" s="252"/>
      <c r="AAR40" s="159">
        <f t="shared" si="113"/>
        <v>0</v>
      </c>
      <c r="AAS40" s="9"/>
      <c r="AAT40" s="248"/>
      <c r="AAU40" s="336">
        <v>78</v>
      </c>
      <c r="AAV40" s="251">
        <v>200</v>
      </c>
      <c r="AAW40" s="251">
        <v>1</v>
      </c>
      <c r="AAX40" s="157">
        <f t="shared" si="114"/>
        <v>1.56</v>
      </c>
      <c r="AAY40" s="252">
        <v>400</v>
      </c>
      <c r="AAZ40" s="159">
        <f t="shared" si="115"/>
        <v>624</v>
      </c>
      <c r="ABA40" s="9"/>
      <c r="ABB40" s="243"/>
      <c r="ABC40" s="336"/>
      <c r="ABD40" s="251"/>
      <c r="ABE40" s="251"/>
      <c r="ABF40" s="157">
        <f t="shared" si="116"/>
        <v>0</v>
      </c>
      <c r="ABG40" s="252"/>
      <c r="ABH40" s="159">
        <f t="shared" si="117"/>
        <v>0</v>
      </c>
      <c r="ABI40" s="9"/>
      <c r="ABJ40" s="243"/>
      <c r="ABK40" s="336"/>
      <c r="ABL40" s="251"/>
      <c r="ABM40" s="251"/>
      <c r="ABN40" s="157">
        <f t="shared" si="118"/>
        <v>0</v>
      </c>
      <c r="ABO40" s="252"/>
      <c r="ABP40" s="159">
        <f t="shared" si="119"/>
        <v>0</v>
      </c>
      <c r="ABQ40" s="9"/>
      <c r="ABR40" s="243"/>
      <c r="ABS40" s="336">
        <v>105</v>
      </c>
      <c r="ABT40" s="251">
        <v>123</v>
      </c>
      <c r="ABU40" s="244">
        <v>1</v>
      </c>
      <c r="ABV40" s="157">
        <f t="shared" si="120"/>
        <v>1.2915000000000001</v>
      </c>
      <c r="ABW40" s="158">
        <v>650</v>
      </c>
      <c r="ABX40" s="159">
        <f t="shared" si="121"/>
        <v>839.47500000000002</v>
      </c>
      <c r="ABY40" s="9"/>
      <c r="ABZ40" s="243"/>
      <c r="ACA40" s="336"/>
      <c r="ACB40" s="251"/>
      <c r="ACC40" s="244"/>
      <c r="ACD40" s="157">
        <f t="shared" si="122"/>
        <v>0</v>
      </c>
      <c r="ACE40" s="158"/>
      <c r="ACF40" s="159">
        <f t="shared" si="123"/>
        <v>0</v>
      </c>
      <c r="ACG40" s="9"/>
      <c r="ACH40" s="243"/>
      <c r="ACI40" s="336"/>
      <c r="ACJ40" s="251"/>
      <c r="ACK40" s="244"/>
      <c r="ACL40" s="157">
        <f t="shared" si="124"/>
        <v>0</v>
      </c>
      <c r="ACM40" s="158"/>
      <c r="ACN40" s="159">
        <f t="shared" si="125"/>
        <v>0</v>
      </c>
      <c r="ACO40" s="9"/>
      <c r="ACP40" s="243"/>
      <c r="ACQ40" s="336"/>
      <c r="ACR40" s="251"/>
      <c r="ACS40" s="244"/>
      <c r="ACT40" s="157">
        <f t="shared" si="126"/>
        <v>0</v>
      </c>
      <c r="ACU40" s="158"/>
      <c r="ACV40" s="159">
        <f t="shared" si="127"/>
        <v>0</v>
      </c>
      <c r="ACW40" s="9"/>
      <c r="ACX40" s="243"/>
      <c r="ACY40" s="336"/>
      <c r="ACZ40" s="251"/>
      <c r="ADA40" s="244"/>
      <c r="ADB40" s="157">
        <f t="shared" si="128"/>
        <v>0</v>
      </c>
      <c r="ADC40" s="158"/>
      <c r="ADD40" s="159">
        <f t="shared" si="129"/>
        <v>0</v>
      </c>
      <c r="ADE40" s="9"/>
      <c r="ADF40" s="243"/>
      <c r="ADG40" s="336"/>
      <c r="ADH40" s="251"/>
      <c r="ADI40" s="244"/>
      <c r="ADJ40" s="157">
        <f t="shared" si="130"/>
        <v>0</v>
      </c>
      <c r="ADK40" s="158"/>
      <c r="ADL40" s="159">
        <f t="shared" si="131"/>
        <v>0</v>
      </c>
      <c r="ADM40" s="9"/>
      <c r="ADN40" s="243"/>
      <c r="ADO40" s="336"/>
      <c r="ADP40" s="251"/>
      <c r="ADQ40" s="244"/>
      <c r="ADR40" s="157">
        <f t="shared" si="132"/>
        <v>0</v>
      </c>
      <c r="ADS40" s="158"/>
      <c r="ADT40" s="159">
        <f t="shared" si="133"/>
        <v>0</v>
      </c>
      <c r="ADU40" s="9"/>
      <c r="ADV40" s="243"/>
      <c r="ADW40" s="336"/>
      <c r="ADX40" s="251"/>
      <c r="ADY40" s="244"/>
      <c r="ADZ40" s="157">
        <f t="shared" si="134"/>
        <v>0</v>
      </c>
      <c r="AEA40" s="158"/>
      <c r="AEB40" s="159">
        <f t="shared" si="135"/>
        <v>0</v>
      </c>
      <c r="AEC40" s="9"/>
      <c r="AED40" s="243"/>
      <c r="AEE40" s="336"/>
      <c r="AEF40" s="251"/>
      <c r="AEG40" s="244"/>
      <c r="AEH40" s="157">
        <f t="shared" si="136"/>
        <v>0</v>
      </c>
      <c r="AEI40" s="158"/>
      <c r="AEJ40" s="159">
        <f t="shared" si="137"/>
        <v>0</v>
      </c>
      <c r="AEK40" s="9"/>
      <c r="AEL40" s="243"/>
      <c r="AEM40" s="336"/>
      <c r="AEN40" s="251"/>
      <c r="AEO40" s="244"/>
      <c r="AEP40" s="157">
        <f t="shared" si="138"/>
        <v>0</v>
      </c>
      <c r="AEQ40" s="158"/>
      <c r="AER40" s="159">
        <f t="shared" si="139"/>
        <v>0</v>
      </c>
      <c r="AES40" s="9"/>
      <c r="AET40" s="243"/>
      <c r="AEU40" s="336"/>
      <c r="AEV40" s="251"/>
      <c r="AEW40" s="244"/>
      <c r="AEX40" s="157">
        <f t="shared" si="140"/>
        <v>0</v>
      </c>
      <c r="AEY40" s="158"/>
      <c r="AEZ40" s="159">
        <f t="shared" si="141"/>
        <v>0</v>
      </c>
      <c r="AFA40" s="9"/>
      <c r="AFB40" s="243"/>
      <c r="AFC40" s="336"/>
      <c r="AFD40" s="251"/>
      <c r="AFE40" s="244"/>
      <c r="AFF40" s="157">
        <f t="shared" si="142"/>
        <v>0</v>
      </c>
      <c r="AFG40" s="158"/>
      <c r="AFH40" s="159">
        <f t="shared" si="143"/>
        <v>0</v>
      </c>
      <c r="AFI40" s="9"/>
      <c r="AFJ40" s="243"/>
      <c r="AFK40" s="336"/>
      <c r="AFL40" s="251"/>
      <c r="AFM40" s="244"/>
      <c r="AFN40" s="157">
        <f t="shared" si="144"/>
        <v>0</v>
      </c>
      <c r="AFO40" s="158"/>
      <c r="AFP40" s="159">
        <f t="shared" si="145"/>
        <v>0</v>
      </c>
      <c r="AFQ40" s="9"/>
      <c r="AFR40" s="243"/>
      <c r="AFS40" s="336"/>
      <c r="AFT40" s="251"/>
      <c r="AFU40" s="244"/>
      <c r="AFV40" s="157">
        <f t="shared" si="146"/>
        <v>0</v>
      </c>
      <c r="AFW40" s="158"/>
      <c r="AFX40" s="159">
        <f t="shared" si="147"/>
        <v>0</v>
      </c>
      <c r="AFY40" s="9"/>
      <c r="AFZ40" s="243"/>
      <c r="AGA40" s="336"/>
      <c r="AGB40" s="251"/>
      <c r="AGC40" s="244"/>
      <c r="AGD40" s="157">
        <f t="shared" si="148"/>
        <v>0</v>
      </c>
      <c r="AGE40" s="158"/>
      <c r="AGF40" s="159">
        <f t="shared" si="149"/>
        <v>0</v>
      </c>
      <c r="AGG40" s="9"/>
      <c r="AGH40" s="243"/>
      <c r="AGI40" s="336"/>
      <c r="AGJ40" s="251"/>
      <c r="AGK40" s="244"/>
      <c r="AGL40" s="157">
        <f t="shared" si="150"/>
        <v>0</v>
      </c>
      <c r="AGM40" s="158"/>
      <c r="AGN40" s="159">
        <f t="shared" si="151"/>
        <v>0</v>
      </c>
      <c r="AGO40" s="9"/>
      <c r="AGP40" s="243"/>
      <c r="AGQ40" s="336"/>
      <c r="AGR40" s="251"/>
      <c r="AGS40" s="244"/>
      <c r="AGT40" s="157">
        <f t="shared" si="152"/>
        <v>0</v>
      </c>
      <c r="AGU40" s="158"/>
      <c r="AGV40" s="159">
        <f t="shared" si="153"/>
        <v>0</v>
      </c>
      <c r="AGW40" s="9"/>
      <c r="AGX40" s="243"/>
      <c r="AGY40" s="336">
        <v>195</v>
      </c>
      <c r="AGZ40" s="251">
        <v>219</v>
      </c>
      <c r="AHA40" s="244">
        <v>1</v>
      </c>
      <c r="AHB40" s="157">
        <f t="shared" si="154"/>
        <v>4.2705000000000002</v>
      </c>
      <c r="AHC40" s="158">
        <v>680</v>
      </c>
      <c r="AHD40" s="159">
        <f t="shared" si="155"/>
        <v>2903.94</v>
      </c>
      <c r="AHE40" s="9"/>
      <c r="AHF40" s="243"/>
      <c r="AHG40" s="336"/>
      <c r="AHH40" s="251"/>
      <c r="AHI40" s="244"/>
      <c r="AHJ40" s="157">
        <f t="shared" si="156"/>
        <v>0</v>
      </c>
      <c r="AHK40" s="158"/>
      <c r="AHL40" s="159">
        <f t="shared" si="157"/>
        <v>0</v>
      </c>
      <c r="AHM40" s="9"/>
      <c r="AHN40" s="243"/>
      <c r="AHO40" s="336"/>
      <c r="AHP40" s="251"/>
      <c r="AHQ40" s="244"/>
      <c r="AHR40" s="157">
        <f t="shared" si="158"/>
        <v>0</v>
      </c>
      <c r="AHS40" s="158"/>
      <c r="AHT40" s="159">
        <f t="shared" si="159"/>
        <v>0</v>
      </c>
      <c r="AHU40" s="9"/>
      <c r="AHV40" s="243"/>
      <c r="AHW40" s="336"/>
      <c r="AHX40" s="251"/>
      <c r="AHY40" s="244"/>
      <c r="AHZ40" s="157">
        <f t="shared" si="160"/>
        <v>0</v>
      </c>
      <c r="AIA40" s="158"/>
      <c r="AIB40" s="159">
        <f t="shared" si="161"/>
        <v>0</v>
      </c>
      <c r="AIC40" s="9"/>
      <c r="AID40" s="243"/>
      <c r="AIE40" s="336"/>
      <c r="AIF40" s="251"/>
      <c r="AIG40" s="244"/>
      <c r="AIH40" s="157">
        <f t="shared" si="162"/>
        <v>0</v>
      </c>
      <c r="AII40" s="158"/>
      <c r="AIJ40" s="159">
        <f t="shared" si="163"/>
        <v>0</v>
      </c>
      <c r="AIK40" s="9"/>
      <c r="AIL40" s="243"/>
      <c r="AIM40" s="336"/>
      <c r="AIN40" s="251"/>
      <c r="AIO40" s="244"/>
      <c r="AIP40" s="157">
        <f t="shared" si="164"/>
        <v>0</v>
      </c>
      <c r="AIQ40" s="158"/>
      <c r="AIR40" s="159">
        <f t="shared" si="165"/>
        <v>0</v>
      </c>
      <c r="AIS40" s="9"/>
      <c r="AIT40" s="243"/>
      <c r="AIU40" s="336"/>
      <c r="AIV40" s="251"/>
      <c r="AIW40" s="244"/>
      <c r="AIX40" s="157">
        <f t="shared" si="166"/>
        <v>0</v>
      </c>
      <c r="AIY40" s="158"/>
      <c r="AIZ40" s="159">
        <f t="shared" si="167"/>
        <v>0</v>
      </c>
      <c r="AJA40" s="9"/>
      <c r="AJB40" s="243"/>
      <c r="AJC40" s="336"/>
      <c r="AJD40" s="251"/>
      <c r="AJE40" s="244"/>
      <c r="AJF40" s="157">
        <f t="shared" si="168"/>
        <v>0</v>
      </c>
      <c r="AJG40" s="158"/>
      <c r="AJH40" s="159">
        <f t="shared" si="169"/>
        <v>0</v>
      </c>
      <c r="AJI40" s="9"/>
      <c r="AJJ40" s="243"/>
      <c r="AJK40" s="336"/>
      <c r="AJL40" s="251"/>
      <c r="AJM40" s="244"/>
      <c r="AJN40" s="157">
        <f t="shared" si="170"/>
        <v>0</v>
      </c>
      <c r="AJO40" s="158"/>
      <c r="AJP40" s="159">
        <f t="shared" si="171"/>
        <v>0</v>
      </c>
      <c r="AJQ40" s="9"/>
      <c r="AJR40" s="243"/>
      <c r="AJS40" s="336"/>
      <c r="AJT40" s="251"/>
      <c r="AJU40" s="244"/>
      <c r="AJV40" s="157">
        <f t="shared" si="172"/>
        <v>0</v>
      </c>
      <c r="AJW40" s="158"/>
      <c r="AJX40" s="159">
        <f t="shared" si="173"/>
        <v>0</v>
      </c>
      <c r="AJY40" s="9"/>
      <c r="AJZ40" s="243"/>
      <c r="AKA40" s="336"/>
      <c r="AKB40" s="251"/>
      <c r="AKC40" s="244"/>
      <c r="AKD40" s="157">
        <f t="shared" si="174"/>
        <v>0</v>
      </c>
      <c r="AKE40" s="158"/>
      <c r="AKF40" s="159">
        <f t="shared" si="175"/>
        <v>0</v>
      </c>
      <c r="AKG40" s="9"/>
      <c r="AKH40" s="243"/>
      <c r="AKI40" s="336"/>
      <c r="AKJ40" s="251"/>
      <c r="AKK40" s="244"/>
      <c r="AKL40" s="157">
        <f t="shared" si="176"/>
        <v>0</v>
      </c>
      <c r="AKM40" s="158"/>
      <c r="AKN40" s="159">
        <f t="shared" si="177"/>
        <v>0</v>
      </c>
      <c r="AKO40" s="9"/>
      <c r="AKP40" s="243"/>
      <c r="AKQ40" s="336"/>
      <c r="AKR40" s="251"/>
      <c r="AKS40" s="244"/>
      <c r="AKT40" s="157">
        <f t="shared" si="178"/>
        <v>0</v>
      </c>
      <c r="AKU40" s="158"/>
      <c r="AKV40" s="159">
        <f t="shared" si="179"/>
        <v>0</v>
      </c>
      <c r="AKW40" s="9"/>
      <c r="AKX40" s="243"/>
      <c r="AKY40" s="336"/>
      <c r="AKZ40" s="251"/>
      <c r="ALA40" s="244"/>
      <c r="ALB40" s="157">
        <f t="shared" si="180"/>
        <v>0</v>
      </c>
      <c r="ALC40" s="158"/>
      <c r="ALD40" s="159">
        <f t="shared" si="181"/>
        <v>0</v>
      </c>
      <c r="ALE40" s="9"/>
      <c r="ALF40" s="243"/>
      <c r="ALG40" s="336"/>
      <c r="ALH40" s="251"/>
      <c r="ALI40" s="244"/>
      <c r="ALJ40" s="157">
        <f t="shared" si="182"/>
        <v>0</v>
      </c>
      <c r="ALK40" s="158"/>
      <c r="ALL40" s="159">
        <f t="shared" si="183"/>
        <v>0</v>
      </c>
      <c r="ALM40" s="9"/>
      <c r="ALN40" s="243"/>
      <c r="ALO40" s="336"/>
      <c r="ALP40" s="251"/>
      <c r="ALQ40" s="244"/>
      <c r="ALR40" s="157">
        <f t="shared" si="184"/>
        <v>0</v>
      </c>
      <c r="ALS40" s="158"/>
      <c r="ALT40" s="159">
        <f t="shared" si="185"/>
        <v>0</v>
      </c>
      <c r="ALU40" s="9"/>
      <c r="ALV40" s="243"/>
      <c r="ALW40" s="336"/>
      <c r="ALX40" s="251"/>
      <c r="ALY40" s="244"/>
      <c r="ALZ40" s="157">
        <f t="shared" si="186"/>
        <v>0</v>
      </c>
      <c r="AMA40" s="158"/>
      <c r="AMB40" s="159">
        <f t="shared" si="187"/>
        <v>0</v>
      </c>
      <c r="AMC40" s="9"/>
      <c r="AMD40" s="243"/>
      <c r="AME40" s="336"/>
      <c r="AMF40" s="251"/>
      <c r="AMG40" s="244"/>
      <c r="AMH40" s="157">
        <f t="shared" si="188"/>
        <v>0</v>
      </c>
      <c r="AMI40" s="158"/>
      <c r="AMJ40" s="159">
        <f t="shared" si="189"/>
        <v>0</v>
      </c>
      <c r="AMK40" s="9"/>
      <c r="AML40" s="243"/>
      <c r="AMM40" s="336"/>
      <c r="AMN40" s="251"/>
      <c r="AMO40" s="244"/>
      <c r="AMP40" s="157">
        <f t="shared" si="190"/>
        <v>0</v>
      </c>
      <c r="AMQ40" s="158"/>
      <c r="AMR40" s="159">
        <f t="shared" si="191"/>
        <v>0</v>
      </c>
      <c r="AMS40" s="9"/>
      <c r="AMT40" s="243"/>
      <c r="AMU40" s="336"/>
      <c r="AMV40" s="251"/>
      <c r="AMW40" s="244"/>
      <c r="AMX40" s="157">
        <f t="shared" si="192"/>
        <v>0</v>
      </c>
      <c r="AMY40" s="158"/>
      <c r="AMZ40" s="159">
        <f t="shared" si="193"/>
        <v>0</v>
      </c>
      <c r="ANA40" s="9"/>
      <c r="ANB40" s="243"/>
      <c r="ANC40" s="336"/>
      <c r="AND40" s="251"/>
      <c r="ANE40" s="244"/>
      <c r="ANF40" s="157">
        <f t="shared" si="194"/>
        <v>0</v>
      </c>
      <c r="ANG40" s="158"/>
      <c r="ANH40" s="159">
        <f t="shared" si="195"/>
        <v>0</v>
      </c>
      <c r="ANI40" s="9"/>
      <c r="ANJ40" s="243"/>
      <c r="ANK40" s="336"/>
      <c r="ANL40" s="251"/>
      <c r="ANM40" s="244"/>
      <c r="ANN40" s="157">
        <f t="shared" si="196"/>
        <v>0</v>
      </c>
      <c r="ANO40" s="158"/>
      <c r="ANP40" s="159">
        <f t="shared" si="197"/>
        <v>0</v>
      </c>
      <c r="ANQ40" s="9"/>
      <c r="ANR40" s="243"/>
      <c r="ANS40" s="336"/>
      <c r="ANT40" s="251"/>
      <c r="ANU40" s="244"/>
      <c r="ANV40" s="157">
        <f t="shared" si="198"/>
        <v>0</v>
      </c>
      <c r="ANW40" s="158"/>
      <c r="ANX40" s="159">
        <f t="shared" si="199"/>
        <v>0</v>
      </c>
      <c r="ANY40" s="9"/>
      <c r="ANZ40" s="243"/>
      <c r="AOA40" s="336"/>
      <c r="AOB40" s="251"/>
      <c r="AOC40" s="244"/>
      <c r="AOD40" s="157">
        <f t="shared" si="200"/>
        <v>0</v>
      </c>
      <c r="AOE40" s="158"/>
      <c r="AOF40" s="159">
        <f t="shared" si="201"/>
        <v>0</v>
      </c>
      <c r="AOG40" s="9"/>
      <c r="AOH40" s="243"/>
      <c r="AOI40" s="336"/>
      <c r="AOJ40" s="251"/>
      <c r="AOK40" s="244"/>
      <c r="AOL40" s="157">
        <f t="shared" si="202"/>
        <v>0</v>
      </c>
      <c r="AOM40" s="158"/>
      <c r="AON40" s="159">
        <f t="shared" si="203"/>
        <v>0</v>
      </c>
      <c r="AOO40" s="9"/>
      <c r="AOP40" s="243"/>
      <c r="AOQ40" s="336"/>
      <c r="AOR40" s="251"/>
      <c r="AOS40" s="244"/>
      <c r="AOT40" s="157">
        <f t="shared" si="204"/>
        <v>0</v>
      </c>
      <c r="AOU40" s="158"/>
      <c r="AOV40" s="159">
        <f t="shared" si="205"/>
        <v>0</v>
      </c>
      <c r="AOW40" s="9"/>
      <c r="AOX40" s="243"/>
      <c r="AOY40" s="336"/>
      <c r="AOZ40" s="251"/>
      <c r="APA40" s="244"/>
      <c r="APB40" s="157">
        <f t="shared" si="206"/>
        <v>0</v>
      </c>
      <c r="APC40" s="158"/>
      <c r="APD40" s="159">
        <f t="shared" si="207"/>
        <v>0</v>
      </c>
      <c r="APE40" s="9"/>
      <c r="APF40" s="243"/>
      <c r="APG40" s="336"/>
      <c r="APH40" s="251"/>
      <c r="API40" s="244"/>
      <c r="APJ40" s="157">
        <f t="shared" si="208"/>
        <v>0</v>
      </c>
      <c r="APK40" s="158"/>
      <c r="APL40" s="159">
        <f t="shared" si="209"/>
        <v>0</v>
      </c>
      <c r="APM40" s="9"/>
      <c r="APN40" s="243"/>
      <c r="APO40" s="336"/>
      <c r="APP40" s="251"/>
      <c r="APQ40" s="244"/>
      <c r="APR40" s="157">
        <f t="shared" si="210"/>
        <v>0</v>
      </c>
      <c r="APS40" s="158"/>
      <c r="APT40" s="159">
        <f t="shared" si="211"/>
        <v>0</v>
      </c>
      <c r="APU40" s="9"/>
      <c r="APV40" s="243"/>
      <c r="APW40" s="336"/>
      <c r="APX40" s="251"/>
      <c r="APY40" s="244"/>
      <c r="APZ40" s="157">
        <f t="shared" si="212"/>
        <v>0</v>
      </c>
      <c r="AQA40" s="158"/>
      <c r="AQB40" s="159">
        <f t="shared" si="213"/>
        <v>0</v>
      </c>
      <c r="AQC40" s="9"/>
      <c r="AQD40" s="243"/>
      <c r="AQE40" s="336"/>
      <c r="AQF40" s="251"/>
      <c r="AQG40" s="244"/>
      <c r="AQH40" s="157">
        <f t="shared" si="214"/>
        <v>0</v>
      </c>
      <c r="AQI40" s="158"/>
      <c r="AQJ40" s="159">
        <f t="shared" si="215"/>
        <v>0</v>
      </c>
      <c r="AQK40" s="9"/>
      <c r="AQL40" s="243"/>
      <c r="AQM40" s="336"/>
      <c r="AQN40" s="251"/>
      <c r="AQO40" s="244"/>
      <c r="AQP40" s="157">
        <f t="shared" si="216"/>
        <v>0</v>
      </c>
      <c r="AQQ40" s="158"/>
      <c r="AQR40" s="159">
        <f t="shared" si="217"/>
        <v>0</v>
      </c>
      <c r="AQS40" s="9"/>
      <c r="AQT40" s="243"/>
      <c r="AQU40" s="336"/>
      <c r="AQV40" s="251"/>
      <c r="AQW40" s="244"/>
      <c r="AQX40" s="157">
        <f t="shared" si="218"/>
        <v>0</v>
      </c>
      <c r="AQY40" s="158"/>
      <c r="AQZ40" s="159">
        <f t="shared" si="219"/>
        <v>0</v>
      </c>
      <c r="ARA40" s="9"/>
      <c r="ARB40" s="243"/>
      <c r="ARC40" s="336"/>
      <c r="ARD40" s="251"/>
      <c r="ARE40" s="244"/>
      <c r="ARF40" s="157">
        <f t="shared" si="220"/>
        <v>0</v>
      </c>
      <c r="ARG40" s="158"/>
      <c r="ARH40" s="159">
        <f t="shared" si="221"/>
        <v>0</v>
      </c>
      <c r="ARI40" s="9"/>
      <c r="ARJ40" s="243"/>
      <c r="ARK40" s="336"/>
      <c r="ARL40" s="251"/>
      <c r="ARM40" s="244"/>
      <c r="ARN40" s="157">
        <f t="shared" si="222"/>
        <v>0</v>
      </c>
      <c r="ARO40" s="158"/>
      <c r="ARP40" s="159">
        <f t="shared" si="223"/>
        <v>0</v>
      </c>
      <c r="ARQ40" s="9"/>
      <c r="ARR40" s="243"/>
      <c r="ARS40" s="336"/>
      <c r="ART40" s="251"/>
      <c r="ARU40" s="244"/>
      <c r="ARV40" s="157">
        <f t="shared" si="224"/>
        <v>0</v>
      </c>
      <c r="ARW40" s="158"/>
      <c r="ARX40" s="159">
        <f t="shared" si="225"/>
        <v>0</v>
      </c>
      <c r="ARY40" s="9"/>
      <c r="ARZ40" s="243"/>
      <c r="ASA40" s="336"/>
      <c r="ASB40" s="251"/>
      <c r="ASC40" s="244"/>
      <c r="ASD40" s="157">
        <f t="shared" si="226"/>
        <v>0</v>
      </c>
      <c r="ASE40" s="158"/>
      <c r="ASF40" s="159">
        <f t="shared" si="227"/>
        <v>0</v>
      </c>
      <c r="ASG40" s="9"/>
      <c r="ASH40" s="243"/>
      <c r="ASI40" s="336"/>
      <c r="ASJ40" s="251"/>
      <c r="ASK40" s="244"/>
      <c r="ASL40" s="157">
        <f t="shared" si="228"/>
        <v>0</v>
      </c>
      <c r="ASM40" s="158"/>
      <c r="ASN40" s="159">
        <f t="shared" si="229"/>
        <v>0</v>
      </c>
      <c r="ASO40" s="9"/>
      <c r="ASP40" s="243"/>
      <c r="ASQ40" s="336"/>
      <c r="ASR40" s="251"/>
      <c r="ASS40" s="244"/>
      <c r="AST40" s="157">
        <f t="shared" si="230"/>
        <v>0</v>
      </c>
      <c r="ASU40" s="158"/>
      <c r="ASV40" s="159">
        <f t="shared" si="231"/>
        <v>0</v>
      </c>
      <c r="ASW40" s="9"/>
      <c r="ASX40" s="243"/>
      <c r="ASY40" s="336"/>
      <c r="ASZ40" s="251"/>
      <c r="ATA40" s="244"/>
      <c r="ATB40" s="157">
        <f t="shared" si="232"/>
        <v>0</v>
      </c>
      <c r="ATC40" s="158"/>
      <c r="ATD40" s="159">
        <f t="shared" si="233"/>
        <v>0</v>
      </c>
      <c r="ATE40" s="9"/>
      <c r="ATF40" s="243"/>
      <c r="ATG40" s="336"/>
      <c r="ATH40" s="251"/>
      <c r="ATI40" s="244"/>
      <c r="ATJ40" s="157">
        <f t="shared" si="234"/>
        <v>0</v>
      </c>
      <c r="ATK40" s="158"/>
      <c r="ATL40" s="159">
        <f t="shared" si="235"/>
        <v>0</v>
      </c>
      <c r="ATM40" s="9"/>
      <c r="ATN40" s="243"/>
      <c r="ATO40" s="336"/>
      <c r="ATP40" s="251"/>
      <c r="ATQ40" s="244"/>
      <c r="ATR40" s="157">
        <f t="shared" si="236"/>
        <v>0</v>
      </c>
      <c r="ATS40" s="158"/>
      <c r="ATT40" s="159">
        <f t="shared" si="237"/>
        <v>0</v>
      </c>
      <c r="ATU40" s="9"/>
      <c r="ATV40" s="243"/>
      <c r="ATW40" s="336"/>
      <c r="ATX40" s="251"/>
      <c r="ATY40" s="244"/>
      <c r="ATZ40" s="157">
        <f t="shared" si="238"/>
        <v>0</v>
      </c>
      <c r="AUA40" s="158"/>
      <c r="AUB40" s="159">
        <f t="shared" si="239"/>
        <v>0</v>
      </c>
      <c r="AUC40" s="9"/>
      <c r="AUD40" s="243"/>
      <c r="AUE40" s="336"/>
      <c r="AUF40" s="251"/>
      <c r="AUG40" s="244"/>
      <c r="AUH40" s="157">
        <f t="shared" si="240"/>
        <v>0</v>
      </c>
      <c r="AUI40" s="158"/>
      <c r="AUJ40" s="159">
        <f t="shared" si="241"/>
        <v>0</v>
      </c>
      <c r="AUK40" s="9"/>
      <c r="AUL40" s="243"/>
      <c r="AUM40" s="336"/>
      <c r="AUN40" s="251"/>
      <c r="AUO40" s="244"/>
      <c r="AUP40" s="157">
        <f t="shared" si="242"/>
        <v>0</v>
      </c>
      <c r="AUQ40" s="158"/>
      <c r="AUR40" s="159">
        <f t="shared" si="243"/>
        <v>0</v>
      </c>
      <c r="AUS40" s="9"/>
      <c r="AUT40" s="243"/>
      <c r="AUU40" s="336"/>
      <c r="AUV40" s="251"/>
      <c r="AUW40" s="244"/>
      <c r="AUX40" s="157">
        <f t="shared" si="244"/>
        <v>0</v>
      </c>
      <c r="AUY40" s="158"/>
      <c r="AUZ40" s="159">
        <f t="shared" si="245"/>
        <v>0</v>
      </c>
      <c r="AVA40" s="9"/>
      <c r="AVB40" s="243"/>
      <c r="AVC40" s="336"/>
      <c r="AVD40" s="251"/>
      <c r="AVE40" s="244"/>
      <c r="AVF40" s="157">
        <f t="shared" si="246"/>
        <v>0</v>
      </c>
      <c r="AVG40" s="158"/>
      <c r="AVH40" s="159">
        <f t="shared" si="247"/>
        <v>0</v>
      </c>
      <c r="AVI40" s="9"/>
      <c r="AVJ40" s="243"/>
      <c r="AVK40" s="336"/>
      <c r="AVL40" s="251"/>
      <c r="AVM40" s="244"/>
      <c r="AVN40" s="157">
        <f t="shared" si="248"/>
        <v>0</v>
      </c>
      <c r="AVO40" s="158"/>
      <c r="AVP40" s="159">
        <f t="shared" si="249"/>
        <v>0</v>
      </c>
      <c r="AVQ40" s="9"/>
      <c r="AVR40" s="243"/>
      <c r="AVS40" s="336"/>
      <c r="AVT40" s="251"/>
      <c r="AVU40" s="244"/>
      <c r="AVV40" s="157">
        <f t="shared" si="250"/>
        <v>0</v>
      </c>
      <c r="AVW40" s="158"/>
      <c r="AVX40" s="159">
        <f t="shared" si="251"/>
        <v>0</v>
      </c>
      <c r="AVY40" s="9"/>
      <c r="AVZ40" s="243"/>
      <c r="AWA40" s="336"/>
      <c r="AWB40" s="251"/>
      <c r="AWC40" s="244"/>
      <c r="AWD40" s="157">
        <f t="shared" si="252"/>
        <v>0</v>
      </c>
      <c r="AWE40" s="158"/>
      <c r="AWF40" s="159">
        <f t="shared" si="253"/>
        <v>0</v>
      </c>
      <c r="AWG40" s="9"/>
      <c r="AWH40" s="243"/>
      <c r="AWI40" s="336"/>
      <c r="AWJ40" s="251"/>
      <c r="AWK40" s="244"/>
      <c r="AWL40" s="157">
        <f t="shared" si="254"/>
        <v>0</v>
      </c>
      <c r="AWM40" s="158"/>
      <c r="AWN40" s="159">
        <f t="shared" si="255"/>
        <v>0</v>
      </c>
      <c r="AWO40" s="9"/>
      <c r="AWP40" s="243"/>
      <c r="AWQ40" s="336"/>
      <c r="AWR40" s="251"/>
      <c r="AWS40" s="244"/>
      <c r="AWT40" s="157">
        <f t="shared" si="256"/>
        <v>0</v>
      </c>
      <c r="AWU40" s="158"/>
      <c r="AWV40" s="159">
        <f t="shared" si="257"/>
        <v>0</v>
      </c>
      <c r="AWW40" s="9"/>
      <c r="AWX40" s="243"/>
      <c r="AWY40" s="336"/>
      <c r="AWZ40" s="251"/>
      <c r="AXA40" s="244"/>
      <c r="AXB40" s="157">
        <f t="shared" si="258"/>
        <v>0</v>
      </c>
      <c r="AXC40" s="158"/>
      <c r="AXD40" s="159">
        <f t="shared" si="259"/>
        <v>0</v>
      </c>
      <c r="AXE40" s="9"/>
      <c r="AXF40" s="243"/>
      <c r="AXG40" s="336"/>
      <c r="AXH40" s="251"/>
      <c r="AXI40" s="244"/>
      <c r="AXJ40" s="157">
        <f t="shared" si="260"/>
        <v>0</v>
      </c>
      <c r="AXK40" s="158"/>
      <c r="AXL40" s="159">
        <f t="shared" si="261"/>
        <v>0</v>
      </c>
      <c r="AXM40" s="9"/>
      <c r="AXN40" s="243"/>
      <c r="AXO40" s="336"/>
      <c r="AXP40" s="251"/>
      <c r="AXQ40" s="244"/>
      <c r="AXR40" s="157">
        <f t="shared" si="262"/>
        <v>0</v>
      </c>
      <c r="AXS40" s="158"/>
      <c r="AXT40" s="159">
        <f t="shared" si="263"/>
        <v>0</v>
      </c>
      <c r="AXU40" s="9"/>
      <c r="AXV40" s="243"/>
      <c r="AXW40" s="336"/>
      <c r="AXX40" s="251"/>
      <c r="AXY40" s="244"/>
      <c r="AXZ40" s="157">
        <f t="shared" si="264"/>
        <v>0</v>
      </c>
      <c r="AYA40" s="158"/>
      <c r="AYB40" s="159">
        <f t="shared" si="265"/>
        <v>0</v>
      </c>
      <c r="AYC40" s="9"/>
      <c r="AYD40" s="243"/>
      <c r="AYE40" s="336"/>
      <c r="AYF40" s="251"/>
      <c r="AYG40" s="244"/>
      <c r="AYH40" s="157">
        <f t="shared" si="266"/>
        <v>0</v>
      </c>
      <c r="AYI40" s="158"/>
      <c r="AYJ40" s="159">
        <f t="shared" si="267"/>
        <v>0</v>
      </c>
      <c r="AYK40" s="9"/>
      <c r="AYL40" s="243"/>
      <c r="AYM40" s="336"/>
      <c r="AYN40" s="251"/>
      <c r="AYO40" s="244"/>
      <c r="AYP40" s="157">
        <f t="shared" si="268"/>
        <v>0</v>
      </c>
      <c r="AYQ40" s="158"/>
      <c r="AYR40" s="159">
        <f t="shared" si="269"/>
        <v>0</v>
      </c>
      <c r="AYS40" s="9"/>
      <c r="AYT40" s="243"/>
      <c r="AYU40" s="336"/>
      <c r="AYV40" s="251"/>
      <c r="AYW40" s="244"/>
      <c r="AYX40" s="157">
        <f t="shared" si="270"/>
        <v>0</v>
      </c>
      <c r="AYY40" s="158"/>
      <c r="AYZ40" s="159">
        <f t="shared" si="271"/>
        <v>0</v>
      </c>
      <c r="AZA40" s="9"/>
      <c r="AZB40" s="243"/>
      <c r="AZC40" s="336"/>
      <c r="AZD40" s="251"/>
      <c r="AZE40" s="244"/>
      <c r="AZF40" s="157">
        <f t="shared" si="272"/>
        <v>0</v>
      </c>
      <c r="AZG40" s="158"/>
      <c r="AZH40" s="159">
        <f t="shared" si="273"/>
        <v>0</v>
      </c>
      <c r="AZI40" s="9"/>
      <c r="AZJ40" s="243"/>
      <c r="AZK40" s="336"/>
      <c r="AZL40" s="251"/>
      <c r="AZM40" s="244"/>
      <c r="AZN40" s="157">
        <f t="shared" si="274"/>
        <v>0</v>
      </c>
      <c r="AZO40" s="158"/>
      <c r="AZP40" s="159">
        <f t="shared" si="275"/>
        <v>0</v>
      </c>
      <c r="AZQ40" s="9"/>
      <c r="AZR40" s="243"/>
      <c r="AZS40" s="336"/>
      <c r="AZT40" s="251"/>
      <c r="AZU40" s="244"/>
      <c r="AZV40" s="157">
        <f t="shared" si="276"/>
        <v>0</v>
      </c>
      <c r="AZW40" s="158"/>
      <c r="AZX40" s="159">
        <f t="shared" si="277"/>
        <v>0</v>
      </c>
      <c r="AZY40" s="9"/>
      <c r="AZZ40" s="243"/>
      <c r="BAA40" s="336"/>
      <c r="BAB40" s="251"/>
      <c r="BAC40" s="244"/>
      <c r="BAD40" s="157">
        <f t="shared" si="278"/>
        <v>0</v>
      </c>
      <c r="BAE40" s="158"/>
      <c r="BAF40" s="159">
        <f t="shared" si="279"/>
        <v>0</v>
      </c>
      <c r="BAG40" s="9"/>
      <c r="BAH40" s="243"/>
      <c r="BAI40" s="336"/>
      <c r="BAJ40" s="251"/>
      <c r="BAK40" s="244"/>
      <c r="BAL40" s="157">
        <f t="shared" si="280"/>
        <v>0</v>
      </c>
      <c r="BAM40" s="158"/>
      <c r="BAN40" s="159">
        <f t="shared" si="281"/>
        <v>0</v>
      </c>
      <c r="BAO40" s="9"/>
      <c r="BAP40" s="243"/>
      <c r="BAQ40" s="336"/>
      <c r="BAR40" s="251"/>
      <c r="BAS40" s="244"/>
      <c r="BAT40" s="157">
        <f t="shared" si="282"/>
        <v>0</v>
      </c>
      <c r="BAU40" s="158"/>
      <c r="BAV40" s="159">
        <f t="shared" si="283"/>
        <v>0</v>
      </c>
      <c r="BAW40" s="9"/>
      <c r="BAX40" s="243"/>
      <c r="BAY40" s="336"/>
      <c r="BAZ40" s="251"/>
      <c r="BBA40" s="244"/>
      <c r="BBB40" s="157">
        <f t="shared" si="284"/>
        <v>0</v>
      </c>
      <c r="BBC40" s="158"/>
      <c r="BBD40" s="159">
        <f t="shared" si="285"/>
        <v>0</v>
      </c>
      <c r="BBE40" s="9"/>
      <c r="BBF40" s="243"/>
      <c r="BBG40" s="336"/>
      <c r="BBH40" s="251"/>
      <c r="BBI40" s="244"/>
      <c r="BBJ40" s="157">
        <f t="shared" si="286"/>
        <v>0</v>
      </c>
      <c r="BBK40" s="158"/>
      <c r="BBL40" s="159">
        <f t="shared" si="287"/>
        <v>0</v>
      </c>
      <c r="BBM40" s="9"/>
      <c r="BBN40" s="243"/>
      <c r="BBO40" s="336"/>
      <c r="BBP40" s="251"/>
      <c r="BBQ40" s="244"/>
      <c r="BBR40" s="157">
        <f t="shared" si="288"/>
        <v>0</v>
      </c>
      <c r="BBS40" s="158"/>
      <c r="BBT40" s="159">
        <f t="shared" si="289"/>
        <v>0</v>
      </c>
      <c r="BBU40" s="9"/>
      <c r="BBV40" s="243"/>
      <c r="BBW40" s="336"/>
      <c r="BBX40" s="251"/>
      <c r="BBY40" s="244"/>
      <c r="BBZ40" s="157">
        <f t="shared" si="290"/>
        <v>0</v>
      </c>
      <c r="BCA40" s="158"/>
      <c r="BCB40" s="159">
        <f t="shared" si="291"/>
        <v>0</v>
      </c>
      <c r="BCC40" s="9"/>
      <c r="BCD40" s="243"/>
      <c r="BCE40" s="336"/>
      <c r="BCF40" s="251"/>
      <c r="BCG40" s="244"/>
      <c r="BCH40" s="157">
        <f t="shared" si="292"/>
        <v>0</v>
      </c>
      <c r="BCI40" s="158"/>
      <c r="BCJ40" s="159">
        <f t="shared" si="293"/>
        <v>0</v>
      </c>
      <c r="BCK40" s="9"/>
      <c r="BCL40" s="243"/>
      <c r="BCM40" s="336"/>
      <c r="BCN40" s="251"/>
      <c r="BCO40" s="244"/>
      <c r="BCP40" s="157">
        <f t="shared" si="294"/>
        <v>0</v>
      </c>
      <c r="BCQ40" s="158"/>
      <c r="BCR40" s="159">
        <f t="shared" si="295"/>
        <v>0</v>
      </c>
      <c r="BCS40" s="9"/>
      <c r="BCT40" s="243"/>
      <c r="BCU40" s="336"/>
      <c r="BCV40" s="251"/>
      <c r="BCW40" s="244"/>
      <c r="BCX40" s="157">
        <f t="shared" si="296"/>
        <v>0</v>
      </c>
      <c r="BCY40" s="158"/>
      <c r="BCZ40" s="159">
        <f t="shared" si="297"/>
        <v>0</v>
      </c>
      <c r="BDA40" s="9"/>
      <c r="BDB40" s="243"/>
      <c r="BDC40" s="336"/>
      <c r="BDD40" s="251"/>
      <c r="BDE40" s="244"/>
      <c r="BDF40" s="157">
        <f t="shared" si="298"/>
        <v>0</v>
      </c>
      <c r="BDG40" s="158"/>
      <c r="BDH40" s="159">
        <f t="shared" si="299"/>
        <v>0</v>
      </c>
      <c r="BDI40" s="9"/>
      <c r="BDJ40" s="243"/>
      <c r="BDK40" s="336"/>
      <c r="BDL40" s="251"/>
      <c r="BDM40" s="244"/>
      <c r="BDN40" s="157">
        <f t="shared" si="300"/>
        <v>0</v>
      </c>
      <c r="BDO40" s="158"/>
      <c r="BDP40" s="159">
        <f t="shared" si="301"/>
        <v>0</v>
      </c>
      <c r="BDQ40" s="9"/>
      <c r="BDR40" s="243"/>
      <c r="BDS40" s="336"/>
      <c r="BDT40" s="251"/>
      <c r="BDU40" s="244"/>
      <c r="BDV40" s="157">
        <f t="shared" si="302"/>
        <v>0</v>
      </c>
      <c r="BDW40" s="158"/>
      <c r="BDX40" s="159">
        <f t="shared" si="303"/>
        <v>0</v>
      </c>
      <c r="BDY40" s="9"/>
      <c r="BDZ40" s="243"/>
      <c r="BEA40" s="336"/>
      <c r="BEB40" s="251"/>
      <c r="BEC40" s="244"/>
      <c r="BED40" s="157">
        <f t="shared" si="304"/>
        <v>0</v>
      </c>
      <c r="BEE40" s="158"/>
      <c r="BEF40" s="159">
        <f t="shared" si="305"/>
        <v>0</v>
      </c>
      <c r="BEG40" s="9"/>
      <c r="BEH40" s="243"/>
      <c r="BEI40" s="336"/>
      <c r="BEJ40" s="251"/>
      <c r="BEK40" s="244"/>
      <c r="BEL40" s="157">
        <f t="shared" si="306"/>
        <v>0</v>
      </c>
      <c r="BEM40" s="158"/>
      <c r="BEN40" s="159">
        <f t="shared" si="307"/>
        <v>0</v>
      </c>
      <c r="BEO40" s="9"/>
      <c r="BEP40" s="243"/>
      <c r="BEQ40" s="336"/>
      <c r="BER40" s="251"/>
      <c r="BES40" s="244"/>
      <c r="BET40" s="157">
        <f t="shared" si="308"/>
        <v>0</v>
      </c>
      <c r="BEU40" s="158"/>
      <c r="BEV40" s="159">
        <f t="shared" si="309"/>
        <v>0</v>
      </c>
      <c r="BEW40" s="9"/>
      <c r="BEX40" s="243"/>
      <c r="BEY40" s="336"/>
      <c r="BEZ40" s="251"/>
      <c r="BFA40" s="244"/>
      <c r="BFB40" s="157">
        <f t="shared" si="310"/>
        <v>0</v>
      </c>
      <c r="BFC40" s="158"/>
      <c r="BFD40" s="159">
        <f t="shared" si="311"/>
        <v>0</v>
      </c>
      <c r="BFE40" s="9"/>
      <c r="BFF40" s="243"/>
      <c r="BFG40" s="336"/>
      <c r="BFH40" s="251"/>
      <c r="BFI40" s="244"/>
      <c r="BFJ40" s="157">
        <f t="shared" si="312"/>
        <v>0</v>
      </c>
      <c r="BFK40" s="158"/>
      <c r="BFL40" s="159">
        <f t="shared" si="313"/>
        <v>0</v>
      </c>
      <c r="BFM40" s="9"/>
      <c r="BFN40" s="243"/>
      <c r="BFO40" s="336"/>
      <c r="BFP40" s="251"/>
      <c r="BFQ40" s="244"/>
      <c r="BFR40" s="157">
        <f t="shared" si="314"/>
        <v>0</v>
      </c>
      <c r="BFS40" s="158"/>
      <c r="BFT40" s="159">
        <f t="shared" si="315"/>
        <v>0</v>
      </c>
      <c r="BFU40" s="9"/>
      <c r="BFV40" s="243"/>
      <c r="BFW40" s="336"/>
      <c r="BFX40" s="251"/>
      <c r="BFY40" s="244"/>
      <c r="BFZ40" s="157">
        <f t="shared" si="316"/>
        <v>0</v>
      </c>
      <c r="BGA40" s="158"/>
      <c r="BGB40" s="159">
        <f t="shared" si="317"/>
        <v>0</v>
      </c>
      <c r="BGC40" s="9"/>
      <c r="BGD40" s="243"/>
      <c r="BGE40" s="336"/>
      <c r="BGF40" s="251"/>
      <c r="BGG40" s="244"/>
      <c r="BGH40" s="157">
        <f t="shared" si="318"/>
        <v>0</v>
      </c>
      <c r="BGI40" s="158"/>
      <c r="BGJ40" s="159">
        <f t="shared" si="319"/>
        <v>0</v>
      </c>
      <c r="BGK40" s="9"/>
      <c r="BGL40" s="243"/>
      <c r="BGM40" s="336"/>
      <c r="BGN40" s="251"/>
      <c r="BGO40" s="244"/>
      <c r="BGP40" s="157">
        <f t="shared" si="320"/>
        <v>0</v>
      </c>
      <c r="BGQ40" s="158"/>
      <c r="BGR40" s="159">
        <f t="shared" si="321"/>
        <v>0</v>
      </c>
      <c r="BGS40" s="9"/>
      <c r="BGT40" s="243"/>
      <c r="BGU40" s="336"/>
      <c r="BGV40" s="251"/>
      <c r="BGW40" s="244"/>
      <c r="BGX40" s="157">
        <f t="shared" si="322"/>
        <v>0</v>
      </c>
      <c r="BGY40" s="158"/>
      <c r="BGZ40" s="159">
        <f t="shared" si="323"/>
        <v>0</v>
      </c>
      <c r="BHA40" s="9"/>
      <c r="BHB40" s="243"/>
      <c r="BHC40" s="336"/>
      <c r="BHD40" s="251"/>
      <c r="BHE40" s="244"/>
      <c r="BHF40" s="157">
        <f t="shared" si="324"/>
        <v>0</v>
      </c>
      <c r="BHG40" s="158"/>
      <c r="BHH40" s="159">
        <f t="shared" si="325"/>
        <v>0</v>
      </c>
      <c r="BHI40" s="9"/>
      <c r="BHJ40" s="243"/>
      <c r="BHK40" s="336"/>
      <c r="BHL40" s="251"/>
      <c r="BHM40" s="244"/>
      <c r="BHN40" s="157">
        <f t="shared" si="326"/>
        <v>0</v>
      </c>
      <c r="BHO40" s="158"/>
      <c r="BHP40" s="159">
        <f t="shared" si="327"/>
        <v>0</v>
      </c>
      <c r="BHQ40" s="9"/>
      <c r="BHR40" s="243"/>
      <c r="BHS40" s="336"/>
      <c r="BHT40" s="251"/>
      <c r="BHU40" s="244"/>
      <c r="BHV40" s="157">
        <f t="shared" si="328"/>
        <v>0</v>
      </c>
      <c r="BHW40" s="158"/>
      <c r="BHX40" s="159">
        <f t="shared" si="329"/>
        <v>0</v>
      </c>
      <c r="BHY40" s="9"/>
      <c r="BHZ40" s="243"/>
      <c r="BIA40" s="336"/>
      <c r="BIB40" s="251"/>
      <c r="BIC40" s="244"/>
      <c r="BID40" s="157">
        <f t="shared" si="330"/>
        <v>0</v>
      </c>
      <c r="BIE40" s="158"/>
      <c r="BIF40" s="159">
        <f t="shared" si="331"/>
        <v>0</v>
      </c>
      <c r="BIG40" s="9"/>
      <c r="BIH40" s="243"/>
      <c r="BII40" s="336"/>
      <c r="BIJ40" s="251"/>
      <c r="BIK40" s="244"/>
      <c r="BIL40" s="157">
        <f t="shared" si="332"/>
        <v>0</v>
      </c>
      <c r="BIM40" s="158"/>
      <c r="BIN40" s="159">
        <f t="shared" si="333"/>
        <v>0</v>
      </c>
      <c r="BIO40" s="9"/>
      <c r="BIP40" s="243"/>
      <c r="BIQ40" s="336"/>
      <c r="BIR40" s="251"/>
      <c r="BIS40" s="244"/>
      <c r="BIT40" s="157">
        <f t="shared" si="334"/>
        <v>0</v>
      </c>
      <c r="BIU40" s="158"/>
      <c r="BIV40" s="159">
        <f t="shared" si="335"/>
        <v>0</v>
      </c>
      <c r="BIW40" s="9"/>
      <c r="BIX40" s="243"/>
      <c r="BIY40" s="336"/>
      <c r="BIZ40" s="251"/>
      <c r="BJA40" s="244"/>
      <c r="BJB40" s="157">
        <f t="shared" si="336"/>
        <v>0</v>
      </c>
      <c r="BJC40" s="158"/>
      <c r="BJD40" s="159">
        <f t="shared" si="337"/>
        <v>0</v>
      </c>
      <c r="BJE40" s="9"/>
      <c r="BJF40" s="243"/>
      <c r="BJG40" s="336"/>
      <c r="BJH40" s="251"/>
      <c r="BJI40" s="244"/>
      <c r="BJJ40" s="157">
        <f t="shared" si="338"/>
        <v>0</v>
      </c>
      <c r="BJK40" s="158"/>
      <c r="BJL40" s="159">
        <f t="shared" si="339"/>
        <v>0</v>
      </c>
      <c r="BJM40" s="9"/>
      <c r="BJN40" s="243"/>
      <c r="BJO40" s="336"/>
      <c r="BJP40" s="251"/>
      <c r="BJQ40" s="244"/>
      <c r="BJR40" s="157">
        <f t="shared" si="340"/>
        <v>0</v>
      </c>
      <c r="BJS40" s="158"/>
      <c r="BJT40" s="159">
        <f t="shared" si="341"/>
        <v>0</v>
      </c>
      <c r="BJU40" s="9"/>
    </row>
    <row r="41" spans="1:1633" ht="18.75" thickTop="1">
      <c r="A41" s="9"/>
      <c r="B41" s="223"/>
      <c r="C41" s="224" t="s">
        <v>205</v>
      </c>
      <c r="D41" s="128"/>
      <c r="E41" s="128"/>
      <c r="F41" s="119" t="str">
        <f t="shared" si="0"/>
        <v xml:space="preserve"> </v>
      </c>
      <c r="G41" s="128"/>
      <c r="H41" s="120">
        <f>IF(ISERROR(IF(ISERROR(F41),D41*E41,IF(G41=0,F41*#REF!,F41*G41))),D41*E41,IF(ISERROR(F41),D41*E41,IF(G41=0,F41*#REF!,F41*G41)))</f>
        <v>0</v>
      </c>
      <c r="I41" s="121"/>
      <c r="J41" s="225" t="s">
        <v>274</v>
      </c>
      <c r="K41" s="224">
        <v>134</v>
      </c>
      <c r="L41" s="128">
        <v>213</v>
      </c>
      <c r="M41" s="128">
        <v>1</v>
      </c>
      <c r="N41" s="119">
        <f t="shared" si="1"/>
        <v>2.8542000000000001</v>
      </c>
      <c r="O41" s="128">
        <v>285</v>
      </c>
      <c r="P41" s="120">
        <f>IF(ISERROR(IF(ISERROR(N41),L41*M41,IF(O41=0,N41*#REF!,N41*O41))),L41*M41,IF(ISERROR(N41),L41*M41,IF(O41=0,N41*#REF!,N41*O41)))</f>
        <v>813.447</v>
      </c>
      <c r="Q41" s="121"/>
      <c r="R41" s="225"/>
      <c r="S41" s="224" t="s">
        <v>205</v>
      </c>
      <c r="T41" s="128"/>
      <c r="U41" s="128"/>
      <c r="V41" s="119" t="str">
        <f t="shared" si="2"/>
        <v xml:space="preserve"> </v>
      </c>
      <c r="W41" s="128"/>
      <c r="X41" s="120">
        <f>IF(ISERROR(IF(ISERROR(V41),T41*U41,IF(W41=0,V41*#REF!,V41*W41))),T41*U41,IF(ISERROR(V41),T41*U41,IF(W41=0,V41*#REF!,V41*W41)))</f>
        <v>0</v>
      </c>
      <c r="Y41" s="121"/>
      <c r="Z41" s="225"/>
      <c r="AA41" s="224" t="s">
        <v>205</v>
      </c>
      <c r="AB41" s="128"/>
      <c r="AC41" s="128"/>
      <c r="AD41" s="119" t="str">
        <f t="shared" si="3"/>
        <v xml:space="preserve"> </v>
      </c>
      <c r="AE41" s="128"/>
      <c r="AF41" s="120">
        <f>IF(ISERROR(IF(ISERROR(AD41),AB41*AC41,IF(AE41=0,AD41*#REF!,AD41*AE41))),AB41*AC41,IF(ISERROR(AD41),AB41*AC41,IF(AE41=0,AD41*#REF!,AD41*AE41)))</f>
        <v>0</v>
      </c>
      <c r="AG41" s="121"/>
      <c r="AH41" s="225"/>
      <c r="AI41" s="224" t="s">
        <v>205</v>
      </c>
      <c r="AJ41" s="128"/>
      <c r="AK41" s="128"/>
      <c r="AL41" s="119" t="str">
        <f t="shared" si="4"/>
        <v xml:space="preserve"> </v>
      </c>
      <c r="AM41" s="128"/>
      <c r="AN41" s="120">
        <f>IF(ISERROR(IF(ISERROR(AL41),AJ41*AK41,IF(AM41=0,AL41*#REF!,AL41*AM41))),AJ41*AK41,IF(ISERROR(AL41),AJ41*AK41,IF(AM41=0,AL41*#REF!,AL41*AM41)))</f>
        <v>0</v>
      </c>
      <c r="AO41" s="121"/>
      <c r="AP41" s="225"/>
      <c r="AQ41" s="224" t="s">
        <v>205</v>
      </c>
      <c r="AR41" s="128"/>
      <c r="AS41" s="128"/>
      <c r="AT41" s="119" t="str">
        <f t="shared" si="5"/>
        <v xml:space="preserve"> </v>
      </c>
      <c r="AU41" s="128"/>
      <c r="AV41" s="120">
        <f>IF(ISERROR(IF(ISERROR(AT41),AR41*AS41,IF(AU41=0,AT41*#REF!,AT41*AU41))),AR41*AS41,IF(ISERROR(AT41),AR41*AS41,IF(AU41=0,AT41*#REF!,AT41*AU41)))</f>
        <v>0</v>
      </c>
      <c r="AW41" s="124"/>
      <c r="AX41" s="225"/>
      <c r="AY41" s="224" t="s">
        <v>205</v>
      </c>
      <c r="AZ41" s="128"/>
      <c r="BA41" s="128"/>
      <c r="BB41" s="119" t="str">
        <f t="shared" si="6"/>
        <v xml:space="preserve"> </v>
      </c>
      <c r="BC41" s="128"/>
      <c r="BD41" s="120">
        <f>IF(ISERROR(IF(ISERROR(BB41),AZ41*BA41,IF(BC41=0,BB41*#REF!,BB41*BC41))),AZ41*BA41,IF(ISERROR(BB41),AZ41*BA41,IF(BC41=0,BB41*#REF!,BB41*BC41)))</f>
        <v>0</v>
      </c>
      <c r="BE41" s="124"/>
      <c r="BF41" s="225"/>
      <c r="BG41" s="224" t="s">
        <v>205</v>
      </c>
      <c r="BH41" s="128"/>
      <c r="BI41" s="128"/>
      <c r="BJ41" s="119" t="str">
        <f t="shared" si="7"/>
        <v xml:space="preserve"> </v>
      </c>
      <c r="BK41" s="128"/>
      <c r="BL41" s="120">
        <f>IF(ISERROR(IF(ISERROR(BJ41),BH41*BI41,IF(BK41=0,BJ41*#REF!,BJ41*BK41))),BH41*BI41,IF(ISERROR(BJ41),BH41*BI41,IF(BK41=0,BJ41*#REF!,BJ41*BK41)))</f>
        <v>0</v>
      </c>
      <c r="BM41" s="124"/>
      <c r="BN41" s="225"/>
      <c r="BO41" s="224" t="s">
        <v>205</v>
      </c>
      <c r="BP41" s="128"/>
      <c r="BQ41" s="128"/>
      <c r="BR41" s="119" t="str">
        <f t="shared" si="8"/>
        <v xml:space="preserve"> </v>
      </c>
      <c r="BS41" s="128"/>
      <c r="BT41" s="120">
        <f>IF(ISERROR(IF(ISERROR(BR41),BP41*BQ41,IF(BS41=0,BR41*#REF!,BR41*BS41))),BP41*BQ41,IF(ISERROR(BR41),BP41*BQ41,IF(BS41=0,BR41*#REF!,BR41*BS41)))</f>
        <v>0</v>
      </c>
      <c r="BU41" s="124"/>
      <c r="BV41" s="225"/>
      <c r="BW41" s="224" t="s">
        <v>205</v>
      </c>
      <c r="BX41" s="128"/>
      <c r="BY41" s="128"/>
      <c r="BZ41" s="119" t="str">
        <f t="shared" si="9"/>
        <v xml:space="preserve"> </v>
      </c>
      <c r="CA41" s="128"/>
      <c r="CB41" s="120">
        <f>IF(ISERROR(IF(ISERROR(BZ41),BX41*BY41,IF(CA41=0,BZ41*#REF!,BZ41*CA41))),BX41*BY41,IF(ISERROR(BZ41),BX41*BY41,IF(CA41=0,BZ41*#REF!,BZ41*CA41)))</f>
        <v>0</v>
      </c>
      <c r="CC41" s="124"/>
      <c r="CD41" s="225"/>
      <c r="CE41" s="224" t="s">
        <v>205</v>
      </c>
      <c r="CF41" s="128"/>
      <c r="CG41" s="128"/>
      <c r="CH41" s="119" t="str">
        <f t="shared" si="10"/>
        <v xml:space="preserve"> </v>
      </c>
      <c r="CI41" s="128"/>
      <c r="CJ41" s="120">
        <f>IF(ISERROR(IF(ISERROR(CH41),CF41*CG41,IF(CI41=0,CH41*#REF!,CH41*CI41))),CF41*CG41,IF(ISERROR(CH41),CF41*CG41,IF(CI41=0,CH41*#REF!,CH41*CI41)))</f>
        <v>0</v>
      </c>
      <c r="CK41" s="124"/>
      <c r="CL41" s="225"/>
      <c r="CM41" s="224" t="s">
        <v>205</v>
      </c>
      <c r="CN41" s="128"/>
      <c r="CO41" s="128"/>
      <c r="CP41" s="119" t="str">
        <f t="shared" si="11"/>
        <v xml:space="preserve"> </v>
      </c>
      <c r="CQ41" s="128"/>
      <c r="CR41" s="120">
        <f>IF(ISERROR(IF(ISERROR(CP41),CN41*CO41,IF(CQ41=0,CP41*#REF!,CP41*CQ41))),CN41*CO41,IF(ISERROR(CP41),CN41*CO41,IF(CQ41=0,CP41*#REF!,CP41*CQ41)))</f>
        <v>0</v>
      </c>
      <c r="CS41" s="124"/>
      <c r="CT41" s="225"/>
      <c r="CU41" s="224" t="s">
        <v>205</v>
      </c>
      <c r="CV41" s="128"/>
      <c r="CW41" s="128"/>
      <c r="CX41" s="119" t="str">
        <f t="shared" si="12"/>
        <v xml:space="preserve"> </v>
      </c>
      <c r="CY41" s="128"/>
      <c r="CZ41" s="120">
        <f>IF(ISERROR(IF(ISERROR(CX41),CV41*CW41,IF(CY41=0,CX41*#REF!,CX41*CY41))),CV41*CW41,IF(ISERROR(CX41),CV41*CW41,IF(CY41=0,CX41*#REF!,CX41*CY41)))</f>
        <v>0</v>
      </c>
      <c r="DA41" s="124"/>
      <c r="DB41" s="225"/>
      <c r="DC41" s="224" t="s">
        <v>205</v>
      </c>
      <c r="DD41" s="128"/>
      <c r="DE41" s="128"/>
      <c r="DF41" s="119" t="str">
        <f t="shared" si="13"/>
        <v xml:space="preserve"> </v>
      </c>
      <c r="DG41" s="128"/>
      <c r="DH41" s="120">
        <f>IF(ISERROR(IF(ISERROR(DF41),DD41*DE41,IF(DG41=0,DF41*#REF!,DF41*DG41))),DD41*DE41,IF(ISERROR(DF41),DD41*DE41,IF(DG41=0,DF41*#REF!,DF41*DG41)))</f>
        <v>0</v>
      </c>
      <c r="DI41" s="124"/>
      <c r="DJ41" s="225"/>
      <c r="DK41" s="224" t="s">
        <v>205</v>
      </c>
      <c r="DL41" s="128"/>
      <c r="DM41" s="128"/>
      <c r="DN41" s="119" t="str">
        <f t="shared" si="14"/>
        <v xml:space="preserve"> </v>
      </c>
      <c r="DO41" s="128"/>
      <c r="DP41" s="120">
        <f>IF(ISERROR(IF(ISERROR(DN41),DL41*DM41,IF(DO41=0,DN41*#REF!,DN41*DO41))),DL41*DM41,IF(ISERROR(DN41),DL41*DM41,IF(DO41=0,DN41*#REF!,DN41*DO41)))</f>
        <v>0</v>
      </c>
      <c r="DQ41" s="124"/>
      <c r="DR41" s="225"/>
      <c r="DS41" s="224" t="s">
        <v>205</v>
      </c>
      <c r="DT41" s="128"/>
      <c r="DU41" s="128"/>
      <c r="DV41" s="119" t="str">
        <f t="shared" si="15"/>
        <v xml:space="preserve"> </v>
      </c>
      <c r="DW41" s="128"/>
      <c r="DX41" s="120">
        <f>IF(ISERROR(IF(ISERROR(DV41),DT41*DU41,IF(DW41=0,DV41*#REF!,DV41*DW41))),DT41*DU41,IF(ISERROR(DV41),DT41*DU41,IF(DW41=0,DV41*#REF!,DV41*DW41)))</f>
        <v>0</v>
      </c>
      <c r="DY41" s="124"/>
      <c r="DZ41" s="225"/>
      <c r="EA41" s="224" t="s">
        <v>205</v>
      </c>
      <c r="EB41" s="128"/>
      <c r="EC41" s="128"/>
      <c r="ED41" s="119" t="str">
        <f t="shared" si="359"/>
        <v xml:space="preserve"> </v>
      </c>
      <c r="EE41" s="128"/>
      <c r="EF41" s="120">
        <f>IF(ISERROR(IF(ISERROR(ED41),EB41*EC41,IF(EE41=0,ED41*#REF!,ED41*EE41))),EB41*EC41,IF(ISERROR(ED41),EB41*EC41,IF(EE41=0,ED41*#REF!,ED41*EE41)))</f>
        <v>0</v>
      </c>
      <c r="EG41" s="124"/>
      <c r="EH41" s="225"/>
      <c r="EI41" s="224" t="s">
        <v>205</v>
      </c>
      <c r="EJ41" s="128"/>
      <c r="EK41" s="128"/>
      <c r="EL41" s="119" t="str">
        <f t="shared" si="16"/>
        <v xml:space="preserve"> </v>
      </c>
      <c r="EM41" s="128"/>
      <c r="EN41" s="120">
        <f>IF(ISERROR(IF(ISERROR(EL41),EJ41*EK41,IF(EM41=0,EL41*#REF!,EL41*EM41))),EJ41*EK41,IF(ISERROR(EL41),EJ41*EK41,IF(EM41=0,EL41*#REF!,EL41*EM41)))</f>
        <v>0</v>
      </c>
      <c r="EO41" s="124"/>
      <c r="EP41" s="225"/>
      <c r="EQ41" s="224" t="s">
        <v>205</v>
      </c>
      <c r="ER41" s="128"/>
      <c r="ES41" s="128"/>
      <c r="ET41" s="119" t="str">
        <f t="shared" si="17"/>
        <v xml:space="preserve"> </v>
      </c>
      <c r="EU41" s="128"/>
      <c r="EV41" s="120">
        <f>IF(ISERROR(IF(ISERROR(ET41),ER41*ES41,IF(EU41=0,ET41*#REF!,ET41*EU41))),ER41*ES41,IF(ISERROR(ET41),ER41*ES41,IF(EU41=0,ET41*#REF!,ET41*EU41)))</f>
        <v>0</v>
      </c>
      <c r="EW41" s="124"/>
      <c r="EX41" s="225"/>
      <c r="EY41" s="224" t="s">
        <v>205</v>
      </c>
      <c r="EZ41" s="128"/>
      <c r="FA41" s="128"/>
      <c r="FB41" s="119" t="str">
        <f t="shared" si="18"/>
        <v xml:space="preserve"> </v>
      </c>
      <c r="FC41" s="128"/>
      <c r="FD41" s="120">
        <f>IF(ISERROR(IF(ISERROR(FB41),EZ41*FA41,IF(FC41=0,FB41*#REF!,FB41*FC41))),EZ41*FA41,IF(ISERROR(FB41),EZ41*FA41,IF(FC41=0,FB41*#REF!,FB41*FC41)))</f>
        <v>0</v>
      </c>
      <c r="FE41" s="124"/>
      <c r="FF41" s="225" t="s">
        <v>459</v>
      </c>
      <c r="FG41" s="224">
        <v>307</v>
      </c>
      <c r="FH41" s="128">
        <v>295</v>
      </c>
      <c r="FI41" s="128">
        <v>4</v>
      </c>
      <c r="FJ41" s="119">
        <f t="shared" si="360"/>
        <v>36.225999999999999</v>
      </c>
      <c r="FK41" s="128">
        <v>325</v>
      </c>
      <c r="FL41" s="120">
        <f>IF(ISERROR(IF(ISERROR(FJ41),FH41*FI41,IF(FK41=0,FJ41*#REF!,FJ41*FK41))),FH41*FI41,IF(ISERROR(FJ41),FH41*FI41,IF(FK41=0,FJ41*#REF!,FJ41*FK41)))</f>
        <v>11773.449999999999</v>
      </c>
      <c r="FM41" s="124"/>
      <c r="FN41" s="225"/>
      <c r="FO41" s="224" t="s">
        <v>205</v>
      </c>
      <c r="FP41" s="128"/>
      <c r="FQ41" s="128"/>
      <c r="FR41" s="119" t="str">
        <f t="shared" si="361"/>
        <v xml:space="preserve"> </v>
      </c>
      <c r="FS41" s="128"/>
      <c r="FT41" s="120">
        <f>IF(ISERROR(IF(ISERROR(FR41),FP41*FQ41,IF(FS41=0,FR41*#REF!,FR41*FS41))),FP41*FQ41,IF(ISERROR(FR41),FP41*FQ41,IF(FS41=0,FR41*#REF!,FR41*FS41)))</f>
        <v>0</v>
      </c>
      <c r="FU41" s="124"/>
      <c r="FV41" s="225"/>
      <c r="FW41" s="224" t="s">
        <v>205</v>
      </c>
      <c r="FX41" s="128"/>
      <c r="FY41" s="128"/>
      <c r="FZ41" s="119" t="str">
        <f t="shared" si="362"/>
        <v xml:space="preserve"> </v>
      </c>
      <c r="GA41" s="128"/>
      <c r="GB41" s="120">
        <f>IF(ISERROR(IF(ISERROR(FZ41),FX41*FY41,IF(GA41=0,FZ41*#REF!,FZ41*GA41))),FX41*FY41,IF(ISERROR(FZ41),FX41*FY41,IF(GA41=0,FZ41*#REF!,FZ41*GA41)))</f>
        <v>0</v>
      </c>
      <c r="GC41" s="124"/>
      <c r="GD41" s="225"/>
      <c r="GE41" s="224" t="s">
        <v>205</v>
      </c>
      <c r="GF41" s="128"/>
      <c r="GG41" s="128"/>
      <c r="GH41" s="119" t="str">
        <f t="shared" si="363"/>
        <v xml:space="preserve"> </v>
      </c>
      <c r="GI41" s="128"/>
      <c r="GJ41" s="120">
        <f>IF(ISERROR(IF(ISERROR(GH41),GF41*GG41,IF(GI41=0,GH41*#REF!,GH41*GI41))),GF41*GG41,IF(ISERROR(GH41),GF41*GG41,IF(GI41=0,GH41*#REF!,GH41*GI41)))</f>
        <v>0</v>
      </c>
      <c r="GK41" s="124"/>
      <c r="GL41" s="225"/>
      <c r="GM41" s="224" t="s">
        <v>205</v>
      </c>
      <c r="GN41" s="128"/>
      <c r="GO41" s="128"/>
      <c r="GP41" s="119" t="str">
        <f t="shared" si="364"/>
        <v xml:space="preserve"> </v>
      </c>
      <c r="GQ41" s="128"/>
      <c r="GR41" s="120">
        <f>IF(ISERROR(IF(ISERROR(GP41),GN41*GO41,IF(GQ41=0,GP41*#REF!,GP41*GQ41))),GN41*GO41,IF(ISERROR(GP41),GN41*GO41,IF(GQ41=0,GP41*#REF!,GP41*GQ41)))</f>
        <v>0</v>
      </c>
      <c r="GS41" s="124"/>
      <c r="GT41" s="225"/>
      <c r="GU41" s="224" t="s">
        <v>205</v>
      </c>
      <c r="GV41" s="128"/>
      <c r="GW41" s="128"/>
      <c r="GX41" s="119" t="str">
        <f t="shared" si="365"/>
        <v xml:space="preserve"> </v>
      </c>
      <c r="GY41" s="234"/>
      <c r="GZ41" s="120">
        <f>IF(ISERROR(IF(ISERROR(GX41),GV41*GW41,IF(GY41=0,GX41*#REF!,GX41*GY41))),GV41*GW41,IF(ISERROR(GX41),GV41*GW41,IF(GY41=0,GX41*#REF!,GX41*GY41)))</f>
        <v>0</v>
      </c>
      <c r="HA41" s="124"/>
      <c r="HB41" s="225"/>
      <c r="HC41" s="224" t="s">
        <v>205</v>
      </c>
      <c r="HD41" s="128"/>
      <c r="HE41" s="128"/>
      <c r="HF41" s="119" t="str">
        <f t="shared" si="389"/>
        <v xml:space="preserve"> </v>
      </c>
      <c r="HG41" s="128"/>
      <c r="HH41" s="120">
        <f>IF(ISERROR(IF(ISERROR(HF41),HD41*HE41,IF(HG41=0,HF41*#REF!,HF41*HG41))),HD41*HE41,IF(ISERROR(HF41),HD41*HE41,IF(HG41=0,HF41*#REF!,HF41*HG41)))</f>
        <v>0</v>
      </c>
      <c r="HI41" s="124"/>
      <c r="HJ41" s="225"/>
      <c r="HK41" s="224" t="s">
        <v>205</v>
      </c>
      <c r="HL41" s="128"/>
      <c r="HM41" s="128"/>
      <c r="HN41" s="119" t="str">
        <f t="shared" si="366"/>
        <v xml:space="preserve"> </v>
      </c>
      <c r="HO41" s="128"/>
      <c r="HP41" s="120">
        <f>IF(ISERROR(IF(ISERROR(HN41),HL41*HM41,IF(HO41=0,HN41*#REF!,HN41*HO41))),HL41*HM41,IF(ISERROR(HN41),HL41*HM41,IF(HO41=0,HN41*#REF!,HN41*HO41)))</f>
        <v>0</v>
      </c>
      <c r="HQ41" s="124"/>
      <c r="HR41" s="225"/>
      <c r="HS41" s="224" t="s">
        <v>205</v>
      </c>
      <c r="HT41" s="128"/>
      <c r="HU41" s="128"/>
      <c r="HV41" s="119" t="str">
        <f t="shared" si="367"/>
        <v xml:space="preserve"> </v>
      </c>
      <c r="HW41" s="128"/>
      <c r="HX41" s="120">
        <f>IF(ISERROR(IF(ISERROR(HV41),HT41*HU41,IF(HW41=0,HV41*#REF!,HV41*HW41))),HT41*HU41,IF(ISERROR(HV41),HT41*HU41,IF(HW41=0,HV41*#REF!,HV41*HW41)))</f>
        <v>0</v>
      </c>
      <c r="HY41" s="124"/>
      <c r="HZ41" s="225"/>
      <c r="IA41" s="224" t="s">
        <v>205</v>
      </c>
      <c r="IB41" s="128"/>
      <c r="IC41" s="128"/>
      <c r="ID41" s="119" t="str">
        <f t="shared" si="368"/>
        <v xml:space="preserve"> </v>
      </c>
      <c r="IE41" s="128"/>
      <c r="IF41" s="120">
        <f>IF(ISERROR(IF(ISERROR(ID41),IB41*IC41,IF(IE41=0,ID41*#REF!,ID41*IE41))),IB41*IC41,IF(ISERROR(ID41),IB41*IC41,IF(IE41=0,ID41*#REF!,ID41*IE41)))</f>
        <v>0</v>
      </c>
      <c r="IG41" s="124"/>
      <c r="IH41" s="225"/>
      <c r="II41" s="224" t="s">
        <v>205</v>
      </c>
      <c r="IJ41" s="128"/>
      <c r="IK41" s="128"/>
      <c r="IL41" s="119" t="str">
        <f t="shared" si="369"/>
        <v xml:space="preserve"> </v>
      </c>
      <c r="IM41" s="128"/>
      <c r="IN41" s="120">
        <f>IF(ISERROR(IF(ISERROR(IL41),IJ41*IK41,IF(IM41=0,IL41*#REF!,IL41*IM41))),IJ41*IK41,IF(ISERROR(IL41),IJ41*IK41,IF(IM41=0,IL41*#REF!,IL41*IM41)))</f>
        <v>0</v>
      </c>
      <c r="IO41" s="124"/>
      <c r="IP41" s="225"/>
      <c r="IQ41" s="224">
        <v>148</v>
      </c>
      <c r="IR41" s="128">
        <v>220</v>
      </c>
      <c r="IS41" s="128">
        <v>1</v>
      </c>
      <c r="IT41" s="119">
        <f t="shared" si="370"/>
        <v>3.2560000000000002</v>
      </c>
      <c r="IU41" s="128">
        <v>500</v>
      </c>
      <c r="IV41" s="120">
        <f>IF(ISERROR(IF(ISERROR(IT41),IR41*IS41,IF(IU41=0,IT41*#REF!,IT41*IU41))),IR41*IS41,IF(ISERROR(IT41),IR41*IS41,IF(IU41=0,IT41*#REF!,IT41*IU41)))</f>
        <v>1628</v>
      </c>
      <c r="IW41" s="124"/>
      <c r="IX41" s="225"/>
      <c r="IY41" s="224" t="s">
        <v>205</v>
      </c>
      <c r="IZ41" s="128"/>
      <c r="JA41" s="128"/>
      <c r="JB41" s="119" t="str">
        <f t="shared" si="371"/>
        <v xml:space="preserve"> </v>
      </c>
      <c r="JC41" s="128"/>
      <c r="JD41" s="120">
        <f>IF(ISERROR(IF(ISERROR(JB41),IZ41*JA41,IF(JC41=0,JB41*#REF!,JB41*JC41))),IZ41*JA41,IF(ISERROR(JB41),IZ41*JA41,IF(JC41=0,JB41*#REF!,JB41*JC41)))</f>
        <v>0</v>
      </c>
      <c r="JE41" s="124"/>
      <c r="JF41" s="225"/>
      <c r="JG41" s="224" t="s">
        <v>205</v>
      </c>
      <c r="JH41" s="128"/>
      <c r="JI41" s="128"/>
      <c r="JJ41" s="119" t="str">
        <f t="shared" si="372"/>
        <v xml:space="preserve"> </v>
      </c>
      <c r="JK41" s="128"/>
      <c r="JL41" s="120">
        <f>IF(ISERROR(IF(ISERROR(JJ41),JH41*JI41,IF(JK41=0,JJ41*#REF!,JJ41*JK41))),JH41*JI41,IF(ISERROR(JJ41),JH41*JI41,IF(JK41=0,JJ41*#REF!,JJ41*JK41)))</f>
        <v>0</v>
      </c>
      <c r="JM41" s="124"/>
      <c r="JN41" s="225"/>
      <c r="JO41" s="224" t="s">
        <v>205</v>
      </c>
      <c r="JP41" s="128"/>
      <c r="JQ41" s="128"/>
      <c r="JR41" s="119" t="str">
        <f t="shared" si="373"/>
        <v xml:space="preserve"> </v>
      </c>
      <c r="JS41" s="128"/>
      <c r="JT41" s="120">
        <f>IF(ISERROR(IF(ISERROR(JR41),JP41*JQ41,IF(JS41=0,JR41*#REF!,JR41*JS41))),JP41*JQ41,IF(ISERROR(JR41),JP41*JQ41,IF(JS41=0,JR41*#REF!,JR41*JS41)))</f>
        <v>0</v>
      </c>
      <c r="JU41" s="124"/>
      <c r="JV41" s="225"/>
      <c r="JW41" s="224" t="s">
        <v>205</v>
      </c>
      <c r="JX41" s="128"/>
      <c r="JY41" s="128"/>
      <c r="JZ41" s="119" t="str">
        <f t="shared" si="374"/>
        <v xml:space="preserve"> </v>
      </c>
      <c r="KA41" s="128"/>
      <c r="KB41" s="120">
        <f>IF(ISERROR(IF(ISERROR(JZ41),JX41*JY41,IF(KA41=0,JZ41*#REF!,JZ41*KA41))),JX41*JY41,IF(ISERROR(JZ41),JX41*JY41,IF(KA41=0,JZ41*#REF!,JZ41*KA41)))</f>
        <v>0</v>
      </c>
      <c r="KC41" s="124"/>
      <c r="KD41" s="225"/>
      <c r="KE41" s="224" t="s">
        <v>205</v>
      </c>
      <c r="KF41" s="128"/>
      <c r="KG41" s="128"/>
      <c r="KH41" s="119" t="str">
        <f t="shared" si="375"/>
        <v xml:space="preserve"> </v>
      </c>
      <c r="KI41" s="128"/>
      <c r="KJ41" s="120">
        <f>IF(ISERROR(IF(ISERROR(KH41),KF41*KG41,IF(KI41=0,KH41*#REF!,KH41*KI41))),KF41*KG41,IF(ISERROR(KH41),KF41*KG41,IF(KI41=0,KH41*#REF!,KH41*KI41)))</f>
        <v>0</v>
      </c>
      <c r="KK41" s="124"/>
      <c r="KL41" s="225"/>
      <c r="KM41" s="224" t="s">
        <v>205</v>
      </c>
      <c r="KN41" s="128"/>
      <c r="KO41" s="128"/>
      <c r="KP41" s="119" t="str">
        <f t="shared" si="376"/>
        <v xml:space="preserve"> </v>
      </c>
      <c r="KQ41" s="128"/>
      <c r="KR41" s="120">
        <f>IF(ISERROR(IF(ISERROR(KP41),KN41*KO41,IF(KQ41=0,KP41*#REF!,KP41*KQ41))),KN41*KO41,IF(ISERROR(KP41),KN41*KO41,IF(KQ41=0,KP41*#REF!,KP41*KQ41)))</f>
        <v>0</v>
      </c>
      <c r="KS41" s="124"/>
      <c r="KT41" s="225"/>
      <c r="KU41" s="224" t="s">
        <v>205</v>
      </c>
      <c r="KV41" s="128"/>
      <c r="KW41" s="128"/>
      <c r="KX41" s="119" t="str">
        <f t="shared" si="377"/>
        <v xml:space="preserve"> </v>
      </c>
      <c r="KY41" s="128"/>
      <c r="KZ41" s="120">
        <f>IF(ISERROR(IF(ISERROR(KX41),KV41*KW41,IF(KY41=0,KX41*#REF!,KX41*KY41))),KV41*KW41,IF(ISERROR(KX41),KV41*KW41,IF(KY41=0,KX41*#REF!,KX41*KY41)))</f>
        <v>0</v>
      </c>
      <c r="LA41" s="124"/>
      <c r="LB41" s="225"/>
      <c r="LC41" s="224" t="s">
        <v>205</v>
      </c>
      <c r="LD41" s="128"/>
      <c r="LE41" s="128"/>
      <c r="LF41" s="119" t="str">
        <f t="shared" si="378"/>
        <v xml:space="preserve"> </v>
      </c>
      <c r="LG41" s="128"/>
      <c r="LH41" s="120">
        <f>IF(ISERROR(IF(ISERROR(LF41),LD41*LE41,IF(LG41=0,LF41*#REF!,LF41*LG41))),LD41*LE41,IF(ISERROR(LF41),LD41*LE41,IF(LG41=0,LF41*#REF!,LF41*LG41)))</f>
        <v>0</v>
      </c>
      <c r="LI41" s="124"/>
      <c r="LJ41" s="225"/>
      <c r="LK41" s="224" t="s">
        <v>205</v>
      </c>
      <c r="LL41" s="128"/>
      <c r="LM41" s="128"/>
      <c r="LN41" s="119" t="str">
        <f t="shared" si="379"/>
        <v xml:space="preserve"> </v>
      </c>
      <c r="LO41" s="128"/>
      <c r="LP41" s="120">
        <f>IF(ISERROR(IF(ISERROR(LN41),LL41*LM41,IF(LO41=0,LN41*#REF!,LN41*LO41))),LL41*LM41,IF(ISERROR(LN41),LL41*LM41,IF(LO41=0,LN41*#REF!,LN41*LO41)))</f>
        <v>0</v>
      </c>
      <c r="LQ41" s="124"/>
      <c r="LR41" s="304"/>
      <c r="LS41" s="117" t="s">
        <v>205</v>
      </c>
      <c r="LT41" s="118"/>
      <c r="LU41" s="118"/>
      <c r="LV41" s="305" t="str">
        <f t="shared" si="380"/>
        <v xml:space="preserve"> </v>
      </c>
      <c r="LW41" s="118"/>
      <c r="LX41" s="306">
        <f>IF(ISERROR(IF(ISERROR(LV41),LT41*LU41,IF(LW41=0,LV41*#REF!,LV41*LW41))),LT41*LU41,IF(ISERROR(LV41),LT41*LU41,IF(LW41=0,LV41*#REF!,LV41*LW41)))</f>
        <v>0</v>
      </c>
      <c r="LY41" s="124"/>
      <c r="LZ41" s="225"/>
      <c r="MA41" s="224" t="s">
        <v>205</v>
      </c>
      <c r="MB41" s="128"/>
      <c r="MC41" s="128"/>
      <c r="MD41" s="119" t="str">
        <f t="shared" si="381"/>
        <v xml:space="preserve"> </v>
      </c>
      <c r="ME41" s="128"/>
      <c r="MF41" s="120">
        <f>IF(ISERROR(IF(ISERROR(MD41),MB41*MC41,IF(ME41=0,MD41*#REF!,MD41*ME41))),MB41*MC41,IF(ISERROR(MD41),MB41*MC41,IF(ME41=0,MD41*#REF!,MD41*ME41)))</f>
        <v>0</v>
      </c>
      <c r="MG41" s="124"/>
      <c r="MH41" s="225"/>
      <c r="MI41" s="117" t="s">
        <v>205</v>
      </c>
      <c r="MJ41" s="128"/>
      <c r="MK41" s="128"/>
      <c r="ML41" s="119" t="str">
        <f t="shared" si="382"/>
        <v xml:space="preserve"> </v>
      </c>
      <c r="MM41" s="128"/>
      <c r="MN41" s="120">
        <f>IF(ISERROR(IF(ISERROR(ML41),MJ41*MK41,IF(MM41=0,ML41*#REF!,ML41*MM41))),MJ41*MK41,IF(ISERROR(ML41),MJ41*MK41,IF(MM41=0,ML41*#REF!,ML41*MM41)))</f>
        <v>0</v>
      </c>
      <c r="MO41" s="124"/>
      <c r="MP41" s="225"/>
      <c r="MQ41" s="224" t="s">
        <v>205</v>
      </c>
      <c r="MR41" s="128"/>
      <c r="MS41" s="128"/>
      <c r="MT41" s="119" t="str">
        <f t="shared" si="383"/>
        <v xml:space="preserve"> </v>
      </c>
      <c r="MU41" s="128"/>
      <c r="MV41" s="120">
        <f>IF(ISERROR(IF(ISERROR(MT41),MR41*MS41,IF(MU41=0,MT41*#REF!,MT41*MU41))),MR41*MS41,IF(ISERROR(MT41),MR41*MS41,IF(MU41=0,MT41*#REF!,MT41*MU41)))</f>
        <v>0</v>
      </c>
      <c r="MW41" s="124"/>
      <c r="MX41" s="225"/>
      <c r="MY41" s="149" t="s">
        <v>205</v>
      </c>
      <c r="MZ41" s="241"/>
      <c r="NA41" s="241"/>
      <c r="NB41" s="119" t="str">
        <f t="shared" si="384"/>
        <v xml:space="preserve"> </v>
      </c>
      <c r="NC41" s="128"/>
      <c r="ND41" s="120">
        <f>IF(ISERROR(IF(ISERROR(NB41),MZ41*NA41,IF(NC41=0,NB41*#REF!,NB41*NC41))),MZ41*NA41,IF(ISERROR(NB41),MZ41*NA41,IF(NC41=0,NB41*#REF!,NB41*NC41)))</f>
        <v>0</v>
      </c>
      <c r="NE41" s="124"/>
      <c r="NF41" s="225"/>
      <c r="NG41" s="224" t="s">
        <v>205</v>
      </c>
      <c r="NH41" s="128"/>
      <c r="NI41" s="128"/>
      <c r="NJ41" s="119" t="str">
        <f t="shared" si="385"/>
        <v xml:space="preserve"> </v>
      </c>
      <c r="NK41" s="128"/>
      <c r="NL41" s="120">
        <f>IF(ISERROR(IF(ISERROR(NJ41),NH41*NI41,IF(NK41=0,NJ41*#REF!,NJ41*NK41))),NH41*NI41,IF(ISERROR(NJ41),NH41*NI41,IF(NK41=0,NJ41*#REF!,NJ41*NK41)))</f>
        <v>0</v>
      </c>
      <c r="NM41" s="124"/>
      <c r="NN41" s="225"/>
      <c r="NO41" s="224" t="s">
        <v>205</v>
      </c>
      <c r="NP41" s="128"/>
      <c r="NQ41" s="128"/>
      <c r="NR41" s="119" t="str">
        <f t="shared" si="386"/>
        <v xml:space="preserve"> </v>
      </c>
      <c r="NS41" s="128"/>
      <c r="NT41" s="120">
        <f>IF(ISERROR(IF(ISERROR(NR41),NP41*NQ41,IF(NS41=0,NR41*#REF!,NR41*NS41))),NP41*NQ41,IF(ISERROR(NR41),NP41*NQ41,IF(NS41=0,NR41*#REF!,NR41*NS41)))</f>
        <v>0</v>
      </c>
      <c r="NU41" s="124"/>
      <c r="NV41" s="225"/>
      <c r="NW41" s="224" t="s">
        <v>205</v>
      </c>
      <c r="NX41" s="128"/>
      <c r="NY41" s="128"/>
      <c r="NZ41" s="119" t="str">
        <f t="shared" si="387"/>
        <v xml:space="preserve"> </v>
      </c>
      <c r="OA41" s="128"/>
      <c r="OB41" s="120">
        <f>IF(ISERROR(IF(ISERROR(NZ41),NX41*NY41,IF(OA41=0,NZ41*#REF!,NZ41*OA41))),NX41*NY41,IF(ISERROR(NZ41),NX41*NY41,IF(OA41=0,NZ41*#REF!,NZ41*OA41)))</f>
        <v>0</v>
      </c>
      <c r="OC41" s="124"/>
      <c r="OD41" s="225"/>
      <c r="OE41" s="224" t="s">
        <v>205</v>
      </c>
      <c r="OF41" s="128"/>
      <c r="OG41" s="128"/>
      <c r="OH41" s="119" t="str">
        <f t="shared" si="388"/>
        <v xml:space="preserve"> </v>
      </c>
      <c r="OI41" s="128"/>
      <c r="OJ41" s="120">
        <f>IF(ISERROR(IF(ISERROR(OH41),OF41*OG41,IF(OI41=0,OH41*#REF!,OH41*OI41))),OF41*OG41,IF(ISERROR(OH41),OF41*OG41,IF(OI41=0,OH41*#REF!,OH41*OI41)))</f>
        <v>0</v>
      </c>
      <c r="OK41" s="124"/>
      <c r="OL41" s="225"/>
      <c r="OM41" s="224"/>
      <c r="ON41" s="128"/>
      <c r="OO41" s="128"/>
      <c r="OP41" s="151">
        <f t="shared" si="356"/>
        <v>0</v>
      </c>
      <c r="OQ41" s="128"/>
      <c r="OR41" s="152">
        <f t="shared" si="343"/>
        <v>0</v>
      </c>
      <c r="OS41" s="124"/>
      <c r="OT41" s="715"/>
      <c r="OU41" s="251"/>
      <c r="OV41" s="336"/>
      <c r="OW41" s="251"/>
      <c r="OX41" s="157">
        <f t="shared" si="344"/>
        <v>0</v>
      </c>
      <c r="OY41" s="252"/>
      <c r="OZ41" s="159">
        <f t="shared" si="48"/>
        <v>0</v>
      </c>
      <c r="PA41" s="9"/>
      <c r="PB41" s="715"/>
      <c r="PC41" s="251"/>
      <c r="PD41" s="336"/>
      <c r="PE41" s="251"/>
      <c r="PF41" s="157">
        <f t="shared" si="345"/>
        <v>0</v>
      </c>
      <c r="PG41" s="252"/>
      <c r="PH41" s="159">
        <f t="shared" si="49"/>
        <v>0</v>
      </c>
      <c r="PI41" s="9"/>
      <c r="PJ41" s="715"/>
      <c r="PK41" s="251"/>
      <c r="PL41" s="336"/>
      <c r="PM41" s="251"/>
      <c r="PN41" s="157">
        <f t="shared" si="346"/>
        <v>0</v>
      </c>
      <c r="PO41" s="252"/>
      <c r="PP41" s="159">
        <f t="shared" si="50"/>
        <v>0</v>
      </c>
      <c r="PQ41" s="9"/>
      <c r="PR41" s="715"/>
      <c r="PS41" s="251"/>
      <c r="PT41" s="336"/>
      <c r="PU41" s="251"/>
      <c r="PV41" s="157">
        <f t="shared" si="347"/>
        <v>0</v>
      </c>
      <c r="PW41" s="252"/>
      <c r="PX41" s="159">
        <f t="shared" si="51"/>
        <v>0</v>
      </c>
      <c r="PY41" s="9"/>
      <c r="PZ41" s="715"/>
      <c r="QA41" s="251"/>
      <c r="QB41" s="336"/>
      <c r="QC41" s="251"/>
      <c r="QD41" s="157">
        <f t="shared" si="348"/>
        <v>0</v>
      </c>
      <c r="QE41" s="252"/>
      <c r="QF41" s="159">
        <f t="shared" si="52"/>
        <v>0</v>
      </c>
      <c r="QG41" s="9"/>
      <c r="QH41" s="715"/>
      <c r="QI41" s="251"/>
      <c r="QJ41" s="336"/>
      <c r="QK41" s="251"/>
      <c r="QL41" s="157">
        <f t="shared" si="349"/>
        <v>0</v>
      </c>
      <c r="QM41" s="252"/>
      <c r="QN41" s="159">
        <f t="shared" si="53"/>
        <v>0</v>
      </c>
      <c r="QO41" s="9"/>
      <c r="QP41" s="246"/>
      <c r="QQ41" s="251"/>
      <c r="QR41" s="336"/>
      <c r="QS41" s="251"/>
      <c r="QT41" s="157">
        <f t="shared" si="350"/>
        <v>0</v>
      </c>
      <c r="QU41" s="252"/>
      <c r="QV41" s="159">
        <f t="shared" si="54"/>
        <v>0</v>
      </c>
      <c r="QW41" s="9"/>
      <c r="QX41" s="715"/>
      <c r="QY41" s="251"/>
      <c r="QZ41" s="336"/>
      <c r="RA41" s="251"/>
      <c r="RB41" s="157">
        <f t="shared" si="351"/>
        <v>0</v>
      </c>
      <c r="RC41" s="252"/>
      <c r="RD41" s="159">
        <f t="shared" si="55"/>
        <v>0</v>
      </c>
      <c r="RE41" s="9"/>
      <c r="RF41" s="715"/>
      <c r="RG41" s="251"/>
      <c r="RH41" s="336"/>
      <c r="RI41" s="251"/>
      <c r="RJ41" s="157">
        <f t="shared" si="352"/>
        <v>0</v>
      </c>
      <c r="RK41" s="252"/>
      <c r="RL41" s="159">
        <f t="shared" si="56"/>
        <v>0</v>
      </c>
      <c r="RM41" s="9"/>
      <c r="RN41" s="715"/>
      <c r="RO41" s="251"/>
      <c r="RP41" s="336"/>
      <c r="RQ41" s="251"/>
      <c r="RR41" s="157">
        <f t="shared" si="353"/>
        <v>0</v>
      </c>
      <c r="RS41" s="252"/>
      <c r="RT41" s="159">
        <f t="shared" si="57"/>
        <v>0</v>
      </c>
      <c r="RU41" s="9"/>
      <c r="RV41" s="715"/>
      <c r="RW41" s="251"/>
      <c r="RX41" s="336"/>
      <c r="RY41" s="251"/>
      <c r="RZ41" s="157">
        <f t="shared" si="354"/>
        <v>0</v>
      </c>
      <c r="SA41" s="252"/>
      <c r="SB41" s="159">
        <f t="shared" si="58"/>
        <v>0</v>
      </c>
      <c r="SC41" s="9"/>
      <c r="SD41" s="715"/>
      <c r="SE41" s="251"/>
      <c r="SF41" s="336"/>
      <c r="SG41" s="251"/>
      <c r="SH41" s="157">
        <f t="shared" si="355"/>
        <v>0</v>
      </c>
      <c r="SI41" s="252"/>
      <c r="SJ41" s="159">
        <f t="shared" si="59"/>
        <v>0</v>
      </c>
      <c r="SK41" s="9"/>
      <c r="SL41" s="715"/>
      <c r="SM41" s="336"/>
      <c r="SN41" s="251"/>
      <c r="SO41" s="251"/>
      <c r="SP41" s="157">
        <f t="shared" si="60"/>
        <v>0</v>
      </c>
      <c r="SQ41" s="252"/>
      <c r="SR41" s="159">
        <f t="shared" si="61"/>
        <v>0</v>
      </c>
      <c r="SS41" s="9"/>
      <c r="ST41" s="715"/>
      <c r="SU41" s="336"/>
      <c r="SV41" s="251"/>
      <c r="SW41" s="251"/>
      <c r="SX41" s="157">
        <f t="shared" si="62"/>
        <v>0</v>
      </c>
      <c r="SY41" s="252"/>
      <c r="SZ41" s="159">
        <f t="shared" si="63"/>
        <v>0</v>
      </c>
      <c r="TA41" s="9"/>
      <c r="TB41" s="715"/>
      <c r="TC41" s="336"/>
      <c r="TD41" s="251"/>
      <c r="TE41" s="251"/>
      <c r="TF41" s="157">
        <f t="shared" si="64"/>
        <v>0</v>
      </c>
      <c r="TG41" s="252"/>
      <c r="TH41" s="159">
        <f t="shared" si="65"/>
        <v>0</v>
      </c>
      <c r="TI41" s="9"/>
      <c r="TJ41" s="715"/>
      <c r="TK41" s="436"/>
      <c r="TL41" s="251"/>
      <c r="TM41" s="251"/>
      <c r="TN41" s="157">
        <f t="shared" si="66"/>
        <v>0</v>
      </c>
      <c r="TO41" s="252"/>
      <c r="TP41" s="159">
        <f t="shared" si="67"/>
        <v>0</v>
      </c>
      <c r="TQ41" s="9"/>
      <c r="TR41" s="715"/>
      <c r="TS41" s="336"/>
      <c r="TT41" s="251"/>
      <c r="TU41" s="251"/>
      <c r="TV41" s="157">
        <f t="shared" si="68"/>
        <v>0</v>
      </c>
      <c r="TW41" s="252"/>
      <c r="TX41" s="159">
        <f t="shared" si="69"/>
        <v>0</v>
      </c>
      <c r="TY41" s="9"/>
      <c r="TZ41" s="715"/>
      <c r="UA41" s="336"/>
      <c r="UB41" s="251"/>
      <c r="UC41" s="251"/>
      <c r="UD41" s="157">
        <f t="shared" si="70"/>
        <v>0</v>
      </c>
      <c r="UE41" s="252"/>
      <c r="UF41" s="159">
        <f t="shared" si="71"/>
        <v>0</v>
      </c>
      <c r="UG41" s="9"/>
      <c r="UH41" s="246" t="s">
        <v>322</v>
      </c>
      <c r="UI41" s="336">
        <v>107</v>
      </c>
      <c r="UJ41" s="251">
        <v>225</v>
      </c>
      <c r="UK41" s="251">
        <v>1</v>
      </c>
      <c r="UL41" s="157">
        <f t="shared" si="72"/>
        <v>2.4075000000000002</v>
      </c>
      <c r="UM41" s="252">
        <v>235</v>
      </c>
      <c r="UN41" s="159">
        <f t="shared" si="73"/>
        <v>565.76250000000005</v>
      </c>
      <c r="UO41" s="96"/>
      <c r="UP41" s="715"/>
      <c r="UQ41" s="336"/>
      <c r="UR41" s="251"/>
      <c r="US41" s="251"/>
      <c r="UT41" s="157">
        <f t="shared" si="74"/>
        <v>0</v>
      </c>
      <c r="UU41" s="252"/>
      <c r="UV41" s="159">
        <f t="shared" si="75"/>
        <v>0</v>
      </c>
      <c r="UW41" s="9"/>
      <c r="UX41" s="715"/>
      <c r="UY41" s="336"/>
      <c r="UZ41" s="251"/>
      <c r="VA41" s="251"/>
      <c r="VB41" s="157">
        <f t="shared" si="76"/>
        <v>0</v>
      </c>
      <c r="VC41" s="252"/>
      <c r="VD41" s="159">
        <f t="shared" si="77"/>
        <v>0</v>
      </c>
      <c r="VE41" s="9"/>
      <c r="VF41" s="715"/>
      <c r="VG41" s="336"/>
      <c r="VH41" s="251"/>
      <c r="VI41" s="251"/>
      <c r="VJ41" s="157">
        <f t="shared" si="78"/>
        <v>0</v>
      </c>
      <c r="VK41" s="252"/>
      <c r="VL41" s="159">
        <f t="shared" si="79"/>
        <v>0</v>
      </c>
      <c r="VM41" s="9"/>
      <c r="VN41" s="715"/>
      <c r="VO41" s="336"/>
      <c r="VP41" s="251"/>
      <c r="VQ41" s="251"/>
      <c r="VR41" s="157">
        <f t="shared" si="80"/>
        <v>0</v>
      </c>
      <c r="VS41" s="252"/>
      <c r="VT41" s="159">
        <f t="shared" si="81"/>
        <v>0</v>
      </c>
      <c r="VU41" s="9"/>
      <c r="VV41" s="715"/>
      <c r="VW41" s="336"/>
      <c r="VX41" s="251"/>
      <c r="VY41" s="251"/>
      <c r="VZ41" s="157">
        <f t="shared" si="82"/>
        <v>0</v>
      </c>
      <c r="WA41" s="252"/>
      <c r="WB41" s="159">
        <f t="shared" si="83"/>
        <v>0</v>
      </c>
      <c r="WC41" s="9"/>
      <c r="WD41" s="253"/>
      <c r="WE41" s="256">
        <v>140</v>
      </c>
      <c r="WF41" s="254">
        <v>140</v>
      </c>
      <c r="WG41" s="254">
        <v>2</v>
      </c>
      <c r="WH41" s="192">
        <f t="shared" si="84"/>
        <v>3.92</v>
      </c>
      <c r="WI41" s="255">
        <v>235</v>
      </c>
      <c r="WJ41" s="194">
        <f t="shared" si="85"/>
        <v>921.19999999999993</v>
      </c>
      <c r="WK41" s="9"/>
      <c r="WL41" s="715"/>
      <c r="WM41" s="336"/>
      <c r="WN41" s="251"/>
      <c r="WO41" s="251"/>
      <c r="WP41" s="157">
        <f t="shared" si="86"/>
        <v>0</v>
      </c>
      <c r="WQ41" s="252"/>
      <c r="WR41" s="159">
        <f t="shared" si="87"/>
        <v>0</v>
      </c>
      <c r="WS41" s="9"/>
      <c r="WT41" s="715"/>
      <c r="WU41" s="336"/>
      <c r="WV41" s="251"/>
      <c r="WW41" s="251"/>
      <c r="WX41" s="157">
        <f t="shared" si="88"/>
        <v>0</v>
      </c>
      <c r="WY41" s="252"/>
      <c r="WZ41" s="159">
        <f t="shared" si="89"/>
        <v>0</v>
      </c>
      <c r="XA41" s="9"/>
      <c r="XB41" s="715"/>
      <c r="XC41" s="336"/>
      <c r="XD41" s="251"/>
      <c r="XE41" s="251"/>
      <c r="XF41" s="157">
        <f t="shared" si="90"/>
        <v>0</v>
      </c>
      <c r="XG41" s="252"/>
      <c r="XH41" s="159">
        <f t="shared" si="91"/>
        <v>0</v>
      </c>
      <c r="XI41" s="9"/>
      <c r="XJ41" s="715"/>
      <c r="XK41" s="336"/>
      <c r="XL41" s="251"/>
      <c r="XM41" s="251"/>
      <c r="XN41" s="157">
        <f t="shared" si="92"/>
        <v>0</v>
      </c>
      <c r="XO41" s="252"/>
      <c r="XP41" s="159">
        <f t="shared" si="93"/>
        <v>0</v>
      </c>
      <c r="XQ41" s="9"/>
      <c r="XR41" s="715"/>
      <c r="XS41" s="336"/>
      <c r="XT41" s="251"/>
      <c r="XU41" s="251"/>
      <c r="XV41" s="157">
        <f t="shared" si="94"/>
        <v>0</v>
      </c>
      <c r="XW41" s="252"/>
      <c r="XX41" s="159">
        <f t="shared" si="95"/>
        <v>0</v>
      </c>
      <c r="XY41" s="9"/>
      <c r="XZ41" s="715"/>
      <c r="YA41" s="336"/>
      <c r="YB41" s="251"/>
      <c r="YC41" s="251"/>
      <c r="YD41" s="157">
        <f t="shared" si="96"/>
        <v>0</v>
      </c>
      <c r="YE41" s="252"/>
      <c r="YF41" s="159">
        <f t="shared" si="97"/>
        <v>0</v>
      </c>
      <c r="YG41" s="9"/>
      <c r="YH41" s="715"/>
      <c r="YI41" s="336"/>
      <c r="YJ41" s="251"/>
      <c r="YK41" s="251"/>
      <c r="YL41" s="157">
        <f t="shared" si="98"/>
        <v>0</v>
      </c>
      <c r="YM41" s="252"/>
      <c r="YN41" s="159">
        <f t="shared" si="99"/>
        <v>0</v>
      </c>
      <c r="YO41" s="9"/>
      <c r="YP41" s="715"/>
      <c r="YQ41" s="336"/>
      <c r="YR41" s="251"/>
      <c r="YS41" s="251"/>
      <c r="YT41" s="157">
        <f t="shared" si="100"/>
        <v>0</v>
      </c>
      <c r="YU41" s="252"/>
      <c r="YV41" s="159">
        <f t="shared" si="101"/>
        <v>0</v>
      </c>
      <c r="YW41" s="9"/>
      <c r="YX41" s="715"/>
      <c r="YY41" s="336"/>
      <c r="YZ41" s="251"/>
      <c r="ZA41" s="251"/>
      <c r="ZB41" s="157">
        <f t="shared" si="102"/>
        <v>0</v>
      </c>
      <c r="ZC41" s="252"/>
      <c r="ZD41" s="159">
        <f t="shared" si="103"/>
        <v>0</v>
      </c>
      <c r="ZE41" s="9"/>
      <c r="ZF41" s="715"/>
      <c r="ZG41" s="336"/>
      <c r="ZH41" s="251"/>
      <c r="ZI41" s="251"/>
      <c r="ZJ41" s="157">
        <f t="shared" si="104"/>
        <v>0</v>
      </c>
      <c r="ZK41" s="252"/>
      <c r="ZL41" s="159">
        <f t="shared" si="105"/>
        <v>0</v>
      </c>
      <c r="ZM41" s="9"/>
      <c r="ZN41" s="715"/>
      <c r="ZO41" s="336"/>
      <c r="ZP41" s="251"/>
      <c r="ZQ41" s="251"/>
      <c r="ZR41" s="157">
        <f t="shared" si="106"/>
        <v>0</v>
      </c>
      <c r="ZS41" s="252"/>
      <c r="ZT41" s="159">
        <f t="shared" si="107"/>
        <v>0</v>
      </c>
      <c r="ZU41" s="9"/>
      <c r="ZV41" s="715"/>
      <c r="ZW41" s="336"/>
      <c r="ZX41" s="251"/>
      <c r="ZY41" s="251"/>
      <c r="ZZ41" s="157">
        <f t="shared" si="108"/>
        <v>0</v>
      </c>
      <c r="AAA41" s="252"/>
      <c r="AAB41" s="159">
        <f t="shared" si="109"/>
        <v>0</v>
      </c>
      <c r="AAC41" s="9"/>
      <c r="AAD41" s="715"/>
      <c r="AAE41" s="336"/>
      <c r="AAF41" s="251"/>
      <c r="AAG41" s="251"/>
      <c r="AAH41" s="157">
        <f t="shared" si="110"/>
        <v>0</v>
      </c>
      <c r="AAI41" s="252"/>
      <c r="AAJ41" s="159">
        <f t="shared" si="111"/>
        <v>0</v>
      </c>
      <c r="AAK41" s="9"/>
      <c r="AAL41" s="715"/>
      <c r="AAM41" s="336"/>
      <c r="AAN41" s="251"/>
      <c r="AAO41" s="251"/>
      <c r="AAP41" s="157">
        <f t="shared" si="112"/>
        <v>0</v>
      </c>
      <c r="AAQ41" s="252"/>
      <c r="AAR41" s="159">
        <f t="shared" si="113"/>
        <v>0</v>
      </c>
      <c r="AAS41" s="9"/>
      <c r="AAT41" s="248"/>
      <c r="AAU41" s="336">
        <v>78</v>
      </c>
      <c r="AAV41" s="251">
        <v>214</v>
      </c>
      <c r="AAW41" s="251">
        <v>1</v>
      </c>
      <c r="AAX41" s="157">
        <f t="shared" si="114"/>
        <v>1.6691999999999998</v>
      </c>
      <c r="AAY41" s="252">
        <v>400</v>
      </c>
      <c r="AAZ41" s="159">
        <f t="shared" si="115"/>
        <v>667.68</v>
      </c>
      <c r="ABA41" s="9"/>
      <c r="ABB41" s="715"/>
      <c r="ABC41" s="336"/>
      <c r="ABD41" s="251"/>
      <c r="ABE41" s="251"/>
      <c r="ABF41" s="157">
        <f t="shared" si="116"/>
        <v>0</v>
      </c>
      <c r="ABG41" s="252"/>
      <c r="ABH41" s="159">
        <f t="shared" si="117"/>
        <v>0</v>
      </c>
      <c r="ABI41" s="9"/>
      <c r="ABJ41" s="715"/>
      <c r="ABK41" s="336"/>
      <c r="ABL41" s="251"/>
      <c r="ABM41" s="251"/>
      <c r="ABN41" s="157">
        <f t="shared" si="118"/>
        <v>0</v>
      </c>
      <c r="ABO41" s="252"/>
      <c r="ABP41" s="159">
        <f t="shared" si="119"/>
        <v>0</v>
      </c>
      <c r="ABQ41" s="9"/>
      <c r="ABR41" s="715"/>
      <c r="ABS41" s="336">
        <v>115</v>
      </c>
      <c r="ABT41" s="251">
        <v>211</v>
      </c>
      <c r="ABU41" s="244">
        <v>1</v>
      </c>
      <c r="ABV41" s="157">
        <f t="shared" si="120"/>
        <v>2.4264999999999999</v>
      </c>
      <c r="ABW41" s="158">
        <v>650</v>
      </c>
      <c r="ABX41" s="159">
        <f t="shared" si="121"/>
        <v>1577.2249999999999</v>
      </c>
      <c r="ABY41" s="9"/>
      <c r="ABZ41" s="715"/>
      <c r="ACA41" s="336"/>
      <c r="ACB41" s="251"/>
      <c r="ACC41" s="244"/>
      <c r="ACD41" s="157">
        <f t="shared" si="122"/>
        <v>0</v>
      </c>
      <c r="ACE41" s="158"/>
      <c r="ACF41" s="159">
        <f t="shared" si="123"/>
        <v>0</v>
      </c>
      <c r="ACG41" s="9"/>
      <c r="ACH41" s="715"/>
      <c r="ACI41" s="336"/>
      <c r="ACJ41" s="251"/>
      <c r="ACK41" s="244"/>
      <c r="ACL41" s="157">
        <f t="shared" si="124"/>
        <v>0</v>
      </c>
      <c r="ACM41" s="158"/>
      <c r="ACN41" s="159">
        <f t="shared" si="125"/>
        <v>0</v>
      </c>
      <c r="ACO41" s="9"/>
      <c r="ACP41" s="715"/>
      <c r="ACQ41" s="336"/>
      <c r="ACR41" s="251"/>
      <c r="ACS41" s="244"/>
      <c r="ACT41" s="157">
        <f t="shared" si="126"/>
        <v>0</v>
      </c>
      <c r="ACU41" s="158"/>
      <c r="ACV41" s="159">
        <f t="shared" si="127"/>
        <v>0</v>
      </c>
      <c r="ACW41" s="9"/>
      <c r="ACX41" s="715"/>
      <c r="ACY41" s="336"/>
      <c r="ACZ41" s="251"/>
      <c r="ADA41" s="244"/>
      <c r="ADB41" s="157">
        <f t="shared" si="128"/>
        <v>0</v>
      </c>
      <c r="ADC41" s="158"/>
      <c r="ADD41" s="159">
        <f t="shared" si="129"/>
        <v>0</v>
      </c>
      <c r="ADE41" s="9"/>
      <c r="ADF41" s="715"/>
      <c r="ADG41" s="336"/>
      <c r="ADH41" s="251"/>
      <c r="ADI41" s="244"/>
      <c r="ADJ41" s="157">
        <f t="shared" si="130"/>
        <v>0</v>
      </c>
      <c r="ADK41" s="158"/>
      <c r="ADL41" s="159">
        <f t="shared" si="131"/>
        <v>0</v>
      </c>
      <c r="ADM41" s="9"/>
      <c r="ADN41" s="715"/>
      <c r="ADO41" s="336"/>
      <c r="ADP41" s="251"/>
      <c r="ADQ41" s="244"/>
      <c r="ADR41" s="157">
        <f t="shared" si="132"/>
        <v>0</v>
      </c>
      <c r="ADS41" s="158"/>
      <c r="ADT41" s="159">
        <f t="shared" si="133"/>
        <v>0</v>
      </c>
      <c r="ADU41" s="9"/>
      <c r="ADV41" s="715"/>
      <c r="ADW41" s="336"/>
      <c r="ADX41" s="251"/>
      <c r="ADY41" s="244"/>
      <c r="ADZ41" s="157">
        <f t="shared" si="134"/>
        <v>0</v>
      </c>
      <c r="AEA41" s="158"/>
      <c r="AEB41" s="159">
        <f t="shared" si="135"/>
        <v>0</v>
      </c>
      <c r="AEC41" s="9"/>
      <c r="AED41" s="715"/>
      <c r="AEE41" s="336"/>
      <c r="AEF41" s="251"/>
      <c r="AEG41" s="244"/>
      <c r="AEH41" s="157">
        <f t="shared" si="136"/>
        <v>0</v>
      </c>
      <c r="AEI41" s="158"/>
      <c r="AEJ41" s="159">
        <f t="shared" si="137"/>
        <v>0</v>
      </c>
      <c r="AEK41" s="9"/>
      <c r="AEL41" s="715"/>
      <c r="AEM41" s="336"/>
      <c r="AEN41" s="251"/>
      <c r="AEO41" s="244"/>
      <c r="AEP41" s="157">
        <f t="shared" si="138"/>
        <v>0</v>
      </c>
      <c r="AEQ41" s="158"/>
      <c r="AER41" s="159">
        <f t="shared" si="139"/>
        <v>0</v>
      </c>
      <c r="AES41" s="9"/>
      <c r="AET41" s="715"/>
      <c r="AEU41" s="336"/>
      <c r="AEV41" s="251"/>
      <c r="AEW41" s="244"/>
      <c r="AEX41" s="157">
        <f t="shared" si="140"/>
        <v>0</v>
      </c>
      <c r="AEY41" s="158"/>
      <c r="AEZ41" s="159">
        <f t="shared" si="141"/>
        <v>0</v>
      </c>
      <c r="AFA41" s="9"/>
      <c r="AFB41" s="715"/>
      <c r="AFC41" s="336"/>
      <c r="AFD41" s="251"/>
      <c r="AFE41" s="244"/>
      <c r="AFF41" s="157">
        <f t="shared" si="142"/>
        <v>0</v>
      </c>
      <c r="AFG41" s="158"/>
      <c r="AFH41" s="159">
        <f t="shared" si="143"/>
        <v>0</v>
      </c>
      <c r="AFI41" s="9"/>
      <c r="AFJ41" s="715"/>
      <c r="AFK41" s="336"/>
      <c r="AFL41" s="251"/>
      <c r="AFM41" s="244"/>
      <c r="AFN41" s="157">
        <f t="shared" si="144"/>
        <v>0</v>
      </c>
      <c r="AFO41" s="158"/>
      <c r="AFP41" s="159">
        <f t="shared" si="145"/>
        <v>0</v>
      </c>
      <c r="AFQ41" s="9"/>
      <c r="AFR41" s="715"/>
      <c r="AFS41" s="336"/>
      <c r="AFT41" s="251"/>
      <c r="AFU41" s="244"/>
      <c r="AFV41" s="157">
        <f t="shared" si="146"/>
        <v>0</v>
      </c>
      <c r="AFW41" s="158"/>
      <c r="AFX41" s="159">
        <f t="shared" si="147"/>
        <v>0</v>
      </c>
      <c r="AFY41" s="9"/>
      <c r="AFZ41" s="715"/>
      <c r="AGA41" s="336"/>
      <c r="AGB41" s="251"/>
      <c r="AGC41" s="244"/>
      <c r="AGD41" s="157">
        <f t="shared" si="148"/>
        <v>0</v>
      </c>
      <c r="AGE41" s="158"/>
      <c r="AGF41" s="159">
        <f t="shared" si="149"/>
        <v>0</v>
      </c>
      <c r="AGG41" s="9"/>
      <c r="AGH41" s="715"/>
      <c r="AGI41" s="336"/>
      <c r="AGJ41" s="251"/>
      <c r="AGK41" s="244"/>
      <c r="AGL41" s="157">
        <f t="shared" si="150"/>
        <v>0</v>
      </c>
      <c r="AGM41" s="158"/>
      <c r="AGN41" s="159">
        <f t="shared" si="151"/>
        <v>0</v>
      </c>
      <c r="AGO41" s="9"/>
      <c r="AGP41" s="715"/>
      <c r="AGQ41" s="336"/>
      <c r="AGR41" s="251"/>
      <c r="AGS41" s="244"/>
      <c r="AGT41" s="157">
        <f t="shared" si="152"/>
        <v>0</v>
      </c>
      <c r="AGU41" s="158"/>
      <c r="AGV41" s="159">
        <f t="shared" si="153"/>
        <v>0</v>
      </c>
      <c r="AGW41" s="9"/>
      <c r="AGX41" s="715"/>
      <c r="AGY41" s="336">
        <v>130</v>
      </c>
      <c r="AGZ41" s="251">
        <v>210</v>
      </c>
      <c r="AHA41" s="244">
        <v>1</v>
      </c>
      <c r="AHB41" s="157">
        <f t="shared" si="154"/>
        <v>2.73</v>
      </c>
      <c r="AHC41" s="158">
        <v>680</v>
      </c>
      <c r="AHD41" s="159">
        <f t="shared" si="155"/>
        <v>1856.4</v>
      </c>
      <c r="AHE41" s="9"/>
      <c r="AHF41" s="715"/>
      <c r="AHG41" s="336"/>
      <c r="AHH41" s="251"/>
      <c r="AHI41" s="244"/>
      <c r="AHJ41" s="157">
        <f t="shared" si="156"/>
        <v>0</v>
      </c>
      <c r="AHK41" s="158"/>
      <c r="AHL41" s="159">
        <f t="shared" si="157"/>
        <v>0</v>
      </c>
      <c r="AHM41" s="9"/>
      <c r="AHN41" s="715"/>
      <c r="AHO41" s="336"/>
      <c r="AHP41" s="251"/>
      <c r="AHQ41" s="244"/>
      <c r="AHR41" s="157">
        <f t="shared" si="158"/>
        <v>0</v>
      </c>
      <c r="AHS41" s="158"/>
      <c r="AHT41" s="159">
        <f t="shared" si="159"/>
        <v>0</v>
      </c>
      <c r="AHU41" s="9"/>
      <c r="AHV41" s="715"/>
      <c r="AHW41" s="336"/>
      <c r="AHX41" s="251"/>
      <c r="AHY41" s="244"/>
      <c r="AHZ41" s="157">
        <f t="shared" si="160"/>
        <v>0</v>
      </c>
      <c r="AIA41" s="158"/>
      <c r="AIB41" s="159">
        <f t="shared" si="161"/>
        <v>0</v>
      </c>
      <c r="AIC41" s="9"/>
      <c r="AID41" s="715"/>
      <c r="AIE41" s="336"/>
      <c r="AIF41" s="251"/>
      <c r="AIG41" s="244"/>
      <c r="AIH41" s="157">
        <f t="shared" si="162"/>
        <v>0</v>
      </c>
      <c r="AII41" s="158"/>
      <c r="AIJ41" s="159">
        <f t="shared" si="163"/>
        <v>0</v>
      </c>
      <c r="AIK41" s="9"/>
      <c r="AIL41" s="715"/>
      <c r="AIM41" s="336"/>
      <c r="AIN41" s="251"/>
      <c r="AIO41" s="244"/>
      <c r="AIP41" s="157">
        <f t="shared" si="164"/>
        <v>0</v>
      </c>
      <c r="AIQ41" s="158"/>
      <c r="AIR41" s="159">
        <f t="shared" si="165"/>
        <v>0</v>
      </c>
      <c r="AIS41" s="9"/>
      <c r="AIT41" s="715"/>
      <c r="AIU41" s="336"/>
      <c r="AIV41" s="251"/>
      <c r="AIW41" s="244"/>
      <c r="AIX41" s="157">
        <f t="shared" si="166"/>
        <v>0</v>
      </c>
      <c r="AIY41" s="158"/>
      <c r="AIZ41" s="159">
        <f t="shared" si="167"/>
        <v>0</v>
      </c>
      <c r="AJA41" s="9"/>
      <c r="AJB41" s="715"/>
      <c r="AJC41" s="336"/>
      <c r="AJD41" s="251"/>
      <c r="AJE41" s="244"/>
      <c r="AJF41" s="157">
        <f t="shared" si="168"/>
        <v>0</v>
      </c>
      <c r="AJG41" s="158"/>
      <c r="AJH41" s="159">
        <f t="shared" si="169"/>
        <v>0</v>
      </c>
      <c r="AJI41" s="9"/>
      <c r="AJJ41" s="715"/>
      <c r="AJK41" s="336"/>
      <c r="AJL41" s="251"/>
      <c r="AJM41" s="244"/>
      <c r="AJN41" s="157">
        <f t="shared" si="170"/>
        <v>0</v>
      </c>
      <c r="AJO41" s="158"/>
      <c r="AJP41" s="159">
        <f t="shared" si="171"/>
        <v>0</v>
      </c>
      <c r="AJQ41" s="9"/>
      <c r="AJR41" s="715"/>
      <c r="AJS41" s="336"/>
      <c r="AJT41" s="251"/>
      <c r="AJU41" s="244"/>
      <c r="AJV41" s="157">
        <f t="shared" si="172"/>
        <v>0</v>
      </c>
      <c r="AJW41" s="158"/>
      <c r="AJX41" s="159">
        <f t="shared" si="173"/>
        <v>0</v>
      </c>
      <c r="AJY41" s="9"/>
      <c r="AJZ41" s="715"/>
      <c r="AKA41" s="336"/>
      <c r="AKB41" s="251"/>
      <c r="AKC41" s="244"/>
      <c r="AKD41" s="157">
        <f t="shared" si="174"/>
        <v>0</v>
      </c>
      <c r="AKE41" s="158"/>
      <c r="AKF41" s="159">
        <f t="shared" si="175"/>
        <v>0</v>
      </c>
      <c r="AKG41" s="9"/>
      <c r="AKH41" s="715"/>
      <c r="AKI41" s="336"/>
      <c r="AKJ41" s="251"/>
      <c r="AKK41" s="244"/>
      <c r="AKL41" s="157">
        <f t="shared" si="176"/>
        <v>0</v>
      </c>
      <c r="AKM41" s="158"/>
      <c r="AKN41" s="159">
        <f t="shared" si="177"/>
        <v>0</v>
      </c>
      <c r="AKO41" s="9"/>
      <c r="AKP41" s="715"/>
      <c r="AKQ41" s="336"/>
      <c r="AKR41" s="251"/>
      <c r="AKS41" s="244"/>
      <c r="AKT41" s="157">
        <f t="shared" si="178"/>
        <v>0</v>
      </c>
      <c r="AKU41" s="158"/>
      <c r="AKV41" s="159">
        <f t="shared" si="179"/>
        <v>0</v>
      </c>
      <c r="AKW41" s="9"/>
      <c r="AKX41" s="715"/>
      <c r="AKY41" s="336"/>
      <c r="AKZ41" s="251"/>
      <c r="ALA41" s="244"/>
      <c r="ALB41" s="157">
        <f t="shared" si="180"/>
        <v>0</v>
      </c>
      <c r="ALC41" s="158"/>
      <c r="ALD41" s="159">
        <f t="shared" si="181"/>
        <v>0</v>
      </c>
      <c r="ALE41" s="9"/>
      <c r="ALF41" s="715"/>
      <c r="ALG41" s="336"/>
      <c r="ALH41" s="251"/>
      <c r="ALI41" s="244"/>
      <c r="ALJ41" s="157">
        <f t="shared" si="182"/>
        <v>0</v>
      </c>
      <c r="ALK41" s="158"/>
      <c r="ALL41" s="159">
        <f t="shared" si="183"/>
        <v>0</v>
      </c>
      <c r="ALM41" s="9"/>
      <c r="ALN41" s="715"/>
      <c r="ALO41" s="336"/>
      <c r="ALP41" s="251"/>
      <c r="ALQ41" s="244"/>
      <c r="ALR41" s="157">
        <f t="shared" si="184"/>
        <v>0</v>
      </c>
      <c r="ALS41" s="158"/>
      <c r="ALT41" s="159">
        <f t="shared" si="185"/>
        <v>0</v>
      </c>
      <c r="ALU41" s="9"/>
      <c r="ALV41" s="715"/>
      <c r="ALW41" s="336"/>
      <c r="ALX41" s="251"/>
      <c r="ALY41" s="244"/>
      <c r="ALZ41" s="157">
        <f t="shared" si="186"/>
        <v>0</v>
      </c>
      <c r="AMA41" s="158"/>
      <c r="AMB41" s="159">
        <f t="shared" si="187"/>
        <v>0</v>
      </c>
      <c r="AMC41" s="9"/>
      <c r="AMD41" s="715"/>
      <c r="AME41" s="336"/>
      <c r="AMF41" s="251"/>
      <c r="AMG41" s="244"/>
      <c r="AMH41" s="157">
        <f t="shared" si="188"/>
        <v>0</v>
      </c>
      <c r="AMI41" s="158"/>
      <c r="AMJ41" s="159">
        <f t="shared" si="189"/>
        <v>0</v>
      </c>
      <c r="AMK41" s="9"/>
      <c r="AML41" s="715"/>
      <c r="AMM41" s="336"/>
      <c r="AMN41" s="251"/>
      <c r="AMO41" s="244"/>
      <c r="AMP41" s="157">
        <f t="shared" si="190"/>
        <v>0</v>
      </c>
      <c r="AMQ41" s="158"/>
      <c r="AMR41" s="159">
        <f t="shared" si="191"/>
        <v>0</v>
      </c>
      <c r="AMS41" s="9"/>
      <c r="AMT41" s="715"/>
      <c r="AMU41" s="336"/>
      <c r="AMV41" s="251"/>
      <c r="AMW41" s="244"/>
      <c r="AMX41" s="157">
        <f t="shared" si="192"/>
        <v>0</v>
      </c>
      <c r="AMY41" s="158"/>
      <c r="AMZ41" s="159">
        <f t="shared" si="193"/>
        <v>0</v>
      </c>
      <c r="ANA41" s="9"/>
      <c r="ANB41" s="715"/>
      <c r="ANC41" s="336"/>
      <c r="AND41" s="251"/>
      <c r="ANE41" s="244"/>
      <c r="ANF41" s="157">
        <f t="shared" si="194"/>
        <v>0</v>
      </c>
      <c r="ANG41" s="158"/>
      <c r="ANH41" s="159">
        <f t="shared" si="195"/>
        <v>0</v>
      </c>
      <c r="ANI41" s="9"/>
      <c r="ANJ41" s="715"/>
      <c r="ANK41" s="336"/>
      <c r="ANL41" s="251"/>
      <c r="ANM41" s="244"/>
      <c r="ANN41" s="157">
        <f t="shared" si="196"/>
        <v>0</v>
      </c>
      <c r="ANO41" s="158"/>
      <c r="ANP41" s="159">
        <f t="shared" si="197"/>
        <v>0</v>
      </c>
      <c r="ANQ41" s="9"/>
      <c r="ANR41" s="715"/>
      <c r="ANS41" s="336"/>
      <c r="ANT41" s="251"/>
      <c r="ANU41" s="244"/>
      <c r="ANV41" s="157">
        <f t="shared" si="198"/>
        <v>0</v>
      </c>
      <c r="ANW41" s="158"/>
      <c r="ANX41" s="159">
        <f t="shared" si="199"/>
        <v>0</v>
      </c>
      <c r="ANY41" s="9"/>
      <c r="ANZ41" s="715"/>
      <c r="AOA41" s="336"/>
      <c r="AOB41" s="251"/>
      <c r="AOC41" s="244"/>
      <c r="AOD41" s="157">
        <f t="shared" si="200"/>
        <v>0</v>
      </c>
      <c r="AOE41" s="158"/>
      <c r="AOF41" s="159">
        <f t="shared" si="201"/>
        <v>0</v>
      </c>
      <c r="AOG41" s="9"/>
      <c r="AOH41" s="715"/>
      <c r="AOI41" s="336"/>
      <c r="AOJ41" s="251"/>
      <c r="AOK41" s="244"/>
      <c r="AOL41" s="157">
        <f t="shared" si="202"/>
        <v>0</v>
      </c>
      <c r="AOM41" s="158"/>
      <c r="AON41" s="159">
        <f t="shared" si="203"/>
        <v>0</v>
      </c>
      <c r="AOO41" s="9"/>
      <c r="AOP41" s="715"/>
      <c r="AOQ41" s="336"/>
      <c r="AOR41" s="251"/>
      <c r="AOS41" s="244"/>
      <c r="AOT41" s="157">
        <f t="shared" si="204"/>
        <v>0</v>
      </c>
      <c r="AOU41" s="158"/>
      <c r="AOV41" s="159">
        <f t="shared" si="205"/>
        <v>0</v>
      </c>
      <c r="AOW41" s="9"/>
      <c r="AOX41" s="715"/>
      <c r="AOY41" s="336"/>
      <c r="AOZ41" s="251"/>
      <c r="APA41" s="244"/>
      <c r="APB41" s="157">
        <f t="shared" si="206"/>
        <v>0</v>
      </c>
      <c r="APC41" s="158"/>
      <c r="APD41" s="159">
        <f t="shared" si="207"/>
        <v>0</v>
      </c>
      <c r="APE41" s="9"/>
      <c r="APF41" s="715"/>
      <c r="APG41" s="336"/>
      <c r="APH41" s="251"/>
      <c r="API41" s="244"/>
      <c r="APJ41" s="157">
        <f t="shared" si="208"/>
        <v>0</v>
      </c>
      <c r="APK41" s="158"/>
      <c r="APL41" s="159">
        <f t="shared" si="209"/>
        <v>0</v>
      </c>
      <c r="APM41" s="9"/>
      <c r="APN41" s="715"/>
      <c r="APO41" s="336"/>
      <c r="APP41" s="251"/>
      <c r="APQ41" s="244"/>
      <c r="APR41" s="157">
        <f t="shared" si="210"/>
        <v>0</v>
      </c>
      <c r="APS41" s="158"/>
      <c r="APT41" s="159">
        <f t="shared" si="211"/>
        <v>0</v>
      </c>
      <c r="APU41" s="9"/>
      <c r="APV41" s="715"/>
      <c r="APW41" s="336"/>
      <c r="APX41" s="251"/>
      <c r="APY41" s="244"/>
      <c r="APZ41" s="157">
        <f t="shared" si="212"/>
        <v>0</v>
      </c>
      <c r="AQA41" s="158"/>
      <c r="AQB41" s="159">
        <f t="shared" si="213"/>
        <v>0</v>
      </c>
      <c r="AQC41" s="9"/>
      <c r="AQD41" s="715"/>
      <c r="AQE41" s="336"/>
      <c r="AQF41" s="251"/>
      <c r="AQG41" s="244"/>
      <c r="AQH41" s="157">
        <f t="shared" si="214"/>
        <v>0</v>
      </c>
      <c r="AQI41" s="158"/>
      <c r="AQJ41" s="159">
        <f t="shared" si="215"/>
        <v>0</v>
      </c>
      <c r="AQK41" s="9"/>
      <c r="AQL41" s="715"/>
      <c r="AQM41" s="336"/>
      <c r="AQN41" s="251"/>
      <c r="AQO41" s="244"/>
      <c r="AQP41" s="157">
        <f t="shared" si="216"/>
        <v>0</v>
      </c>
      <c r="AQQ41" s="158"/>
      <c r="AQR41" s="159">
        <f t="shared" si="217"/>
        <v>0</v>
      </c>
      <c r="AQS41" s="9"/>
      <c r="AQT41" s="715"/>
      <c r="AQU41" s="336"/>
      <c r="AQV41" s="251"/>
      <c r="AQW41" s="244"/>
      <c r="AQX41" s="157">
        <f t="shared" si="218"/>
        <v>0</v>
      </c>
      <c r="AQY41" s="158"/>
      <c r="AQZ41" s="159">
        <f t="shared" si="219"/>
        <v>0</v>
      </c>
      <c r="ARA41" s="9"/>
      <c r="ARB41" s="715"/>
      <c r="ARC41" s="336"/>
      <c r="ARD41" s="251"/>
      <c r="ARE41" s="244"/>
      <c r="ARF41" s="157">
        <f t="shared" si="220"/>
        <v>0</v>
      </c>
      <c r="ARG41" s="158"/>
      <c r="ARH41" s="159">
        <f t="shared" si="221"/>
        <v>0</v>
      </c>
      <c r="ARI41" s="9"/>
      <c r="ARJ41" s="715"/>
      <c r="ARK41" s="336"/>
      <c r="ARL41" s="251"/>
      <c r="ARM41" s="244"/>
      <c r="ARN41" s="157">
        <f t="shared" si="222"/>
        <v>0</v>
      </c>
      <c r="ARO41" s="158"/>
      <c r="ARP41" s="159">
        <f t="shared" si="223"/>
        <v>0</v>
      </c>
      <c r="ARQ41" s="9"/>
      <c r="ARR41" s="715"/>
      <c r="ARS41" s="336"/>
      <c r="ART41" s="251"/>
      <c r="ARU41" s="244"/>
      <c r="ARV41" s="157">
        <f t="shared" si="224"/>
        <v>0</v>
      </c>
      <c r="ARW41" s="158"/>
      <c r="ARX41" s="159">
        <f t="shared" si="225"/>
        <v>0</v>
      </c>
      <c r="ARY41" s="9"/>
      <c r="ARZ41" s="715"/>
      <c r="ASA41" s="336"/>
      <c r="ASB41" s="251"/>
      <c r="ASC41" s="244"/>
      <c r="ASD41" s="157">
        <f t="shared" si="226"/>
        <v>0</v>
      </c>
      <c r="ASE41" s="158"/>
      <c r="ASF41" s="159">
        <f t="shared" si="227"/>
        <v>0</v>
      </c>
      <c r="ASG41" s="9"/>
      <c r="ASH41" s="715"/>
      <c r="ASI41" s="336"/>
      <c r="ASJ41" s="251"/>
      <c r="ASK41" s="244"/>
      <c r="ASL41" s="157">
        <f t="shared" si="228"/>
        <v>0</v>
      </c>
      <c r="ASM41" s="158"/>
      <c r="ASN41" s="159">
        <f t="shared" si="229"/>
        <v>0</v>
      </c>
      <c r="ASO41" s="9"/>
      <c r="ASP41" s="715"/>
      <c r="ASQ41" s="336"/>
      <c r="ASR41" s="251"/>
      <c r="ASS41" s="244"/>
      <c r="AST41" s="157">
        <f t="shared" si="230"/>
        <v>0</v>
      </c>
      <c r="ASU41" s="158"/>
      <c r="ASV41" s="159">
        <f t="shared" si="231"/>
        <v>0</v>
      </c>
      <c r="ASW41" s="9"/>
      <c r="ASX41" s="715"/>
      <c r="ASY41" s="336"/>
      <c r="ASZ41" s="251"/>
      <c r="ATA41" s="244"/>
      <c r="ATB41" s="157">
        <f t="shared" si="232"/>
        <v>0</v>
      </c>
      <c r="ATC41" s="158"/>
      <c r="ATD41" s="159">
        <f t="shared" si="233"/>
        <v>0</v>
      </c>
      <c r="ATE41" s="9"/>
      <c r="ATF41" s="715"/>
      <c r="ATG41" s="336"/>
      <c r="ATH41" s="251"/>
      <c r="ATI41" s="244"/>
      <c r="ATJ41" s="157">
        <f t="shared" si="234"/>
        <v>0</v>
      </c>
      <c r="ATK41" s="158"/>
      <c r="ATL41" s="159">
        <f t="shared" si="235"/>
        <v>0</v>
      </c>
      <c r="ATM41" s="9"/>
      <c r="ATN41" s="715"/>
      <c r="ATO41" s="336"/>
      <c r="ATP41" s="251"/>
      <c r="ATQ41" s="244"/>
      <c r="ATR41" s="157">
        <f t="shared" si="236"/>
        <v>0</v>
      </c>
      <c r="ATS41" s="158"/>
      <c r="ATT41" s="159">
        <f t="shared" si="237"/>
        <v>0</v>
      </c>
      <c r="ATU41" s="9"/>
      <c r="ATV41" s="715"/>
      <c r="ATW41" s="336"/>
      <c r="ATX41" s="251"/>
      <c r="ATY41" s="244"/>
      <c r="ATZ41" s="157">
        <f t="shared" si="238"/>
        <v>0</v>
      </c>
      <c r="AUA41" s="158"/>
      <c r="AUB41" s="159">
        <f t="shared" si="239"/>
        <v>0</v>
      </c>
      <c r="AUC41" s="9"/>
      <c r="AUD41" s="715"/>
      <c r="AUE41" s="336"/>
      <c r="AUF41" s="251"/>
      <c r="AUG41" s="244"/>
      <c r="AUH41" s="157">
        <f t="shared" si="240"/>
        <v>0</v>
      </c>
      <c r="AUI41" s="158"/>
      <c r="AUJ41" s="159">
        <f t="shared" si="241"/>
        <v>0</v>
      </c>
      <c r="AUK41" s="9"/>
      <c r="AUL41" s="715"/>
      <c r="AUM41" s="336"/>
      <c r="AUN41" s="251"/>
      <c r="AUO41" s="244"/>
      <c r="AUP41" s="157">
        <f t="shared" si="242"/>
        <v>0</v>
      </c>
      <c r="AUQ41" s="158"/>
      <c r="AUR41" s="159">
        <f t="shared" si="243"/>
        <v>0</v>
      </c>
      <c r="AUS41" s="9"/>
      <c r="AUT41" s="715"/>
      <c r="AUU41" s="336"/>
      <c r="AUV41" s="251"/>
      <c r="AUW41" s="244"/>
      <c r="AUX41" s="157">
        <f t="shared" si="244"/>
        <v>0</v>
      </c>
      <c r="AUY41" s="158"/>
      <c r="AUZ41" s="159">
        <f t="shared" si="245"/>
        <v>0</v>
      </c>
      <c r="AVA41" s="9"/>
      <c r="AVB41" s="715"/>
      <c r="AVC41" s="336"/>
      <c r="AVD41" s="251"/>
      <c r="AVE41" s="244"/>
      <c r="AVF41" s="157">
        <f t="shared" si="246"/>
        <v>0</v>
      </c>
      <c r="AVG41" s="158"/>
      <c r="AVH41" s="159">
        <f t="shared" si="247"/>
        <v>0</v>
      </c>
      <c r="AVI41" s="9"/>
      <c r="AVJ41" s="715"/>
      <c r="AVK41" s="336"/>
      <c r="AVL41" s="251"/>
      <c r="AVM41" s="244"/>
      <c r="AVN41" s="157">
        <f t="shared" si="248"/>
        <v>0</v>
      </c>
      <c r="AVO41" s="158"/>
      <c r="AVP41" s="159">
        <f t="shared" si="249"/>
        <v>0</v>
      </c>
      <c r="AVQ41" s="9"/>
      <c r="AVR41" s="715"/>
      <c r="AVS41" s="336"/>
      <c r="AVT41" s="251"/>
      <c r="AVU41" s="244"/>
      <c r="AVV41" s="157">
        <f t="shared" si="250"/>
        <v>0</v>
      </c>
      <c r="AVW41" s="158"/>
      <c r="AVX41" s="159">
        <f t="shared" si="251"/>
        <v>0</v>
      </c>
      <c r="AVY41" s="9"/>
      <c r="AVZ41" s="715"/>
      <c r="AWA41" s="336"/>
      <c r="AWB41" s="251"/>
      <c r="AWC41" s="244"/>
      <c r="AWD41" s="157">
        <f t="shared" si="252"/>
        <v>0</v>
      </c>
      <c r="AWE41" s="158"/>
      <c r="AWF41" s="159">
        <f t="shared" si="253"/>
        <v>0</v>
      </c>
      <c r="AWG41" s="9"/>
      <c r="AWH41" s="715"/>
      <c r="AWI41" s="336"/>
      <c r="AWJ41" s="251"/>
      <c r="AWK41" s="244"/>
      <c r="AWL41" s="157">
        <f t="shared" si="254"/>
        <v>0</v>
      </c>
      <c r="AWM41" s="158"/>
      <c r="AWN41" s="159">
        <f t="shared" si="255"/>
        <v>0</v>
      </c>
      <c r="AWO41" s="9"/>
      <c r="AWP41" s="715"/>
      <c r="AWQ41" s="336"/>
      <c r="AWR41" s="251"/>
      <c r="AWS41" s="244"/>
      <c r="AWT41" s="157">
        <f t="shared" si="256"/>
        <v>0</v>
      </c>
      <c r="AWU41" s="158"/>
      <c r="AWV41" s="159">
        <f t="shared" si="257"/>
        <v>0</v>
      </c>
      <c r="AWW41" s="9"/>
      <c r="AWX41" s="715"/>
      <c r="AWY41" s="336"/>
      <c r="AWZ41" s="251"/>
      <c r="AXA41" s="244"/>
      <c r="AXB41" s="157">
        <f t="shared" si="258"/>
        <v>0</v>
      </c>
      <c r="AXC41" s="158"/>
      <c r="AXD41" s="159">
        <f t="shared" si="259"/>
        <v>0</v>
      </c>
      <c r="AXE41" s="9"/>
      <c r="AXF41" s="715"/>
      <c r="AXG41" s="336"/>
      <c r="AXH41" s="251"/>
      <c r="AXI41" s="244"/>
      <c r="AXJ41" s="157">
        <f t="shared" si="260"/>
        <v>0</v>
      </c>
      <c r="AXK41" s="158"/>
      <c r="AXL41" s="159">
        <f t="shared" si="261"/>
        <v>0</v>
      </c>
      <c r="AXM41" s="9"/>
      <c r="AXN41" s="715"/>
      <c r="AXO41" s="336"/>
      <c r="AXP41" s="251"/>
      <c r="AXQ41" s="244"/>
      <c r="AXR41" s="157">
        <f t="shared" si="262"/>
        <v>0</v>
      </c>
      <c r="AXS41" s="158"/>
      <c r="AXT41" s="159">
        <f t="shared" si="263"/>
        <v>0</v>
      </c>
      <c r="AXU41" s="9"/>
      <c r="AXV41" s="715"/>
      <c r="AXW41" s="336"/>
      <c r="AXX41" s="251"/>
      <c r="AXY41" s="244"/>
      <c r="AXZ41" s="157">
        <f t="shared" si="264"/>
        <v>0</v>
      </c>
      <c r="AYA41" s="158"/>
      <c r="AYB41" s="159">
        <f t="shared" si="265"/>
        <v>0</v>
      </c>
      <c r="AYC41" s="9"/>
      <c r="AYD41" s="715"/>
      <c r="AYE41" s="336"/>
      <c r="AYF41" s="251"/>
      <c r="AYG41" s="244"/>
      <c r="AYH41" s="157">
        <f t="shared" si="266"/>
        <v>0</v>
      </c>
      <c r="AYI41" s="158"/>
      <c r="AYJ41" s="159">
        <f t="shared" si="267"/>
        <v>0</v>
      </c>
      <c r="AYK41" s="9"/>
      <c r="AYL41" s="715"/>
      <c r="AYM41" s="336"/>
      <c r="AYN41" s="251"/>
      <c r="AYO41" s="244"/>
      <c r="AYP41" s="157">
        <f t="shared" si="268"/>
        <v>0</v>
      </c>
      <c r="AYQ41" s="158"/>
      <c r="AYR41" s="159">
        <f t="shared" si="269"/>
        <v>0</v>
      </c>
      <c r="AYS41" s="9"/>
      <c r="AYT41" s="715"/>
      <c r="AYU41" s="336"/>
      <c r="AYV41" s="251"/>
      <c r="AYW41" s="244"/>
      <c r="AYX41" s="157">
        <f t="shared" si="270"/>
        <v>0</v>
      </c>
      <c r="AYY41" s="158"/>
      <c r="AYZ41" s="159">
        <f t="shared" si="271"/>
        <v>0</v>
      </c>
      <c r="AZA41" s="9"/>
      <c r="AZB41" s="715"/>
      <c r="AZC41" s="336"/>
      <c r="AZD41" s="251"/>
      <c r="AZE41" s="244"/>
      <c r="AZF41" s="157">
        <f t="shared" si="272"/>
        <v>0</v>
      </c>
      <c r="AZG41" s="158"/>
      <c r="AZH41" s="159">
        <f t="shared" si="273"/>
        <v>0</v>
      </c>
      <c r="AZI41" s="9"/>
      <c r="AZJ41" s="715"/>
      <c r="AZK41" s="336"/>
      <c r="AZL41" s="251"/>
      <c r="AZM41" s="244"/>
      <c r="AZN41" s="157">
        <f t="shared" si="274"/>
        <v>0</v>
      </c>
      <c r="AZO41" s="158"/>
      <c r="AZP41" s="159">
        <f t="shared" si="275"/>
        <v>0</v>
      </c>
      <c r="AZQ41" s="9"/>
      <c r="AZR41" s="715"/>
      <c r="AZS41" s="336"/>
      <c r="AZT41" s="251"/>
      <c r="AZU41" s="244"/>
      <c r="AZV41" s="157">
        <f t="shared" si="276"/>
        <v>0</v>
      </c>
      <c r="AZW41" s="158"/>
      <c r="AZX41" s="159">
        <f t="shared" si="277"/>
        <v>0</v>
      </c>
      <c r="AZY41" s="9"/>
      <c r="AZZ41" s="715"/>
      <c r="BAA41" s="336"/>
      <c r="BAB41" s="251"/>
      <c r="BAC41" s="244"/>
      <c r="BAD41" s="157">
        <f t="shared" si="278"/>
        <v>0</v>
      </c>
      <c r="BAE41" s="158"/>
      <c r="BAF41" s="159">
        <f t="shared" si="279"/>
        <v>0</v>
      </c>
      <c r="BAG41" s="9"/>
      <c r="BAH41" s="715"/>
      <c r="BAI41" s="336"/>
      <c r="BAJ41" s="251"/>
      <c r="BAK41" s="244"/>
      <c r="BAL41" s="157">
        <f t="shared" si="280"/>
        <v>0</v>
      </c>
      <c r="BAM41" s="158"/>
      <c r="BAN41" s="159">
        <f t="shared" si="281"/>
        <v>0</v>
      </c>
      <c r="BAO41" s="9"/>
      <c r="BAP41" s="715"/>
      <c r="BAQ41" s="336"/>
      <c r="BAR41" s="251"/>
      <c r="BAS41" s="244"/>
      <c r="BAT41" s="157">
        <f t="shared" si="282"/>
        <v>0</v>
      </c>
      <c r="BAU41" s="158"/>
      <c r="BAV41" s="159">
        <f t="shared" si="283"/>
        <v>0</v>
      </c>
      <c r="BAW41" s="9"/>
      <c r="BAX41" s="715"/>
      <c r="BAY41" s="336"/>
      <c r="BAZ41" s="251"/>
      <c r="BBA41" s="244"/>
      <c r="BBB41" s="157">
        <f t="shared" si="284"/>
        <v>0</v>
      </c>
      <c r="BBC41" s="158"/>
      <c r="BBD41" s="159">
        <f t="shared" si="285"/>
        <v>0</v>
      </c>
      <c r="BBE41" s="9"/>
      <c r="BBF41" s="715"/>
      <c r="BBG41" s="336"/>
      <c r="BBH41" s="251"/>
      <c r="BBI41" s="244"/>
      <c r="BBJ41" s="157">
        <f t="shared" si="286"/>
        <v>0</v>
      </c>
      <c r="BBK41" s="158"/>
      <c r="BBL41" s="159">
        <f t="shared" si="287"/>
        <v>0</v>
      </c>
      <c r="BBM41" s="9"/>
      <c r="BBN41" s="715"/>
      <c r="BBO41" s="336"/>
      <c r="BBP41" s="251"/>
      <c r="BBQ41" s="244"/>
      <c r="BBR41" s="157">
        <f t="shared" si="288"/>
        <v>0</v>
      </c>
      <c r="BBS41" s="158"/>
      <c r="BBT41" s="159">
        <f t="shared" si="289"/>
        <v>0</v>
      </c>
      <c r="BBU41" s="9"/>
      <c r="BBV41" s="715"/>
      <c r="BBW41" s="336"/>
      <c r="BBX41" s="251"/>
      <c r="BBY41" s="244"/>
      <c r="BBZ41" s="157">
        <f t="shared" si="290"/>
        <v>0</v>
      </c>
      <c r="BCA41" s="158"/>
      <c r="BCB41" s="159">
        <f t="shared" si="291"/>
        <v>0</v>
      </c>
      <c r="BCC41" s="9"/>
      <c r="BCD41" s="715"/>
      <c r="BCE41" s="336"/>
      <c r="BCF41" s="251"/>
      <c r="BCG41" s="244"/>
      <c r="BCH41" s="157">
        <f t="shared" si="292"/>
        <v>0</v>
      </c>
      <c r="BCI41" s="158"/>
      <c r="BCJ41" s="159">
        <f t="shared" si="293"/>
        <v>0</v>
      </c>
      <c r="BCK41" s="9"/>
      <c r="BCL41" s="715"/>
      <c r="BCM41" s="336"/>
      <c r="BCN41" s="251"/>
      <c r="BCO41" s="244"/>
      <c r="BCP41" s="157">
        <f t="shared" si="294"/>
        <v>0</v>
      </c>
      <c r="BCQ41" s="158"/>
      <c r="BCR41" s="159">
        <f t="shared" si="295"/>
        <v>0</v>
      </c>
      <c r="BCS41" s="9"/>
      <c r="BCT41" s="715"/>
      <c r="BCU41" s="336"/>
      <c r="BCV41" s="251"/>
      <c r="BCW41" s="244"/>
      <c r="BCX41" s="157">
        <f t="shared" si="296"/>
        <v>0</v>
      </c>
      <c r="BCY41" s="158"/>
      <c r="BCZ41" s="159">
        <f t="shared" si="297"/>
        <v>0</v>
      </c>
      <c r="BDA41" s="9"/>
      <c r="BDB41" s="715"/>
      <c r="BDC41" s="336"/>
      <c r="BDD41" s="251"/>
      <c r="BDE41" s="244"/>
      <c r="BDF41" s="157">
        <f t="shared" si="298"/>
        <v>0</v>
      </c>
      <c r="BDG41" s="158"/>
      <c r="BDH41" s="159">
        <f t="shared" si="299"/>
        <v>0</v>
      </c>
      <c r="BDI41" s="9"/>
      <c r="BDJ41" s="715"/>
      <c r="BDK41" s="336"/>
      <c r="BDL41" s="251"/>
      <c r="BDM41" s="244"/>
      <c r="BDN41" s="157">
        <f t="shared" si="300"/>
        <v>0</v>
      </c>
      <c r="BDO41" s="158"/>
      <c r="BDP41" s="159">
        <f t="shared" si="301"/>
        <v>0</v>
      </c>
      <c r="BDQ41" s="9"/>
      <c r="BDR41" s="715"/>
      <c r="BDS41" s="336"/>
      <c r="BDT41" s="251"/>
      <c r="BDU41" s="244"/>
      <c r="BDV41" s="157">
        <f t="shared" si="302"/>
        <v>0</v>
      </c>
      <c r="BDW41" s="158"/>
      <c r="BDX41" s="159">
        <f t="shared" si="303"/>
        <v>0</v>
      </c>
      <c r="BDY41" s="9"/>
      <c r="BDZ41" s="715"/>
      <c r="BEA41" s="336"/>
      <c r="BEB41" s="251"/>
      <c r="BEC41" s="244"/>
      <c r="BED41" s="157">
        <f t="shared" si="304"/>
        <v>0</v>
      </c>
      <c r="BEE41" s="158"/>
      <c r="BEF41" s="159">
        <f t="shared" si="305"/>
        <v>0</v>
      </c>
      <c r="BEG41" s="9"/>
      <c r="BEH41" s="715"/>
      <c r="BEI41" s="336"/>
      <c r="BEJ41" s="251"/>
      <c r="BEK41" s="244"/>
      <c r="BEL41" s="157">
        <f t="shared" si="306"/>
        <v>0</v>
      </c>
      <c r="BEM41" s="158"/>
      <c r="BEN41" s="159">
        <f t="shared" si="307"/>
        <v>0</v>
      </c>
      <c r="BEO41" s="9"/>
      <c r="BEP41" s="715"/>
      <c r="BEQ41" s="336"/>
      <c r="BER41" s="251"/>
      <c r="BES41" s="244"/>
      <c r="BET41" s="157">
        <f t="shared" si="308"/>
        <v>0</v>
      </c>
      <c r="BEU41" s="158"/>
      <c r="BEV41" s="159">
        <f t="shared" si="309"/>
        <v>0</v>
      </c>
      <c r="BEW41" s="9"/>
      <c r="BEX41" s="715"/>
      <c r="BEY41" s="336"/>
      <c r="BEZ41" s="251"/>
      <c r="BFA41" s="244"/>
      <c r="BFB41" s="157">
        <f t="shared" si="310"/>
        <v>0</v>
      </c>
      <c r="BFC41" s="158"/>
      <c r="BFD41" s="159">
        <f t="shared" si="311"/>
        <v>0</v>
      </c>
      <c r="BFE41" s="9"/>
      <c r="BFF41" s="715"/>
      <c r="BFG41" s="336"/>
      <c r="BFH41" s="251"/>
      <c r="BFI41" s="244"/>
      <c r="BFJ41" s="157">
        <f t="shared" si="312"/>
        <v>0</v>
      </c>
      <c r="BFK41" s="158"/>
      <c r="BFL41" s="159">
        <f t="shared" si="313"/>
        <v>0</v>
      </c>
      <c r="BFM41" s="9"/>
      <c r="BFN41" s="715"/>
      <c r="BFO41" s="336"/>
      <c r="BFP41" s="251"/>
      <c r="BFQ41" s="244"/>
      <c r="BFR41" s="157">
        <f t="shared" si="314"/>
        <v>0</v>
      </c>
      <c r="BFS41" s="158"/>
      <c r="BFT41" s="159">
        <f t="shared" si="315"/>
        <v>0</v>
      </c>
      <c r="BFU41" s="9"/>
      <c r="BFV41" s="715"/>
      <c r="BFW41" s="336"/>
      <c r="BFX41" s="251"/>
      <c r="BFY41" s="244"/>
      <c r="BFZ41" s="157">
        <f t="shared" si="316"/>
        <v>0</v>
      </c>
      <c r="BGA41" s="158"/>
      <c r="BGB41" s="159">
        <f t="shared" si="317"/>
        <v>0</v>
      </c>
      <c r="BGC41" s="9"/>
      <c r="BGD41" s="715"/>
      <c r="BGE41" s="336"/>
      <c r="BGF41" s="251"/>
      <c r="BGG41" s="244"/>
      <c r="BGH41" s="157">
        <f t="shared" si="318"/>
        <v>0</v>
      </c>
      <c r="BGI41" s="158"/>
      <c r="BGJ41" s="159">
        <f t="shared" si="319"/>
        <v>0</v>
      </c>
      <c r="BGK41" s="9"/>
      <c r="BGL41" s="715"/>
      <c r="BGM41" s="336"/>
      <c r="BGN41" s="251"/>
      <c r="BGO41" s="244"/>
      <c r="BGP41" s="157">
        <f t="shared" si="320"/>
        <v>0</v>
      </c>
      <c r="BGQ41" s="158"/>
      <c r="BGR41" s="159">
        <f t="shared" si="321"/>
        <v>0</v>
      </c>
      <c r="BGS41" s="9"/>
      <c r="BGT41" s="715"/>
      <c r="BGU41" s="336"/>
      <c r="BGV41" s="251"/>
      <c r="BGW41" s="244"/>
      <c r="BGX41" s="157">
        <f t="shared" si="322"/>
        <v>0</v>
      </c>
      <c r="BGY41" s="158"/>
      <c r="BGZ41" s="159">
        <f t="shared" si="323"/>
        <v>0</v>
      </c>
      <c r="BHA41" s="9"/>
      <c r="BHB41" s="715"/>
      <c r="BHC41" s="336"/>
      <c r="BHD41" s="251"/>
      <c r="BHE41" s="244"/>
      <c r="BHF41" s="157">
        <f t="shared" si="324"/>
        <v>0</v>
      </c>
      <c r="BHG41" s="158"/>
      <c r="BHH41" s="159">
        <f t="shared" si="325"/>
        <v>0</v>
      </c>
      <c r="BHI41" s="9"/>
      <c r="BHJ41" s="715"/>
      <c r="BHK41" s="336"/>
      <c r="BHL41" s="251"/>
      <c r="BHM41" s="244"/>
      <c r="BHN41" s="157">
        <f t="shared" si="326"/>
        <v>0</v>
      </c>
      <c r="BHO41" s="158"/>
      <c r="BHP41" s="159">
        <f t="shared" si="327"/>
        <v>0</v>
      </c>
      <c r="BHQ41" s="9"/>
      <c r="BHR41" s="715"/>
      <c r="BHS41" s="336"/>
      <c r="BHT41" s="251"/>
      <c r="BHU41" s="244"/>
      <c r="BHV41" s="157">
        <f t="shared" si="328"/>
        <v>0</v>
      </c>
      <c r="BHW41" s="158"/>
      <c r="BHX41" s="159">
        <f t="shared" si="329"/>
        <v>0</v>
      </c>
      <c r="BHY41" s="9"/>
      <c r="BHZ41" s="715"/>
      <c r="BIA41" s="336"/>
      <c r="BIB41" s="251"/>
      <c r="BIC41" s="244"/>
      <c r="BID41" s="157">
        <f t="shared" si="330"/>
        <v>0</v>
      </c>
      <c r="BIE41" s="158"/>
      <c r="BIF41" s="159">
        <f t="shared" si="331"/>
        <v>0</v>
      </c>
      <c r="BIG41" s="9"/>
      <c r="BIH41" s="715"/>
      <c r="BII41" s="336"/>
      <c r="BIJ41" s="251"/>
      <c r="BIK41" s="244"/>
      <c r="BIL41" s="157">
        <f t="shared" si="332"/>
        <v>0</v>
      </c>
      <c r="BIM41" s="158"/>
      <c r="BIN41" s="159">
        <f t="shared" si="333"/>
        <v>0</v>
      </c>
      <c r="BIO41" s="9"/>
      <c r="BIP41" s="715"/>
      <c r="BIQ41" s="336"/>
      <c r="BIR41" s="251"/>
      <c r="BIS41" s="244"/>
      <c r="BIT41" s="157">
        <f t="shared" si="334"/>
        <v>0</v>
      </c>
      <c r="BIU41" s="158"/>
      <c r="BIV41" s="159">
        <f t="shared" si="335"/>
        <v>0</v>
      </c>
      <c r="BIW41" s="9"/>
      <c r="BIX41" s="715"/>
      <c r="BIY41" s="336"/>
      <c r="BIZ41" s="251"/>
      <c r="BJA41" s="244"/>
      <c r="BJB41" s="157">
        <f t="shared" si="336"/>
        <v>0</v>
      </c>
      <c r="BJC41" s="158"/>
      <c r="BJD41" s="159">
        <f t="shared" si="337"/>
        <v>0</v>
      </c>
      <c r="BJE41" s="9"/>
      <c r="BJF41" s="715"/>
      <c r="BJG41" s="336"/>
      <c r="BJH41" s="251"/>
      <c r="BJI41" s="244"/>
      <c r="BJJ41" s="157">
        <f t="shared" si="338"/>
        <v>0</v>
      </c>
      <c r="BJK41" s="158"/>
      <c r="BJL41" s="159">
        <f t="shared" si="339"/>
        <v>0</v>
      </c>
      <c r="BJM41" s="9"/>
      <c r="BJN41" s="715"/>
      <c r="BJO41" s="336"/>
      <c r="BJP41" s="251"/>
      <c r="BJQ41" s="244"/>
      <c r="BJR41" s="157">
        <f t="shared" si="340"/>
        <v>0</v>
      </c>
      <c r="BJS41" s="158"/>
      <c r="BJT41" s="159">
        <f t="shared" si="341"/>
        <v>0</v>
      </c>
      <c r="BJU41" s="9"/>
    </row>
    <row r="42" spans="1:1633" ht="18">
      <c r="A42" s="9"/>
      <c r="B42" s="223"/>
      <c r="C42" s="224" t="s">
        <v>205</v>
      </c>
      <c r="D42" s="128"/>
      <c r="E42" s="128"/>
      <c r="F42" s="119" t="str">
        <f t="shared" si="0"/>
        <v xml:space="preserve"> </v>
      </c>
      <c r="G42" s="128"/>
      <c r="H42" s="120">
        <f>IF(ISERROR(IF(ISERROR(F42),D42*E42,IF(G42=0,F42*#REF!,F42*G42))),D42*E42,IF(ISERROR(F42),D42*E42,IF(G42=0,F42*#REF!,F42*G42)))</f>
        <v>0</v>
      </c>
      <c r="I42" s="121"/>
      <c r="J42" s="225" t="s">
        <v>462</v>
      </c>
      <c r="K42" s="224">
        <v>310</v>
      </c>
      <c r="L42" s="128">
        <v>750</v>
      </c>
      <c r="M42" s="128">
        <v>2</v>
      </c>
      <c r="N42" s="119">
        <f t="shared" si="1"/>
        <v>46.5</v>
      </c>
      <c r="O42" s="128">
        <v>350</v>
      </c>
      <c r="P42" s="120">
        <f>IF(ISERROR(IF(ISERROR(N42),L42*M42,IF(O42=0,N42*#REF!,N42*O42))),L42*M42,IF(ISERROR(N42),L42*M42,IF(O42=0,N42*#REF!,N42*O42)))</f>
        <v>16275</v>
      </c>
      <c r="Q42" s="121"/>
      <c r="R42" s="225"/>
      <c r="S42" s="224" t="s">
        <v>205</v>
      </c>
      <c r="T42" s="128"/>
      <c r="U42" s="128"/>
      <c r="V42" s="119" t="str">
        <f t="shared" si="2"/>
        <v xml:space="preserve"> </v>
      </c>
      <c r="W42" s="128"/>
      <c r="X42" s="120">
        <f>IF(ISERROR(IF(ISERROR(V42),T42*U42,IF(W42=0,V42*#REF!,V42*W42))),T42*U42,IF(ISERROR(V42),T42*U42,IF(W42=0,V42*#REF!,V42*W42)))</f>
        <v>0</v>
      </c>
      <c r="Y42" s="121"/>
      <c r="Z42" s="225"/>
      <c r="AA42" s="224" t="s">
        <v>205</v>
      </c>
      <c r="AB42" s="128"/>
      <c r="AC42" s="128"/>
      <c r="AD42" s="119" t="str">
        <f t="shared" si="3"/>
        <v xml:space="preserve"> </v>
      </c>
      <c r="AE42" s="128"/>
      <c r="AF42" s="120">
        <f>IF(ISERROR(IF(ISERROR(AD42),AB42*AC42,IF(AE42=0,AD42*#REF!,AD42*AE42))),AB42*AC42,IF(ISERROR(AD42),AB42*AC42,IF(AE42=0,AD42*#REF!,AD42*AE42)))</f>
        <v>0</v>
      </c>
      <c r="AG42" s="121"/>
      <c r="AH42" s="225"/>
      <c r="AI42" s="224" t="s">
        <v>205</v>
      </c>
      <c r="AJ42" s="128"/>
      <c r="AK42" s="128"/>
      <c r="AL42" s="119" t="str">
        <f t="shared" si="4"/>
        <v xml:space="preserve"> </v>
      </c>
      <c r="AM42" s="128"/>
      <c r="AN42" s="120">
        <f>IF(ISERROR(IF(ISERROR(AL42),AJ42*AK42,IF(AM42=0,AL42*#REF!,AL42*AM42))),AJ42*AK42,IF(ISERROR(AL42),AJ42*AK42,IF(AM42=0,AL42*#REF!,AL42*AM42)))</f>
        <v>0</v>
      </c>
      <c r="AO42" s="121"/>
      <c r="AP42" s="225"/>
      <c r="AQ42" s="224" t="s">
        <v>205</v>
      </c>
      <c r="AR42" s="128"/>
      <c r="AS42" s="128"/>
      <c r="AT42" s="119" t="str">
        <f t="shared" si="5"/>
        <v xml:space="preserve"> </v>
      </c>
      <c r="AU42" s="128"/>
      <c r="AV42" s="120">
        <f>IF(ISERROR(IF(ISERROR(AT42),AR42*AS42,IF(AU42=0,AT42*#REF!,AT42*AU42))),AR42*AS42,IF(ISERROR(AT42),AR42*AS42,IF(AU42=0,AT42*#REF!,AT42*AU42)))</f>
        <v>0</v>
      </c>
      <c r="AW42" s="124"/>
      <c r="AX42" s="225"/>
      <c r="AY42" s="224" t="s">
        <v>205</v>
      </c>
      <c r="AZ42" s="128"/>
      <c r="BA42" s="128"/>
      <c r="BB42" s="119" t="str">
        <f t="shared" si="6"/>
        <v xml:space="preserve"> </v>
      </c>
      <c r="BC42" s="128"/>
      <c r="BD42" s="120">
        <f>IF(ISERROR(IF(ISERROR(BB42),AZ42*BA42,IF(BC42=0,BB42*#REF!,BB42*BC42))),AZ42*BA42,IF(ISERROR(BB42),AZ42*BA42,IF(BC42=0,BB42*#REF!,BB42*BC42)))</f>
        <v>0</v>
      </c>
      <c r="BE42" s="124"/>
      <c r="BF42" s="225"/>
      <c r="BG42" s="224" t="s">
        <v>205</v>
      </c>
      <c r="BH42" s="128"/>
      <c r="BI42" s="128"/>
      <c r="BJ42" s="119" t="str">
        <f t="shared" si="7"/>
        <v xml:space="preserve"> </v>
      </c>
      <c r="BK42" s="128"/>
      <c r="BL42" s="120">
        <f>IF(ISERROR(IF(ISERROR(BJ42),BH42*BI42,IF(BK42=0,BJ42*#REF!,BJ42*BK42))),BH42*BI42,IF(ISERROR(BJ42),BH42*BI42,IF(BK42=0,BJ42*#REF!,BJ42*BK42)))</f>
        <v>0</v>
      </c>
      <c r="BM42" s="124"/>
      <c r="BN42" s="225"/>
      <c r="BO42" s="224" t="s">
        <v>205</v>
      </c>
      <c r="BP42" s="128"/>
      <c r="BQ42" s="128"/>
      <c r="BR42" s="119" t="str">
        <f t="shared" si="8"/>
        <v xml:space="preserve"> </v>
      </c>
      <c r="BS42" s="128"/>
      <c r="BT42" s="120">
        <f>IF(ISERROR(IF(ISERROR(BR42),BP42*BQ42,IF(BS42=0,BR42*#REF!,BR42*BS42))),BP42*BQ42,IF(ISERROR(BR42),BP42*BQ42,IF(BS42=0,BR42*#REF!,BR42*BS42)))</f>
        <v>0</v>
      </c>
      <c r="BU42" s="124"/>
      <c r="BV42" s="225"/>
      <c r="BW42" s="224" t="s">
        <v>205</v>
      </c>
      <c r="BX42" s="128"/>
      <c r="BY42" s="128"/>
      <c r="BZ42" s="119" t="str">
        <f t="shared" si="9"/>
        <v xml:space="preserve"> </v>
      </c>
      <c r="CA42" s="128"/>
      <c r="CB42" s="120">
        <f>IF(ISERROR(IF(ISERROR(BZ42),BX42*BY42,IF(CA42=0,BZ42*#REF!,BZ42*CA42))),BX42*BY42,IF(ISERROR(BZ42),BX42*BY42,IF(CA42=0,BZ42*#REF!,BZ42*CA42)))</f>
        <v>0</v>
      </c>
      <c r="CC42" s="124"/>
      <c r="CD42" s="225"/>
      <c r="CE42" s="224" t="s">
        <v>205</v>
      </c>
      <c r="CF42" s="128"/>
      <c r="CG42" s="128"/>
      <c r="CH42" s="119" t="str">
        <f t="shared" si="10"/>
        <v xml:space="preserve"> </v>
      </c>
      <c r="CI42" s="128"/>
      <c r="CJ42" s="120">
        <f>IF(ISERROR(IF(ISERROR(CH42),CF42*CG42,IF(CI42=0,CH42*#REF!,CH42*CI42))),CF42*CG42,IF(ISERROR(CH42),CF42*CG42,IF(CI42=0,CH42*#REF!,CH42*CI42)))</f>
        <v>0</v>
      </c>
      <c r="CK42" s="124"/>
      <c r="CL42" s="225"/>
      <c r="CM42" s="224" t="s">
        <v>205</v>
      </c>
      <c r="CN42" s="128"/>
      <c r="CO42" s="128"/>
      <c r="CP42" s="119" t="str">
        <f t="shared" si="11"/>
        <v xml:space="preserve"> </v>
      </c>
      <c r="CQ42" s="128"/>
      <c r="CR42" s="120">
        <f>IF(ISERROR(IF(ISERROR(CP42),CN42*CO42,IF(CQ42=0,CP42*#REF!,CP42*CQ42))),CN42*CO42,IF(ISERROR(CP42),CN42*CO42,IF(CQ42=0,CP42*#REF!,CP42*CQ42)))</f>
        <v>0</v>
      </c>
      <c r="CS42" s="124"/>
      <c r="CT42" s="225"/>
      <c r="CU42" s="224" t="s">
        <v>205</v>
      </c>
      <c r="CV42" s="128"/>
      <c r="CW42" s="128"/>
      <c r="CX42" s="119" t="str">
        <f t="shared" si="12"/>
        <v xml:space="preserve"> </v>
      </c>
      <c r="CY42" s="128"/>
      <c r="CZ42" s="120">
        <f>IF(ISERROR(IF(ISERROR(CX42),CV42*CW42,IF(CY42=0,CX42*#REF!,CX42*CY42))),CV42*CW42,IF(ISERROR(CX42),CV42*CW42,IF(CY42=0,CX42*#REF!,CX42*CY42)))</f>
        <v>0</v>
      </c>
      <c r="DA42" s="124"/>
      <c r="DB42" s="225"/>
      <c r="DC42" s="224" t="s">
        <v>205</v>
      </c>
      <c r="DD42" s="128"/>
      <c r="DE42" s="128"/>
      <c r="DF42" s="119" t="str">
        <f t="shared" si="13"/>
        <v xml:space="preserve"> </v>
      </c>
      <c r="DG42" s="128"/>
      <c r="DH42" s="120">
        <f>IF(ISERROR(IF(ISERROR(DF42),DD42*DE42,IF(DG42=0,DF42*#REF!,DF42*DG42))),DD42*DE42,IF(ISERROR(DF42),DD42*DE42,IF(DG42=0,DF42*#REF!,DF42*DG42)))</f>
        <v>0</v>
      </c>
      <c r="DI42" s="124"/>
      <c r="DJ42" s="225"/>
      <c r="DK42" s="224" t="s">
        <v>205</v>
      </c>
      <c r="DL42" s="128"/>
      <c r="DM42" s="128"/>
      <c r="DN42" s="119" t="str">
        <f t="shared" si="14"/>
        <v xml:space="preserve"> </v>
      </c>
      <c r="DO42" s="128"/>
      <c r="DP42" s="120">
        <f>IF(ISERROR(IF(ISERROR(DN42),DL42*DM42,IF(DO42=0,DN42*#REF!,DN42*DO42))),DL42*DM42,IF(ISERROR(DN42),DL42*DM42,IF(DO42=0,DN42*#REF!,DN42*DO42)))</f>
        <v>0</v>
      </c>
      <c r="DQ42" s="124"/>
      <c r="DR42" s="225"/>
      <c r="DS42" s="224" t="s">
        <v>205</v>
      </c>
      <c r="DT42" s="128"/>
      <c r="DU42" s="128"/>
      <c r="DV42" s="119" t="str">
        <f t="shared" si="15"/>
        <v xml:space="preserve"> </v>
      </c>
      <c r="DW42" s="128"/>
      <c r="DX42" s="120">
        <f>IF(ISERROR(IF(ISERROR(DV42),DT42*DU42,IF(DW42=0,DV42*#REF!,DV42*DW42))),DT42*DU42,IF(ISERROR(DV42),DT42*DU42,IF(DW42=0,DV42*#REF!,DV42*DW42)))</f>
        <v>0</v>
      </c>
      <c r="DY42" s="124"/>
      <c r="DZ42" s="225"/>
      <c r="EA42" s="224" t="s">
        <v>205</v>
      </c>
      <c r="EB42" s="128"/>
      <c r="EC42" s="128"/>
      <c r="ED42" s="119" t="str">
        <f t="shared" si="359"/>
        <v xml:space="preserve"> </v>
      </c>
      <c r="EE42" s="128"/>
      <c r="EF42" s="120">
        <f>IF(ISERROR(IF(ISERROR(ED42),EB42*EC42,IF(EE42=0,ED42*#REF!,ED42*EE42))),EB42*EC42,IF(ISERROR(ED42),EB42*EC42,IF(EE42=0,ED42*#REF!,ED42*EE42)))</f>
        <v>0</v>
      </c>
      <c r="EG42" s="124"/>
      <c r="EH42" s="225"/>
      <c r="EI42" s="224" t="s">
        <v>205</v>
      </c>
      <c r="EJ42" s="128"/>
      <c r="EK42" s="128"/>
      <c r="EL42" s="119" t="str">
        <f t="shared" si="16"/>
        <v xml:space="preserve"> </v>
      </c>
      <c r="EM42" s="128"/>
      <c r="EN42" s="120">
        <f>IF(ISERROR(IF(ISERROR(EL42),EJ42*EK42,IF(EM42=0,EL42*#REF!,EL42*EM42))),EJ42*EK42,IF(ISERROR(EL42),EJ42*EK42,IF(EM42=0,EL42*#REF!,EL42*EM42)))</f>
        <v>0</v>
      </c>
      <c r="EO42" s="124"/>
      <c r="EP42" s="225"/>
      <c r="EQ42" s="224" t="s">
        <v>205</v>
      </c>
      <c r="ER42" s="128"/>
      <c r="ES42" s="128"/>
      <c r="ET42" s="119" t="str">
        <f t="shared" si="17"/>
        <v xml:space="preserve"> </v>
      </c>
      <c r="EU42" s="128"/>
      <c r="EV42" s="120">
        <f>IF(ISERROR(IF(ISERROR(ET42),ER42*ES42,IF(EU42=0,ET42*#REF!,ET42*EU42))),ER42*ES42,IF(ISERROR(ET42),ER42*ES42,IF(EU42=0,ET42*#REF!,ET42*EU42)))</f>
        <v>0</v>
      </c>
      <c r="EW42" s="124"/>
      <c r="EX42" s="225"/>
      <c r="EY42" s="224" t="s">
        <v>205</v>
      </c>
      <c r="EZ42" s="128"/>
      <c r="FA42" s="128"/>
      <c r="FB42" s="119" t="str">
        <f t="shared" si="18"/>
        <v xml:space="preserve"> </v>
      </c>
      <c r="FC42" s="128"/>
      <c r="FD42" s="120">
        <f>IF(ISERROR(IF(ISERROR(FB42),EZ42*FA42,IF(FC42=0,FB42*#REF!,FB42*FC42))),EZ42*FA42,IF(ISERROR(FB42),EZ42*FA42,IF(FC42=0,FB42*#REF!,FB42*FC42)))</f>
        <v>0</v>
      </c>
      <c r="FE42" s="124"/>
      <c r="FF42" s="225"/>
      <c r="FG42" s="224" t="s">
        <v>205</v>
      </c>
      <c r="FH42" s="128"/>
      <c r="FI42" s="128"/>
      <c r="FJ42" s="119" t="str">
        <f t="shared" si="360"/>
        <v xml:space="preserve"> </v>
      </c>
      <c r="FK42" s="128"/>
      <c r="FL42" s="120">
        <f>IF(ISERROR(IF(ISERROR(FJ42),FH42*FI42,IF(FK42=0,FJ42*#REF!,FJ42*FK42))),FH42*FI42,IF(ISERROR(FJ42),FH42*FI42,IF(FK42=0,FJ42*#REF!,FJ42*FK42)))</f>
        <v>0</v>
      </c>
      <c r="FM42" s="124"/>
      <c r="FN42" s="225"/>
      <c r="FO42" s="224" t="s">
        <v>205</v>
      </c>
      <c r="FP42" s="128"/>
      <c r="FQ42" s="128"/>
      <c r="FR42" s="119" t="str">
        <f t="shared" si="361"/>
        <v xml:space="preserve"> </v>
      </c>
      <c r="FS42" s="128"/>
      <c r="FT42" s="120">
        <f>IF(ISERROR(IF(ISERROR(FR42),FP42*FQ42,IF(FS42=0,FR42*#REF!,FR42*FS42))),FP42*FQ42,IF(ISERROR(FR42),FP42*FQ42,IF(FS42=0,FR42*#REF!,FR42*FS42)))</f>
        <v>0</v>
      </c>
      <c r="FU42" s="124"/>
      <c r="FV42" s="225"/>
      <c r="FW42" s="224" t="s">
        <v>205</v>
      </c>
      <c r="FX42" s="128"/>
      <c r="FY42" s="128"/>
      <c r="FZ42" s="119" t="str">
        <f t="shared" si="362"/>
        <v xml:space="preserve"> </v>
      </c>
      <c r="GA42" s="128"/>
      <c r="GB42" s="120">
        <f>IF(ISERROR(IF(ISERROR(FZ42),FX42*FY42,IF(GA42=0,FZ42*#REF!,FZ42*GA42))),FX42*FY42,IF(ISERROR(FZ42),FX42*FY42,IF(GA42=0,FZ42*#REF!,FZ42*GA42)))</f>
        <v>0</v>
      </c>
      <c r="GC42" s="124"/>
      <c r="GD42" s="225"/>
      <c r="GE42" s="224" t="s">
        <v>205</v>
      </c>
      <c r="GF42" s="128"/>
      <c r="GG42" s="128"/>
      <c r="GH42" s="119" t="str">
        <f t="shared" si="363"/>
        <v xml:space="preserve"> </v>
      </c>
      <c r="GI42" s="128"/>
      <c r="GJ42" s="120">
        <f>IF(ISERROR(IF(ISERROR(GH42),GF42*GG42,IF(GI42=0,GH42*#REF!,GH42*GI42))),GF42*GG42,IF(ISERROR(GH42),GF42*GG42,IF(GI42=0,GH42*#REF!,GH42*GI42)))</f>
        <v>0</v>
      </c>
      <c r="GK42" s="124"/>
      <c r="GL42" s="225"/>
      <c r="GM42" s="224" t="s">
        <v>205</v>
      </c>
      <c r="GN42" s="128"/>
      <c r="GO42" s="128"/>
      <c r="GP42" s="119" t="str">
        <f t="shared" si="364"/>
        <v xml:space="preserve"> </v>
      </c>
      <c r="GQ42" s="128"/>
      <c r="GR42" s="120">
        <f>IF(ISERROR(IF(ISERROR(GP42),GN42*GO42,IF(GQ42=0,GP42*#REF!,GP42*GQ42))),GN42*GO42,IF(ISERROR(GP42),GN42*GO42,IF(GQ42=0,GP42*#REF!,GP42*GQ42)))</f>
        <v>0</v>
      </c>
      <c r="GS42" s="124"/>
      <c r="GT42" s="225"/>
      <c r="GU42" s="224" t="s">
        <v>205</v>
      </c>
      <c r="GV42" s="128"/>
      <c r="GW42" s="128"/>
      <c r="GX42" s="119" t="str">
        <f t="shared" si="365"/>
        <v xml:space="preserve"> </v>
      </c>
      <c r="GY42" s="234"/>
      <c r="GZ42" s="120">
        <f>IF(ISERROR(IF(ISERROR(GX42),GV42*GW42,IF(GY42=0,GX42*#REF!,GX42*GY42))),GV42*GW42,IF(ISERROR(GX42),GV42*GW42,IF(GY42=0,GX42*#REF!,GX42*GY42)))</f>
        <v>0</v>
      </c>
      <c r="HA42" s="124"/>
      <c r="HB42" s="225"/>
      <c r="HC42" s="224" t="s">
        <v>205</v>
      </c>
      <c r="HD42" s="128"/>
      <c r="HE42" s="128"/>
      <c r="HF42" s="119" t="str">
        <f t="shared" si="389"/>
        <v xml:space="preserve"> </v>
      </c>
      <c r="HG42" s="128"/>
      <c r="HH42" s="120">
        <f>IF(ISERROR(IF(ISERROR(HF42),HD42*HE42,IF(HG42=0,HF42*#REF!,HF42*HG42))),HD42*HE42,IF(ISERROR(HF42),HD42*HE42,IF(HG42=0,HF42*#REF!,HF42*HG42)))</f>
        <v>0</v>
      </c>
      <c r="HI42" s="124"/>
      <c r="HJ42" s="225"/>
      <c r="HK42" s="224" t="s">
        <v>205</v>
      </c>
      <c r="HL42" s="128"/>
      <c r="HM42" s="128"/>
      <c r="HN42" s="119" t="str">
        <f t="shared" si="366"/>
        <v xml:space="preserve"> </v>
      </c>
      <c r="HO42" s="128"/>
      <c r="HP42" s="120">
        <f>IF(ISERROR(IF(ISERROR(HN42),HL42*HM42,IF(HO42=0,HN42*#REF!,HN42*HO42))),HL42*HM42,IF(ISERROR(HN42),HL42*HM42,IF(HO42=0,HN42*#REF!,HN42*HO42)))</f>
        <v>0</v>
      </c>
      <c r="HQ42" s="124"/>
      <c r="HR42" s="225"/>
      <c r="HS42" s="224" t="s">
        <v>205</v>
      </c>
      <c r="HT42" s="128"/>
      <c r="HU42" s="128"/>
      <c r="HV42" s="119" t="str">
        <f t="shared" si="367"/>
        <v xml:space="preserve"> </v>
      </c>
      <c r="HW42" s="128"/>
      <c r="HX42" s="120">
        <f>IF(ISERROR(IF(ISERROR(HV42),HT42*HU42,IF(HW42=0,HV42*#REF!,HV42*HW42))),HT42*HU42,IF(ISERROR(HV42),HT42*HU42,IF(HW42=0,HV42*#REF!,HV42*HW42)))</f>
        <v>0</v>
      </c>
      <c r="HY42" s="124"/>
      <c r="HZ42" s="225"/>
      <c r="IA42" s="224" t="s">
        <v>205</v>
      </c>
      <c r="IB42" s="128"/>
      <c r="IC42" s="128"/>
      <c r="ID42" s="119" t="str">
        <f t="shared" si="368"/>
        <v xml:space="preserve"> </v>
      </c>
      <c r="IE42" s="128"/>
      <c r="IF42" s="120">
        <f>IF(ISERROR(IF(ISERROR(ID42),IB42*IC42,IF(IE42=0,ID42*#REF!,ID42*IE42))),IB42*IC42,IF(ISERROR(ID42),IB42*IC42,IF(IE42=0,ID42*#REF!,ID42*IE42)))</f>
        <v>0</v>
      </c>
      <c r="IG42" s="124"/>
      <c r="IH42" s="225"/>
      <c r="II42" s="224" t="s">
        <v>205</v>
      </c>
      <c r="IJ42" s="128"/>
      <c r="IK42" s="128"/>
      <c r="IL42" s="119" t="str">
        <f t="shared" si="369"/>
        <v xml:space="preserve"> </v>
      </c>
      <c r="IM42" s="128"/>
      <c r="IN42" s="120">
        <f>IF(ISERROR(IF(ISERROR(IL42),IJ42*IK42,IF(IM42=0,IL42*#REF!,IL42*IM42))),IJ42*IK42,IF(ISERROR(IL42),IJ42*IK42,IF(IM42=0,IL42*#REF!,IL42*IM42)))</f>
        <v>0</v>
      </c>
      <c r="IO42" s="124"/>
      <c r="IP42" s="225"/>
      <c r="IQ42" s="224">
        <v>139</v>
      </c>
      <c r="IR42" s="128">
        <v>245</v>
      </c>
      <c r="IS42" s="128">
        <v>1</v>
      </c>
      <c r="IT42" s="119">
        <f t="shared" si="370"/>
        <v>3.4055</v>
      </c>
      <c r="IU42" s="128">
        <v>500</v>
      </c>
      <c r="IV42" s="120">
        <f>IF(ISERROR(IF(ISERROR(IT42),IR42*IS42,IF(IU42=0,IT42*#REF!,IT42*IU42))),IR42*IS42,IF(ISERROR(IT42),IR42*IS42,IF(IU42=0,IT42*#REF!,IT42*IU42)))</f>
        <v>1702.75</v>
      </c>
      <c r="IW42" s="124"/>
      <c r="IX42" s="225"/>
      <c r="IY42" s="224" t="s">
        <v>205</v>
      </c>
      <c r="IZ42" s="128"/>
      <c r="JA42" s="128"/>
      <c r="JB42" s="119" t="str">
        <f t="shared" si="371"/>
        <v xml:space="preserve"> </v>
      </c>
      <c r="JC42" s="128"/>
      <c r="JD42" s="120">
        <f>IF(ISERROR(IF(ISERROR(JB42),IZ42*JA42,IF(JC42=0,JB42*#REF!,JB42*JC42))),IZ42*JA42,IF(ISERROR(JB42),IZ42*JA42,IF(JC42=0,JB42*#REF!,JB42*JC42)))</f>
        <v>0</v>
      </c>
      <c r="JE42" s="124"/>
      <c r="JF42" s="225"/>
      <c r="JG42" s="224" t="s">
        <v>205</v>
      </c>
      <c r="JH42" s="128"/>
      <c r="JI42" s="128"/>
      <c r="JJ42" s="119" t="str">
        <f t="shared" si="372"/>
        <v xml:space="preserve"> </v>
      </c>
      <c r="JK42" s="128"/>
      <c r="JL42" s="120">
        <f>IF(ISERROR(IF(ISERROR(JJ42),JH42*JI42,IF(JK42=0,JJ42*#REF!,JJ42*JK42))),JH42*JI42,IF(ISERROR(JJ42),JH42*JI42,IF(JK42=0,JJ42*#REF!,JJ42*JK42)))</f>
        <v>0</v>
      </c>
      <c r="JM42" s="124"/>
      <c r="JN42" s="225"/>
      <c r="JO42" s="224" t="s">
        <v>205</v>
      </c>
      <c r="JP42" s="128"/>
      <c r="JQ42" s="128"/>
      <c r="JR42" s="119" t="str">
        <f t="shared" si="373"/>
        <v xml:space="preserve"> </v>
      </c>
      <c r="JS42" s="128"/>
      <c r="JT42" s="120">
        <f>IF(ISERROR(IF(ISERROR(JR42),JP42*JQ42,IF(JS42=0,JR42*#REF!,JR42*JS42))),JP42*JQ42,IF(ISERROR(JR42),JP42*JQ42,IF(JS42=0,JR42*#REF!,JR42*JS42)))</f>
        <v>0</v>
      </c>
      <c r="JU42" s="124"/>
      <c r="JV42" s="225"/>
      <c r="JW42" s="224" t="s">
        <v>205</v>
      </c>
      <c r="JX42" s="128"/>
      <c r="JY42" s="128"/>
      <c r="JZ42" s="119" t="str">
        <f t="shared" si="374"/>
        <v xml:space="preserve"> </v>
      </c>
      <c r="KA42" s="128"/>
      <c r="KB42" s="120">
        <f>IF(ISERROR(IF(ISERROR(JZ42),JX42*JY42,IF(KA42=0,JZ42*#REF!,JZ42*KA42))),JX42*JY42,IF(ISERROR(JZ42),JX42*JY42,IF(KA42=0,JZ42*#REF!,JZ42*KA42)))</f>
        <v>0</v>
      </c>
      <c r="KC42" s="124"/>
      <c r="KD42" s="225"/>
      <c r="KE42" s="224" t="s">
        <v>205</v>
      </c>
      <c r="KF42" s="128"/>
      <c r="KG42" s="128"/>
      <c r="KH42" s="119" t="str">
        <f t="shared" si="375"/>
        <v xml:space="preserve"> </v>
      </c>
      <c r="KI42" s="128"/>
      <c r="KJ42" s="120">
        <f>IF(ISERROR(IF(ISERROR(KH42),KF42*KG42,IF(KI42=0,KH42*#REF!,KH42*KI42))),KF42*KG42,IF(ISERROR(KH42),KF42*KG42,IF(KI42=0,KH42*#REF!,KH42*KI42)))</f>
        <v>0</v>
      </c>
      <c r="KK42" s="124"/>
      <c r="KL42" s="225"/>
      <c r="KM42" s="224" t="s">
        <v>205</v>
      </c>
      <c r="KN42" s="128"/>
      <c r="KO42" s="128"/>
      <c r="KP42" s="119" t="str">
        <f t="shared" si="376"/>
        <v xml:space="preserve"> </v>
      </c>
      <c r="KQ42" s="128"/>
      <c r="KR42" s="120">
        <f>IF(ISERROR(IF(ISERROR(KP42),KN42*KO42,IF(KQ42=0,KP42*#REF!,KP42*KQ42))),KN42*KO42,IF(ISERROR(KP42),KN42*KO42,IF(KQ42=0,KP42*#REF!,KP42*KQ42)))</f>
        <v>0</v>
      </c>
      <c r="KS42" s="124"/>
      <c r="KT42" s="225"/>
      <c r="KU42" s="224" t="s">
        <v>205</v>
      </c>
      <c r="KV42" s="128"/>
      <c r="KW42" s="128"/>
      <c r="KX42" s="119" t="str">
        <f t="shared" si="377"/>
        <v xml:space="preserve"> </v>
      </c>
      <c r="KY42" s="128"/>
      <c r="KZ42" s="120">
        <f>IF(ISERROR(IF(ISERROR(KX42),KV42*KW42,IF(KY42=0,KX42*#REF!,KX42*KY42))),KV42*KW42,IF(ISERROR(KX42),KV42*KW42,IF(KY42=0,KX42*#REF!,KX42*KY42)))</f>
        <v>0</v>
      </c>
      <c r="LA42" s="124"/>
      <c r="LB42" s="225"/>
      <c r="LC42" s="224" t="s">
        <v>205</v>
      </c>
      <c r="LD42" s="128"/>
      <c r="LE42" s="128"/>
      <c r="LF42" s="119" t="str">
        <f t="shared" si="378"/>
        <v xml:space="preserve"> </v>
      </c>
      <c r="LG42" s="128"/>
      <c r="LH42" s="120">
        <f>IF(ISERROR(IF(ISERROR(LF42),LD42*LE42,IF(LG42=0,LF42*#REF!,LF42*LG42))),LD42*LE42,IF(ISERROR(LF42),LD42*LE42,IF(LG42=0,LF42*#REF!,LF42*LG42)))</f>
        <v>0</v>
      </c>
      <c r="LI42" s="124"/>
      <c r="LJ42" s="225"/>
      <c r="LK42" s="224" t="s">
        <v>205</v>
      </c>
      <c r="LL42" s="128"/>
      <c r="LM42" s="128"/>
      <c r="LN42" s="119" t="str">
        <f t="shared" si="379"/>
        <v xml:space="preserve"> </v>
      </c>
      <c r="LO42" s="128"/>
      <c r="LP42" s="120">
        <f>IF(ISERROR(IF(ISERROR(LN42),LL42*LM42,IF(LO42=0,LN42*#REF!,LN42*LO42))),LL42*LM42,IF(ISERROR(LN42),LL42*LM42,IF(LO42=0,LN42*#REF!,LN42*LO42)))</f>
        <v>0</v>
      </c>
      <c r="LQ42" s="124"/>
      <c r="LR42" s="225"/>
      <c r="LS42" s="224" t="s">
        <v>205</v>
      </c>
      <c r="LT42" s="128"/>
      <c r="LU42" s="128"/>
      <c r="LV42" s="119" t="str">
        <f t="shared" si="380"/>
        <v xml:space="preserve"> </v>
      </c>
      <c r="LW42" s="128"/>
      <c r="LX42" s="120">
        <f>IF(ISERROR(IF(ISERROR(LV42),LT42*LU42,IF(LW42=0,LV42*#REF!,LV42*LW42))),LT42*LU42,IF(ISERROR(LV42),LT42*LU42,IF(LW42=0,LV42*#REF!,LV42*LW42)))</f>
        <v>0</v>
      </c>
      <c r="LY42" s="124"/>
      <c r="LZ42" s="225"/>
      <c r="MA42" s="224" t="s">
        <v>205</v>
      </c>
      <c r="MB42" s="128"/>
      <c r="MC42" s="128"/>
      <c r="MD42" s="119" t="str">
        <f t="shared" si="381"/>
        <v xml:space="preserve"> </v>
      </c>
      <c r="ME42" s="128"/>
      <c r="MF42" s="120">
        <f>IF(ISERROR(IF(ISERROR(MD42),MB42*MC42,IF(ME42=0,MD42*#REF!,MD42*ME42))),MB42*MC42,IF(ISERROR(MD42),MB42*MC42,IF(ME42=0,MD42*#REF!,MD42*ME42)))</f>
        <v>0</v>
      </c>
      <c r="MG42" s="124"/>
      <c r="MH42" s="225"/>
      <c r="MI42" s="117" t="s">
        <v>205</v>
      </c>
      <c r="MJ42" s="128"/>
      <c r="MK42" s="128"/>
      <c r="ML42" s="119" t="str">
        <f t="shared" si="382"/>
        <v xml:space="preserve"> </v>
      </c>
      <c r="MM42" s="128"/>
      <c r="MN42" s="120">
        <f>IF(ISERROR(IF(ISERROR(ML42),MJ42*MK42,IF(MM42=0,ML42*#REF!,ML42*MM42))),MJ42*MK42,IF(ISERROR(ML42),MJ42*MK42,IF(MM42=0,ML42*#REF!,ML42*MM42)))</f>
        <v>0</v>
      </c>
      <c r="MO42" s="124"/>
      <c r="MP42" s="225"/>
      <c r="MQ42" s="224" t="s">
        <v>205</v>
      </c>
      <c r="MR42" s="128"/>
      <c r="MS42" s="128"/>
      <c r="MT42" s="119" t="str">
        <f t="shared" si="383"/>
        <v xml:space="preserve"> </v>
      </c>
      <c r="MU42" s="128"/>
      <c r="MV42" s="120">
        <f>IF(ISERROR(IF(ISERROR(MT42),MR42*MS42,IF(MU42=0,MT42*#REF!,MT42*MU42))),MR42*MS42,IF(ISERROR(MT42),MR42*MS42,IF(MU42=0,MT42*#REF!,MT42*MU42)))</f>
        <v>0</v>
      </c>
      <c r="MW42" s="124"/>
      <c r="MX42" s="225"/>
      <c r="MY42" s="149" t="s">
        <v>205</v>
      </c>
      <c r="MZ42" s="241"/>
      <c r="NA42" s="241"/>
      <c r="NB42" s="119" t="str">
        <f t="shared" si="384"/>
        <v xml:space="preserve"> </v>
      </c>
      <c r="NC42" s="128"/>
      <c r="ND42" s="120">
        <f>IF(ISERROR(IF(ISERROR(NB42),MZ42*NA42,IF(NC42=0,NB42*#REF!,NB42*NC42))),MZ42*NA42,IF(ISERROR(NB42),MZ42*NA42,IF(NC42=0,NB42*#REF!,NB42*NC42)))</f>
        <v>0</v>
      </c>
      <c r="NE42" s="124"/>
      <c r="NF42" s="225"/>
      <c r="NG42" s="224" t="s">
        <v>205</v>
      </c>
      <c r="NH42" s="128"/>
      <c r="NI42" s="128"/>
      <c r="NJ42" s="119" t="str">
        <f t="shared" si="385"/>
        <v xml:space="preserve"> </v>
      </c>
      <c r="NK42" s="128"/>
      <c r="NL42" s="120">
        <f>IF(ISERROR(IF(ISERROR(NJ42),NH42*NI42,IF(NK42=0,NJ42*#REF!,NJ42*NK42))),NH42*NI42,IF(ISERROR(NJ42),NH42*NI42,IF(NK42=0,NJ42*#REF!,NJ42*NK42)))</f>
        <v>0</v>
      </c>
      <c r="NM42" s="124"/>
      <c r="NN42" s="225"/>
      <c r="NO42" s="224" t="s">
        <v>205</v>
      </c>
      <c r="NP42" s="128"/>
      <c r="NQ42" s="128"/>
      <c r="NR42" s="119" t="str">
        <f t="shared" si="386"/>
        <v xml:space="preserve"> </v>
      </c>
      <c r="NS42" s="128"/>
      <c r="NT42" s="120">
        <f>IF(ISERROR(IF(ISERROR(NR42),NP42*NQ42,IF(NS42=0,NR42*#REF!,NR42*NS42))),NP42*NQ42,IF(ISERROR(NR42),NP42*NQ42,IF(NS42=0,NR42*#REF!,NR42*NS42)))</f>
        <v>0</v>
      </c>
      <c r="NU42" s="124"/>
      <c r="NV42" s="225"/>
      <c r="NW42" s="224" t="s">
        <v>205</v>
      </c>
      <c r="NX42" s="128"/>
      <c r="NY42" s="128"/>
      <c r="NZ42" s="119" t="str">
        <f t="shared" si="387"/>
        <v xml:space="preserve"> </v>
      </c>
      <c r="OA42" s="128"/>
      <c r="OB42" s="120">
        <f>IF(ISERROR(IF(ISERROR(NZ42),NX42*NY42,IF(OA42=0,NZ42*#REF!,NZ42*OA42))),NX42*NY42,IF(ISERROR(NZ42),NX42*NY42,IF(OA42=0,NZ42*#REF!,NZ42*OA42)))</f>
        <v>0</v>
      </c>
      <c r="OC42" s="124"/>
      <c r="OD42" s="225"/>
      <c r="OE42" s="224" t="s">
        <v>205</v>
      </c>
      <c r="OF42" s="128"/>
      <c r="OG42" s="128"/>
      <c r="OH42" s="119" t="str">
        <f t="shared" si="388"/>
        <v xml:space="preserve"> </v>
      </c>
      <c r="OI42" s="128"/>
      <c r="OJ42" s="120">
        <f>IF(ISERROR(IF(ISERROR(OH42),OF42*OG42,IF(OI42=0,OH42*#REF!,OH42*OI42))),OF42*OG42,IF(ISERROR(OH42),OF42*OG42,IF(OI42=0,OH42*#REF!,OH42*OI42)))</f>
        <v>0</v>
      </c>
      <c r="OK42" s="124"/>
      <c r="OL42" s="225"/>
      <c r="OM42" s="224"/>
      <c r="ON42" s="128"/>
      <c r="OO42" s="128"/>
      <c r="OP42" s="151">
        <f t="shared" si="356"/>
        <v>0</v>
      </c>
      <c r="OQ42" s="128"/>
      <c r="OR42" s="152">
        <f t="shared" si="343"/>
        <v>0</v>
      </c>
      <c r="OS42" s="124"/>
      <c r="OT42" s="715"/>
      <c r="OU42" s="251"/>
      <c r="OV42" s="336"/>
      <c r="OW42" s="251"/>
      <c r="OX42" s="157">
        <f t="shared" si="344"/>
        <v>0</v>
      </c>
      <c r="OY42" s="252"/>
      <c r="OZ42" s="159">
        <f t="shared" si="48"/>
        <v>0</v>
      </c>
      <c r="PA42" s="9"/>
      <c r="PB42" s="715"/>
      <c r="PC42" s="251"/>
      <c r="PD42" s="336"/>
      <c r="PE42" s="251"/>
      <c r="PF42" s="157">
        <f t="shared" si="345"/>
        <v>0</v>
      </c>
      <c r="PG42" s="252"/>
      <c r="PH42" s="159">
        <f t="shared" si="49"/>
        <v>0</v>
      </c>
      <c r="PI42" s="9"/>
      <c r="PJ42" s="715"/>
      <c r="PK42" s="251"/>
      <c r="PL42" s="336"/>
      <c r="PM42" s="251"/>
      <c r="PN42" s="157">
        <f t="shared" si="346"/>
        <v>0</v>
      </c>
      <c r="PO42" s="252"/>
      <c r="PP42" s="159">
        <f t="shared" si="50"/>
        <v>0</v>
      </c>
      <c r="PQ42" s="9"/>
      <c r="PR42" s="715"/>
      <c r="PS42" s="251"/>
      <c r="PT42" s="336"/>
      <c r="PU42" s="251"/>
      <c r="PV42" s="157">
        <f t="shared" si="347"/>
        <v>0</v>
      </c>
      <c r="PW42" s="252"/>
      <c r="PX42" s="159">
        <f t="shared" si="51"/>
        <v>0</v>
      </c>
      <c r="PY42" s="9"/>
      <c r="PZ42" s="715"/>
      <c r="QA42" s="251"/>
      <c r="QB42" s="336"/>
      <c r="QC42" s="251"/>
      <c r="QD42" s="157">
        <f t="shared" si="348"/>
        <v>0</v>
      </c>
      <c r="QE42" s="252"/>
      <c r="QF42" s="159">
        <f t="shared" si="52"/>
        <v>0</v>
      </c>
      <c r="QG42" s="9"/>
      <c r="QH42" s="715"/>
      <c r="QI42" s="251"/>
      <c r="QJ42" s="336"/>
      <c r="QK42" s="251"/>
      <c r="QL42" s="157">
        <f t="shared" si="349"/>
        <v>0</v>
      </c>
      <c r="QM42" s="252"/>
      <c r="QN42" s="159">
        <f t="shared" si="53"/>
        <v>0</v>
      </c>
      <c r="QO42" s="9"/>
      <c r="QP42" s="246"/>
      <c r="QQ42" s="251"/>
      <c r="QR42" s="336"/>
      <c r="QS42" s="251"/>
      <c r="QT42" s="157">
        <f t="shared" si="350"/>
        <v>0</v>
      </c>
      <c r="QU42" s="252"/>
      <c r="QV42" s="159">
        <f t="shared" si="54"/>
        <v>0</v>
      </c>
      <c r="QW42" s="9"/>
      <c r="QX42" s="715"/>
      <c r="QY42" s="251"/>
      <c r="QZ42" s="336"/>
      <c r="RA42" s="251"/>
      <c r="RB42" s="157">
        <f t="shared" si="351"/>
        <v>0</v>
      </c>
      <c r="RC42" s="252"/>
      <c r="RD42" s="159">
        <f t="shared" si="55"/>
        <v>0</v>
      </c>
      <c r="RE42" s="9"/>
      <c r="RF42" s="715"/>
      <c r="RG42" s="251"/>
      <c r="RH42" s="336"/>
      <c r="RI42" s="251"/>
      <c r="RJ42" s="157">
        <f t="shared" si="352"/>
        <v>0</v>
      </c>
      <c r="RK42" s="252"/>
      <c r="RL42" s="159">
        <f t="shared" si="56"/>
        <v>0</v>
      </c>
      <c r="RM42" s="9"/>
      <c r="RN42" s="715"/>
      <c r="RO42" s="251"/>
      <c r="RP42" s="336"/>
      <c r="RQ42" s="251"/>
      <c r="RR42" s="157">
        <f t="shared" si="353"/>
        <v>0</v>
      </c>
      <c r="RS42" s="252"/>
      <c r="RT42" s="159">
        <f t="shared" si="57"/>
        <v>0</v>
      </c>
      <c r="RU42" s="9"/>
      <c r="RV42" s="715"/>
      <c r="RW42" s="251"/>
      <c r="RX42" s="336"/>
      <c r="RY42" s="251"/>
      <c r="RZ42" s="157">
        <f t="shared" si="354"/>
        <v>0</v>
      </c>
      <c r="SA42" s="252"/>
      <c r="SB42" s="159">
        <f t="shared" si="58"/>
        <v>0</v>
      </c>
      <c r="SC42" s="9"/>
      <c r="SD42" s="715"/>
      <c r="SE42" s="251"/>
      <c r="SF42" s="336"/>
      <c r="SG42" s="251"/>
      <c r="SH42" s="157">
        <f t="shared" si="355"/>
        <v>0</v>
      </c>
      <c r="SI42" s="252"/>
      <c r="SJ42" s="159">
        <f t="shared" si="59"/>
        <v>0</v>
      </c>
      <c r="SK42" s="9"/>
      <c r="SL42" s="715"/>
      <c r="SM42" s="336"/>
      <c r="SN42" s="251"/>
      <c r="SO42" s="251"/>
      <c r="SP42" s="157">
        <f t="shared" si="60"/>
        <v>0</v>
      </c>
      <c r="SQ42" s="252"/>
      <c r="SR42" s="159">
        <f t="shared" si="61"/>
        <v>0</v>
      </c>
      <c r="SS42" s="9"/>
      <c r="ST42" s="715"/>
      <c r="SU42" s="336"/>
      <c r="SV42" s="251"/>
      <c r="SW42" s="251"/>
      <c r="SX42" s="157">
        <f t="shared" si="62"/>
        <v>0</v>
      </c>
      <c r="SY42" s="252"/>
      <c r="SZ42" s="159">
        <f t="shared" si="63"/>
        <v>0</v>
      </c>
      <c r="TA42" s="9"/>
      <c r="TB42" s="715"/>
      <c r="TC42" s="336"/>
      <c r="TD42" s="251"/>
      <c r="TE42" s="251"/>
      <c r="TF42" s="157">
        <f t="shared" si="64"/>
        <v>0</v>
      </c>
      <c r="TG42" s="252"/>
      <c r="TH42" s="159">
        <f t="shared" si="65"/>
        <v>0</v>
      </c>
      <c r="TI42" s="9"/>
      <c r="TJ42" s="715"/>
      <c r="TK42" s="436"/>
      <c r="TL42" s="251"/>
      <c r="TM42" s="251"/>
      <c r="TN42" s="157">
        <f t="shared" si="66"/>
        <v>0</v>
      </c>
      <c r="TO42" s="252"/>
      <c r="TP42" s="159">
        <f t="shared" si="67"/>
        <v>0</v>
      </c>
      <c r="TQ42" s="9"/>
      <c r="TR42" s="715"/>
      <c r="TS42" s="336"/>
      <c r="TT42" s="251"/>
      <c r="TU42" s="251"/>
      <c r="TV42" s="157">
        <f t="shared" si="68"/>
        <v>0</v>
      </c>
      <c r="TW42" s="252"/>
      <c r="TX42" s="159">
        <f t="shared" si="69"/>
        <v>0</v>
      </c>
      <c r="TY42" s="9"/>
      <c r="TZ42" s="715"/>
      <c r="UA42" s="336"/>
      <c r="UB42" s="251"/>
      <c r="UC42" s="251"/>
      <c r="UD42" s="157">
        <f t="shared" si="70"/>
        <v>0</v>
      </c>
      <c r="UE42" s="252"/>
      <c r="UF42" s="159">
        <f t="shared" si="71"/>
        <v>0</v>
      </c>
      <c r="UG42" s="9"/>
      <c r="UH42" s="246" t="s">
        <v>322</v>
      </c>
      <c r="UI42" s="336">
        <v>260</v>
      </c>
      <c r="UJ42" s="251">
        <v>140</v>
      </c>
      <c r="UK42" s="251">
        <v>1</v>
      </c>
      <c r="UL42" s="157">
        <f t="shared" si="72"/>
        <v>3.64</v>
      </c>
      <c r="UM42" s="252">
        <v>235</v>
      </c>
      <c r="UN42" s="159">
        <f t="shared" si="73"/>
        <v>855.4</v>
      </c>
      <c r="UO42" s="96"/>
      <c r="UP42" s="715"/>
      <c r="UQ42" s="336"/>
      <c r="UR42" s="251"/>
      <c r="US42" s="251"/>
      <c r="UT42" s="157">
        <f t="shared" si="74"/>
        <v>0</v>
      </c>
      <c r="UU42" s="252"/>
      <c r="UV42" s="159">
        <f t="shared" si="75"/>
        <v>0</v>
      </c>
      <c r="UW42" s="9"/>
      <c r="UX42" s="715"/>
      <c r="UY42" s="336"/>
      <c r="UZ42" s="251"/>
      <c r="VA42" s="251"/>
      <c r="VB42" s="157">
        <f t="shared" si="76"/>
        <v>0</v>
      </c>
      <c r="VC42" s="252"/>
      <c r="VD42" s="159">
        <f t="shared" si="77"/>
        <v>0</v>
      </c>
      <c r="VE42" s="9"/>
      <c r="VF42" s="715"/>
      <c r="VG42" s="336"/>
      <c r="VH42" s="251"/>
      <c r="VI42" s="251"/>
      <c r="VJ42" s="157">
        <f t="shared" si="78"/>
        <v>0</v>
      </c>
      <c r="VK42" s="252"/>
      <c r="VL42" s="159">
        <f t="shared" si="79"/>
        <v>0</v>
      </c>
      <c r="VM42" s="9"/>
      <c r="VN42" s="715"/>
      <c r="VO42" s="336"/>
      <c r="VP42" s="251"/>
      <c r="VQ42" s="251"/>
      <c r="VR42" s="157">
        <f t="shared" si="80"/>
        <v>0</v>
      </c>
      <c r="VS42" s="252"/>
      <c r="VT42" s="159">
        <f t="shared" si="81"/>
        <v>0</v>
      </c>
      <c r="VU42" s="9"/>
      <c r="VV42" s="715"/>
      <c r="VW42" s="336"/>
      <c r="VX42" s="251"/>
      <c r="VY42" s="251"/>
      <c r="VZ42" s="157">
        <f t="shared" si="82"/>
        <v>0</v>
      </c>
      <c r="WA42" s="252"/>
      <c r="WB42" s="159">
        <f t="shared" si="83"/>
        <v>0</v>
      </c>
      <c r="WC42" s="9"/>
      <c r="WD42" s="253"/>
      <c r="WE42" s="256">
        <v>150</v>
      </c>
      <c r="WF42" s="254">
        <v>300</v>
      </c>
      <c r="WG42" s="254">
        <v>15</v>
      </c>
      <c r="WH42" s="192">
        <f t="shared" si="84"/>
        <v>67.5</v>
      </c>
      <c r="WI42" s="255">
        <v>265</v>
      </c>
      <c r="WJ42" s="194">
        <f t="shared" si="85"/>
        <v>17887.5</v>
      </c>
      <c r="WK42" s="9"/>
      <c r="WL42" s="715"/>
      <c r="WM42" s="336"/>
      <c r="WN42" s="251"/>
      <c r="WO42" s="251"/>
      <c r="WP42" s="157">
        <f t="shared" si="86"/>
        <v>0</v>
      </c>
      <c r="WQ42" s="252"/>
      <c r="WR42" s="159">
        <f t="shared" si="87"/>
        <v>0</v>
      </c>
      <c r="WS42" s="9"/>
      <c r="WT42" s="715"/>
      <c r="WU42" s="336"/>
      <c r="WV42" s="251"/>
      <c r="WW42" s="251"/>
      <c r="WX42" s="157">
        <f t="shared" si="88"/>
        <v>0</v>
      </c>
      <c r="WY42" s="252"/>
      <c r="WZ42" s="159">
        <f t="shared" si="89"/>
        <v>0</v>
      </c>
      <c r="XA42" s="9"/>
      <c r="XB42" s="715"/>
      <c r="XC42" s="336"/>
      <c r="XD42" s="251"/>
      <c r="XE42" s="251"/>
      <c r="XF42" s="157">
        <f t="shared" si="90"/>
        <v>0</v>
      </c>
      <c r="XG42" s="252"/>
      <c r="XH42" s="159">
        <f t="shared" si="91"/>
        <v>0</v>
      </c>
      <c r="XI42" s="9"/>
      <c r="XJ42" s="715"/>
      <c r="XK42" s="336"/>
      <c r="XL42" s="251"/>
      <c r="XM42" s="251"/>
      <c r="XN42" s="157">
        <f t="shared" si="92"/>
        <v>0</v>
      </c>
      <c r="XO42" s="252"/>
      <c r="XP42" s="159">
        <f t="shared" si="93"/>
        <v>0</v>
      </c>
      <c r="XQ42" s="9"/>
      <c r="XR42" s="715"/>
      <c r="XS42" s="336"/>
      <c r="XT42" s="251"/>
      <c r="XU42" s="251"/>
      <c r="XV42" s="157">
        <f t="shared" si="94"/>
        <v>0</v>
      </c>
      <c r="XW42" s="252"/>
      <c r="XX42" s="159">
        <f t="shared" si="95"/>
        <v>0</v>
      </c>
      <c r="XY42" s="9"/>
      <c r="XZ42" s="715"/>
      <c r="YA42" s="336"/>
      <c r="YB42" s="251"/>
      <c r="YC42" s="251"/>
      <c r="YD42" s="157">
        <f t="shared" si="96"/>
        <v>0</v>
      </c>
      <c r="YE42" s="252"/>
      <c r="YF42" s="159">
        <f t="shared" si="97"/>
        <v>0</v>
      </c>
      <c r="YG42" s="9"/>
      <c r="YH42" s="715"/>
      <c r="YI42" s="336"/>
      <c r="YJ42" s="251"/>
      <c r="YK42" s="251"/>
      <c r="YL42" s="157">
        <f t="shared" si="98"/>
        <v>0</v>
      </c>
      <c r="YM42" s="252"/>
      <c r="YN42" s="159">
        <f t="shared" si="99"/>
        <v>0</v>
      </c>
      <c r="YO42" s="9"/>
      <c r="YP42" s="715"/>
      <c r="YQ42" s="336"/>
      <c r="YR42" s="251"/>
      <c r="YS42" s="251"/>
      <c r="YT42" s="157">
        <f t="shared" si="100"/>
        <v>0</v>
      </c>
      <c r="YU42" s="252"/>
      <c r="YV42" s="159">
        <f t="shared" si="101"/>
        <v>0</v>
      </c>
      <c r="YW42" s="9"/>
      <c r="YX42" s="715"/>
      <c r="YY42" s="336"/>
      <c r="YZ42" s="251"/>
      <c r="ZA42" s="251"/>
      <c r="ZB42" s="157">
        <f t="shared" si="102"/>
        <v>0</v>
      </c>
      <c r="ZC42" s="252"/>
      <c r="ZD42" s="159">
        <f t="shared" si="103"/>
        <v>0</v>
      </c>
      <c r="ZE42" s="9"/>
      <c r="ZF42" s="715"/>
      <c r="ZG42" s="336"/>
      <c r="ZH42" s="251"/>
      <c r="ZI42" s="251"/>
      <c r="ZJ42" s="157">
        <f t="shared" si="104"/>
        <v>0</v>
      </c>
      <c r="ZK42" s="252"/>
      <c r="ZL42" s="159">
        <f t="shared" si="105"/>
        <v>0</v>
      </c>
      <c r="ZM42" s="9"/>
      <c r="ZN42" s="715"/>
      <c r="ZO42" s="336"/>
      <c r="ZP42" s="251"/>
      <c r="ZQ42" s="251"/>
      <c r="ZR42" s="157">
        <f t="shared" si="106"/>
        <v>0</v>
      </c>
      <c r="ZS42" s="252"/>
      <c r="ZT42" s="159">
        <f t="shared" si="107"/>
        <v>0</v>
      </c>
      <c r="ZU42" s="9"/>
      <c r="ZV42" s="715"/>
      <c r="ZW42" s="336"/>
      <c r="ZX42" s="251"/>
      <c r="ZY42" s="251"/>
      <c r="ZZ42" s="157">
        <f t="shared" si="108"/>
        <v>0</v>
      </c>
      <c r="AAA42" s="252"/>
      <c r="AAB42" s="159">
        <f t="shared" si="109"/>
        <v>0</v>
      </c>
      <c r="AAC42" s="9"/>
      <c r="AAD42" s="715"/>
      <c r="AAE42" s="336"/>
      <c r="AAF42" s="251"/>
      <c r="AAG42" s="251"/>
      <c r="AAH42" s="157">
        <f t="shared" si="110"/>
        <v>0</v>
      </c>
      <c r="AAI42" s="252"/>
      <c r="AAJ42" s="159">
        <f t="shared" si="111"/>
        <v>0</v>
      </c>
      <c r="AAK42" s="9"/>
      <c r="AAL42" s="715"/>
      <c r="AAM42" s="336"/>
      <c r="AAN42" s="251"/>
      <c r="AAO42" s="251"/>
      <c r="AAP42" s="157">
        <f t="shared" si="112"/>
        <v>0</v>
      </c>
      <c r="AAQ42" s="252"/>
      <c r="AAR42" s="159">
        <f t="shared" si="113"/>
        <v>0</v>
      </c>
      <c r="AAS42" s="9"/>
      <c r="AAT42" s="265"/>
      <c r="AAU42" s="336">
        <v>78</v>
      </c>
      <c r="AAV42" s="251">
        <v>213</v>
      </c>
      <c r="AAW42" s="251">
        <v>2</v>
      </c>
      <c r="AAX42" s="157">
        <f t="shared" si="114"/>
        <v>3.3227999999999995</v>
      </c>
      <c r="AAY42" s="252">
        <v>400</v>
      </c>
      <c r="AAZ42" s="159">
        <f t="shared" si="115"/>
        <v>1329.12</v>
      </c>
      <c r="ABA42" s="9"/>
      <c r="ABB42" s="715"/>
      <c r="ABC42" s="336"/>
      <c r="ABD42" s="251"/>
      <c r="ABE42" s="251"/>
      <c r="ABF42" s="157">
        <f t="shared" si="116"/>
        <v>0</v>
      </c>
      <c r="ABG42" s="252"/>
      <c r="ABH42" s="159">
        <f t="shared" si="117"/>
        <v>0</v>
      </c>
      <c r="ABI42" s="9"/>
      <c r="ABJ42" s="715"/>
      <c r="ABK42" s="336"/>
      <c r="ABL42" s="251"/>
      <c r="ABM42" s="251"/>
      <c r="ABN42" s="157">
        <f t="shared" si="118"/>
        <v>0</v>
      </c>
      <c r="ABO42" s="252"/>
      <c r="ABP42" s="159">
        <f t="shared" si="119"/>
        <v>0</v>
      </c>
      <c r="ABQ42" s="9"/>
      <c r="ABR42" s="715"/>
      <c r="ABS42" s="336">
        <v>117</v>
      </c>
      <c r="ABT42" s="251">
        <v>117</v>
      </c>
      <c r="ABU42" s="244">
        <v>1</v>
      </c>
      <c r="ABV42" s="157">
        <f t="shared" si="120"/>
        <v>1.3688999999999998</v>
      </c>
      <c r="ABW42" s="158">
        <v>650</v>
      </c>
      <c r="ABX42" s="159">
        <f t="shared" si="121"/>
        <v>889.78499999999985</v>
      </c>
      <c r="ABY42" s="9"/>
      <c r="ABZ42" s="715"/>
      <c r="ACA42" s="336"/>
      <c r="ACB42" s="251"/>
      <c r="ACC42" s="244"/>
      <c r="ACD42" s="157">
        <f t="shared" si="122"/>
        <v>0</v>
      </c>
      <c r="ACE42" s="158"/>
      <c r="ACF42" s="159">
        <f t="shared" si="123"/>
        <v>0</v>
      </c>
      <c r="ACG42" s="9"/>
      <c r="ACH42" s="715"/>
      <c r="ACI42" s="336"/>
      <c r="ACJ42" s="251"/>
      <c r="ACK42" s="244"/>
      <c r="ACL42" s="157">
        <f t="shared" si="124"/>
        <v>0</v>
      </c>
      <c r="ACM42" s="158"/>
      <c r="ACN42" s="159">
        <f t="shared" si="125"/>
        <v>0</v>
      </c>
      <c r="ACO42" s="9"/>
      <c r="ACP42" s="715"/>
      <c r="ACQ42" s="336"/>
      <c r="ACR42" s="251"/>
      <c r="ACS42" s="244"/>
      <c r="ACT42" s="157">
        <f t="shared" si="126"/>
        <v>0</v>
      </c>
      <c r="ACU42" s="158"/>
      <c r="ACV42" s="159">
        <f t="shared" si="127"/>
        <v>0</v>
      </c>
      <c r="ACW42" s="9"/>
      <c r="ACX42" s="715"/>
      <c r="ACY42" s="336"/>
      <c r="ACZ42" s="251"/>
      <c r="ADA42" s="244"/>
      <c r="ADB42" s="157">
        <f t="shared" si="128"/>
        <v>0</v>
      </c>
      <c r="ADC42" s="158"/>
      <c r="ADD42" s="159">
        <f t="shared" si="129"/>
        <v>0</v>
      </c>
      <c r="ADE42" s="9"/>
      <c r="ADF42" s="715"/>
      <c r="ADG42" s="336"/>
      <c r="ADH42" s="251"/>
      <c r="ADI42" s="244"/>
      <c r="ADJ42" s="157">
        <f t="shared" si="130"/>
        <v>0</v>
      </c>
      <c r="ADK42" s="158"/>
      <c r="ADL42" s="159">
        <f t="shared" si="131"/>
        <v>0</v>
      </c>
      <c r="ADM42" s="9"/>
      <c r="ADN42" s="715"/>
      <c r="ADO42" s="336"/>
      <c r="ADP42" s="251"/>
      <c r="ADQ42" s="244"/>
      <c r="ADR42" s="157">
        <f t="shared" si="132"/>
        <v>0</v>
      </c>
      <c r="ADS42" s="158"/>
      <c r="ADT42" s="159">
        <f t="shared" si="133"/>
        <v>0</v>
      </c>
      <c r="ADU42" s="9"/>
      <c r="ADV42" s="715"/>
      <c r="ADW42" s="336"/>
      <c r="ADX42" s="251"/>
      <c r="ADY42" s="244"/>
      <c r="ADZ42" s="157">
        <f t="shared" si="134"/>
        <v>0</v>
      </c>
      <c r="AEA42" s="158"/>
      <c r="AEB42" s="159">
        <f t="shared" si="135"/>
        <v>0</v>
      </c>
      <c r="AEC42" s="9"/>
      <c r="AED42" s="715"/>
      <c r="AEE42" s="336"/>
      <c r="AEF42" s="251"/>
      <c r="AEG42" s="244"/>
      <c r="AEH42" s="157">
        <f t="shared" si="136"/>
        <v>0</v>
      </c>
      <c r="AEI42" s="158"/>
      <c r="AEJ42" s="159">
        <f t="shared" si="137"/>
        <v>0</v>
      </c>
      <c r="AEK42" s="9"/>
      <c r="AEL42" s="715"/>
      <c r="AEM42" s="336"/>
      <c r="AEN42" s="251"/>
      <c r="AEO42" s="244"/>
      <c r="AEP42" s="157">
        <f t="shared" si="138"/>
        <v>0</v>
      </c>
      <c r="AEQ42" s="158"/>
      <c r="AER42" s="159">
        <f t="shared" si="139"/>
        <v>0</v>
      </c>
      <c r="AES42" s="9"/>
      <c r="AET42" s="715"/>
      <c r="AEU42" s="336"/>
      <c r="AEV42" s="251"/>
      <c r="AEW42" s="244"/>
      <c r="AEX42" s="157">
        <f t="shared" si="140"/>
        <v>0</v>
      </c>
      <c r="AEY42" s="158"/>
      <c r="AEZ42" s="159">
        <f t="shared" si="141"/>
        <v>0</v>
      </c>
      <c r="AFA42" s="9"/>
      <c r="AFB42" s="715"/>
      <c r="AFC42" s="336"/>
      <c r="AFD42" s="251"/>
      <c r="AFE42" s="244"/>
      <c r="AFF42" s="157">
        <f t="shared" si="142"/>
        <v>0</v>
      </c>
      <c r="AFG42" s="158"/>
      <c r="AFH42" s="159">
        <f t="shared" si="143"/>
        <v>0</v>
      </c>
      <c r="AFI42" s="9"/>
      <c r="AFJ42" s="715"/>
      <c r="AFK42" s="336"/>
      <c r="AFL42" s="251"/>
      <c r="AFM42" s="244"/>
      <c r="AFN42" s="157">
        <f t="shared" si="144"/>
        <v>0</v>
      </c>
      <c r="AFO42" s="158"/>
      <c r="AFP42" s="159">
        <f t="shared" si="145"/>
        <v>0</v>
      </c>
      <c r="AFQ42" s="9"/>
      <c r="AFR42" s="715"/>
      <c r="AFS42" s="336"/>
      <c r="AFT42" s="251"/>
      <c r="AFU42" s="244"/>
      <c r="AFV42" s="157">
        <f t="shared" si="146"/>
        <v>0</v>
      </c>
      <c r="AFW42" s="158"/>
      <c r="AFX42" s="159">
        <f t="shared" si="147"/>
        <v>0</v>
      </c>
      <c r="AFY42" s="9"/>
      <c r="AFZ42" s="715"/>
      <c r="AGA42" s="336"/>
      <c r="AGB42" s="251"/>
      <c r="AGC42" s="244"/>
      <c r="AGD42" s="157">
        <f t="shared" si="148"/>
        <v>0</v>
      </c>
      <c r="AGE42" s="158"/>
      <c r="AGF42" s="159">
        <f t="shared" si="149"/>
        <v>0</v>
      </c>
      <c r="AGG42" s="9"/>
      <c r="AGH42" s="715"/>
      <c r="AGI42" s="336"/>
      <c r="AGJ42" s="251"/>
      <c r="AGK42" s="244"/>
      <c r="AGL42" s="157">
        <f t="shared" si="150"/>
        <v>0</v>
      </c>
      <c r="AGM42" s="158"/>
      <c r="AGN42" s="159">
        <f t="shared" si="151"/>
        <v>0</v>
      </c>
      <c r="AGO42" s="9"/>
      <c r="AGP42" s="715"/>
      <c r="AGQ42" s="336"/>
      <c r="AGR42" s="251"/>
      <c r="AGS42" s="244"/>
      <c r="AGT42" s="157">
        <f t="shared" si="152"/>
        <v>0</v>
      </c>
      <c r="AGU42" s="158"/>
      <c r="AGV42" s="159">
        <f t="shared" si="153"/>
        <v>0</v>
      </c>
      <c r="AGW42" s="9"/>
      <c r="AGX42" s="715"/>
      <c r="AGY42" s="336">
        <v>200</v>
      </c>
      <c r="AGZ42" s="251">
        <v>219</v>
      </c>
      <c r="AHA42" s="244">
        <v>1</v>
      </c>
      <c r="AHB42" s="157">
        <f t="shared" si="154"/>
        <v>4.38</v>
      </c>
      <c r="AHC42" s="158">
        <v>680</v>
      </c>
      <c r="AHD42" s="159">
        <f t="shared" si="155"/>
        <v>2978.4</v>
      </c>
      <c r="AHE42" s="9"/>
      <c r="AHF42" s="715"/>
      <c r="AHG42" s="336"/>
      <c r="AHH42" s="251"/>
      <c r="AHI42" s="244"/>
      <c r="AHJ42" s="157">
        <f t="shared" si="156"/>
        <v>0</v>
      </c>
      <c r="AHK42" s="158"/>
      <c r="AHL42" s="159">
        <f t="shared" si="157"/>
        <v>0</v>
      </c>
      <c r="AHM42" s="9"/>
      <c r="AHN42" s="715"/>
      <c r="AHO42" s="336"/>
      <c r="AHP42" s="251"/>
      <c r="AHQ42" s="244"/>
      <c r="AHR42" s="157">
        <f t="shared" si="158"/>
        <v>0</v>
      </c>
      <c r="AHS42" s="158"/>
      <c r="AHT42" s="159">
        <f t="shared" si="159"/>
        <v>0</v>
      </c>
      <c r="AHU42" s="9"/>
      <c r="AHV42" s="715"/>
      <c r="AHW42" s="336"/>
      <c r="AHX42" s="251"/>
      <c r="AHY42" s="244"/>
      <c r="AHZ42" s="157">
        <f t="shared" si="160"/>
        <v>0</v>
      </c>
      <c r="AIA42" s="158"/>
      <c r="AIB42" s="159">
        <f t="shared" si="161"/>
        <v>0</v>
      </c>
      <c r="AIC42" s="9"/>
      <c r="AID42" s="715"/>
      <c r="AIE42" s="336"/>
      <c r="AIF42" s="251"/>
      <c r="AIG42" s="244"/>
      <c r="AIH42" s="157">
        <f t="shared" si="162"/>
        <v>0</v>
      </c>
      <c r="AII42" s="158"/>
      <c r="AIJ42" s="159">
        <f t="shared" si="163"/>
        <v>0</v>
      </c>
      <c r="AIK42" s="9"/>
      <c r="AIL42" s="715"/>
      <c r="AIM42" s="336"/>
      <c r="AIN42" s="251"/>
      <c r="AIO42" s="244"/>
      <c r="AIP42" s="157">
        <f t="shared" si="164"/>
        <v>0</v>
      </c>
      <c r="AIQ42" s="158"/>
      <c r="AIR42" s="159">
        <f t="shared" si="165"/>
        <v>0</v>
      </c>
      <c r="AIS42" s="9"/>
      <c r="AIT42" s="715"/>
      <c r="AIU42" s="336"/>
      <c r="AIV42" s="251"/>
      <c r="AIW42" s="244"/>
      <c r="AIX42" s="157">
        <f t="shared" si="166"/>
        <v>0</v>
      </c>
      <c r="AIY42" s="158"/>
      <c r="AIZ42" s="159">
        <f t="shared" si="167"/>
        <v>0</v>
      </c>
      <c r="AJA42" s="9"/>
      <c r="AJB42" s="715"/>
      <c r="AJC42" s="336"/>
      <c r="AJD42" s="251"/>
      <c r="AJE42" s="244"/>
      <c r="AJF42" s="157">
        <f t="shared" si="168"/>
        <v>0</v>
      </c>
      <c r="AJG42" s="158"/>
      <c r="AJH42" s="159">
        <f t="shared" si="169"/>
        <v>0</v>
      </c>
      <c r="AJI42" s="9"/>
      <c r="AJJ42" s="715"/>
      <c r="AJK42" s="336"/>
      <c r="AJL42" s="251"/>
      <c r="AJM42" s="244"/>
      <c r="AJN42" s="157">
        <f t="shared" si="170"/>
        <v>0</v>
      </c>
      <c r="AJO42" s="158"/>
      <c r="AJP42" s="159">
        <f t="shared" si="171"/>
        <v>0</v>
      </c>
      <c r="AJQ42" s="9"/>
      <c r="AJR42" s="715"/>
      <c r="AJS42" s="336"/>
      <c r="AJT42" s="251"/>
      <c r="AJU42" s="244"/>
      <c r="AJV42" s="157">
        <f t="shared" si="172"/>
        <v>0</v>
      </c>
      <c r="AJW42" s="158"/>
      <c r="AJX42" s="159">
        <f t="shared" si="173"/>
        <v>0</v>
      </c>
      <c r="AJY42" s="9"/>
      <c r="AJZ42" s="715"/>
      <c r="AKA42" s="336"/>
      <c r="AKB42" s="251"/>
      <c r="AKC42" s="244"/>
      <c r="AKD42" s="157">
        <f t="shared" si="174"/>
        <v>0</v>
      </c>
      <c r="AKE42" s="158"/>
      <c r="AKF42" s="159">
        <f t="shared" si="175"/>
        <v>0</v>
      </c>
      <c r="AKG42" s="9"/>
      <c r="AKH42" s="715"/>
      <c r="AKI42" s="336"/>
      <c r="AKJ42" s="251"/>
      <c r="AKK42" s="244"/>
      <c r="AKL42" s="157">
        <f t="shared" si="176"/>
        <v>0</v>
      </c>
      <c r="AKM42" s="158"/>
      <c r="AKN42" s="159">
        <f t="shared" si="177"/>
        <v>0</v>
      </c>
      <c r="AKO42" s="9"/>
      <c r="AKP42" s="715"/>
      <c r="AKQ42" s="336"/>
      <c r="AKR42" s="251"/>
      <c r="AKS42" s="244"/>
      <c r="AKT42" s="157">
        <f t="shared" si="178"/>
        <v>0</v>
      </c>
      <c r="AKU42" s="158"/>
      <c r="AKV42" s="159">
        <f t="shared" si="179"/>
        <v>0</v>
      </c>
      <c r="AKW42" s="9"/>
      <c r="AKX42" s="715"/>
      <c r="AKY42" s="336"/>
      <c r="AKZ42" s="251"/>
      <c r="ALA42" s="244"/>
      <c r="ALB42" s="157">
        <f t="shared" si="180"/>
        <v>0</v>
      </c>
      <c r="ALC42" s="158"/>
      <c r="ALD42" s="159">
        <f t="shared" si="181"/>
        <v>0</v>
      </c>
      <c r="ALE42" s="9"/>
      <c r="ALF42" s="715"/>
      <c r="ALG42" s="336"/>
      <c r="ALH42" s="251"/>
      <c r="ALI42" s="244"/>
      <c r="ALJ42" s="157">
        <f t="shared" si="182"/>
        <v>0</v>
      </c>
      <c r="ALK42" s="158"/>
      <c r="ALL42" s="159">
        <f t="shared" si="183"/>
        <v>0</v>
      </c>
      <c r="ALM42" s="9"/>
      <c r="ALN42" s="715"/>
      <c r="ALO42" s="336"/>
      <c r="ALP42" s="251"/>
      <c r="ALQ42" s="244"/>
      <c r="ALR42" s="157">
        <f t="shared" si="184"/>
        <v>0</v>
      </c>
      <c r="ALS42" s="158"/>
      <c r="ALT42" s="159">
        <f t="shared" si="185"/>
        <v>0</v>
      </c>
      <c r="ALU42" s="9"/>
      <c r="ALV42" s="715"/>
      <c r="ALW42" s="336"/>
      <c r="ALX42" s="251"/>
      <c r="ALY42" s="244"/>
      <c r="ALZ42" s="157">
        <f t="shared" si="186"/>
        <v>0</v>
      </c>
      <c r="AMA42" s="158"/>
      <c r="AMB42" s="159">
        <f t="shared" si="187"/>
        <v>0</v>
      </c>
      <c r="AMC42" s="9"/>
      <c r="AMD42" s="715"/>
      <c r="AME42" s="336"/>
      <c r="AMF42" s="251"/>
      <c r="AMG42" s="244"/>
      <c r="AMH42" s="157">
        <f t="shared" si="188"/>
        <v>0</v>
      </c>
      <c r="AMI42" s="158"/>
      <c r="AMJ42" s="159">
        <f t="shared" si="189"/>
        <v>0</v>
      </c>
      <c r="AMK42" s="9"/>
      <c r="AML42" s="715"/>
      <c r="AMM42" s="336"/>
      <c r="AMN42" s="251"/>
      <c r="AMO42" s="244"/>
      <c r="AMP42" s="157">
        <f t="shared" si="190"/>
        <v>0</v>
      </c>
      <c r="AMQ42" s="158"/>
      <c r="AMR42" s="159">
        <f t="shared" si="191"/>
        <v>0</v>
      </c>
      <c r="AMS42" s="9"/>
      <c r="AMT42" s="715"/>
      <c r="AMU42" s="336"/>
      <c r="AMV42" s="251"/>
      <c r="AMW42" s="244"/>
      <c r="AMX42" s="157">
        <f t="shared" si="192"/>
        <v>0</v>
      </c>
      <c r="AMY42" s="158"/>
      <c r="AMZ42" s="159">
        <f t="shared" si="193"/>
        <v>0</v>
      </c>
      <c r="ANA42" s="9"/>
      <c r="ANB42" s="715"/>
      <c r="ANC42" s="336"/>
      <c r="AND42" s="251"/>
      <c r="ANE42" s="244"/>
      <c r="ANF42" s="157">
        <f t="shared" si="194"/>
        <v>0</v>
      </c>
      <c r="ANG42" s="158"/>
      <c r="ANH42" s="159">
        <f t="shared" si="195"/>
        <v>0</v>
      </c>
      <c r="ANI42" s="9"/>
      <c r="ANJ42" s="715"/>
      <c r="ANK42" s="336"/>
      <c r="ANL42" s="251"/>
      <c r="ANM42" s="244"/>
      <c r="ANN42" s="157">
        <f t="shared" si="196"/>
        <v>0</v>
      </c>
      <c r="ANO42" s="158"/>
      <c r="ANP42" s="159">
        <f t="shared" si="197"/>
        <v>0</v>
      </c>
      <c r="ANQ42" s="9"/>
      <c r="ANR42" s="715"/>
      <c r="ANS42" s="336"/>
      <c r="ANT42" s="251"/>
      <c r="ANU42" s="244"/>
      <c r="ANV42" s="157">
        <f t="shared" si="198"/>
        <v>0</v>
      </c>
      <c r="ANW42" s="158"/>
      <c r="ANX42" s="159">
        <f t="shared" si="199"/>
        <v>0</v>
      </c>
      <c r="ANY42" s="9"/>
      <c r="ANZ42" s="715"/>
      <c r="AOA42" s="336"/>
      <c r="AOB42" s="251"/>
      <c r="AOC42" s="244"/>
      <c r="AOD42" s="157">
        <f t="shared" si="200"/>
        <v>0</v>
      </c>
      <c r="AOE42" s="158"/>
      <c r="AOF42" s="159">
        <f t="shared" si="201"/>
        <v>0</v>
      </c>
      <c r="AOG42" s="9"/>
      <c r="AOH42" s="715"/>
      <c r="AOI42" s="336"/>
      <c r="AOJ42" s="251"/>
      <c r="AOK42" s="244"/>
      <c r="AOL42" s="157">
        <f t="shared" si="202"/>
        <v>0</v>
      </c>
      <c r="AOM42" s="158"/>
      <c r="AON42" s="159">
        <f t="shared" si="203"/>
        <v>0</v>
      </c>
      <c r="AOO42" s="9"/>
      <c r="AOP42" s="715"/>
      <c r="AOQ42" s="336"/>
      <c r="AOR42" s="251"/>
      <c r="AOS42" s="244"/>
      <c r="AOT42" s="157">
        <f t="shared" si="204"/>
        <v>0</v>
      </c>
      <c r="AOU42" s="158"/>
      <c r="AOV42" s="159">
        <f t="shared" si="205"/>
        <v>0</v>
      </c>
      <c r="AOW42" s="9"/>
      <c r="AOX42" s="715"/>
      <c r="AOY42" s="336"/>
      <c r="AOZ42" s="251"/>
      <c r="APA42" s="244"/>
      <c r="APB42" s="157">
        <f t="shared" si="206"/>
        <v>0</v>
      </c>
      <c r="APC42" s="158"/>
      <c r="APD42" s="159">
        <f t="shared" si="207"/>
        <v>0</v>
      </c>
      <c r="APE42" s="9"/>
      <c r="APF42" s="715"/>
      <c r="APG42" s="336"/>
      <c r="APH42" s="251"/>
      <c r="API42" s="244"/>
      <c r="APJ42" s="157">
        <f t="shared" si="208"/>
        <v>0</v>
      </c>
      <c r="APK42" s="158"/>
      <c r="APL42" s="159">
        <f t="shared" si="209"/>
        <v>0</v>
      </c>
      <c r="APM42" s="9"/>
      <c r="APN42" s="715"/>
      <c r="APO42" s="336"/>
      <c r="APP42" s="251"/>
      <c r="APQ42" s="244"/>
      <c r="APR42" s="157">
        <f t="shared" si="210"/>
        <v>0</v>
      </c>
      <c r="APS42" s="158"/>
      <c r="APT42" s="159">
        <f t="shared" si="211"/>
        <v>0</v>
      </c>
      <c r="APU42" s="9"/>
      <c r="APV42" s="715"/>
      <c r="APW42" s="336"/>
      <c r="APX42" s="251"/>
      <c r="APY42" s="244"/>
      <c r="APZ42" s="157">
        <f t="shared" si="212"/>
        <v>0</v>
      </c>
      <c r="AQA42" s="158"/>
      <c r="AQB42" s="159">
        <f t="shared" si="213"/>
        <v>0</v>
      </c>
      <c r="AQC42" s="9"/>
      <c r="AQD42" s="715"/>
      <c r="AQE42" s="336"/>
      <c r="AQF42" s="251"/>
      <c r="AQG42" s="244"/>
      <c r="AQH42" s="157">
        <f t="shared" si="214"/>
        <v>0</v>
      </c>
      <c r="AQI42" s="158"/>
      <c r="AQJ42" s="159">
        <f t="shared" si="215"/>
        <v>0</v>
      </c>
      <c r="AQK42" s="9"/>
      <c r="AQL42" s="715"/>
      <c r="AQM42" s="336"/>
      <c r="AQN42" s="251"/>
      <c r="AQO42" s="244"/>
      <c r="AQP42" s="157">
        <f t="shared" si="216"/>
        <v>0</v>
      </c>
      <c r="AQQ42" s="158"/>
      <c r="AQR42" s="159">
        <f t="shared" si="217"/>
        <v>0</v>
      </c>
      <c r="AQS42" s="9"/>
      <c r="AQT42" s="715"/>
      <c r="AQU42" s="336"/>
      <c r="AQV42" s="251"/>
      <c r="AQW42" s="244"/>
      <c r="AQX42" s="157">
        <f t="shared" si="218"/>
        <v>0</v>
      </c>
      <c r="AQY42" s="158"/>
      <c r="AQZ42" s="159">
        <f t="shared" si="219"/>
        <v>0</v>
      </c>
      <c r="ARA42" s="9"/>
      <c r="ARB42" s="715"/>
      <c r="ARC42" s="336"/>
      <c r="ARD42" s="251"/>
      <c r="ARE42" s="244"/>
      <c r="ARF42" s="157">
        <f t="shared" si="220"/>
        <v>0</v>
      </c>
      <c r="ARG42" s="158"/>
      <c r="ARH42" s="159">
        <f t="shared" si="221"/>
        <v>0</v>
      </c>
      <c r="ARI42" s="9"/>
      <c r="ARJ42" s="715"/>
      <c r="ARK42" s="336"/>
      <c r="ARL42" s="251"/>
      <c r="ARM42" s="244"/>
      <c r="ARN42" s="157">
        <f t="shared" si="222"/>
        <v>0</v>
      </c>
      <c r="ARO42" s="158"/>
      <c r="ARP42" s="159">
        <f t="shared" si="223"/>
        <v>0</v>
      </c>
      <c r="ARQ42" s="9"/>
      <c r="ARR42" s="715"/>
      <c r="ARS42" s="336"/>
      <c r="ART42" s="251"/>
      <c r="ARU42" s="244"/>
      <c r="ARV42" s="157">
        <f t="shared" si="224"/>
        <v>0</v>
      </c>
      <c r="ARW42" s="158"/>
      <c r="ARX42" s="159">
        <f t="shared" si="225"/>
        <v>0</v>
      </c>
      <c r="ARY42" s="9"/>
      <c r="ARZ42" s="715"/>
      <c r="ASA42" s="336"/>
      <c r="ASB42" s="251"/>
      <c r="ASC42" s="244"/>
      <c r="ASD42" s="157">
        <f t="shared" si="226"/>
        <v>0</v>
      </c>
      <c r="ASE42" s="158"/>
      <c r="ASF42" s="159">
        <f t="shared" si="227"/>
        <v>0</v>
      </c>
      <c r="ASG42" s="9"/>
      <c r="ASH42" s="715"/>
      <c r="ASI42" s="336"/>
      <c r="ASJ42" s="251"/>
      <c r="ASK42" s="244"/>
      <c r="ASL42" s="157">
        <f t="shared" si="228"/>
        <v>0</v>
      </c>
      <c r="ASM42" s="158"/>
      <c r="ASN42" s="159">
        <f t="shared" si="229"/>
        <v>0</v>
      </c>
      <c r="ASO42" s="9"/>
      <c r="ASP42" s="715"/>
      <c r="ASQ42" s="336"/>
      <c r="ASR42" s="251"/>
      <c r="ASS42" s="244"/>
      <c r="AST42" s="157">
        <f t="shared" si="230"/>
        <v>0</v>
      </c>
      <c r="ASU42" s="158"/>
      <c r="ASV42" s="159">
        <f t="shared" si="231"/>
        <v>0</v>
      </c>
      <c r="ASW42" s="9"/>
      <c r="ASX42" s="715"/>
      <c r="ASY42" s="336"/>
      <c r="ASZ42" s="251"/>
      <c r="ATA42" s="244"/>
      <c r="ATB42" s="157">
        <f t="shared" si="232"/>
        <v>0</v>
      </c>
      <c r="ATC42" s="158"/>
      <c r="ATD42" s="159">
        <f t="shared" si="233"/>
        <v>0</v>
      </c>
      <c r="ATE42" s="9"/>
      <c r="ATF42" s="715"/>
      <c r="ATG42" s="336"/>
      <c r="ATH42" s="251"/>
      <c r="ATI42" s="244"/>
      <c r="ATJ42" s="157">
        <f t="shared" si="234"/>
        <v>0</v>
      </c>
      <c r="ATK42" s="158"/>
      <c r="ATL42" s="159">
        <f t="shared" si="235"/>
        <v>0</v>
      </c>
      <c r="ATM42" s="9"/>
      <c r="ATN42" s="715"/>
      <c r="ATO42" s="336"/>
      <c r="ATP42" s="251"/>
      <c r="ATQ42" s="244"/>
      <c r="ATR42" s="157">
        <f t="shared" si="236"/>
        <v>0</v>
      </c>
      <c r="ATS42" s="158"/>
      <c r="ATT42" s="159">
        <f t="shared" si="237"/>
        <v>0</v>
      </c>
      <c r="ATU42" s="9"/>
      <c r="ATV42" s="715"/>
      <c r="ATW42" s="336"/>
      <c r="ATX42" s="251"/>
      <c r="ATY42" s="244"/>
      <c r="ATZ42" s="157">
        <f t="shared" si="238"/>
        <v>0</v>
      </c>
      <c r="AUA42" s="158"/>
      <c r="AUB42" s="159">
        <f t="shared" si="239"/>
        <v>0</v>
      </c>
      <c r="AUC42" s="9"/>
      <c r="AUD42" s="715"/>
      <c r="AUE42" s="336"/>
      <c r="AUF42" s="251"/>
      <c r="AUG42" s="244"/>
      <c r="AUH42" s="157">
        <f t="shared" si="240"/>
        <v>0</v>
      </c>
      <c r="AUI42" s="158"/>
      <c r="AUJ42" s="159">
        <f t="shared" si="241"/>
        <v>0</v>
      </c>
      <c r="AUK42" s="9"/>
      <c r="AUL42" s="715"/>
      <c r="AUM42" s="336"/>
      <c r="AUN42" s="251"/>
      <c r="AUO42" s="244"/>
      <c r="AUP42" s="157">
        <f t="shared" si="242"/>
        <v>0</v>
      </c>
      <c r="AUQ42" s="158"/>
      <c r="AUR42" s="159">
        <f t="shared" si="243"/>
        <v>0</v>
      </c>
      <c r="AUS42" s="9"/>
      <c r="AUT42" s="715"/>
      <c r="AUU42" s="336"/>
      <c r="AUV42" s="251"/>
      <c r="AUW42" s="244"/>
      <c r="AUX42" s="157">
        <f t="shared" si="244"/>
        <v>0</v>
      </c>
      <c r="AUY42" s="158"/>
      <c r="AUZ42" s="159">
        <f t="shared" si="245"/>
        <v>0</v>
      </c>
      <c r="AVA42" s="9"/>
      <c r="AVB42" s="715"/>
      <c r="AVC42" s="336"/>
      <c r="AVD42" s="251"/>
      <c r="AVE42" s="244"/>
      <c r="AVF42" s="157">
        <f t="shared" si="246"/>
        <v>0</v>
      </c>
      <c r="AVG42" s="158"/>
      <c r="AVH42" s="159">
        <f t="shared" si="247"/>
        <v>0</v>
      </c>
      <c r="AVI42" s="9"/>
      <c r="AVJ42" s="715"/>
      <c r="AVK42" s="336"/>
      <c r="AVL42" s="251"/>
      <c r="AVM42" s="244"/>
      <c r="AVN42" s="157">
        <f t="shared" si="248"/>
        <v>0</v>
      </c>
      <c r="AVO42" s="158"/>
      <c r="AVP42" s="159">
        <f t="shared" si="249"/>
        <v>0</v>
      </c>
      <c r="AVQ42" s="9"/>
      <c r="AVR42" s="715"/>
      <c r="AVS42" s="336"/>
      <c r="AVT42" s="251"/>
      <c r="AVU42" s="244"/>
      <c r="AVV42" s="157">
        <f t="shared" si="250"/>
        <v>0</v>
      </c>
      <c r="AVW42" s="158"/>
      <c r="AVX42" s="159">
        <f t="shared" si="251"/>
        <v>0</v>
      </c>
      <c r="AVY42" s="9"/>
      <c r="AVZ42" s="715"/>
      <c r="AWA42" s="336"/>
      <c r="AWB42" s="251"/>
      <c r="AWC42" s="244"/>
      <c r="AWD42" s="157">
        <f t="shared" si="252"/>
        <v>0</v>
      </c>
      <c r="AWE42" s="158"/>
      <c r="AWF42" s="159">
        <f t="shared" si="253"/>
        <v>0</v>
      </c>
      <c r="AWG42" s="9"/>
      <c r="AWH42" s="715"/>
      <c r="AWI42" s="336"/>
      <c r="AWJ42" s="251"/>
      <c r="AWK42" s="244"/>
      <c r="AWL42" s="157">
        <f t="shared" si="254"/>
        <v>0</v>
      </c>
      <c r="AWM42" s="158"/>
      <c r="AWN42" s="159">
        <f t="shared" si="255"/>
        <v>0</v>
      </c>
      <c r="AWO42" s="9"/>
      <c r="AWP42" s="715"/>
      <c r="AWQ42" s="336"/>
      <c r="AWR42" s="251"/>
      <c r="AWS42" s="244"/>
      <c r="AWT42" s="157">
        <f t="shared" si="256"/>
        <v>0</v>
      </c>
      <c r="AWU42" s="158"/>
      <c r="AWV42" s="159">
        <f t="shared" si="257"/>
        <v>0</v>
      </c>
      <c r="AWW42" s="9"/>
      <c r="AWX42" s="715"/>
      <c r="AWY42" s="336"/>
      <c r="AWZ42" s="251"/>
      <c r="AXA42" s="244"/>
      <c r="AXB42" s="157">
        <f t="shared" si="258"/>
        <v>0</v>
      </c>
      <c r="AXC42" s="158"/>
      <c r="AXD42" s="159">
        <f t="shared" si="259"/>
        <v>0</v>
      </c>
      <c r="AXE42" s="9"/>
      <c r="AXF42" s="715"/>
      <c r="AXG42" s="336"/>
      <c r="AXH42" s="251"/>
      <c r="AXI42" s="244"/>
      <c r="AXJ42" s="157">
        <f t="shared" si="260"/>
        <v>0</v>
      </c>
      <c r="AXK42" s="158"/>
      <c r="AXL42" s="159">
        <f t="shared" si="261"/>
        <v>0</v>
      </c>
      <c r="AXM42" s="9"/>
      <c r="AXN42" s="715"/>
      <c r="AXO42" s="336"/>
      <c r="AXP42" s="251"/>
      <c r="AXQ42" s="244"/>
      <c r="AXR42" s="157">
        <f t="shared" si="262"/>
        <v>0</v>
      </c>
      <c r="AXS42" s="158"/>
      <c r="AXT42" s="159">
        <f t="shared" si="263"/>
        <v>0</v>
      </c>
      <c r="AXU42" s="9"/>
      <c r="AXV42" s="715"/>
      <c r="AXW42" s="336"/>
      <c r="AXX42" s="251"/>
      <c r="AXY42" s="244"/>
      <c r="AXZ42" s="157">
        <f t="shared" si="264"/>
        <v>0</v>
      </c>
      <c r="AYA42" s="158"/>
      <c r="AYB42" s="159">
        <f t="shared" si="265"/>
        <v>0</v>
      </c>
      <c r="AYC42" s="9"/>
      <c r="AYD42" s="715"/>
      <c r="AYE42" s="336"/>
      <c r="AYF42" s="251"/>
      <c r="AYG42" s="244"/>
      <c r="AYH42" s="157">
        <f t="shared" si="266"/>
        <v>0</v>
      </c>
      <c r="AYI42" s="158"/>
      <c r="AYJ42" s="159">
        <f t="shared" si="267"/>
        <v>0</v>
      </c>
      <c r="AYK42" s="9"/>
      <c r="AYL42" s="715"/>
      <c r="AYM42" s="336"/>
      <c r="AYN42" s="251"/>
      <c r="AYO42" s="244"/>
      <c r="AYP42" s="157">
        <f t="shared" si="268"/>
        <v>0</v>
      </c>
      <c r="AYQ42" s="158"/>
      <c r="AYR42" s="159">
        <f t="shared" si="269"/>
        <v>0</v>
      </c>
      <c r="AYS42" s="9"/>
      <c r="AYT42" s="715"/>
      <c r="AYU42" s="336"/>
      <c r="AYV42" s="251"/>
      <c r="AYW42" s="244"/>
      <c r="AYX42" s="157">
        <f t="shared" si="270"/>
        <v>0</v>
      </c>
      <c r="AYY42" s="158"/>
      <c r="AYZ42" s="159">
        <f t="shared" si="271"/>
        <v>0</v>
      </c>
      <c r="AZA42" s="9"/>
      <c r="AZB42" s="715"/>
      <c r="AZC42" s="336"/>
      <c r="AZD42" s="251"/>
      <c r="AZE42" s="244"/>
      <c r="AZF42" s="157">
        <f t="shared" si="272"/>
        <v>0</v>
      </c>
      <c r="AZG42" s="158"/>
      <c r="AZH42" s="159">
        <f t="shared" si="273"/>
        <v>0</v>
      </c>
      <c r="AZI42" s="9"/>
      <c r="AZJ42" s="715"/>
      <c r="AZK42" s="336"/>
      <c r="AZL42" s="251"/>
      <c r="AZM42" s="244"/>
      <c r="AZN42" s="157">
        <f t="shared" si="274"/>
        <v>0</v>
      </c>
      <c r="AZO42" s="158"/>
      <c r="AZP42" s="159">
        <f t="shared" si="275"/>
        <v>0</v>
      </c>
      <c r="AZQ42" s="9"/>
      <c r="AZR42" s="715"/>
      <c r="AZS42" s="336"/>
      <c r="AZT42" s="251"/>
      <c r="AZU42" s="244"/>
      <c r="AZV42" s="157">
        <f t="shared" si="276"/>
        <v>0</v>
      </c>
      <c r="AZW42" s="158"/>
      <c r="AZX42" s="159">
        <f t="shared" si="277"/>
        <v>0</v>
      </c>
      <c r="AZY42" s="9"/>
      <c r="AZZ42" s="715"/>
      <c r="BAA42" s="336"/>
      <c r="BAB42" s="251"/>
      <c r="BAC42" s="244"/>
      <c r="BAD42" s="157">
        <f t="shared" si="278"/>
        <v>0</v>
      </c>
      <c r="BAE42" s="158"/>
      <c r="BAF42" s="159">
        <f t="shared" si="279"/>
        <v>0</v>
      </c>
      <c r="BAG42" s="9"/>
      <c r="BAH42" s="715"/>
      <c r="BAI42" s="336"/>
      <c r="BAJ42" s="251"/>
      <c r="BAK42" s="244"/>
      <c r="BAL42" s="157">
        <f t="shared" si="280"/>
        <v>0</v>
      </c>
      <c r="BAM42" s="158"/>
      <c r="BAN42" s="159">
        <f t="shared" si="281"/>
        <v>0</v>
      </c>
      <c r="BAO42" s="9"/>
      <c r="BAP42" s="715"/>
      <c r="BAQ42" s="336"/>
      <c r="BAR42" s="251"/>
      <c r="BAS42" s="244"/>
      <c r="BAT42" s="157">
        <f t="shared" si="282"/>
        <v>0</v>
      </c>
      <c r="BAU42" s="158"/>
      <c r="BAV42" s="159">
        <f t="shared" si="283"/>
        <v>0</v>
      </c>
      <c r="BAW42" s="9"/>
      <c r="BAX42" s="715"/>
      <c r="BAY42" s="336"/>
      <c r="BAZ42" s="251"/>
      <c r="BBA42" s="244"/>
      <c r="BBB42" s="157">
        <f t="shared" si="284"/>
        <v>0</v>
      </c>
      <c r="BBC42" s="158"/>
      <c r="BBD42" s="159">
        <f t="shared" si="285"/>
        <v>0</v>
      </c>
      <c r="BBE42" s="9"/>
      <c r="BBF42" s="715"/>
      <c r="BBG42" s="336"/>
      <c r="BBH42" s="251"/>
      <c r="BBI42" s="244"/>
      <c r="BBJ42" s="157">
        <f t="shared" si="286"/>
        <v>0</v>
      </c>
      <c r="BBK42" s="158"/>
      <c r="BBL42" s="159">
        <f t="shared" si="287"/>
        <v>0</v>
      </c>
      <c r="BBM42" s="9"/>
      <c r="BBN42" s="715"/>
      <c r="BBO42" s="336"/>
      <c r="BBP42" s="251"/>
      <c r="BBQ42" s="244"/>
      <c r="BBR42" s="157">
        <f t="shared" si="288"/>
        <v>0</v>
      </c>
      <c r="BBS42" s="158"/>
      <c r="BBT42" s="159">
        <f t="shared" si="289"/>
        <v>0</v>
      </c>
      <c r="BBU42" s="9"/>
      <c r="BBV42" s="715"/>
      <c r="BBW42" s="336"/>
      <c r="BBX42" s="251"/>
      <c r="BBY42" s="244"/>
      <c r="BBZ42" s="157">
        <f t="shared" si="290"/>
        <v>0</v>
      </c>
      <c r="BCA42" s="158"/>
      <c r="BCB42" s="159">
        <f t="shared" si="291"/>
        <v>0</v>
      </c>
      <c r="BCC42" s="9"/>
      <c r="BCD42" s="715"/>
      <c r="BCE42" s="336"/>
      <c r="BCF42" s="251"/>
      <c r="BCG42" s="244"/>
      <c r="BCH42" s="157">
        <f t="shared" si="292"/>
        <v>0</v>
      </c>
      <c r="BCI42" s="158"/>
      <c r="BCJ42" s="159">
        <f t="shared" si="293"/>
        <v>0</v>
      </c>
      <c r="BCK42" s="9"/>
      <c r="BCL42" s="715"/>
      <c r="BCM42" s="336"/>
      <c r="BCN42" s="251"/>
      <c r="BCO42" s="244"/>
      <c r="BCP42" s="157">
        <f t="shared" si="294"/>
        <v>0</v>
      </c>
      <c r="BCQ42" s="158"/>
      <c r="BCR42" s="159">
        <f t="shared" si="295"/>
        <v>0</v>
      </c>
      <c r="BCS42" s="9"/>
      <c r="BCT42" s="715"/>
      <c r="BCU42" s="336"/>
      <c r="BCV42" s="251"/>
      <c r="BCW42" s="244"/>
      <c r="BCX42" s="157">
        <f t="shared" si="296"/>
        <v>0</v>
      </c>
      <c r="BCY42" s="158"/>
      <c r="BCZ42" s="159">
        <f t="shared" si="297"/>
        <v>0</v>
      </c>
      <c r="BDA42" s="9"/>
      <c r="BDB42" s="715"/>
      <c r="BDC42" s="336"/>
      <c r="BDD42" s="251"/>
      <c r="BDE42" s="244"/>
      <c r="BDF42" s="157">
        <f t="shared" si="298"/>
        <v>0</v>
      </c>
      <c r="BDG42" s="158"/>
      <c r="BDH42" s="159">
        <f t="shared" si="299"/>
        <v>0</v>
      </c>
      <c r="BDI42" s="9"/>
      <c r="BDJ42" s="715"/>
      <c r="BDK42" s="336"/>
      <c r="BDL42" s="251"/>
      <c r="BDM42" s="244"/>
      <c r="BDN42" s="157">
        <f t="shared" si="300"/>
        <v>0</v>
      </c>
      <c r="BDO42" s="158"/>
      <c r="BDP42" s="159">
        <f t="shared" si="301"/>
        <v>0</v>
      </c>
      <c r="BDQ42" s="9"/>
      <c r="BDR42" s="715"/>
      <c r="BDS42" s="336"/>
      <c r="BDT42" s="251"/>
      <c r="BDU42" s="244"/>
      <c r="BDV42" s="157">
        <f t="shared" si="302"/>
        <v>0</v>
      </c>
      <c r="BDW42" s="158"/>
      <c r="BDX42" s="159">
        <f t="shared" si="303"/>
        <v>0</v>
      </c>
      <c r="BDY42" s="9"/>
      <c r="BDZ42" s="715"/>
      <c r="BEA42" s="336"/>
      <c r="BEB42" s="251"/>
      <c r="BEC42" s="244"/>
      <c r="BED42" s="157">
        <f t="shared" si="304"/>
        <v>0</v>
      </c>
      <c r="BEE42" s="158"/>
      <c r="BEF42" s="159">
        <f t="shared" si="305"/>
        <v>0</v>
      </c>
      <c r="BEG42" s="9"/>
      <c r="BEH42" s="715"/>
      <c r="BEI42" s="336"/>
      <c r="BEJ42" s="251"/>
      <c r="BEK42" s="244"/>
      <c r="BEL42" s="157">
        <f t="shared" si="306"/>
        <v>0</v>
      </c>
      <c r="BEM42" s="158"/>
      <c r="BEN42" s="159">
        <f t="shared" si="307"/>
        <v>0</v>
      </c>
      <c r="BEO42" s="9"/>
      <c r="BEP42" s="715"/>
      <c r="BEQ42" s="336"/>
      <c r="BER42" s="251"/>
      <c r="BES42" s="244"/>
      <c r="BET42" s="157">
        <f t="shared" si="308"/>
        <v>0</v>
      </c>
      <c r="BEU42" s="158"/>
      <c r="BEV42" s="159">
        <f t="shared" si="309"/>
        <v>0</v>
      </c>
      <c r="BEW42" s="9"/>
      <c r="BEX42" s="715"/>
      <c r="BEY42" s="336"/>
      <c r="BEZ42" s="251"/>
      <c r="BFA42" s="244"/>
      <c r="BFB42" s="157">
        <f t="shared" si="310"/>
        <v>0</v>
      </c>
      <c r="BFC42" s="158"/>
      <c r="BFD42" s="159">
        <f t="shared" si="311"/>
        <v>0</v>
      </c>
      <c r="BFE42" s="9"/>
      <c r="BFF42" s="715"/>
      <c r="BFG42" s="336"/>
      <c r="BFH42" s="251"/>
      <c r="BFI42" s="244"/>
      <c r="BFJ42" s="157">
        <f t="shared" si="312"/>
        <v>0</v>
      </c>
      <c r="BFK42" s="158"/>
      <c r="BFL42" s="159">
        <f t="shared" si="313"/>
        <v>0</v>
      </c>
      <c r="BFM42" s="9"/>
      <c r="BFN42" s="715"/>
      <c r="BFO42" s="336"/>
      <c r="BFP42" s="251"/>
      <c r="BFQ42" s="244"/>
      <c r="BFR42" s="157">
        <f t="shared" si="314"/>
        <v>0</v>
      </c>
      <c r="BFS42" s="158"/>
      <c r="BFT42" s="159">
        <f t="shared" si="315"/>
        <v>0</v>
      </c>
      <c r="BFU42" s="9"/>
      <c r="BFV42" s="715"/>
      <c r="BFW42" s="336"/>
      <c r="BFX42" s="251"/>
      <c r="BFY42" s="244"/>
      <c r="BFZ42" s="157">
        <f t="shared" si="316"/>
        <v>0</v>
      </c>
      <c r="BGA42" s="158"/>
      <c r="BGB42" s="159">
        <f t="shared" si="317"/>
        <v>0</v>
      </c>
      <c r="BGC42" s="9"/>
      <c r="BGD42" s="715"/>
      <c r="BGE42" s="336"/>
      <c r="BGF42" s="251"/>
      <c r="BGG42" s="244"/>
      <c r="BGH42" s="157">
        <f t="shared" si="318"/>
        <v>0</v>
      </c>
      <c r="BGI42" s="158"/>
      <c r="BGJ42" s="159">
        <f t="shared" si="319"/>
        <v>0</v>
      </c>
      <c r="BGK42" s="9"/>
      <c r="BGL42" s="715"/>
      <c r="BGM42" s="336"/>
      <c r="BGN42" s="251"/>
      <c r="BGO42" s="244"/>
      <c r="BGP42" s="157">
        <f t="shared" si="320"/>
        <v>0</v>
      </c>
      <c r="BGQ42" s="158"/>
      <c r="BGR42" s="159">
        <f t="shared" si="321"/>
        <v>0</v>
      </c>
      <c r="BGS42" s="9"/>
      <c r="BGT42" s="715"/>
      <c r="BGU42" s="336"/>
      <c r="BGV42" s="251"/>
      <c r="BGW42" s="244"/>
      <c r="BGX42" s="157">
        <f t="shared" si="322"/>
        <v>0</v>
      </c>
      <c r="BGY42" s="158"/>
      <c r="BGZ42" s="159">
        <f t="shared" si="323"/>
        <v>0</v>
      </c>
      <c r="BHA42" s="9"/>
      <c r="BHB42" s="715"/>
      <c r="BHC42" s="336"/>
      <c r="BHD42" s="251"/>
      <c r="BHE42" s="244"/>
      <c r="BHF42" s="157">
        <f t="shared" si="324"/>
        <v>0</v>
      </c>
      <c r="BHG42" s="158"/>
      <c r="BHH42" s="159">
        <f t="shared" si="325"/>
        <v>0</v>
      </c>
      <c r="BHI42" s="9"/>
      <c r="BHJ42" s="715"/>
      <c r="BHK42" s="336"/>
      <c r="BHL42" s="251"/>
      <c r="BHM42" s="244"/>
      <c r="BHN42" s="157">
        <f t="shared" si="326"/>
        <v>0</v>
      </c>
      <c r="BHO42" s="158"/>
      <c r="BHP42" s="159">
        <f t="shared" si="327"/>
        <v>0</v>
      </c>
      <c r="BHQ42" s="9"/>
      <c r="BHR42" s="715"/>
      <c r="BHS42" s="336"/>
      <c r="BHT42" s="251"/>
      <c r="BHU42" s="244"/>
      <c r="BHV42" s="157">
        <f t="shared" si="328"/>
        <v>0</v>
      </c>
      <c r="BHW42" s="158"/>
      <c r="BHX42" s="159">
        <f t="shared" si="329"/>
        <v>0</v>
      </c>
      <c r="BHY42" s="9"/>
      <c r="BHZ42" s="715"/>
      <c r="BIA42" s="336"/>
      <c r="BIB42" s="251"/>
      <c r="BIC42" s="244"/>
      <c r="BID42" s="157">
        <f t="shared" si="330"/>
        <v>0</v>
      </c>
      <c r="BIE42" s="158"/>
      <c r="BIF42" s="159">
        <f t="shared" si="331"/>
        <v>0</v>
      </c>
      <c r="BIG42" s="9"/>
      <c r="BIH42" s="715"/>
      <c r="BII42" s="336"/>
      <c r="BIJ42" s="251"/>
      <c r="BIK42" s="244"/>
      <c r="BIL42" s="157">
        <f t="shared" si="332"/>
        <v>0</v>
      </c>
      <c r="BIM42" s="158"/>
      <c r="BIN42" s="159">
        <f t="shared" si="333"/>
        <v>0</v>
      </c>
      <c r="BIO42" s="9"/>
      <c r="BIP42" s="715"/>
      <c r="BIQ42" s="336"/>
      <c r="BIR42" s="251"/>
      <c r="BIS42" s="244"/>
      <c r="BIT42" s="157">
        <f t="shared" si="334"/>
        <v>0</v>
      </c>
      <c r="BIU42" s="158"/>
      <c r="BIV42" s="159">
        <f t="shared" si="335"/>
        <v>0</v>
      </c>
      <c r="BIW42" s="9"/>
      <c r="BIX42" s="715"/>
      <c r="BIY42" s="336"/>
      <c r="BIZ42" s="251"/>
      <c r="BJA42" s="244"/>
      <c r="BJB42" s="157">
        <f t="shared" si="336"/>
        <v>0</v>
      </c>
      <c r="BJC42" s="158"/>
      <c r="BJD42" s="159">
        <f t="shared" si="337"/>
        <v>0</v>
      </c>
      <c r="BJE42" s="9"/>
      <c r="BJF42" s="715"/>
      <c r="BJG42" s="336"/>
      <c r="BJH42" s="251"/>
      <c r="BJI42" s="244"/>
      <c r="BJJ42" s="157">
        <f t="shared" si="338"/>
        <v>0</v>
      </c>
      <c r="BJK42" s="158"/>
      <c r="BJL42" s="159">
        <f t="shared" si="339"/>
        <v>0</v>
      </c>
      <c r="BJM42" s="9"/>
      <c r="BJN42" s="715"/>
      <c r="BJO42" s="336"/>
      <c r="BJP42" s="251"/>
      <c r="BJQ42" s="244"/>
      <c r="BJR42" s="157">
        <f t="shared" si="340"/>
        <v>0</v>
      </c>
      <c r="BJS42" s="158"/>
      <c r="BJT42" s="159">
        <f t="shared" si="341"/>
        <v>0</v>
      </c>
      <c r="BJU42" s="9"/>
    </row>
    <row r="43" spans="1:1633" ht="18.75" thickBot="1">
      <c r="A43" s="9"/>
      <c r="B43" s="223"/>
      <c r="C43" s="224" t="s">
        <v>205</v>
      </c>
      <c r="D43" s="128"/>
      <c r="E43" s="128"/>
      <c r="F43" s="119" t="str">
        <f t="shared" si="0"/>
        <v xml:space="preserve"> </v>
      </c>
      <c r="G43" s="128"/>
      <c r="H43" s="120">
        <f>IF(ISERROR(IF(ISERROR(F43),D43*E43,IF(G43=0,F43*#REF!,F43*G43))),D43*E43,IF(ISERROR(F43),D43*E43,IF(G43=0,F43*#REF!,F43*G43)))</f>
        <v>0</v>
      </c>
      <c r="I43" s="121"/>
      <c r="J43" s="225" t="s">
        <v>462</v>
      </c>
      <c r="K43" s="224">
        <v>240</v>
      </c>
      <c r="L43" s="128">
        <v>750</v>
      </c>
      <c r="M43" s="128">
        <v>2</v>
      </c>
      <c r="N43" s="119">
        <f t="shared" si="1"/>
        <v>36</v>
      </c>
      <c r="O43" s="128">
        <v>350</v>
      </c>
      <c r="P43" s="120">
        <f>IF(ISERROR(IF(ISERROR(N43),L43*M43,IF(O43=0,N43*#REF!,N43*O43))),L43*M43,IF(ISERROR(N43),L43*M43,IF(O43=0,N43*#REF!,N43*O43)))</f>
        <v>12600</v>
      </c>
      <c r="Q43" s="121"/>
      <c r="R43" s="225"/>
      <c r="S43" s="224" t="s">
        <v>205</v>
      </c>
      <c r="T43" s="128"/>
      <c r="U43" s="128"/>
      <c r="V43" s="119" t="str">
        <f t="shared" si="2"/>
        <v xml:space="preserve"> </v>
      </c>
      <c r="W43" s="128"/>
      <c r="X43" s="120">
        <f>IF(ISERROR(IF(ISERROR(V43),T43*U43,IF(W43=0,V43*#REF!,V43*W43))),T43*U43,IF(ISERROR(V43),T43*U43,IF(W43=0,V43*#REF!,V43*W43)))</f>
        <v>0</v>
      </c>
      <c r="Y43" s="121"/>
      <c r="Z43" s="225"/>
      <c r="AA43" s="224" t="s">
        <v>205</v>
      </c>
      <c r="AB43" s="128"/>
      <c r="AC43" s="128"/>
      <c r="AD43" s="119" t="str">
        <f t="shared" si="3"/>
        <v xml:space="preserve"> </v>
      </c>
      <c r="AE43" s="128"/>
      <c r="AF43" s="120">
        <f>IF(ISERROR(IF(ISERROR(AD43),AB43*AC43,IF(AE43=0,AD43*#REF!,AD43*AE43))),AB43*AC43,IF(ISERROR(AD43),AB43*AC43,IF(AE43=0,AD43*#REF!,AD43*AE43)))</f>
        <v>0</v>
      </c>
      <c r="AG43" s="121"/>
      <c r="AH43" s="225"/>
      <c r="AI43" s="224" t="s">
        <v>205</v>
      </c>
      <c r="AJ43" s="128"/>
      <c r="AK43" s="128"/>
      <c r="AL43" s="119" t="str">
        <f t="shared" si="4"/>
        <v xml:space="preserve"> </v>
      </c>
      <c r="AM43" s="128"/>
      <c r="AN43" s="120">
        <f>IF(ISERROR(IF(ISERROR(AL43),AJ43*AK43,IF(AM43=0,AL43*#REF!,AL43*AM43))),AJ43*AK43,IF(ISERROR(AL43),AJ43*AK43,IF(AM43=0,AL43*#REF!,AL43*AM43)))</f>
        <v>0</v>
      </c>
      <c r="AO43" s="121"/>
      <c r="AP43" s="225"/>
      <c r="AQ43" s="224" t="s">
        <v>205</v>
      </c>
      <c r="AR43" s="128"/>
      <c r="AS43" s="128"/>
      <c r="AT43" s="119" t="str">
        <f t="shared" si="5"/>
        <v xml:space="preserve"> </v>
      </c>
      <c r="AU43" s="128"/>
      <c r="AV43" s="120">
        <f>IF(ISERROR(IF(ISERROR(AT43),AR43*AS43,IF(AU43=0,AT43*#REF!,AT43*AU43))),AR43*AS43,IF(ISERROR(AT43),AR43*AS43,IF(AU43=0,AT43*#REF!,AT43*AU43)))</f>
        <v>0</v>
      </c>
      <c r="AW43" s="124"/>
      <c r="AX43" s="225"/>
      <c r="AY43" s="224" t="s">
        <v>205</v>
      </c>
      <c r="AZ43" s="128"/>
      <c r="BA43" s="128"/>
      <c r="BB43" s="119" t="str">
        <f t="shared" si="6"/>
        <v xml:space="preserve"> </v>
      </c>
      <c r="BC43" s="128"/>
      <c r="BD43" s="120">
        <f>IF(ISERROR(IF(ISERROR(BB43),AZ43*BA43,IF(BC43=0,BB43*#REF!,BB43*BC43))),AZ43*BA43,IF(ISERROR(BB43),AZ43*BA43,IF(BC43=0,BB43*#REF!,BB43*BC43)))</f>
        <v>0</v>
      </c>
      <c r="BE43" s="124"/>
      <c r="BF43" s="225"/>
      <c r="BG43" s="224" t="s">
        <v>205</v>
      </c>
      <c r="BH43" s="128"/>
      <c r="BI43" s="128"/>
      <c r="BJ43" s="119" t="str">
        <f t="shared" si="7"/>
        <v xml:space="preserve"> </v>
      </c>
      <c r="BK43" s="128"/>
      <c r="BL43" s="120">
        <f>IF(ISERROR(IF(ISERROR(BJ43),BH43*BI43,IF(BK43=0,BJ43*#REF!,BJ43*BK43))),BH43*BI43,IF(ISERROR(BJ43),BH43*BI43,IF(BK43=0,BJ43*#REF!,BJ43*BK43)))</f>
        <v>0</v>
      </c>
      <c r="BM43" s="124"/>
      <c r="BN43" s="225"/>
      <c r="BO43" s="224" t="s">
        <v>205</v>
      </c>
      <c r="BP43" s="128"/>
      <c r="BQ43" s="128"/>
      <c r="BR43" s="119" t="str">
        <f t="shared" si="8"/>
        <v xml:space="preserve"> </v>
      </c>
      <c r="BS43" s="128"/>
      <c r="BT43" s="120">
        <f>IF(ISERROR(IF(ISERROR(BR43),BP43*BQ43,IF(BS43=0,BR43*#REF!,BR43*BS43))),BP43*BQ43,IF(ISERROR(BR43),BP43*BQ43,IF(BS43=0,BR43*#REF!,BR43*BS43)))</f>
        <v>0</v>
      </c>
      <c r="BU43" s="124"/>
      <c r="BV43" s="225"/>
      <c r="BW43" s="224" t="s">
        <v>205</v>
      </c>
      <c r="BX43" s="128"/>
      <c r="BY43" s="128"/>
      <c r="BZ43" s="119" t="str">
        <f t="shared" si="9"/>
        <v xml:space="preserve"> </v>
      </c>
      <c r="CA43" s="128"/>
      <c r="CB43" s="120">
        <f>IF(ISERROR(IF(ISERROR(BZ43),BX43*BY43,IF(CA43=0,BZ43*#REF!,BZ43*CA43))),BX43*BY43,IF(ISERROR(BZ43),BX43*BY43,IF(CA43=0,BZ43*#REF!,BZ43*CA43)))</f>
        <v>0</v>
      </c>
      <c r="CC43" s="124"/>
      <c r="CD43" s="225"/>
      <c r="CE43" s="224" t="s">
        <v>205</v>
      </c>
      <c r="CF43" s="128"/>
      <c r="CG43" s="128"/>
      <c r="CH43" s="119" t="str">
        <f t="shared" si="10"/>
        <v xml:space="preserve"> </v>
      </c>
      <c r="CI43" s="128"/>
      <c r="CJ43" s="120">
        <f>IF(ISERROR(IF(ISERROR(CH43),CF43*CG43,IF(CI43=0,CH43*#REF!,CH43*CI43))),CF43*CG43,IF(ISERROR(CH43),CF43*CG43,IF(CI43=0,CH43*#REF!,CH43*CI43)))</f>
        <v>0</v>
      </c>
      <c r="CK43" s="124"/>
      <c r="CL43" s="225"/>
      <c r="CM43" s="224" t="s">
        <v>205</v>
      </c>
      <c r="CN43" s="128"/>
      <c r="CO43" s="128"/>
      <c r="CP43" s="119" t="str">
        <f t="shared" si="11"/>
        <v xml:space="preserve"> </v>
      </c>
      <c r="CQ43" s="128"/>
      <c r="CR43" s="120">
        <f>IF(ISERROR(IF(ISERROR(CP43),CN43*CO43,IF(CQ43=0,CP43*#REF!,CP43*CQ43))),CN43*CO43,IF(ISERROR(CP43),CN43*CO43,IF(CQ43=0,CP43*#REF!,CP43*CQ43)))</f>
        <v>0</v>
      </c>
      <c r="CS43" s="124"/>
      <c r="CT43" s="225"/>
      <c r="CU43" s="224" t="s">
        <v>205</v>
      </c>
      <c r="CV43" s="128"/>
      <c r="CW43" s="128"/>
      <c r="CX43" s="119" t="str">
        <f t="shared" si="12"/>
        <v xml:space="preserve"> </v>
      </c>
      <c r="CY43" s="128"/>
      <c r="CZ43" s="120">
        <f>IF(ISERROR(IF(ISERROR(CX43),CV43*CW43,IF(CY43=0,CX43*#REF!,CX43*CY43))),CV43*CW43,IF(ISERROR(CX43),CV43*CW43,IF(CY43=0,CX43*#REF!,CX43*CY43)))</f>
        <v>0</v>
      </c>
      <c r="DA43" s="124"/>
      <c r="DB43" s="225"/>
      <c r="DC43" s="224" t="s">
        <v>205</v>
      </c>
      <c r="DD43" s="128"/>
      <c r="DE43" s="128"/>
      <c r="DF43" s="119" t="str">
        <f t="shared" si="13"/>
        <v xml:space="preserve"> </v>
      </c>
      <c r="DG43" s="128"/>
      <c r="DH43" s="120">
        <f>IF(ISERROR(IF(ISERROR(DF43),DD43*DE43,IF(DG43=0,DF43*#REF!,DF43*DG43))),DD43*DE43,IF(ISERROR(DF43),DD43*DE43,IF(DG43=0,DF43*#REF!,DF43*DG43)))</f>
        <v>0</v>
      </c>
      <c r="DI43" s="124"/>
      <c r="DJ43" s="225"/>
      <c r="DK43" s="224" t="s">
        <v>205</v>
      </c>
      <c r="DL43" s="128"/>
      <c r="DM43" s="128"/>
      <c r="DN43" s="119" t="str">
        <f t="shared" si="14"/>
        <v xml:space="preserve"> </v>
      </c>
      <c r="DO43" s="128"/>
      <c r="DP43" s="120">
        <f>IF(ISERROR(IF(ISERROR(DN43),DL43*DM43,IF(DO43=0,DN43*#REF!,DN43*DO43))),DL43*DM43,IF(ISERROR(DN43),DL43*DM43,IF(DO43=0,DN43*#REF!,DN43*DO43)))</f>
        <v>0</v>
      </c>
      <c r="DQ43" s="124"/>
      <c r="DR43" s="225"/>
      <c r="DS43" s="224" t="s">
        <v>205</v>
      </c>
      <c r="DT43" s="128"/>
      <c r="DU43" s="128"/>
      <c r="DV43" s="119" t="str">
        <f t="shared" si="15"/>
        <v xml:space="preserve"> </v>
      </c>
      <c r="DW43" s="128"/>
      <c r="DX43" s="120">
        <f>IF(ISERROR(IF(ISERROR(DV43),DT43*DU43,IF(DW43=0,DV43*#REF!,DV43*DW43))),DT43*DU43,IF(ISERROR(DV43),DT43*DU43,IF(DW43=0,DV43*#REF!,DV43*DW43)))</f>
        <v>0</v>
      </c>
      <c r="DY43" s="124"/>
      <c r="DZ43" s="225"/>
      <c r="EA43" s="224" t="s">
        <v>205</v>
      </c>
      <c r="EB43" s="128"/>
      <c r="EC43" s="128"/>
      <c r="ED43" s="119" t="str">
        <f t="shared" si="359"/>
        <v xml:space="preserve"> </v>
      </c>
      <c r="EE43" s="128"/>
      <c r="EF43" s="120">
        <f>IF(ISERROR(IF(ISERROR(ED43),EB43*EC43,IF(EE43=0,ED43*#REF!,ED43*EE43))),EB43*EC43,IF(ISERROR(ED43),EB43*EC43,IF(EE43=0,ED43*#REF!,ED43*EE43)))</f>
        <v>0</v>
      </c>
      <c r="EG43" s="124"/>
      <c r="EH43" s="225"/>
      <c r="EI43" s="224" t="s">
        <v>205</v>
      </c>
      <c r="EJ43" s="128"/>
      <c r="EK43" s="128"/>
      <c r="EL43" s="119" t="str">
        <f t="shared" si="16"/>
        <v xml:space="preserve"> </v>
      </c>
      <c r="EM43" s="128"/>
      <c r="EN43" s="120">
        <f>IF(ISERROR(IF(ISERROR(EL43),EJ43*EK43,IF(EM43=0,EL43*#REF!,EL43*EM43))),EJ43*EK43,IF(ISERROR(EL43),EJ43*EK43,IF(EM43=0,EL43*#REF!,EL43*EM43)))</f>
        <v>0</v>
      </c>
      <c r="EO43" s="124"/>
      <c r="EP43" s="225"/>
      <c r="EQ43" s="224" t="s">
        <v>205</v>
      </c>
      <c r="ER43" s="128"/>
      <c r="ES43" s="128"/>
      <c r="ET43" s="119" t="str">
        <f t="shared" si="17"/>
        <v xml:space="preserve"> </v>
      </c>
      <c r="EU43" s="128"/>
      <c r="EV43" s="120">
        <f>IF(ISERROR(IF(ISERROR(ET43),ER43*ES43,IF(EU43=0,ET43*#REF!,ET43*EU43))),ER43*ES43,IF(ISERROR(ET43),ER43*ES43,IF(EU43=0,ET43*#REF!,ET43*EU43)))</f>
        <v>0</v>
      </c>
      <c r="EW43" s="124"/>
      <c r="EX43" s="225"/>
      <c r="EY43" s="224" t="s">
        <v>205</v>
      </c>
      <c r="EZ43" s="128"/>
      <c r="FA43" s="128"/>
      <c r="FB43" s="119" t="str">
        <f t="shared" si="18"/>
        <v xml:space="preserve"> </v>
      </c>
      <c r="FC43" s="128"/>
      <c r="FD43" s="120">
        <f>IF(ISERROR(IF(ISERROR(FB43),EZ43*FA43,IF(FC43=0,FB43*#REF!,FB43*FC43))),EZ43*FA43,IF(ISERROR(FB43),EZ43*FA43,IF(FC43=0,FB43*#REF!,FB43*FC43)))</f>
        <v>0</v>
      </c>
      <c r="FE43" s="124"/>
      <c r="FF43" s="225"/>
      <c r="FG43" s="224" t="s">
        <v>205</v>
      </c>
      <c r="FH43" s="128"/>
      <c r="FI43" s="128"/>
      <c r="FJ43" s="119" t="str">
        <f t="shared" si="360"/>
        <v xml:space="preserve"> </v>
      </c>
      <c r="FK43" s="128"/>
      <c r="FL43" s="120">
        <f>IF(ISERROR(IF(ISERROR(FJ43),FH43*FI43,IF(FK43=0,FJ43*#REF!,FJ43*FK43))),FH43*FI43,IF(ISERROR(FJ43),FH43*FI43,IF(FK43=0,FJ43*#REF!,FJ43*FK43)))</f>
        <v>0</v>
      </c>
      <c r="FM43" s="124"/>
      <c r="FN43" s="225"/>
      <c r="FO43" s="224" t="s">
        <v>205</v>
      </c>
      <c r="FP43" s="128"/>
      <c r="FQ43" s="128"/>
      <c r="FR43" s="119" t="str">
        <f t="shared" si="361"/>
        <v xml:space="preserve"> </v>
      </c>
      <c r="FS43" s="128"/>
      <c r="FT43" s="120">
        <f>IF(ISERROR(IF(ISERROR(FR43),FP43*FQ43,IF(FS43=0,FR43*#REF!,FR43*FS43))),FP43*FQ43,IF(ISERROR(FR43),FP43*FQ43,IF(FS43=0,FR43*#REF!,FR43*FS43)))</f>
        <v>0</v>
      </c>
      <c r="FU43" s="124"/>
      <c r="FV43" s="225"/>
      <c r="FW43" s="224" t="s">
        <v>205</v>
      </c>
      <c r="FX43" s="128"/>
      <c r="FY43" s="128"/>
      <c r="FZ43" s="119" t="str">
        <f t="shared" si="362"/>
        <v xml:space="preserve"> </v>
      </c>
      <c r="GA43" s="128"/>
      <c r="GB43" s="120">
        <f>IF(ISERROR(IF(ISERROR(FZ43),FX43*FY43,IF(GA43=0,FZ43*#REF!,FZ43*GA43))),FX43*FY43,IF(ISERROR(FZ43),FX43*FY43,IF(GA43=0,FZ43*#REF!,FZ43*GA43)))</f>
        <v>0</v>
      </c>
      <c r="GC43" s="124"/>
      <c r="GD43" s="225"/>
      <c r="GE43" s="224" t="s">
        <v>205</v>
      </c>
      <c r="GF43" s="128"/>
      <c r="GG43" s="128"/>
      <c r="GH43" s="119" t="str">
        <f t="shared" si="363"/>
        <v xml:space="preserve"> </v>
      </c>
      <c r="GI43" s="128"/>
      <c r="GJ43" s="120">
        <f>IF(ISERROR(IF(ISERROR(GH43),GF43*GG43,IF(GI43=0,GH43*#REF!,GH43*GI43))),GF43*GG43,IF(ISERROR(GH43),GF43*GG43,IF(GI43=0,GH43*#REF!,GH43*GI43)))</f>
        <v>0</v>
      </c>
      <c r="GK43" s="124"/>
      <c r="GL43" s="225"/>
      <c r="GM43" s="224" t="s">
        <v>205</v>
      </c>
      <c r="GN43" s="128"/>
      <c r="GO43" s="128"/>
      <c r="GP43" s="119" t="str">
        <f t="shared" si="364"/>
        <v xml:space="preserve"> </v>
      </c>
      <c r="GQ43" s="128"/>
      <c r="GR43" s="120">
        <f>IF(ISERROR(IF(ISERROR(GP43),GN43*GO43,IF(GQ43=0,GP43*#REF!,GP43*GQ43))),GN43*GO43,IF(ISERROR(GP43),GN43*GO43,IF(GQ43=0,GP43*#REF!,GP43*GQ43)))</f>
        <v>0</v>
      </c>
      <c r="GS43" s="124"/>
      <c r="GT43" s="225"/>
      <c r="GU43" s="224" t="s">
        <v>205</v>
      </c>
      <c r="GV43" s="128"/>
      <c r="GW43" s="128"/>
      <c r="GX43" s="119" t="str">
        <f t="shared" si="365"/>
        <v xml:space="preserve"> </v>
      </c>
      <c r="GY43" s="234"/>
      <c r="GZ43" s="120">
        <f>IF(ISERROR(IF(ISERROR(GX43),GV43*GW43,IF(GY43=0,GX43*#REF!,GX43*GY43))),GV43*GW43,IF(ISERROR(GX43),GV43*GW43,IF(GY43=0,GX43*#REF!,GX43*GY43)))</f>
        <v>0</v>
      </c>
      <c r="HA43" s="124"/>
      <c r="HB43" s="225"/>
      <c r="HC43" s="224" t="s">
        <v>205</v>
      </c>
      <c r="HD43" s="128"/>
      <c r="HE43" s="128"/>
      <c r="HF43" s="119" t="str">
        <f t="shared" si="389"/>
        <v xml:space="preserve"> </v>
      </c>
      <c r="HG43" s="128"/>
      <c r="HH43" s="120">
        <f>IF(ISERROR(IF(ISERROR(HF43),HD43*HE43,IF(HG43=0,HF43*#REF!,HF43*HG43))),HD43*HE43,IF(ISERROR(HF43),HD43*HE43,IF(HG43=0,HF43*#REF!,HF43*HG43)))</f>
        <v>0</v>
      </c>
      <c r="HI43" s="124"/>
      <c r="HJ43" s="225"/>
      <c r="HK43" s="224" t="s">
        <v>205</v>
      </c>
      <c r="HL43" s="128"/>
      <c r="HM43" s="128"/>
      <c r="HN43" s="119" t="str">
        <f t="shared" si="366"/>
        <v xml:space="preserve"> </v>
      </c>
      <c r="HO43" s="128"/>
      <c r="HP43" s="120">
        <f>IF(ISERROR(IF(ISERROR(HN43),HL43*HM43,IF(HO43=0,HN43*#REF!,HN43*HO43))),HL43*HM43,IF(ISERROR(HN43),HL43*HM43,IF(HO43=0,HN43*#REF!,HN43*HO43)))</f>
        <v>0</v>
      </c>
      <c r="HQ43" s="124"/>
      <c r="HR43" s="225"/>
      <c r="HS43" s="224" t="s">
        <v>205</v>
      </c>
      <c r="HT43" s="128"/>
      <c r="HU43" s="128"/>
      <c r="HV43" s="119" t="str">
        <f t="shared" si="367"/>
        <v xml:space="preserve"> </v>
      </c>
      <c r="HW43" s="128"/>
      <c r="HX43" s="120">
        <f>IF(ISERROR(IF(ISERROR(HV43),HT43*HU43,IF(HW43=0,HV43*#REF!,HV43*HW43))),HT43*HU43,IF(ISERROR(HV43),HT43*HU43,IF(HW43=0,HV43*#REF!,HV43*HW43)))</f>
        <v>0</v>
      </c>
      <c r="HY43" s="124"/>
      <c r="HZ43" s="225"/>
      <c r="IA43" s="224" t="s">
        <v>205</v>
      </c>
      <c r="IB43" s="128"/>
      <c r="IC43" s="128"/>
      <c r="ID43" s="119" t="str">
        <f t="shared" si="368"/>
        <v xml:space="preserve"> </v>
      </c>
      <c r="IE43" s="128"/>
      <c r="IF43" s="120">
        <f>IF(ISERROR(IF(ISERROR(ID43),IB43*IC43,IF(IE43=0,ID43*#REF!,ID43*IE43))),IB43*IC43,IF(ISERROR(ID43),IB43*IC43,IF(IE43=0,ID43*#REF!,ID43*IE43)))</f>
        <v>0</v>
      </c>
      <c r="IG43" s="124"/>
      <c r="IH43" s="225"/>
      <c r="II43" s="224" t="s">
        <v>205</v>
      </c>
      <c r="IJ43" s="128"/>
      <c r="IK43" s="128"/>
      <c r="IL43" s="119" t="str">
        <f t="shared" si="369"/>
        <v xml:space="preserve"> </v>
      </c>
      <c r="IM43" s="128"/>
      <c r="IN43" s="120">
        <f>IF(ISERROR(IF(ISERROR(IL43),IJ43*IK43,IF(IM43=0,IL43*#REF!,IL43*IM43))),IJ43*IK43,IF(ISERROR(IL43),IJ43*IK43,IF(IM43=0,IL43*#REF!,IL43*IM43)))</f>
        <v>0</v>
      </c>
      <c r="IO43" s="124"/>
      <c r="IP43" s="371"/>
      <c r="IQ43" s="458">
        <v>146.5</v>
      </c>
      <c r="IR43" s="373">
        <v>225</v>
      </c>
      <c r="IS43" s="373">
        <v>1</v>
      </c>
      <c r="IT43" s="375">
        <f t="shared" si="370"/>
        <v>3.2962500000000001</v>
      </c>
      <c r="IU43" s="373">
        <v>500</v>
      </c>
      <c r="IV43" s="376">
        <f>IF(ISERROR(IF(ISERROR(IT43),IR43*IS43,IF(IU43=0,IT43*#REF!,IT43*IU43))),IR43*IS43,IF(ISERROR(IT43),IR43*IS43,IF(IU43=0,IT43*#REF!,IT43*IU43)))</f>
        <v>1648.125</v>
      </c>
      <c r="IW43" s="124"/>
      <c r="IX43" s="225"/>
      <c r="IY43" s="224" t="s">
        <v>205</v>
      </c>
      <c r="IZ43" s="128"/>
      <c r="JA43" s="128"/>
      <c r="JB43" s="119" t="str">
        <f t="shared" si="371"/>
        <v xml:space="preserve"> </v>
      </c>
      <c r="JC43" s="128"/>
      <c r="JD43" s="120">
        <f>IF(ISERROR(IF(ISERROR(JB43),IZ43*JA43,IF(JC43=0,JB43*#REF!,JB43*JC43))),IZ43*JA43,IF(ISERROR(JB43),IZ43*JA43,IF(JC43=0,JB43*#REF!,JB43*JC43)))</f>
        <v>0</v>
      </c>
      <c r="JE43" s="124"/>
      <c r="JF43" s="225"/>
      <c r="JG43" s="224" t="s">
        <v>205</v>
      </c>
      <c r="JH43" s="128"/>
      <c r="JI43" s="128"/>
      <c r="JJ43" s="119" t="str">
        <f t="shared" si="372"/>
        <v xml:space="preserve"> </v>
      </c>
      <c r="JK43" s="128"/>
      <c r="JL43" s="120">
        <f>IF(ISERROR(IF(ISERROR(JJ43),JH43*JI43,IF(JK43=0,JJ43*#REF!,JJ43*JK43))),JH43*JI43,IF(ISERROR(JJ43),JH43*JI43,IF(JK43=0,JJ43*#REF!,JJ43*JK43)))</f>
        <v>0</v>
      </c>
      <c r="JM43" s="124"/>
      <c r="JN43" s="225"/>
      <c r="JO43" s="224" t="s">
        <v>205</v>
      </c>
      <c r="JP43" s="128"/>
      <c r="JQ43" s="128"/>
      <c r="JR43" s="119" t="str">
        <f t="shared" si="373"/>
        <v xml:space="preserve"> </v>
      </c>
      <c r="JS43" s="128"/>
      <c r="JT43" s="120">
        <f>IF(ISERROR(IF(ISERROR(JR43),JP43*JQ43,IF(JS43=0,JR43*#REF!,JR43*JS43))),JP43*JQ43,IF(ISERROR(JR43),JP43*JQ43,IF(JS43=0,JR43*#REF!,JR43*JS43)))</f>
        <v>0</v>
      </c>
      <c r="JU43" s="124"/>
      <c r="JV43" s="225"/>
      <c r="JW43" s="224" t="s">
        <v>205</v>
      </c>
      <c r="JX43" s="128"/>
      <c r="JY43" s="128"/>
      <c r="JZ43" s="119" t="str">
        <f t="shared" si="374"/>
        <v xml:space="preserve"> </v>
      </c>
      <c r="KA43" s="128"/>
      <c r="KB43" s="120">
        <f>IF(ISERROR(IF(ISERROR(JZ43),JX43*JY43,IF(KA43=0,JZ43*#REF!,JZ43*KA43))),JX43*JY43,IF(ISERROR(JZ43),JX43*JY43,IF(KA43=0,JZ43*#REF!,JZ43*KA43)))</f>
        <v>0</v>
      </c>
      <c r="KC43" s="124"/>
      <c r="KD43" s="225"/>
      <c r="KE43" s="224" t="s">
        <v>205</v>
      </c>
      <c r="KF43" s="128"/>
      <c r="KG43" s="128"/>
      <c r="KH43" s="119" t="str">
        <f t="shared" si="375"/>
        <v xml:space="preserve"> </v>
      </c>
      <c r="KI43" s="128"/>
      <c r="KJ43" s="120">
        <f>IF(ISERROR(IF(ISERROR(KH43),KF43*KG43,IF(KI43=0,KH43*#REF!,KH43*KI43))),KF43*KG43,IF(ISERROR(KH43),KF43*KG43,IF(KI43=0,KH43*#REF!,KH43*KI43)))</f>
        <v>0</v>
      </c>
      <c r="KK43" s="124"/>
      <c r="KL43" s="225"/>
      <c r="KM43" s="224" t="s">
        <v>205</v>
      </c>
      <c r="KN43" s="128"/>
      <c r="KO43" s="128"/>
      <c r="KP43" s="119" t="str">
        <f t="shared" si="376"/>
        <v xml:space="preserve"> </v>
      </c>
      <c r="KQ43" s="128"/>
      <c r="KR43" s="120">
        <f>IF(ISERROR(IF(ISERROR(KP43),KN43*KO43,IF(KQ43=0,KP43*#REF!,KP43*KQ43))),KN43*KO43,IF(ISERROR(KP43),KN43*KO43,IF(KQ43=0,KP43*#REF!,KP43*KQ43)))</f>
        <v>0</v>
      </c>
      <c r="KS43" s="124"/>
      <c r="KT43" s="225"/>
      <c r="KU43" s="224" t="s">
        <v>205</v>
      </c>
      <c r="KV43" s="128"/>
      <c r="KW43" s="128"/>
      <c r="KX43" s="119" t="str">
        <f t="shared" si="377"/>
        <v xml:space="preserve"> </v>
      </c>
      <c r="KY43" s="128"/>
      <c r="KZ43" s="120">
        <f>IF(ISERROR(IF(ISERROR(KX43),KV43*KW43,IF(KY43=0,KX43*#REF!,KX43*KY43))),KV43*KW43,IF(ISERROR(KX43),KV43*KW43,IF(KY43=0,KX43*#REF!,KX43*KY43)))</f>
        <v>0</v>
      </c>
      <c r="LA43" s="124"/>
      <c r="LB43" s="225"/>
      <c r="LC43" s="224" t="s">
        <v>205</v>
      </c>
      <c r="LD43" s="128"/>
      <c r="LE43" s="128"/>
      <c r="LF43" s="119" t="str">
        <f t="shared" si="378"/>
        <v xml:space="preserve"> </v>
      </c>
      <c r="LG43" s="128"/>
      <c r="LH43" s="120">
        <f>IF(ISERROR(IF(ISERROR(LF43),LD43*LE43,IF(LG43=0,LF43*#REF!,LF43*LG43))),LD43*LE43,IF(ISERROR(LF43),LD43*LE43,IF(LG43=0,LF43*#REF!,LF43*LG43)))</f>
        <v>0</v>
      </c>
      <c r="LI43" s="124"/>
      <c r="LJ43" s="225"/>
      <c r="LK43" s="224" t="s">
        <v>205</v>
      </c>
      <c r="LL43" s="128"/>
      <c r="LM43" s="128"/>
      <c r="LN43" s="119" t="str">
        <f t="shared" si="379"/>
        <v xml:space="preserve"> </v>
      </c>
      <c r="LO43" s="128"/>
      <c r="LP43" s="120">
        <f>IF(ISERROR(IF(ISERROR(LN43),LL43*LM43,IF(LO43=0,LN43*#REF!,LN43*LO43))),LL43*LM43,IF(ISERROR(LN43),LL43*LM43,IF(LO43=0,LN43*#REF!,LN43*LO43)))</f>
        <v>0</v>
      </c>
      <c r="LQ43" s="124"/>
      <c r="LR43" s="225"/>
      <c r="LS43" s="224" t="s">
        <v>205</v>
      </c>
      <c r="LT43" s="128"/>
      <c r="LU43" s="128"/>
      <c r="LV43" s="119" t="str">
        <f t="shared" si="380"/>
        <v xml:space="preserve"> </v>
      </c>
      <c r="LW43" s="128"/>
      <c r="LX43" s="120">
        <f>IF(ISERROR(IF(ISERROR(LV43),LT43*LU43,IF(LW43=0,LV43*#REF!,LV43*LW43))),LT43*LU43,IF(ISERROR(LV43),LT43*LU43,IF(LW43=0,LV43*#REF!,LV43*LW43)))</f>
        <v>0</v>
      </c>
      <c r="LY43" s="124"/>
      <c r="LZ43" s="225"/>
      <c r="MA43" s="224" t="s">
        <v>205</v>
      </c>
      <c r="MB43" s="128"/>
      <c r="MC43" s="128"/>
      <c r="MD43" s="119" t="str">
        <f t="shared" si="381"/>
        <v xml:space="preserve"> </v>
      </c>
      <c r="ME43" s="128"/>
      <c r="MF43" s="120">
        <f>IF(ISERROR(IF(ISERROR(MD43),MB43*MC43,IF(ME43=0,MD43*#REF!,MD43*ME43))),MB43*MC43,IF(ISERROR(MD43),MB43*MC43,IF(ME43=0,MD43*#REF!,MD43*ME43)))</f>
        <v>0</v>
      </c>
      <c r="MG43" s="124"/>
      <c r="MH43" s="225"/>
      <c r="MI43" s="117" t="s">
        <v>205</v>
      </c>
      <c r="MJ43" s="128"/>
      <c r="MK43" s="128"/>
      <c r="ML43" s="119" t="str">
        <f t="shared" si="382"/>
        <v xml:space="preserve"> </v>
      </c>
      <c r="MM43" s="128"/>
      <c r="MN43" s="120">
        <f>IF(ISERROR(IF(ISERROR(ML43),MJ43*MK43,IF(MM43=0,ML43*#REF!,ML43*MM43))),MJ43*MK43,IF(ISERROR(ML43),MJ43*MK43,IF(MM43=0,ML43*#REF!,ML43*MM43)))</f>
        <v>0</v>
      </c>
      <c r="MO43" s="124"/>
      <c r="MP43" s="225"/>
      <c r="MQ43" s="224" t="s">
        <v>205</v>
      </c>
      <c r="MR43" s="128"/>
      <c r="MS43" s="128"/>
      <c r="MT43" s="119" t="str">
        <f t="shared" si="383"/>
        <v xml:space="preserve"> </v>
      </c>
      <c r="MU43" s="128"/>
      <c r="MV43" s="120">
        <f>IF(ISERROR(IF(ISERROR(MT43),MR43*MS43,IF(MU43=0,MT43*#REF!,MT43*MU43))),MR43*MS43,IF(ISERROR(MT43),MR43*MS43,IF(MU43=0,MT43*#REF!,MT43*MU43)))</f>
        <v>0</v>
      </c>
      <c r="MW43" s="124"/>
      <c r="MX43" s="225"/>
      <c r="MY43" s="149" t="s">
        <v>205</v>
      </c>
      <c r="MZ43" s="241"/>
      <c r="NA43" s="241"/>
      <c r="NB43" s="119" t="str">
        <f t="shared" si="384"/>
        <v xml:space="preserve"> </v>
      </c>
      <c r="NC43" s="128"/>
      <c r="ND43" s="120">
        <f>IF(ISERROR(IF(ISERROR(NB43),MZ43*NA43,IF(NC43=0,NB43*#REF!,NB43*NC43))),MZ43*NA43,IF(ISERROR(NB43),MZ43*NA43,IF(NC43=0,NB43*#REF!,NB43*NC43)))</f>
        <v>0</v>
      </c>
      <c r="NE43" s="124"/>
      <c r="NF43" s="225"/>
      <c r="NG43" s="224" t="s">
        <v>205</v>
      </c>
      <c r="NH43" s="128"/>
      <c r="NI43" s="128"/>
      <c r="NJ43" s="119" t="str">
        <f t="shared" si="385"/>
        <v xml:space="preserve"> </v>
      </c>
      <c r="NK43" s="128"/>
      <c r="NL43" s="120">
        <f>IF(ISERROR(IF(ISERROR(NJ43),NH43*NI43,IF(NK43=0,NJ43*#REF!,NJ43*NK43))),NH43*NI43,IF(ISERROR(NJ43),NH43*NI43,IF(NK43=0,NJ43*#REF!,NJ43*NK43)))</f>
        <v>0</v>
      </c>
      <c r="NM43" s="124"/>
      <c r="NN43" s="225"/>
      <c r="NO43" s="224" t="s">
        <v>205</v>
      </c>
      <c r="NP43" s="128"/>
      <c r="NQ43" s="128"/>
      <c r="NR43" s="119" t="str">
        <f t="shared" si="386"/>
        <v xml:space="preserve"> </v>
      </c>
      <c r="NS43" s="128"/>
      <c r="NT43" s="120">
        <f>IF(ISERROR(IF(ISERROR(NR43),NP43*NQ43,IF(NS43=0,NR43*#REF!,NR43*NS43))),NP43*NQ43,IF(ISERROR(NR43),NP43*NQ43,IF(NS43=0,NR43*#REF!,NR43*NS43)))</f>
        <v>0</v>
      </c>
      <c r="NU43" s="124"/>
      <c r="NV43" s="225"/>
      <c r="NW43" s="224" t="s">
        <v>205</v>
      </c>
      <c r="NX43" s="128"/>
      <c r="NY43" s="128"/>
      <c r="NZ43" s="119" t="str">
        <f t="shared" si="387"/>
        <v xml:space="preserve"> </v>
      </c>
      <c r="OA43" s="128"/>
      <c r="OB43" s="120">
        <f>IF(ISERROR(IF(ISERROR(NZ43),NX43*NY43,IF(OA43=0,NZ43*#REF!,NZ43*OA43))),NX43*NY43,IF(ISERROR(NZ43),NX43*NY43,IF(OA43=0,NZ43*#REF!,NZ43*OA43)))</f>
        <v>0</v>
      </c>
      <c r="OC43" s="124"/>
      <c r="OD43" s="225"/>
      <c r="OE43" s="224" t="s">
        <v>205</v>
      </c>
      <c r="OF43" s="128"/>
      <c r="OG43" s="128"/>
      <c r="OH43" s="119" t="str">
        <f t="shared" si="388"/>
        <v xml:space="preserve"> </v>
      </c>
      <c r="OI43" s="128"/>
      <c r="OJ43" s="120">
        <f>IF(ISERROR(IF(ISERROR(OH43),OF43*OG43,IF(OI43=0,OH43*#REF!,OH43*OI43))),OF43*OG43,IF(ISERROR(OH43),OF43*OG43,IF(OI43=0,OH43*#REF!,OH43*OI43)))</f>
        <v>0</v>
      </c>
      <c r="OK43" s="124"/>
      <c r="OL43" s="225"/>
      <c r="OM43" s="224"/>
      <c r="ON43" s="128"/>
      <c r="OO43" s="128"/>
      <c r="OP43" s="151">
        <f t="shared" si="356"/>
        <v>0</v>
      </c>
      <c r="OQ43" s="128"/>
      <c r="OR43" s="152">
        <f t="shared" si="343"/>
        <v>0</v>
      </c>
      <c r="OS43" s="124"/>
      <c r="OT43" s="715"/>
      <c r="OU43" s="251"/>
      <c r="OV43" s="336"/>
      <c r="OW43" s="251"/>
      <c r="OX43" s="157">
        <f t="shared" si="344"/>
        <v>0</v>
      </c>
      <c r="OY43" s="252"/>
      <c r="OZ43" s="159">
        <f t="shared" si="48"/>
        <v>0</v>
      </c>
      <c r="PA43" s="9"/>
      <c r="PB43" s="715"/>
      <c r="PC43" s="251"/>
      <c r="PD43" s="336"/>
      <c r="PE43" s="251"/>
      <c r="PF43" s="157">
        <f t="shared" si="345"/>
        <v>0</v>
      </c>
      <c r="PG43" s="252"/>
      <c r="PH43" s="159">
        <f t="shared" si="49"/>
        <v>0</v>
      </c>
      <c r="PI43" s="9"/>
      <c r="PJ43" s="715"/>
      <c r="PK43" s="251"/>
      <c r="PL43" s="336"/>
      <c r="PM43" s="251"/>
      <c r="PN43" s="157">
        <f t="shared" si="346"/>
        <v>0</v>
      </c>
      <c r="PO43" s="252"/>
      <c r="PP43" s="159">
        <f t="shared" si="50"/>
        <v>0</v>
      </c>
      <c r="PQ43" s="9"/>
      <c r="PR43" s="715"/>
      <c r="PS43" s="251"/>
      <c r="PT43" s="336"/>
      <c r="PU43" s="251"/>
      <c r="PV43" s="157">
        <f t="shared" si="347"/>
        <v>0</v>
      </c>
      <c r="PW43" s="252"/>
      <c r="PX43" s="159">
        <f t="shared" si="51"/>
        <v>0</v>
      </c>
      <c r="PY43" s="9"/>
      <c r="PZ43" s="715"/>
      <c r="QA43" s="251"/>
      <c r="QB43" s="336"/>
      <c r="QC43" s="251"/>
      <c r="QD43" s="157">
        <f t="shared" si="348"/>
        <v>0</v>
      </c>
      <c r="QE43" s="252"/>
      <c r="QF43" s="159">
        <f t="shared" si="52"/>
        <v>0</v>
      </c>
      <c r="QG43" s="9"/>
      <c r="QH43" s="715"/>
      <c r="QI43" s="251"/>
      <c r="QJ43" s="336"/>
      <c r="QK43" s="251"/>
      <c r="QL43" s="157">
        <f t="shared" si="349"/>
        <v>0</v>
      </c>
      <c r="QM43" s="252"/>
      <c r="QN43" s="159">
        <f t="shared" si="53"/>
        <v>0</v>
      </c>
      <c r="QO43" s="9"/>
      <c r="QP43" s="246"/>
      <c r="QQ43" s="251"/>
      <c r="QR43" s="336"/>
      <c r="QS43" s="251"/>
      <c r="QT43" s="157">
        <f t="shared" si="350"/>
        <v>0</v>
      </c>
      <c r="QU43" s="252"/>
      <c r="QV43" s="159">
        <f t="shared" si="54"/>
        <v>0</v>
      </c>
      <c r="QW43" s="9"/>
      <c r="QX43" s="715"/>
      <c r="QY43" s="251"/>
      <c r="QZ43" s="336"/>
      <c r="RA43" s="251"/>
      <c r="RB43" s="157">
        <f t="shared" si="351"/>
        <v>0</v>
      </c>
      <c r="RC43" s="252"/>
      <c r="RD43" s="159">
        <f t="shared" si="55"/>
        <v>0</v>
      </c>
      <c r="RE43" s="9"/>
      <c r="RF43" s="715"/>
      <c r="RG43" s="251"/>
      <c r="RH43" s="336"/>
      <c r="RI43" s="251"/>
      <c r="RJ43" s="157">
        <f t="shared" si="352"/>
        <v>0</v>
      </c>
      <c r="RK43" s="252"/>
      <c r="RL43" s="159">
        <f t="shared" si="56"/>
        <v>0</v>
      </c>
      <c r="RM43" s="9"/>
      <c r="RN43" s="715"/>
      <c r="RO43" s="251"/>
      <c r="RP43" s="336"/>
      <c r="RQ43" s="251"/>
      <c r="RR43" s="157">
        <f t="shared" si="353"/>
        <v>0</v>
      </c>
      <c r="RS43" s="252"/>
      <c r="RT43" s="159">
        <f t="shared" si="57"/>
        <v>0</v>
      </c>
      <c r="RU43" s="9"/>
      <c r="RV43" s="715"/>
      <c r="RW43" s="251"/>
      <c r="RX43" s="336"/>
      <c r="RY43" s="251"/>
      <c r="RZ43" s="157">
        <f t="shared" si="354"/>
        <v>0</v>
      </c>
      <c r="SA43" s="252"/>
      <c r="SB43" s="159">
        <f t="shared" si="58"/>
        <v>0</v>
      </c>
      <c r="SC43" s="9"/>
      <c r="SD43" s="715"/>
      <c r="SE43" s="251"/>
      <c r="SF43" s="336"/>
      <c r="SG43" s="251"/>
      <c r="SH43" s="157">
        <f t="shared" si="355"/>
        <v>0</v>
      </c>
      <c r="SI43" s="252"/>
      <c r="SJ43" s="159">
        <f t="shared" si="59"/>
        <v>0</v>
      </c>
      <c r="SK43" s="9"/>
      <c r="SL43" s="715"/>
      <c r="SM43" s="336"/>
      <c r="SN43" s="251"/>
      <c r="SO43" s="251"/>
      <c r="SP43" s="157">
        <f t="shared" si="60"/>
        <v>0</v>
      </c>
      <c r="SQ43" s="252"/>
      <c r="SR43" s="159">
        <f t="shared" si="61"/>
        <v>0</v>
      </c>
      <c r="SS43" s="9"/>
      <c r="ST43" s="715"/>
      <c r="SU43" s="336"/>
      <c r="SV43" s="251"/>
      <c r="SW43" s="251"/>
      <c r="SX43" s="157">
        <f t="shared" si="62"/>
        <v>0</v>
      </c>
      <c r="SY43" s="252"/>
      <c r="SZ43" s="159">
        <f t="shared" si="63"/>
        <v>0</v>
      </c>
      <c r="TA43" s="9"/>
      <c r="TB43" s="715"/>
      <c r="TC43" s="336"/>
      <c r="TD43" s="251"/>
      <c r="TE43" s="251"/>
      <c r="TF43" s="157">
        <f t="shared" si="64"/>
        <v>0</v>
      </c>
      <c r="TG43" s="252"/>
      <c r="TH43" s="159">
        <f t="shared" si="65"/>
        <v>0</v>
      </c>
      <c r="TI43" s="9"/>
      <c r="TJ43" s="715"/>
      <c r="TK43" s="436"/>
      <c r="TL43" s="251"/>
      <c r="TM43" s="251"/>
      <c r="TN43" s="157">
        <f t="shared" si="66"/>
        <v>0</v>
      </c>
      <c r="TO43" s="252"/>
      <c r="TP43" s="159">
        <f t="shared" si="67"/>
        <v>0</v>
      </c>
      <c r="TQ43" s="9"/>
      <c r="TR43" s="715"/>
      <c r="TS43" s="336"/>
      <c r="TT43" s="251"/>
      <c r="TU43" s="251"/>
      <c r="TV43" s="157">
        <f t="shared" si="68"/>
        <v>0</v>
      </c>
      <c r="TW43" s="252"/>
      <c r="TX43" s="159">
        <f t="shared" si="69"/>
        <v>0</v>
      </c>
      <c r="TY43" s="9"/>
      <c r="TZ43" s="715"/>
      <c r="UA43" s="336"/>
      <c r="UB43" s="251"/>
      <c r="UC43" s="251"/>
      <c r="UD43" s="157">
        <f t="shared" si="70"/>
        <v>0</v>
      </c>
      <c r="UE43" s="252"/>
      <c r="UF43" s="159">
        <f t="shared" si="71"/>
        <v>0</v>
      </c>
      <c r="UG43" s="9"/>
      <c r="UH43" s="246" t="s">
        <v>193</v>
      </c>
      <c r="UI43" s="336">
        <v>200</v>
      </c>
      <c r="UJ43" s="251">
        <v>300</v>
      </c>
      <c r="UK43" s="251">
        <v>11</v>
      </c>
      <c r="UL43" s="157">
        <f t="shared" si="72"/>
        <v>66</v>
      </c>
      <c r="UM43" s="252">
        <v>265</v>
      </c>
      <c r="UN43" s="159">
        <f t="shared" si="73"/>
        <v>17490</v>
      </c>
      <c r="UO43" s="96"/>
      <c r="UP43" s="715"/>
      <c r="UQ43" s="336"/>
      <c r="UR43" s="251"/>
      <c r="US43" s="251"/>
      <c r="UT43" s="157">
        <f t="shared" si="74"/>
        <v>0</v>
      </c>
      <c r="UU43" s="252"/>
      <c r="UV43" s="159">
        <f t="shared" si="75"/>
        <v>0</v>
      </c>
      <c r="UW43" s="9"/>
      <c r="UX43" s="715"/>
      <c r="UY43" s="336"/>
      <c r="UZ43" s="251"/>
      <c r="VA43" s="251"/>
      <c r="VB43" s="157">
        <f t="shared" si="76"/>
        <v>0</v>
      </c>
      <c r="VC43" s="252"/>
      <c r="VD43" s="159">
        <f t="shared" si="77"/>
        <v>0</v>
      </c>
      <c r="VE43" s="9"/>
      <c r="VF43" s="715"/>
      <c r="VG43" s="336"/>
      <c r="VH43" s="251"/>
      <c r="VI43" s="251"/>
      <c r="VJ43" s="157">
        <f t="shared" si="78"/>
        <v>0</v>
      </c>
      <c r="VK43" s="252"/>
      <c r="VL43" s="159">
        <f t="shared" si="79"/>
        <v>0</v>
      </c>
      <c r="VM43" s="9"/>
      <c r="VN43" s="715"/>
      <c r="VO43" s="336"/>
      <c r="VP43" s="251"/>
      <c r="VQ43" s="251"/>
      <c r="VR43" s="157">
        <f t="shared" si="80"/>
        <v>0</v>
      </c>
      <c r="VS43" s="252"/>
      <c r="VT43" s="159">
        <f t="shared" si="81"/>
        <v>0</v>
      </c>
      <c r="VU43" s="9"/>
      <c r="VV43" s="715"/>
      <c r="VW43" s="336"/>
      <c r="VX43" s="251"/>
      <c r="VY43" s="251"/>
      <c r="VZ43" s="157">
        <f t="shared" si="82"/>
        <v>0</v>
      </c>
      <c r="WA43" s="252"/>
      <c r="WB43" s="159">
        <f t="shared" si="83"/>
        <v>0</v>
      </c>
      <c r="WC43" s="9"/>
      <c r="WD43" s="253"/>
      <c r="WE43" s="256">
        <v>118</v>
      </c>
      <c r="WF43" s="254">
        <v>118</v>
      </c>
      <c r="WG43" s="254">
        <v>4</v>
      </c>
      <c r="WH43" s="192">
        <f t="shared" si="84"/>
        <v>5.5696000000000003</v>
      </c>
      <c r="WI43" s="255">
        <v>235</v>
      </c>
      <c r="WJ43" s="194">
        <f t="shared" si="85"/>
        <v>1308.856</v>
      </c>
      <c r="WK43" s="9"/>
      <c r="WL43" s="715"/>
      <c r="WM43" s="336"/>
      <c r="WN43" s="251"/>
      <c r="WO43" s="251"/>
      <c r="WP43" s="157">
        <f t="shared" si="86"/>
        <v>0</v>
      </c>
      <c r="WQ43" s="252"/>
      <c r="WR43" s="159">
        <f t="shared" si="87"/>
        <v>0</v>
      </c>
      <c r="WS43" s="9"/>
      <c r="WT43" s="715"/>
      <c r="WU43" s="336"/>
      <c r="WV43" s="251"/>
      <c r="WW43" s="251"/>
      <c r="WX43" s="157">
        <f t="shared" si="88"/>
        <v>0</v>
      </c>
      <c r="WY43" s="252"/>
      <c r="WZ43" s="159">
        <f t="shared" si="89"/>
        <v>0</v>
      </c>
      <c r="XA43" s="9"/>
      <c r="XB43" s="715"/>
      <c r="XC43" s="336"/>
      <c r="XD43" s="251"/>
      <c r="XE43" s="251"/>
      <c r="XF43" s="157">
        <f t="shared" si="90"/>
        <v>0</v>
      </c>
      <c r="XG43" s="252"/>
      <c r="XH43" s="159">
        <f t="shared" si="91"/>
        <v>0</v>
      </c>
      <c r="XI43" s="9"/>
      <c r="XJ43" s="715"/>
      <c r="XK43" s="336"/>
      <c r="XL43" s="251"/>
      <c r="XM43" s="251"/>
      <c r="XN43" s="157">
        <f t="shared" si="92"/>
        <v>0</v>
      </c>
      <c r="XO43" s="252"/>
      <c r="XP43" s="159">
        <f t="shared" si="93"/>
        <v>0</v>
      </c>
      <c r="XQ43" s="9"/>
      <c r="XR43" s="715"/>
      <c r="XS43" s="336"/>
      <c r="XT43" s="251"/>
      <c r="XU43" s="251"/>
      <c r="XV43" s="157">
        <f t="shared" si="94"/>
        <v>0</v>
      </c>
      <c r="XW43" s="252"/>
      <c r="XX43" s="159">
        <f t="shared" si="95"/>
        <v>0</v>
      </c>
      <c r="XY43" s="9"/>
      <c r="XZ43" s="715"/>
      <c r="YA43" s="336"/>
      <c r="YB43" s="251"/>
      <c r="YC43" s="251"/>
      <c r="YD43" s="157">
        <f t="shared" si="96"/>
        <v>0</v>
      </c>
      <c r="YE43" s="252"/>
      <c r="YF43" s="159">
        <f t="shared" si="97"/>
        <v>0</v>
      </c>
      <c r="YG43" s="9"/>
      <c r="YH43" s="715"/>
      <c r="YI43" s="336"/>
      <c r="YJ43" s="251"/>
      <c r="YK43" s="251"/>
      <c r="YL43" s="157">
        <f t="shared" si="98"/>
        <v>0</v>
      </c>
      <c r="YM43" s="252"/>
      <c r="YN43" s="159">
        <f t="shared" si="99"/>
        <v>0</v>
      </c>
      <c r="YO43" s="9"/>
      <c r="YP43" s="715"/>
      <c r="YQ43" s="336"/>
      <c r="YR43" s="251"/>
      <c r="YS43" s="251"/>
      <c r="YT43" s="157">
        <f t="shared" si="100"/>
        <v>0</v>
      </c>
      <c r="YU43" s="252"/>
      <c r="YV43" s="159">
        <f t="shared" si="101"/>
        <v>0</v>
      </c>
      <c r="YW43" s="9"/>
      <c r="YX43" s="715"/>
      <c r="YY43" s="336"/>
      <c r="YZ43" s="251"/>
      <c r="ZA43" s="251"/>
      <c r="ZB43" s="157">
        <f t="shared" si="102"/>
        <v>0</v>
      </c>
      <c r="ZC43" s="252"/>
      <c r="ZD43" s="159">
        <f t="shared" si="103"/>
        <v>0</v>
      </c>
      <c r="ZE43" s="9"/>
      <c r="ZF43" s="715"/>
      <c r="ZG43" s="336"/>
      <c r="ZH43" s="251"/>
      <c r="ZI43" s="251"/>
      <c r="ZJ43" s="157">
        <f t="shared" si="104"/>
        <v>0</v>
      </c>
      <c r="ZK43" s="252"/>
      <c r="ZL43" s="159">
        <f t="shared" si="105"/>
        <v>0</v>
      </c>
      <c r="ZM43" s="9"/>
      <c r="ZN43" s="715"/>
      <c r="ZO43" s="336"/>
      <c r="ZP43" s="251"/>
      <c r="ZQ43" s="251"/>
      <c r="ZR43" s="157">
        <f t="shared" si="106"/>
        <v>0</v>
      </c>
      <c r="ZS43" s="252"/>
      <c r="ZT43" s="159">
        <f t="shared" si="107"/>
        <v>0</v>
      </c>
      <c r="ZU43" s="9"/>
      <c r="ZV43" s="715"/>
      <c r="ZW43" s="336"/>
      <c r="ZX43" s="251"/>
      <c r="ZY43" s="251"/>
      <c r="ZZ43" s="157">
        <f t="shared" si="108"/>
        <v>0</v>
      </c>
      <c r="AAA43" s="252"/>
      <c r="AAB43" s="159">
        <f t="shared" si="109"/>
        <v>0</v>
      </c>
      <c r="AAC43" s="9"/>
      <c r="AAD43" s="715"/>
      <c r="AAE43" s="336"/>
      <c r="AAF43" s="251"/>
      <c r="AAG43" s="251"/>
      <c r="AAH43" s="157">
        <f t="shared" si="110"/>
        <v>0</v>
      </c>
      <c r="AAI43" s="252"/>
      <c r="AAJ43" s="159">
        <f t="shared" si="111"/>
        <v>0</v>
      </c>
      <c r="AAK43" s="9"/>
      <c r="AAL43" s="715"/>
      <c r="AAM43" s="336"/>
      <c r="AAN43" s="251"/>
      <c r="AAO43" s="251"/>
      <c r="AAP43" s="157">
        <f t="shared" si="112"/>
        <v>0</v>
      </c>
      <c r="AAQ43" s="252"/>
      <c r="AAR43" s="159">
        <f t="shared" si="113"/>
        <v>0</v>
      </c>
      <c r="AAS43" s="9"/>
      <c r="AAT43" s="716" t="s">
        <v>440</v>
      </c>
      <c r="AAU43" s="336">
        <v>100</v>
      </c>
      <c r="AAV43" s="251">
        <v>100</v>
      </c>
      <c r="AAW43" s="251">
        <v>7</v>
      </c>
      <c r="AAX43" s="157">
        <f t="shared" si="114"/>
        <v>7</v>
      </c>
      <c r="AAY43" s="252">
        <v>260</v>
      </c>
      <c r="AAZ43" s="159">
        <f t="shared" si="115"/>
        <v>1820</v>
      </c>
      <c r="ABA43" s="9"/>
      <c r="ABB43" s="715"/>
      <c r="ABC43" s="336"/>
      <c r="ABD43" s="251"/>
      <c r="ABE43" s="251"/>
      <c r="ABF43" s="157">
        <f t="shared" si="116"/>
        <v>0</v>
      </c>
      <c r="ABG43" s="252"/>
      <c r="ABH43" s="159">
        <f t="shared" si="117"/>
        <v>0</v>
      </c>
      <c r="ABI43" s="9"/>
      <c r="ABJ43" s="715"/>
      <c r="ABK43" s="336"/>
      <c r="ABL43" s="251"/>
      <c r="ABM43" s="251"/>
      <c r="ABN43" s="157">
        <f t="shared" si="118"/>
        <v>0</v>
      </c>
      <c r="ABO43" s="252"/>
      <c r="ABP43" s="159">
        <f t="shared" si="119"/>
        <v>0</v>
      </c>
      <c r="ABQ43" s="9"/>
      <c r="ABR43" s="715"/>
      <c r="ABS43" s="336">
        <v>173</v>
      </c>
      <c r="ABT43" s="251">
        <v>245</v>
      </c>
      <c r="ABU43" s="251">
        <v>2</v>
      </c>
      <c r="ABV43" s="157">
        <f t="shared" si="120"/>
        <v>8.4770000000000003</v>
      </c>
      <c r="ABW43" s="158">
        <v>650</v>
      </c>
      <c r="ABX43" s="159">
        <f t="shared" si="121"/>
        <v>5510.05</v>
      </c>
      <c r="ABY43" s="9"/>
      <c r="ABZ43" s="715"/>
      <c r="ACA43" s="336"/>
      <c r="ACB43" s="251"/>
      <c r="ACC43" s="251"/>
      <c r="ACD43" s="157">
        <f t="shared" si="122"/>
        <v>0</v>
      </c>
      <c r="ACE43" s="158"/>
      <c r="ACF43" s="159">
        <f t="shared" si="123"/>
        <v>0</v>
      </c>
      <c r="ACG43" s="9"/>
      <c r="ACH43" s="715"/>
      <c r="ACI43" s="336"/>
      <c r="ACJ43" s="251"/>
      <c r="ACK43" s="251"/>
      <c r="ACL43" s="157">
        <f t="shared" si="124"/>
        <v>0</v>
      </c>
      <c r="ACM43" s="158"/>
      <c r="ACN43" s="159">
        <f t="shared" si="125"/>
        <v>0</v>
      </c>
      <c r="ACO43" s="9"/>
      <c r="ACP43" s="715"/>
      <c r="ACQ43" s="336"/>
      <c r="ACR43" s="251"/>
      <c r="ACS43" s="251"/>
      <c r="ACT43" s="157">
        <f t="shared" si="126"/>
        <v>0</v>
      </c>
      <c r="ACU43" s="158"/>
      <c r="ACV43" s="159">
        <f t="shared" si="127"/>
        <v>0</v>
      </c>
      <c r="ACW43" s="9"/>
      <c r="ACX43" s="715"/>
      <c r="ACY43" s="336"/>
      <c r="ACZ43" s="251"/>
      <c r="ADA43" s="251"/>
      <c r="ADB43" s="157">
        <f t="shared" si="128"/>
        <v>0</v>
      </c>
      <c r="ADC43" s="158"/>
      <c r="ADD43" s="159">
        <f t="shared" si="129"/>
        <v>0</v>
      </c>
      <c r="ADE43" s="9"/>
      <c r="ADF43" s="715"/>
      <c r="ADG43" s="336"/>
      <c r="ADH43" s="251"/>
      <c r="ADI43" s="251"/>
      <c r="ADJ43" s="157">
        <f t="shared" si="130"/>
        <v>0</v>
      </c>
      <c r="ADK43" s="158"/>
      <c r="ADL43" s="159">
        <f t="shared" si="131"/>
        <v>0</v>
      </c>
      <c r="ADM43" s="9"/>
      <c r="ADN43" s="715"/>
      <c r="ADO43" s="336"/>
      <c r="ADP43" s="251"/>
      <c r="ADQ43" s="251"/>
      <c r="ADR43" s="157">
        <f t="shared" si="132"/>
        <v>0</v>
      </c>
      <c r="ADS43" s="158"/>
      <c r="ADT43" s="159">
        <f t="shared" si="133"/>
        <v>0</v>
      </c>
      <c r="ADU43" s="9"/>
      <c r="ADV43" s="715"/>
      <c r="ADW43" s="336"/>
      <c r="ADX43" s="251"/>
      <c r="ADY43" s="251"/>
      <c r="ADZ43" s="157">
        <f t="shared" si="134"/>
        <v>0</v>
      </c>
      <c r="AEA43" s="158"/>
      <c r="AEB43" s="159">
        <f t="shared" si="135"/>
        <v>0</v>
      </c>
      <c r="AEC43" s="9"/>
      <c r="AED43" s="715"/>
      <c r="AEE43" s="336"/>
      <c r="AEF43" s="251"/>
      <c r="AEG43" s="251"/>
      <c r="AEH43" s="157">
        <f t="shared" si="136"/>
        <v>0</v>
      </c>
      <c r="AEI43" s="158"/>
      <c r="AEJ43" s="159">
        <f t="shared" si="137"/>
        <v>0</v>
      </c>
      <c r="AEK43" s="9"/>
      <c r="AEL43" s="715"/>
      <c r="AEM43" s="336"/>
      <c r="AEN43" s="251"/>
      <c r="AEO43" s="251"/>
      <c r="AEP43" s="157">
        <f t="shared" si="138"/>
        <v>0</v>
      </c>
      <c r="AEQ43" s="158"/>
      <c r="AER43" s="159">
        <f t="shared" si="139"/>
        <v>0</v>
      </c>
      <c r="AES43" s="9"/>
      <c r="AET43" s="715"/>
      <c r="AEU43" s="336"/>
      <c r="AEV43" s="251"/>
      <c r="AEW43" s="251"/>
      <c r="AEX43" s="157">
        <f t="shared" si="140"/>
        <v>0</v>
      </c>
      <c r="AEY43" s="158"/>
      <c r="AEZ43" s="159">
        <f t="shared" si="141"/>
        <v>0</v>
      </c>
      <c r="AFA43" s="9"/>
      <c r="AFB43" s="715"/>
      <c r="AFC43" s="336"/>
      <c r="AFD43" s="251"/>
      <c r="AFE43" s="251"/>
      <c r="AFF43" s="157">
        <f t="shared" si="142"/>
        <v>0</v>
      </c>
      <c r="AFG43" s="158"/>
      <c r="AFH43" s="159">
        <f t="shared" si="143"/>
        <v>0</v>
      </c>
      <c r="AFI43" s="9"/>
      <c r="AFJ43" s="715"/>
      <c r="AFK43" s="336"/>
      <c r="AFL43" s="251"/>
      <c r="AFM43" s="251"/>
      <c r="AFN43" s="157">
        <f t="shared" si="144"/>
        <v>0</v>
      </c>
      <c r="AFO43" s="158"/>
      <c r="AFP43" s="159">
        <f t="shared" si="145"/>
        <v>0</v>
      </c>
      <c r="AFQ43" s="9"/>
      <c r="AFR43" s="715"/>
      <c r="AFS43" s="336"/>
      <c r="AFT43" s="251"/>
      <c r="AFU43" s="251"/>
      <c r="AFV43" s="157">
        <f t="shared" si="146"/>
        <v>0</v>
      </c>
      <c r="AFW43" s="158"/>
      <c r="AFX43" s="159">
        <f t="shared" si="147"/>
        <v>0</v>
      </c>
      <c r="AFY43" s="9"/>
      <c r="AFZ43" s="715"/>
      <c r="AGA43" s="336"/>
      <c r="AGB43" s="251"/>
      <c r="AGC43" s="251"/>
      <c r="AGD43" s="157">
        <f t="shared" si="148"/>
        <v>0</v>
      </c>
      <c r="AGE43" s="158"/>
      <c r="AGF43" s="159">
        <f t="shared" si="149"/>
        <v>0</v>
      </c>
      <c r="AGG43" s="9"/>
      <c r="AGH43" s="715"/>
      <c r="AGI43" s="336"/>
      <c r="AGJ43" s="251"/>
      <c r="AGK43" s="251"/>
      <c r="AGL43" s="157">
        <f t="shared" si="150"/>
        <v>0</v>
      </c>
      <c r="AGM43" s="158"/>
      <c r="AGN43" s="159">
        <f t="shared" si="151"/>
        <v>0</v>
      </c>
      <c r="AGO43" s="9"/>
      <c r="AGP43" s="715"/>
      <c r="AGQ43" s="336"/>
      <c r="AGR43" s="251"/>
      <c r="AGS43" s="251"/>
      <c r="AGT43" s="157">
        <f t="shared" si="152"/>
        <v>0</v>
      </c>
      <c r="AGU43" s="158"/>
      <c r="AGV43" s="159">
        <f t="shared" si="153"/>
        <v>0</v>
      </c>
      <c r="AGW43" s="9"/>
      <c r="AGX43" s="715"/>
      <c r="AGY43" s="336">
        <v>64</v>
      </c>
      <c r="AGZ43" s="251">
        <v>76</v>
      </c>
      <c r="AHA43" s="244">
        <v>1</v>
      </c>
      <c r="AHB43" s="157">
        <f t="shared" si="154"/>
        <v>1</v>
      </c>
      <c r="AHC43" s="158">
        <v>500</v>
      </c>
      <c r="AHD43" s="159">
        <f t="shared" si="155"/>
        <v>500</v>
      </c>
      <c r="AHE43" s="9"/>
      <c r="AHF43" s="715"/>
      <c r="AHG43" s="336"/>
      <c r="AHH43" s="251"/>
      <c r="AHI43" s="251"/>
      <c r="AHJ43" s="157">
        <f t="shared" si="156"/>
        <v>0</v>
      </c>
      <c r="AHK43" s="158"/>
      <c r="AHL43" s="159">
        <f t="shared" si="157"/>
        <v>0</v>
      </c>
      <c r="AHM43" s="9"/>
      <c r="AHN43" s="715"/>
      <c r="AHO43" s="336"/>
      <c r="AHP43" s="251"/>
      <c r="AHQ43" s="251"/>
      <c r="AHR43" s="157">
        <f t="shared" si="158"/>
        <v>0</v>
      </c>
      <c r="AHS43" s="158"/>
      <c r="AHT43" s="159">
        <f t="shared" si="159"/>
        <v>0</v>
      </c>
      <c r="AHU43" s="9"/>
      <c r="AHV43" s="715"/>
      <c r="AHW43" s="336"/>
      <c r="AHX43" s="251"/>
      <c r="AHY43" s="251"/>
      <c r="AHZ43" s="157">
        <f t="shared" si="160"/>
        <v>0</v>
      </c>
      <c r="AIA43" s="158"/>
      <c r="AIB43" s="159">
        <f t="shared" si="161"/>
        <v>0</v>
      </c>
      <c r="AIC43" s="9"/>
      <c r="AID43" s="715"/>
      <c r="AIE43" s="336"/>
      <c r="AIF43" s="251"/>
      <c r="AIG43" s="251"/>
      <c r="AIH43" s="157">
        <f t="shared" si="162"/>
        <v>0</v>
      </c>
      <c r="AII43" s="158"/>
      <c r="AIJ43" s="159">
        <f t="shared" si="163"/>
        <v>0</v>
      </c>
      <c r="AIK43" s="9"/>
      <c r="AIL43" s="715"/>
      <c r="AIM43" s="336"/>
      <c r="AIN43" s="251"/>
      <c r="AIO43" s="251"/>
      <c r="AIP43" s="157">
        <f t="shared" si="164"/>
        <v>0</v>
      </c>
      <c r="AIQ43" s="158"/>
      <c r="AIR43" s="159">
        <f t="shared" si="165"/>
        <v>0</v>
      </c>
      <c r="AIS43" s="9"/>
      <c r="AIT43" s="715"/>
      <c r="AIU43" s="336"/>
      <c r="AIV43" s="251"/>
      <c r="AIW43" s="251"/>
      <c r="AIX43" s="157">
        <f t="shared" si="166"/>
        <v>0</v>
      </c>
      <c r="AIY43" s="158"/>
      <c r="AIZ43" s="159">
        <f t="shared" si="167"/>
        <v>0</v>
      </c>
      <c r="AJA43" s="9"/>
      <c r="AJB43" s="715"/>
      <c r="AJC43" s="336"/>
      <c r="AJD43" s="251"/>
      <c r="AJE43" s="251"/>
      <c r="AJF43" s="157">
        <f t="shared" si="168"/>
        <v>0</v>
      </c>
      <c r="AJG43" s="158"/>
      <c r="AJH43" s="159">
        <f t="shared" si="169"/>
        <v>0</v>
      </c>
      <c r="AJI43" s="9"/>
      <c r="AJJ43" s="715"/>
      <c r="AJK43" s="336"/>
      <c r="AJL43" s="251"/>
      <c r="AJM43" s="251"/>
      <c r="AJN43" s="157">
        <f t="shared" si="170"/>
        <v>0</v>
      </c>
      <c r="AJO43" s="158"/>
      <c r="AJP43" s="159">
        <f t="shared" si="171"/>
        <v>0</v>
      </c>
      <c r="AJQ43" s="9"/>
      <c r="AJR43" s="715"/>
      <c r="AJS43" s="336"/>
      <c r="AJT43" s="251"/>
      <c r="AJU43" s="251"/>
      <c r="AJV43" s="157">
        <f t="shared" si="172"/>
        <v>0</v>
      </c>
      <c r="AJW43" s="158"/>
      <c r="AJX43" s="159">
        <f t="shared" si="173"/>
        <v>0</v>
      </c>
      <c r="AJY43" s="9"/>
      <c r="AJZ43" s="715"/>
      <c r="AKA43" s="336"/>
      <c r="AKB43" s="251"/>
      <c r="AKC43" s="251"/>
      <c r="AKD43" s="157">
        <f t="shared" si="174"/>
        <v>0</v>
      </c>
      <c r="AKE43" s="158"/>
      <c r="AKF43" s="159">
        <f t="shared" si="175"/>
        <v>0</v>
      </c>
      <c r="AKG43" s="9"/>
      <c r="AKH43" s="715"/>
      <c r="AKI43" s="336"/>
      <c r="AKJ43" s="251"/>
      <c r="AKK43" s="251"/>
      <c r="AKL43" s="157">
        <f t="shared" si="176"/>
        <v>0</v>
      </c>
      <c r="AKM43" s="158"/>
      <c r="AKN43" s="159">
        <f t="shared" si="177"/>
        <v>0</v>
      </c>
      <c r="AKO43" s="9"/>
      <c r="AKP43" s="715"/>
      <c r="AKQ43" s="336"/>
      <c r="AKR43" s="251"/>
      <c r="AKS43" s="251"/>
      <c r="AKT43" s="157">
        <f t="shared" si="178"/>
        <v>0</v>
      </c>
      <c r="AKU43" s="158"/>
      <c r="AKV43" s="159">
        <f t="shared" si="179"/>
        <v>0</v>
      </c>
      <c r="AKW43" s="9"/>
      <c r="AKX43" s="715"/>
      <c r="AKY43" s="336"/>
      <c r="AKZ43" s="251"/>
      <c r="ALA43" s="251"/>
      <c r="ALB43" s="157">
        <f t="shared" si="180"/>
        <v>0</v>
      </c>
      <c r="ALC43" s="158"/>
      <c r="ALD43" s="159">
        <f t="shared" si="181"/>
        <v>0</v>
      </c>
      <c r="ALE43" s="9"/>
      <c r="ALF43" s="715"/>
      <c r="ALG43" s="336"/>
      <c r="ALH43" s="251"/>
      <c r="ALI43" s="251"/>
      <c r="ALJ43" s="157">
        <f t="shared" si="182"/>
        <v>0</v>
      </c>
      <c r="ALK43" s="158"/>
      <c r="ALL43" s="159">
        <f t="shared" si="183"/>
        <v>0</v>
      </c>
      <c r="ALM43" s="9"/>
      <c r="ALN43" s="715"/>
      <c r="ALO43" s="336"/>
      <c r="ALP43" s="251"/>
      <c r="ALQ43" s="251"/>
      <c r="ALR43" s="157">
        <f t="shared" si="184"/>
        <v>0</v>
      </c>
      <c r="ALS43" s="158"/>
      <c r="ALT43" s="159">
        <f t="shared" si="185"/>
        <v>0</v>
      </c>
      <c r="ALU43" s="9"/>
      <c r="ALV43" s="715"/>
      <c r="ALW43" s="336"/>
      <c r="ALX43" s="251"/>
      <c r="ALY43" s="251"/>
      <c r="ALZ43" s="157">
        <f t="shared" si="186"/>
        <v>0</v>
      </c>
      <c r="AMA43" s="158"/>
      <c r="AMB43" s="159">
        <f t="shared" si="187"/>
        <v>0</v>
      </c>
      <c r="AMC43" s="9"/>
      <c r="AMD43" s="715"/>
      <c r="AME43" s="336"/>
      <c r="AMF43" s="251"/>
      <c r="AMG43" s="251"/>
      <c r="AMH43" s="157">
        <f t="shared" si="188"/>
        <v>0</v>
      </c>
      <c r="AMI43" s="158"/>
      <c r="AMJ43" s="159">
        <f t="shared" si="189"/>
        <v>0</v>
      </c>
      <c r="AMK43" s="9"/>
      <c r="AML43" s="715"/>
      <c r="AMM43" s="336"/>
      <c r="AMN43" s="251"/>
      <c r="AMO43" s="251"/>
      <c r="AMP43" s="157">
        <f t="shared" si="190"/>
        <v>0</v>
      </c>
      <c r="AMQ43" s="158"/>
      <c r="AMR43" s="159">
        <f t="shared" si="191"/>
        <v>0</v>
      </c>
      <c r="AMS43" s="9"/>
      <c r="AMT43" s="715"/>
      <c r="AMU43" s="336"/>
      <c r="AMV43" s="251"/>
      <c r="AMW43" s="251"/>
      <c r="AMX43" s="157">
        <f t="shared" si="192"/>
        <v>0</v>
      </c>
      <c r="AMY43" s="158"/>
      <c r="AMZ43" s="159">
        <f t="shared" si="193"/>
        <v>0</v>
      </c>
      <c r="ANA43" s="9"/>
      <c r="ANB43" s="715"/>
      <c r="ANC43" s="336"/>
      <c r="AND43" s="251"/>
      <c r="ANE43" s="251"/>
      <c r="ANF43" s="157">
        <f t="shared" si="194"/>
        <v>0</v>
      </c>
      <c r="ANG43" s="158"/>
      <c r="ANH43" s="159">
        <f t="shared" si="195"/>
        <v>0</v>
      </c>
      <c r="ANI43" s="9"/>
      <c r="ANJ43" s="715"/>
      <c r="ANK43" s="336"/>
      <c r="ANL43" s="251"/>
      <c r="ANM43" s="251"/>
      <c r="ANN43" s="157">
        <f t="shared" si="196"/>
        <v>0</v>
      </c>
      <c r="ANO43" s="158"/>
      <c r="ANP43" s="159">
        <f t="shared" si="197"/>
        <v>0</v>
      </c>
      <c r="ANQ43" s="9"/>
      <c r="ANR43" s="715"/>
      <c r="ANS43" s="336"/>
      <c r="ANT43" s="251"/>
      <c r="ANU43" s="251"/>
      <c r="ANV43" s="157">
        <f t="shared" si="198"/>
        <v>0</v>
      </c>
      <c r="ANW43" s="158"/>
      <c r="ANX43" s="159">
        <f t="shared" si="199"/>
        <v>0</v>
      </c>
      <c r="ANY43" s="9"/>
      <c r="ANZ43" s="715"/>
      <c r="AOA43" s="336"/>
      <c r="AOB43" s="251"/>
      <c r="AOC43" s="251"/>
      <c r="AOD43" s="157">
        <f t="shared" si="200"/>
        <v>0</v>
      </c>
      <c r="AOE43" s="158"/>
      <c r="AOF43" s="159">
        <f t="shared" si="201"/>
        <v>0</v>
      </c>
      <c r="AOG43" s="9"/>
      <c r="AOH43" s="715"/>
      <c r="AOI43" s="336"/>
      <c r="AOJ43" s="251"/>
      <c r="AOK43" s="251"/>
      <c r="AOL43" s="157">
        <f t="shared" si="202"/>
        <v>0</v>
      </c>
      <c r="AOM43" s="158"/>
      <c r="AON43" s="159">
        <f t="shared" si="203"/>
        <v>0</v>
      </c>
      <c r="AOO43" s="9"/>
      <c r="AOP43" s="715"/>
      <c r="AOQ43" s="336"/>
      <c r="AOR43" s="251"/>
      <c r="AOS43" s="251"/>
      <c r="AOT43" s="157">
        <f t="shared" si="204"/>
        <v>0</v>
      </c>
      <c r="AOU43" s="158"/>
      <c r="AOV43" s="159">
        <f t="shared" si="205"/>
        <v>0</v>
      </c>
      <c r="AOW43" s="9"/>
      <c r="AOX43" s="715"/>
      <c r="AOY43" s="336"/>
      <c r="AOZ43" s="251"/>
      <c r="APA43" s="251"/>
      <c r="APB43" s="157">
        <f t="shared" si="206"/>
        <v>0</v>
      </c>
      <c r="APC43" s="158"/>
      <c r="APD43" s="159">
        <f t="shared" si="207"/>
        <v>0</v>
      </c>
      <c r="APE43" s="9"/>
      <c r="APF43" s="715"/>
      <c r="APG43" s="336"/>
      <c r="APH43" s="251"/>
      <c r="API43" s="251"/>
      <c r="APJ43" s="157">
        <f t="shared" si="208"/>
        <v>0</v>
      </c>
      <c r="APK43" s="158"/>
      <c r="APL43" s="159">
        <f t="shared" si="209"/>
        <v>0</v>
      </c>
      <c r="APM43" s="9"/>
      <c r="APN43" s="715"/>
      <c r="APO43" s="336"/>
      <c r="APP43" s="251"/>
      <c r="APQ43" s="251"/>
      <c r="APR43" s="157">
        <f t="shared" si="210"/>
        <v>0</v>
      </c>
      <c r="APS43" s="158"/>
      <c r="APT43" s="159">
        <f t="shared" si="211"/>
        <v>0</v>
      </c>
      <c r="APU43" s="9"/>
      <c r="APV43" s="715"/>
      <c r="APW43" s="336"/>
      <c r="APX43" s="251"/>
      <c r="APY43" s="251"/>
      <c r="APZ43" s="157">
        <f t="shared" si="212"/>
        <v>0</v>
      </c>
      <c r="AQA43" s="158"/>
      <c r="AQB43" s="159">
        <f t="shared" si="213"/>
        <v>0</v>
      </c>
      <c r="AQC43" s="9"/>
      <c r="AQD43" s="715"/>
      <c r="AQE43" s="336"/>
      <c r="AQF43" s="251"/>
      <c r="AQG43" s="251"/>
      <c r="AQH43" s="157">
        <f t="shared" si="214"/>
        <v>0</v>
      </c>
      <c r="AQI43" s="158"/>
      <c r="AQJ43" s="159">
        <f t="shared" si="215"/>
        <v>0</v>
      </c>
      <c r="AQK43" s="9"/>
      <c r="AQL43" s="715"/>
      <c r="AQM43" s="336"/>
      <c r="AQN43" s="251"/>
      <c r="AQO43" s="251"/>
      <c r="AQP43" s="157">
        <f t="shared" si="216"/>
        <v>0</v>
      </c>
      <c r="AQQ43" s="158"/>
      <c r="AQR43" s="159">
        <f t="shared" si="217"/>
        <v>0</v>
      </c>
      <c r="AQS43" s="9"/>
      <c r="AQT43" s="715"/>
      <c r="AQU43" s="336"/>
      <c r="AQV43" s="251"/>
      <c r="AQW43" s="251"/>
      <c r="AQX43" s="157">
        <f t="shared" si="218"/>
        <v>0</v>
      </c>
      <c r="AQY43" s="158"/>
      <c r="AQZ43" s="159">
        <f t="shared" si="219"/>
        <v>0</v>
      </c>
      <c r="ARA43" s="9"/>
      <c r="ARB43" s="715"/>
      <c r="ARC43" s="336"/>
      <c r="ARD43" s="251"/>
      <c r="ARE43" s="251"/>
      <c r="ARF43" s="157">
        <f t="shared" si="220"/>
        <v>0</v>
      </c>
      <c r="ARG43" s="158"/>
      <c r="ARH43" s="159">
        <f t="shared" si="221"/>
        <v>0</v>
      </c>
      <c r="ARI43" s="9"/>
      <c r="ARJ43" s="715"/>
      <c r="ARK43" s="336"/>
      <c r="ARL43" s="251"/>
      <c r="ARM43" s="251"/>
      <c r="ARN43" s="157">
        <f t="shared" si="222"/>
        <v>0</v>
      </c>
      <c r="ARO43" s="158"/>
      <c r="ARP43" s="159">
        <f t="shared" si="223"/>
        <v>0</v>
      </c>
      <c r="ARQ43" s="9"/>
      <c r="ARR43" s="715"/>
      <c r="ARS43" s="336"/>
      <c r="ART43" s="251"/>
      <c r="ARU43" s="251"/>
      <c r="ARV43" s="157">
        <f t="shared" si="224"/>
        <v>0</v>
      </c>
      <c r="ARW43" s="158"/>
      <c r="ARX43" s="159">
        <f t="shared" si="225"/>
        <v>0</v>
      </c>
      <c r="ARY43" s="9"/>
      <c r="ARZ43" s="715"/>
      <c r="ASA43" s="336"/>
      <c r="ASB43" s="251"/>
      <c r="ASC43" s="251"/>
      <c r="ASD43" s="157">
        <f t="shared" si="226"/>
        <v>0</v>
      </c>
      <c r="ASE43" s="158"/>
      <c r="ASF43" s="159">
        <f t="shared" si="227"/>
        <v>0</v>
      </c>
      <c r="ASG43" s="9"/>
      <c r="ASH43" s="715"/>
      <c r="ASI43" s="336"/>
      <c r="ASJ43" s="251"/>
      <c r="ASK43" s="251"/>
      <c r="ASL43" s="157">
        <f t="shared" si="228"/>
        <v>0</v>
      </c>
      <c r="ASM43" s="158"/>
      <c r="ASN43" s="159">
        <f t="shared" si="229"/>
        <v>0</v>
      </c>
      <c r="ASO43" s="9"/>
      <c r="ASP43" s="715"/>
      <c r="ASQ43" s="336"/>
      <c r="ASR43" s="251"/>
      <c r="ASS43" s="251"/>
      <c r="AST43" s="157">
        <f t="shared" si="230"/>
        <v>0</v>
      </c>
      <c r="ASU43" s="158"/>
      <c r="ASV43" s="159">
        <f t="shared" si="231"/>
        <v>0</v>
      </c>
      <c r="ASW43" s="9"/>
      <c r="ASX43" s="715"/>
      <c r="ASY43" s="336"/>
      <c r="ASZ43" s="251"/>
      <c r="ATA43" s="251"/>
      <c r="ATB43" s="157">
        <f t="shared" si="232"/>
        <v>0</v>
      </c>
      <c r="ATC43" s="158"/>
      <c r="ATD43" s="159">
        <f t="shared" si="233"/>
        <v>0</v>
      </c>
      <c r="ATE43" s="9"/>
      <c r="ATF43" s="715"/>
      <c r="ATG43" s="336"/>
      <c r="ATH43" s="251"/>
      <c r="ATI43" s="251"/>
      <c r="ATJ43" s="157">
        <f t="shared" si="234"/>
        <v>0</v>
      </c>
      <c r="ATK43" s="158"/>
      <c r="ATL43" s="159">
        <f t="shared" si="235"/>
        <v>0</v>
      </c>
      <c r="ATM43" s="9"/>
      <c r="ATN43" s="715"/>
      <c r="ATO43" s="336"/>
      <c r="ATP43" s="251"/>
      <c r="ATQ43" s="251"/>
      <c r="ATR43" s="157">
        <f t="shared" si="236"/>
        <v>0</v>
      </c>
      <c r="ATS43" s="158"/>
      <c r="ATT43" s="159">
        <f t="shared" si="237"/>
        <v>0</v>
      </c>
      <c r="ATU43" s="9"/>
      <c r="ATV43" s="715"/>
      <c r="ATW43" s="336"/>
      <c r="ATX43" s="251"/>
      <c r="ATY43" s="251"/>
      <c r="ATZ43" s="157">
        <f t="shared" si="238"/>
        <v>0</v>
      </c>
      <c r="AUA43" s="158"/>
      <c r="AUB43" s="159">
        <f t="shared" si="239"/>
        <v>0</v>
      </c>
      <c r="AUC43" s="9"/>
      <c r="AUD43" s="715"/>
      <c r="AUE43" s="336"/>
      <c r="AUF43" s="251"/>
      <c r="AUG43" s="251"/>
      <c r="AUH43" s="157">
        <f t="shared" si="240"/>
        <v>0</v>
      </c>
      <c r="AUI43" s="158"/>
      <c r="AUJ43" s="159">
        <f t="shared" si="241"/>
        <v>0</v>
      </c>
      <c r="AUK43" s="9"/>
      <c r="AUL43" s="715"/>
      <c r="AUM43" s="336"/>
      <c r="AUN43" s="251"/>
      <c r="AUO43" s="251"/>
      <c r="AUP43" s="157">
        <f t="shared" si="242"/>
        <v>0</v>
      </c>
      <c r="AUQ43" s="158"/>
      <c r="AUR43" s="159">
        <f t="shared" si="243"/>
        <v>0</v>
      </c>
      <c r="AUS43" s="9"/>
      <c r="AUT43" s="715"/>
      <c r="AUU43" s="336"/>
      <c r="AUV43" s="251"/>
      <c r="AUW43" s="251"/>
      <c r="AUX43" s="157">
        <f t="shared" si="244"/>
        <v>0</v>
      </c>
      <c r="AUY43" s="158"/>
      <c r="AUZ43" s="159">
        <f t="shared" si="245"/>
        <v>0</v>
      </c>
      <c r="AVA43" s="9"/>
      <c r="AVB43" s="715"/>
      <c r="AVC43" s="336"/>
      <c r="AVD43" s="251"/>
      <c r="AVE43" s="251"/>
      <c r="AVF43" s="157">
        <f t="shared" si="246"/>
        <v>0</v>
      </c>
      <c r="AVG43" s="158"/>
      <c r="AVH43" s="159">
        <f t="shared" si="247"/>
        <v>0</v>
      </c>
      <c r="AVI43" s="9"/>
      <c r="AVJ43" s="715"/>
      <c r="AVK43" s="336"/>
      <c r="AVL43" s="251"/>
      <c r="AVM43" s="251"/>
      <c r="AVN43" s="157">
        <f t="shared" si="248"/>
        <v>0</v>
      </c>
      <c r="AVO43" s="158"/>
      <c r="AVP43" s="159">
        <f t="shared" si="249"/>
        <v>0</v>
      </c>
      <c r="AVQ43" s="9"/>
      <c r="AVR43" s="715"/>
      <c r="AVS43" s="336"/>
      <c r="AVT43" s="251"/>
      <c r="AVU43" s="251"/>
      <c r="AVV43" s="157">
        <f t="shared" si="250"/>
        <v>0</v>
      </c>
      <c r="AVW43" s="158"/>
      <c r="AVX43" s="159">
        <f t="shared" si="251"/>
        <v>0</v>
      </c>
      <c r="AVY43" s="9"/>
      <c r="AVZ43" s="715"/>
      <c r="AWA43" s="336"/>
      <c r="AWB43" s="251"/>
      <c r="AWC43" s="251"/>
      <c r="AWD43" s="157">
        <f t="shared" si="252"/>
        <v>0</v>
      </c>
      <c r="AWE43" s="158"/>
      <c r="AWF43" s="159">
        <f t="shared" si="253"/>
        <v>0</v>
      </c>
      <c r="AWG43" s="9"/>
      <c r="AWH43" s="715"/>
      <c r="AWI43" s="336"/>
      <c r="AWJ43" s="251"/>
      <c r="AWK43" s="251"/>
      <c r="AWL43" s="157">
        <f t="shared" si="254"/>
        <v>0</v>
      </c>
      <c r="AWM43" s="158"/>
      <c r="AWN43" s="159">
        <f t="shared" si="255"/>
        <v>0</v>
      </c>
      <c r="AWO43" s="9"/>
      <c r="AWP43" s="715"/>
      <c r="AWQ43" s="336"/>
      <c r="AWR43" s="251"/>
      <c r="AWS43" s="251"/>
      <c r="AWT43" s="157">
        <f t="shared" si="256"/>
        <v>0</v>
      </c>
      <c r="AWU43" s="158"/>
      <c r="AWV43" s="159">
        <f t="shared" si="257"/>
        <v>0</v>
      </c>
      <c r="AWW43" s="9"/>
      <c r="AWX43" s="715"/>
      <c r="AWY43" s="336"/>
      <c r="AWZ43" s="251"/>
      <c r="AXA43" s="251"/>
      <c r="AXB43" s="157">
        <f t="shared" si="258"/>
        <v>0</v>
      </c>
      <c r="AXC43" s="158"/>
      <c r="AXD43" s="159">
        <f t="shared" si="259"/>
        <v>0</v>
      </c>
      <c r="AXE43" s="9"/>
      <c r="AXF43" s="715"/>
      <c r="AXG43" s="336"/>
      <c r="AXH43" s="251"/>
      <c r="AXI43" s="251"/>
      <c r="AXJ43" s="157">
        <f t="shared" si="260"/>
        <v>0</v>
      </c>
      <c r="AXK43" s="158"/>
      <c r="AXL43" s="159">
        <f t="shared" si="261"/>
        <v>0</v>
      </c>
      <c r="AXM43" s="9"/>
      <c r="AXN43" s="715"/>
      <c r="AXO43" s="336"/>
      <c r="AXP43" s="251"/>
      <c r="AXQ43" s="251"/>
      <c r="AXR43" s="157">
        <f t="shared" si="262"/>
        <v>0</v>
      </c>
      <c r="AXS43" s="158"/>
      <c r="AXT43" s="159">
        <f t="shared" si="263"/>
        <v>0</v>
      </c>
      <c r="AXU43" s="9"/>
      <c r="AXV43" s="715"/>
      <c r="AXW43" s="336"/>
      <c r="AXX43" s="251"/>
      <c r="AXY43" s="251"/>
      <c r="AXZ43" s="157">
        <f t="shared" si="264"/>
        <v>0</v>
      </c>
      <c r="AYA43" s="158"/>
      <c r="AYB43" s="159">
        <f t="shared" si="265"/>
        <v>0</v>
      </c>
      <c r="AYC43" s="9"/>
      <c r="AYD43" s="715"/>
      <c r="AYE43" s="336"/>
      <c r="AYF43" s="251"/>
      <c r="AYG43" s="251"/>
      <c r="AYH43" s="157">
        <f t="shared" si="266"/>
        <v>0</v>
      </c>
      <c r="AYI43" s="158"/>
      <c r="AYJ43" s="159">
        <f t="shared" si="267"/>
        <v>0</v>
      </c>
      <c r="AYK43" s="9"/>
      <c r="AYL43" s="715"/>
      <c r="AYM43" s="336"/>
      <c r="AYN43" s="251"/>
      <c r="AYO43" s="251"/>
      <c r="AYP43" s="157">
        <f t="shared" si="268"/>
        <v>0</v>
      </c>
      <c r="AYQ43" s="158"/>
      <c r="AYR43" s="159">
        <f t="shared" si="269"/>
        <v>0</v>
      </c>
      <c r="AYS43" s="9"/>
      <c r="AYT43" s="715"/>
      <c r="AYU43" s="336"/>
      <c r="AYV43" s="251"/>
      <c r="AYW43" s="251"/>
      <c r="AYX43" s="157">
        <f t="shared" si="270"/>
        <v>0</v>
      </c>
      <c r="AYY43" s="158"/>
      <c r="AYZ43" s="159">
        <f t="shared" si="271"/>
        <v>0</v>
      </c>
      <c r="AZA43" s="9"/>
      <c r="AZB43" s="715"/>
      <c r="AZC43" s="336"/>
      <c r="AZD43" s="251"/>
      <c r="AZE43" s="251"/>
      <c r="AZF43" s="157">
        <f t="shared" si="272"/>
        <v>0</v>
      </c>
      <c r="AZG43" s="158"/>
      <c r="AZH43" s="159">
        <f t="shared" si="273"/>
        <v>0</v>
      </c>
      <c r="AZI43" s="9"/>
      <c r="AZJ43" s="715"/>
      <c r="AZK43" s="336"/>
      <c r="AZL43" s="251"/>
      <c r="AZM43" s="251"/>
      <c r="AZN43" s="157">
        <f t="shared" si="274"/>
        <v>0</v>
      </c>
      <c r="AZO43" s="158"/>
      <c r="AZP43" s="159">
        <f t="shared" si="275"/>
        <v>0</v>
      </c>
      <c r="AZQ43" s="9"/>
      <c r="AZR43" s="715"/>
      <c r="AZS43" s="336"/>
      <c r="AZT43" s="251"/>
      <c r="AZU43" s="251"/>
      <c r="AZV43" s="157">
        <f t="shared" si="276"/>
        <v>0</v>
      </c>
      <c r="AZW43" s="158"/>
      <c r="AZX43" s="159">
        <f t="shared" si="277"/>
        <v>0</v>
      </c>
      <c r="AZY43" s="9"/>
      <c r="AZZ43" s="715"/>
      <c r="BAA43" s="336"/>
      <c r="BAB43" s="251"/>
      <c r="BAC43" s="251"/>
      <c r="BAD43" s="157">
        <f t="shared" si="278"/>
        <v>0</v>
      </c>
      <c r="BAE43" s="158"/>
      <c r="BAF43" s="159">
        <f t="shared" si="279"/>
        <v>0</v>
      </c>
      <c r="BAG43" s="9"/>
      <c r="BAH43" s="715"/>
      <c r="BAI43" s="336"/>
      <c r="BAJ43" s="251"/>
      <c r="BAK43" s="251"/>
      <c r="BAL43" s="157">
        <f t="shared" si="280"/>
        <v>0</v>
      </c>
      <c r="BAM43" s="158"/>
      <c r="BAN43" s="159">
        <f t="shared" si="281"/>
        <v>0</v>
      </c>
      <c r="BAO43" s="9"/>
      <c r="BAP43" s="715"/>
      <c r="BAQ43" s="336"/>
      <c r="BAR43" s="251"/>
      <c r="BAS43" s="251"/>
      <c r="BAT43" s="157">
        <f t="shared" si="282"/>
        <v>0</v>
      </c>
      <c r="BAU43" s="158"/>
      <c r="BAV43" s="159">
        <f t="shared" si="283"/>
        <v>0</v>
      </c>
      <c r="BAW43" s="9"/>
      <c r="BAX43" s="715"/>
      <c r="BAY43" s="336"/>
      <c r="BAZ43" s="251"/>
      <c r="BBA43" s="251"/>
      <c r="BBB43" s="157">
        <f t="shared" si="284"/>
        <v>0</v>
      </c>
      <c r="BBC43" s="158"/>
      <c r="BBD43" s="159">
        <f t="shared" si="285"/>
        <v>0</v>
      </c>
      <c r="BBE43" s="9"/>
      <c r="BBF43" s="715"/>
      <c r="BBG43" s="336"/>
      <c r="BBH43" s="251"/>
      <c r="BBI43" s="251"/>
      <c r="BBJ43" s="157">
        <f t="shared" si="286"/>
        <v>0</v>
      </c>
      <c r="BBK43" s="158"/>
      <c r="BBL43" s="159">
        <f t="shared" si="287"/>
        <v>0</v>
      </c>
      <c r="BBM43" s="9"/>
      <c r="BBN43" s="715"/>
      <c r="BBO43" s="336"/>
      <c r="BBP43" s="251"/>
      <c r="BBQ43" s="251"/>
      <c r="BBR43" s="157">
        <f t="shared" si="288"/>
        <v>0</v>
      </c>
      <c r="BBS43" s="158"/>
      <c r="BBT43" s="159">
        <f t="shared" si="289"/>
        <v>0</v>
      </c>
      <c r="BBU43" s="9"/>
      <c r="BBV43" s="715"/>
      <c r="BBW43" s="336"/>
      <c r="BBX43" s="251"/>
      <c r="BBY43" s="251"/>
      <c r="BBZ43" s="157">
        <f t="shared" si="290"/>
        <v>0</v>
      </c>
      <c r="BCA43" s="158"/>
      <c r="BCB43" s="159">
        <f t="shared" si="291"/>
        <v>0</v>
      </c>
      <c r="BCC43" s="9"/>
      <c r="BCD43" s="715"/>
      <c r="BCE43" s="336"/>
      <c r="BCF43" s="251"/>
      <c r="BCG43" s="251"/>
      <c r="BCH43" s="157">
        <f t="shared" si="292"/>
        <v>0</v>
      </c>
      <c r="BCI43" s="158"/>
      <c r="BCJ43" s="159">
        <f t="shared" si="293"/>
        <v>0</v>
      </c>
      <c r="BCK43" s="9"/>
      <c r="BCL43" s="715"/>
      <c r="BCM43" s="336"/>
      <c r="BCN43" s="251"/>
      <c r="BCO43" s="251"/>
      <c r="BCP43" s="157">
        <f t="shared" si="294"/>
        <v>0</v>
      </c>
      <c r="BCQ43" s="158"/>
      <c r="BCR43" s="159">
        <f t="shared" si="295"/>
        <v>0</v>
      </c>
      <c r="BCS43" s="9"/>
      <c r="BCT43" s="715"/>
      <c r="BCU43" s="336"/>
      <c r="BCV43" s="251"/>
      <c r="BCW43" s="251"/>
      <c r="BCX43" s="157">
        <f t="shared" si="296"/>
        <v>0</v>
      </c>
      <c r="BCY43" s="158"/>
      <c r="BCZ43" s="159">
        <f t="shared" si="297"/>
        <v>0</v>
      </c>
      <c r="BDA43" s="9"/>
      <c r="BDB43" s="715"/>
      <c r="BDC43" s="336"/>
      <c r="BDD43" s="251"/>
      <c r="BDE43" s="251"/>
      <c r="BDF43" s="157">
        <f t="shared" si="298"/>
        <v>0</v>
      </c>
      <c r="BDG43" s="158"/>
      <c r="BDH43" s="159">
        <f t="shared" si="299"/>
        <v>0</v>
      </c>
      <c r="BDI43" s="9"/>
      <c r="BDJ43" s="715"/>
      <c r="BDK43" s="336"/>
      <c r="BDL43" s="251"/>
      <c r="BDM43" s="251"/>
      <c r="BDN43" s="157">
        <f t="shared" si="300"/>
        <v>0</v>
      </c>
      <c r="BDO43" s="158"/>
      <c r="BDP43" s="159">
        <f t="shared" si="301"/>
        <v>0</v>
      </c>
      <c r="BDQ43" s="9"/>
      <c r="BDR43" s="715"/>
      <c r="BDS43" s="336"/>
      <c r="BDT43" s="251"/>
      <c r="BDU43" s="251"/>
      <c r="BDV43" s="157">
        <f t="shared" si="302"/>
        <v>0</v>
      </c>
      <c r="BDW43" s="158"/>
      <c r="BDX43" s="159">
        <f t="shared" si="303"/>
        <v>0</v>
      </c>
      <c r="BDY43" s="9"/>
      <c r="BDZ43" s="715"/>
      <c r="BEA43" s="336"/>
      <c r="BEB43" s="251"/>
      <c r="BEC43" s="251"/>
      <c r="BED43" s="157">
        <f t="shared" si="304"/>
        <v>0</v>
      </c>
      <c r="BEE43" s="158"/>
      <c r="BEF43" s="159">
        <f t="shared" si="305"/>
        <v>0</v>
      </c>
      <c r="BEG43" s="9"/>
      <c r="BEH43" s="715"/>
      <c r="BEI43" s="336"/>
      <c r="BEJ43" s="251"/>
      <c r="BEK43" s="251"/>
      <c r="BEL43" s="157">
        <f t="shared" si="306"/>
        <v>0</v>
      </c>
      <c r="BEM43" s="158"/>
      <c r="BEN43" s="159">
        <f t="shared" si="307"/>
        <v>0</v>
      </c>
      <c r="BEO43" s="9"/>
      <c r="BEP43" s="715"/>
      <c r="BEQ43" s="336"/>
      <c r="BER43" s="251"/>
      <c r="BES43" s="251"/>
      <c r="BET43" s="157">
        <f t="shared" si="308"/>
        <v>0</v>
      </c>
      <c r="BEU43" s="158"/>
      <c r="BEV43" s="159">
        <f t="shared" si="309"/>
        <v>0</v>
      </c>
      <c r="BEW43" s="9"/>
      <c r="BEX43" s="715"/>
      <c r="BEY43" s="336"/>
      <c r="BEZ43" s="251"/>
      <c r="BFA43" s="251"/>
      <c r="BFB43" s="157">
        <f t="shared" si="310"/>
        <v>0</v>
      </c>
      <c r="BFC43" s="158"/>
      <c r="BFD43" s="159">
        <f t="shared" si="311"/>
        <v>0</v>
      </c>
      <c r="BFE43" s="9"/>
      <c r="BFF43" s="715"/>
      <c r="BFG43" s="336"/>
      <c r="BFH43" s="251"/>
      <c r="BFI43" s="251"/>
      <c r="BFJ43" s="157">
        <f t="shared" si="312"/>
        <v>0</v>
      </c>
      <c r="BFK43" s="158"/>
      <c r="BFL43" s="159">
        <f t="shared" si="313"/>
        <v>0</v>
      </c>
      <c r="BFM43" s="9"/>
      <c r="BFN43" s="715"/>
      <c r="BFO43" s="336"/>
      <c r="BFP43" s="251"/>
      <c r="BFQ43" s="251"/>
      <c r="BFR43" s="157">
        <f t="shared" si="314"/>
        <v>0</v>
      </c>
      <c r="BFS43" s="158"/>
      <c r="BFT43" s="159">
        <f t="shared" si="315"/>
        <v>0</v>
      </c>
      <c r="BFU43" s="9"/>
      <c r="BFV43" s="715"/>
      <c r="BFW43" s="336"/>
      <c r="BFX43" s="251"/>
      <c r="BFY43" s="251"/>
      <c r="BFZ43" s="157">
        <f t="shared" si="316"/>
        <v>0</v>
      </c>
      <c r="BGA43" s="158"/>
      <c r="BGB43" s="159">
        <f t="shared" si="317"/>
        <v>0</v>
      </c>
      <c r="BGC43" s="9"/>
      <c r="BGD43" s="715"/>
      <c r="BGE43" s="336"/>
      <c r="BGF43" s="251"/>
      <c r="BGG43" s="251"/>
      <c r="BGH43" s="157">
        <f t="shared" si="318"/>
        <v>0</v>
      </c>
      <c r="BGI43" s="158"/>
      <c r="BGJ43" s="159">
        <f t="shared" si="319"/>
        <v>0</v>
      </c>
      <c r="BGK43" s="9"/>
      <c r="BGL43" s="715"/>
      <c r="BGM43" s="336"/>
      <c r="BGN43" s="251"/>
      <c r="BGO43" s="251"/>
      <c r="BGP43" s="157">
        <f t="shared" si="320"/>
        <v>0</v>
      </c>
      <c r="BGQ43" s="158"/>
      <c r="BGR43" s="159">
        <f t="shared" si="321"/>
        <v>0</v>
      </c>
      <c r="BGS43" s="9"/>
      <c r="BGT43" s="715"/>
      <c r="BGU43" s="336"/>
      <c r="BGV43" s="251"/>
      <c r="BGW43" s="251"/>
      <c r="BGX43" s="157">
        <f t="shared" si="322"/>
        <v>0</v>
      </c>
      <c r="BGY43" s="158"/>
      <c r="BGZ43" s="159">
        <f t="shared" si="323"/>
        <v>0</v>
      </c>
      <c r="BHA43" s="9"/>
      <c r="BHB43" s="715"/>
      <c r="BHC43" s="336"/>
      <c r="BHD43" s="251"/>
      <c r="BHE43" s="251"/>
      <c r="BHF43" s="157">
        <f t="shared" si="324"/>
        <v>0</v>
      </c>
      <c r="BHG43" s="158"/>
      <c r="BHH43" s="159">
        <f t="shared" si="325"/>
        <v>0</v>
      </c>
      <c r="BHI43" s="9"/>
      <c r="BHJ43" s="715"/>
      <c r="BHK43" s="336"/>
      <c r="BHL43" s="251"/>
      <c r="BHM43" s="251"/>
      <c r="BHN43" s="157">
        <f t="shared" si="326"/>
        <v>0</v>
      </c>
      <c r="BHO43" s="158"/>
      <c r="BHP43" s="159">
        <f t="shared" si="327"/>
        <v>0</v>
      </c>
      <c r="BHQ43" s="9"/>
      <c r="BHR43" s="715"/>
      <c r="BHS43" s="336"/>
      <c r="BHT43" s="251"/>
      <c r="BHU43" s="251"/>
      <c r="BHV43" s="157">
        <f t="shared" si="328"/>
        <v>0</v>
      </c>
      <c r="BHW43" s="158"/>
      <c r="BHX43" s="159">
        <f t="shared" si="329"/>
        <v>0</v>
      </c>
      <c r="BHY43" s="9"/>
      <c r="BHZ43" s="715"/>
      <c r="BIA43" s="336"/>
      <c r="BIB43" s="251"/>
      <c r="BIC43" s="251"/>
      <c r="BID43" s="157">
        <f t="shared" si="330"/>
        <v>0</v>
      </c>
      <c r="BIE43" s="158"/>
      <c r="BIF43" s="159">
        <f t="shared" si="331"/>
        <v>0</v>
      </c>
      <c r="BIG43" s="9"/>
      <c r="BIH43" s="715"/>
      <c r="BII43" s="336"/>
      <c r="BIJ43" s="251"/>
      <c r="BIK43" s="251"/>
      <c r="BIL43" s="157">
        <f t="shared" si="332"/>
        <v>0</v>
      </c>
      <c r="BIM43" s="158"/>
      <c r="BIN43" s="159">
        <f t="shared" si="333"/>
        <v>0</v>
      </c>
      <c r="BIO43" s="9"/>
      <c r="BIP43" s="715"/>
      <c r="BIQ43" s="336"/>
      <c r="BIR43" s="251"/>
      <c r="BIS43" s="251"/>
      <c r="BIT43" s="157">
        <f t="shared" si="334"/>
        <v>0</v>
      </c>
      <c r="BIU43" s="158"/>
      <c r="BIV43" s="159">
        <f t="shared" si="335"/>
        <v>0</v>
      </c>
      <c r="BIW43" s="9"/>
      <c r="BIX43" s="715"/>
      <c r="BIY43" s="336"/>
      <c r="BIZ43" s="251"/>
      <c r="BJA43" s="251"/>
      <c r="BJB43" s="157">
        <f t="shared" si="336"/>
        <v>0</v>
      </c>
      <c r="BJC43" s="158"/>
      <c r="BJD43" s="159">
        <f t="shared" si="337"/>
        <v>0</v>
      </c>
      <c r="BJE43" s="9"/>
      <c r="BJF43" s="715"/>
      <c r="BJG43" s="336"/>
      <c r="BJH43" s="251"/>
      <c r="BJI43" s="251"/>
      <c r="BJJ43" s="157">
        <f t="shared" si="338"/>
        <v>0</v>
      </c>
      <c r="BJK43" s="158"/>
      <c r="BJL43" s="159">
        <f t="shared" si="339"/>
        <v>0</v>
      </c>
      <c r="BJM43" s="9"/>
      <c r="BJN43" s="715"/>
      <c r="BJO43" s="336"/>
      <c r="BJP43" s="251"/>
      <c r="BJQ43" s="251"/>
      <c r="BJR43" s="157">
        <f t="shared" si="340"/>
        <v>0</v>
      </c>
      <c r="BJS43" s="158"/>
      <c r="BJT43" s="159">
        <f t="shared" si="341"/>
        <v>0</v>
      </c>
      <c r="BJU43" s="9"/>
    </row>
    <row r="44" spans="1:1633" ht="19.5" thickTop="1" thickBot="1">
      <c r="A44" s="9"/>
      <c r="B44" s="223"/>
      <c r="C44" s="224" t="s">
        <v>205</v>
      </c>
      <c r="D44" s="128"/>
      <c r="E44" s="128"/>
      <c r="F44" s="119" t="str">
        <f t="shared" si="0"/>
        <v xml:space="preserve"> </v>
      </c>
      <c r="G44" s="128"/>
      <c r="H44" s="120">
        <f>IF(ISERROR(IF(ISERROR(F44),D44*E44,IF(G44=0,F44*#REF!,F44*G44))),D44*E44,IF(ISERROR(F44),D44*E44,IF(G44=0,F44*#REF!,F44*G44)))</f>
        <v>0</v>
      </c>
      <c r="I44" s="121"/>
      <c r="J44" s="225"/>
      <c r="K44" s="224">
        <v>164</v>
      </c>
      <c r="L44" s="128">
        <v>89</v>
      </c>
      <c r="M44" s="128">
        <v>2</v>
      </c>
      <c r="N44" s="119">
        <f t="shared" si="1"/>
        <v>2.9192</v>
      </c>
      <c r="O44" s="128">
        <v>285</v>
      </c>
      <c r="P44" s="120">
        <f>IF(ISERROR(IF(ISERROR(N44),L44*M44,IF(O44=0,N44*#REF!,N44*O44))),L44*M44,IF(ISERROR(N44),L44*M44,IF(O44=0,N44*#REF!,N44*O44)))</f>
        <v>831.97199999999998</v>
      </c>
      <c r="Q44" s="121"/>
      <c r="R44" s="225"/>
      <c r="S44" s="224" t="s">
        <v>205</v>
      </c>
      <c r="T44" s="128"/>
      <c r="U44" s="128"/>
      <c r="V44" s="119" t="str">
        <f t="shared" si="2"/>
        <v xml:space="preserve"> </v>
      </c>
      <c r="W44" s="128"/>
      <c r="X44" s="120">
        <f>IF(ISERROR(IF(ISERROR(V44),T44*U44,IF(W44=0,V44*#REF!,V44*W44))),T44*U44,IF(ISERROR(V44),T44*U44,IF(W44=0,V44*#REF!,V44*W44)))</f>
        <v>0</v>
      </c>
      <c r="Y44" s="121"/>
      <c r="Z44" s="225"/>
      <c r="AA44" s="224" t="s">
        <v>205</v>
      </c>
      <c r="AB44" s="128"/>
      <c r="AC44" s="128"/>
      <c r="AD44" s="119" t="str">
        <f t="shared" si="3"/>
        <v xml:space="preserve"> </v>
      </c>
      <c r="AE44" s="128"/>
      <c r="AF44" s="120">
        <f>IF(ISERROR(IF(ISERROR(AD44),AB44*AC44,IF(AE44=0,AD44*#REF!,AD44*AE44))),AB44*AC44,IF(ISERROR(AD44),AB44*AC44,IF(AE44=0,AD44*#REF!,AD44*AE44)))</f>
        <v>0</v>
      </c>
      <c r="AG44" s="121"/>
      <c r="AH44" s="225"/>
      <c r="AI44" s="224" t="s">
        <v>205</v>
      </c>
      <c r="AJ44" s="128"/>
      <c r="AK44" s="128"/>
      <c r="AL44" s="119" t="str">
        <f t="shared" si="4"/>
        <v xml:space="preserve"> </v>
      </c>
      <c r="AM44" s="128"/>
      <c r="AN44" s="120">
        <f>IF(ISERROR(IF(ISERROR(AL44),AJ44*AK44,IF(AM44=0,AL44*#REF!,AL44*AM44))),AJ44*AK44,IF(ISERROR(AL44),AJ44*AK44,IF(AM44=0,AL44*#REF!,AL44*AM44)))</f>
        <v>0</v>
      </c>
      <c r="AO44" s="121"/>
      <c r="AP44" s="225"/>
      <c r="AQ44" s="224" t="s">
        <v>205</v>
      </c>
      <c r="AR44" s="128"/>
      <c r="AS44" s="128"/>
      <c r="AT44" s="119" t="str">
        <f t="shared" si="5"/>
        <v xml:space="preserve"> </v>
      </c>
      <c r="AU44" s="128"/>
      <c r="AV44" s="120">
        <f>IF(ISERROR(IF(ISERROR(AT44),AR44*AS44,IF(AU44=0,AT44*#REF!,AT44*AU44))),AR44*AS44,IF(ISERROR(AT44),AR44*AS44,IF(AU44=0,AT44*#REF!,AT44*AU44)))</f>
        <v>0</v>
      </c>
      <c r="AW44" s="124"/>
      <c r="AX44" s="225"/>
      <c r="AY44" s="224" t="s">
        <v>205</v>
      </c>
      <c r="AZ44" s="128"/>
      <c r="BA44" s="128"/>
      <c r="BB44" s="119" t="str">
        <f t="shared" si="6"/>
        <v xml:space="preserve"> </v>
      </c>
      <c r="BC44" s="128"/>
      <c r="BD44" s="120">
        <f>IF(ISERROR(IF(ISERROR(BB44),AZ44*BA44,IF(BC44=0,BB44*#REF!,BB44*BC44))),AZ44*BA44,IF(ISERROR(BB44),AZ44*BA44,IF(BC44=0,BB44*#REF!,BB44*BC44)))</f>
        <v>0</v>
      </c>
      <c r="BE44" s="124"/>
      <c r="BF44" s="225"/>
      <c r="BG44" s="224" t="s">
        <v>205</v>
      </c>
      <c r="BH44" s="128"/>
      <c r="BI44" s="128"/>
      <c r="BJ44" s="119" t="str">
        <f t="shared" si="7"/>
        <v xml:space="preserve"> </v>
      </c>
      <c r="BK44" s="128"/>
      <c r="BL44" s="120">
        <f>IF(ISERROR(IF(ISERROR(BJ44),BH44*BI44,IF(BK44=0,BJ44*#REF!,BJ44*BK44))),BH44*BI44,IF(ISERROR(BJ44),BH44*BI44,IF(BK44=0,BJ44*#REF!,BJ44*BK44)))</f>
        <v>0</v>
      </c>
      <c r="BM44" s="124"/>
      <c r="BN44" s="225"/>
      <c r="BO44" s="224" t="s">
        <v>205</v>
      </c>
      <c r="BP44" s="128"/>
      <c r="BQ44" s="128"/>
      <c r="BR44" s="119" t="str">
        <f t="shared" si="8"/>
        <v xml:space="preserve"> </v>
      </c>
      <c r="BS44" s="128"/>
      <c r="BT44" s="120">
        <f>IF(ISERROR(IF(ISERROR(BR44),BP44*BQ44,IF(BS44=0,BR44*#REF!,BR44*BS44))),BP44*BQ44,IF(ISERROR(BR44),BP44*BQ44,IF(BS44=0,BR44*#REF!,BR44*BS44)))</f>
        <v>0</v>
      </c>
      <c r="BU44" s="124"/>
      <c r="BV44" s="225"/>
      <c r="BW44" s="224" t="s">
        <v>205</v>
      </c>
      <c r="BX44" s="128"/>
      <c r="BY44" s="128"/>
      <c r="BZ44" s="119" t="str">
        <f t="shared" si="9"/>
        <v xml:space="preserve"> </v>
      </c>
      <c r="CA44" s="128"/>
      <c r="CB44" s="120">
        <f>IF(ISERROR(IF(ISERROR(BZ44),BX44*BY44,IF(CA44=0,BZ44*#REF!,BZ44*CA44))),BX44*BY44,IF(ISERROR(BZ44),BX44*BY44,IF(CA44=0,BZ44*#REF!,BZ44*CA44)))</f>
        <v>0</v>
      </c>
      <c r="CC44" s="124"/>
      <c r="CD44" s="225"/>
      <c r="CE44" s="224" t="s">
        <v>205</v>
      </c>
      <c r="CF44" s="128"/>
      <c r="CG44" s="128"/>
      <c r="CH44" s="119" t="str">
        <f t="shared" si="10"/>
        <v xml:space="preserve"> </v>
      </c>
      <c r="CI44" s="128"/>
      <c r="CJ44" s="120">
        <f>IF(ISERROR(IF(ISERROR(CH44),CF44*CG44,IF(CI44=0,CH44*#REF!,CH44*CI44))),CF44*CG44,IF(ISERROR(CH44),CF44*CG44,IF(CI44=0,CH44*#REF!,CH44*CI44)))</f>
        <v>0</v>
      </c>
      <c r="CK44" s="124"/>
      <c r="CL44" s="225"/>
      <c r="CM44" s="224" t="s">
        <v>205</v>
      </c>
      <c r="CN44" s="128"/>
      <c r="CO44" s="128"/>
      <c r="CP44" s="119" t="str">
        <f t="shared" si="11"/>
        <v xml:space="preserve"> </v>
      </c>
      <c r="CQ44" s="128"/>
      <c r="CR44" s="120">
        <f>IF(ISERROR(IF(ISERROR(CP44),CN44*CO44,IF(CQ44=0,CP44*#REF!,CP44*CQ44))),CN44*CO44,IF(ISERROR(CP44),CN44*CO44,IF(CQ44=0,CP44*#REF!,CP44*CQ44)))</f>
        <v>0</v>
      </c>
      <c r="CS44" s="124"/>
      <c r="CT44" s="225"/>
      <c r="CU44" s="224" t="s">
        <v>205</v>
      </c>
      <c r="CV44" s="128"/>
      <c r="CW44" s="128"/>
      <c r="CX44" s="119" t="str">
        <f t="shared" si="12"/>
        <v xml:space="preserve"> </v>
      </c>
      <c r="CY44" s="128"/>
      <c r="CZ44" s="120">
        <f>IF(ISERROR(IF(ISERROR(CX44),CV44*CW44,IF(CY44=0,CX44*#REF!,CX44*CY44))),CV44*CW44,IF(ISERROR(CX44),CV44*CW44,IF(CY44=0,CX44*#REF!,CX44*CY44)))</f>
        <v>0</v>
      </c>
      <c r="DA44" s="124"/>
      <c r="DB44" s="225"/>
      <c r="DC44" s="224" t="s">
        <v>205</v>
      </c>
      <c r="DD44" s="128"/>
      <c r="DE44" s="128"/>
      <c r="DF44" s="119" t="str">
        <f t="shared" si="13"/>
        <v xml:space="preserve"> </v>
      </c>
      <c r="DG44" s="128"/>
      <c r="DH44" s="120">
        <f>IF(ISERROR(IF(ISERROR(DF44),DD44*DE44,IF(DG44=0,DF44*#REF!,DF44*DG44))),DD44*DE44,IF(ISERROR(DF44),DD44*DE44,IF(DG44=0,DF44*#REF!,DF44*DG44)))</f>
        <v>0</v>
      </c>
      <c r="DI44" s="124"/>
      <c r="DJ44" s="225"/>
      <c r="DK44" s="224" t="s">
        <v>205</v>
      </c>
      <c r="DL44" s="128"/>
      <c r="DM44" s="128"/>
      <c r="DN44" s="119" t="str">
        <f t="shared" si="14"/>
        <v xml:space="preserve"> </v>
      </c>
      <c r="DO44" s="128"/>
      <c r="DP44" s="120">
        <f>IF(ISERROR(IF(ISERROR(DN44),DL44*DM44,IF(DO44=0,DN44*#REF!,DN44*DO44))),DL44*DM44,IF(ISERROR(DN44),DL44*DM44,IF(DO44=0,DN44*#REF!,DN44*DO44)))</f>
        <v>0</v>
      </c>
      <c r="DQ44" s="124"/>
      <c r="DR44" s="225"/>
      <c r="DS44" s="224" t="s">
        <v>205</v>
      </c>
      <c r="DT44" s="128"/>
      <c r="DU44" s="128"/>
      <c r="DV44" s="119" t="str">
        <f t="shared" si="15"/>
        <v xml:space="preserve"> </v>
      </c>
      <c r="DW44" s="128"/>
      <c r="DX44" s="120">
        <f>IF(ISERROR(IF(ISERROR(DV44),DT44*DU44,IF(DW44=0,DV44*#REF!,DV44*DW44))),DT44*DU44,IF(ISERROR(DV44),DT44*DU44,IF(DW44=0,DV44*#REF!,DV44*DW44)))</f>
        <v>0</v>
      </c>
      <c r="DY44" s="124"/>
      <c r="DZ44" s="225"/>
      <c r="EA44" s="224" t="s">
        <v>205</v>
      </c>
      <c r="EB44" s="128"/>
      <c r="EC44" s="128"/>
      <c r="ED44" s="119" t="str">
        <f t="shared" si="359"/>
        <v xml:space="preserve"> </v>
      </c>
      <c r="EE44" s="128"/>
      <c r="EF44" s="120">
        <f>IF(ISERROR(IF(ISERROR(ED44),EB44*EC44,IF(EE44=0,ED44*#REF!,ED44*EE44))),EB44*EC44,IF(ISERROR(ED44),EB44*EC44,IF(EE44=0,ED44*#REF!,ED44*EE44)))</f>
        <v>0</v>
      </c>
      <c r="EG44" s="124"/>
      <c r="EH44" s="225"/>
      <c r="EI44" s="224" t="s">
        <v>205</v>
      </c>
      <c r="EJ44" s="128"/>
      <c r="EK44" s="128"/>
      <c r="EL44" s="119" t="str">
        <f t="shared" si="16"/>
        <v xml:space="preserve"> </v>
      </c>
      <c r="EM44" s="128"/>
      <c r="EN44" s="120">
        <f>IF(ISERROR(IF(ISERROR(EL44),EJ44*EK44,IF(EM44=0,EL44*#REF!,EL44*EM44))),EJ44*EK44,IF(ISERROR(EL44),EJ44*EK44,IF(EM44=0,EL44*#REF!,EL44*EM44)))</f>
        <v>0</v>
      </c>
      <c r="EO44" s="124"/>
      <c r="EP44" s="225"/>
      <c r="EQ44" s="224" t="s">
        <v>205</v>
      </c>
      <c r="ER44" s="128"/>
      <c r="ES44" s="128"/>
      <c r="ET44" s="119" t="str">
        <f t="shared" si="17"/>
        <v xml:space="preserve"> </v>
      </c>
      <c r="EU44" s="128"/>
      <c r="EV44" s="120">
        <f>IF(ISERROR(IF(ISERROR(ET44),ER44*ES44,IF(EU44=0,ET44*#REF!,ET44*EU44))),ER44*ES44,IF(ISERROR(ET44),ER44*ES44,IF(EU44=0,ET44*#REF!,ET44*EU44)))</f>
        <v>0</v>
      </c>
      <c r="EW44" s="124"/>
      <c r="EX44" s="225"/>
      <c r="EY44" s="224" t="s">
        <v>205</v>
      </c>
      <c r="EZ44" s="128"/>
      <c r="FA44" s="128"/>
      <c r="FB44" s="119" t="str">
        <f t="shared" si="18"/>
        <v xml:space="preserve"> </v>
      </c>
      <c r="FC44" s="128"/>
      <c r="FD44" s="120">
        <f>IF(ISERROR(IF(ISERROR(FB44),EZ44*FA44,IF(FC44=0,FB44*#REF!,FB44*FC44))),EZ44*FA44,IF(ISERROR(FB44),EZ44*FA44,IF(FC44=0,FB44*#REF!,FB44*FC44)))</f>
        <v>0</v>
      </c>
      <c r="FE44" s="124"/>
      <c r="FF44" s="225"/>
      <c r="FG44" s="224" t="s">
        <v>205</v>
      </c>
      <c r="FH44" s="128"/>
      <c r="FI44" s="128"/>
      <c r="FJ44" s="119" t="str">
        <f t="shared" si="360"/>
        <v xml:space="preserve"> </v>
      </c>
      <c r="FK44" s="128"/>
      <c r="FL44" s="120">
        <f>IF(ISERROR(IF(ISERROR(FJ44),FH44*FI44,IF(FK44=0,FJ44*#REF!,FJ44*FK44))),FH44*FI44,IF(ISERROR(FJ44),FH44*FI44,IF(FK44=0,FJ44*#REF!,FJ44*FK44)))</f>
        <v>0</v>
      </c>
      <c r="FM44" s="124"/>
      <c r="FN44" s="225"/>
      <c r="FO44" s="224" t="s">
        <v>205</v>
      </c>
      <c r="FP44" s="128"/>
      <c r="FQ44" s="128"/>
      <c r="FR44" s="119" t="str">
        <f t="shared" si="361"/>
        <v xml:space="preserve"> </v>
      </c>
      <c r="FS44" s="128"/>
      <c r="FT44" s="120">
        <f>IF(ISERROR(IF(ISERROR(FR44),FP44*FQ44,IF(FS44=0,FR44*#REF!,FR44*FS44))),FP44*FQ44,IF(ISERROR(FR44),FP44*FQ44,IF(FS44=0,FR44*#REF!,FR44*FS44)))</f>
        <v>0</v>
      </c>
      <c r="FU44" s="124"/>
      <c r="FV44" s="225"/>
      <c r="FW44" s="224" t="s">
        <v>205</v>
      </c>
      <c r="FX44" s="128"/>
      <c r="FY44" s="128"/>
      <c r="FZ44" s="119" t="str">
        <f t="shared" si="362"/>
        <v xml:space="preserve"> </v>
      </c>
      <c r="GA44" s="128"/>
      <c r="GB44" s="120">
        <f>IF(ISERROR(IF(ISERROR(FZ44),FX44*FY44,IF(GA44=0,FZ44*#REF!,FZ44*GA44))),FX44*FY44,IF(ISERROR(FZ44),FX44*FY44,IF(GA44=0,FZ44*#REF!,FZ44*GA44)))</f>
        <v>0</v>
      </c>
      <c r="GC44" s="124"/>
      <c r="GD44" s="225"/>
      <c r="GE44" s="224" t="s">
        <v>205</v>
      </c>
      <c r="GF44" s="128"/>
      <c r="GG44" s="128"/>
      <c r="GH44" s="119" t="str">
        <f t="shared" si="363"/>
        <v xml:space="preserve"> </v>
      </c>
      <c r="GI44" s="128"/>
      <c r="GJ44" s="120">
        <f>IF(ISERROR(IF(ISERROR(GH44),GF44*GG44,IF(GI44=0,GH44*#REF!,GH44*GI44))),GF44*GG44,IF(ISERROR(GH44),GF44*GG44,IF(GI44=0,GH44*#REF!,GH44*GI44)))</f>
        <v>0</v>
      </c>
      <c r="GK44" s="124"/>
      <c r="GL44" s="225"/>
      <c r="GM44" s="224" t="s">
        <v>205</v>
      </c>
      <c r="GN44" s="128"/>
      <c r="GO44" s="128"/>
      <c r="GP44" s="119" t="str">
        <f t="shared" si="364"/>
        <v xml:space="preserve"> </v>
      </c>
      <c r="GQ44" s="128"/>
      <c r="GR44" s="120">
        <f>IF(ISERROR(IF(ISERROR(GP44),GN44*GO44,IF(GQ44=0,GP44*#REF!,GP44*GQ44))),GN44*GO44,IF(ISERROR(GP44),GN44*GO44,IF(GQ44=0,GP44*#REF!,GP44*GQ44)))</f>
        <v>0</v>
      </c>
      <c r="GS44" s="124"/>
      <c r="GT44" s="225"/>
      <c r="GU44" s="224" t="s">
        <v>205</v>
      </c>
      <c r="GV44" s="128"/>
      <c r="GW44" s="128"/>
      <c r="GX44" s="119" t="str">
        <f t="shared" si="365"/>
        <v xml:space="preserve"> </v>
      </c>
      <c r="GY44" s="234"/>
      <c r="GZ44" s="120">
        <f>IF(ISERROR(IF(ISERROR(GX44),GV44*GW44,IF(GY44=0,GX44*#REF!,GX44*GY44))),GV44*GW44,IF(ISERROR(GX44),GV44*GW44,IF(GY44=0,GX44*#REF!,GX44*GY44)))</f>
        <v>0</v>
      </c>
      <c r="HA44" s="124"/>
      <c r="HB44" s="225"/>
      <c r="HC44" s="224" t="s">
        <v>205</v>
      </c>
      <c r="HD44" s="128"/>
      <c r="HE44" s="128"/>
      <c r="HF44" s="119" t="str">
        <f t="shared" si="389"/>
        <v xml:space="preserve"> </v>
      </c>
      <c r="HG44" s="128"/>
      <c r="HH44" s="120">
        <f>IF(ISERROR(IF(ISERROR(HF44),HD44*HE44,IF(HG44=0,HF44*#REF!,HF44*HG44))),HD44*HE44,IF(ISERROR(HF44),HD44*HE44,IF(HG44=0,HF44*#REF!,HF44*HG44)))</f>
        <v>0</v>
      </c>
      <c r="HI44" s="124"/>
      <c r="HJ44" s="225"/>
      <c r="HK44" s="224" t="s">
        <v>205</v>
      </c>
      <c r="HL44" s="128"/>
      <c r="HM44" s="128"/>
      <c r="HN44" s="119" t="str">
        <f t="shared" si="366"/>
        <v xml:space="preserve"> </v>
      </c>
      <c r="HO44" s="128"/>
      <c r="HP44" s="120">
        <f>IF(ISERROR(IF(ISERROR(HN44),HL44*HM44,IF(HO44=0,HN44*#REF!,HN44*HO44))),HL44*HM44,IF(ISERROR(HN44),HL44*HM44,IF(HO44=0,HN44*#REF!,HN44*HO44)))</f>
        <v>0</v>
      </c>
      <c r="HQ44" s="124"/>
      <c r="HR44" s="225"/>
      <c r="HS44" s="224" t="s">
        <v>205</v>
      </c>
      <c r="HT44" s="128"/>
      <c r="HU44" s="128"/>
      <c r="HV44" s="119" t="str">
        <f t="shared" si="367"/>
        <v xml:space="preserve"> </v>
      </c>
      <c r="HW44" s="128"/>
      <c r="HX44" s="120">
        <f>IF(ISERROR(IF(ISERROR(HV44),HT44*HU44,IF(HW44=0,HV44*#REF!,HV44*HW44))),HT44*HU44,IF(ISERROR(HV44),HT44*HU44,IF(HW44=0,HV44*#REF!,HV44*HW44)))</f>
        <v>0</v>
      </c>
      <c r="HY44" s="124"/>
      <c r="HZ44" s="225"/>
      <c r="IA44" s="224" t="s">
        <v>205</v>
      </c>
      <c r="IB44" s="128"/>
      <c r="IC44" s="128"/>
      <c r="ID44" s="119" t="str">
        <f t="shared" si="368"/>
        <v xml:space="preserve"> </v>
      </c>
      <c r="IE44" s="128"/>
      <c r="IF44" s="120">
        <f>IF(ISERROR(IF(ISERROR(ID44),IB44*IC44,IF(IE44=0,ID44*#REF!,ID44*IE44))),IB44*IC44,IF(ISERROR(ID44),IB44*IC44,IF(IE44=0,ID44*#REF!,ID44*IE44)))</f>
        <v>0</v>
      </c>
      <c r="IG44" s="124"/>
      <c r="IH44" s="225"/>
      <c r="II44" s="224" t="s">
        <v>205</v>
      </c>
      <c r="IJ44" s="128"/>
      <c r="IK44" s="128"/>
      <c r="IL44" s="119" t="str">
        <f t="shared" si="369"/>
        <v xml:space="preserve"> </v>
      </c>
      <c r="IM44" s="128"/>
      <c r="IN44" s="120">
        <f>IF(ISERROR(IF(ISERROR(IL44),IJ44*IK44,IF(IM44=0,IL44*#REF!,IL44*IM44))),IJ44*IK44,IF(ISERROR(IL44),IJ44*IK44,IF(IM44=0,IL44*#REF!,IL44*IM44)))</f>
        <v>0</v>
      </c>
      <c r="IO44" s="124"/>
      <c r="IP44" s="304"/>
      <c r="IQ44" s="117">
        <v>197</v>
      </c>
      <c r="IR44" s="118">
        <v>257</v>
      </c>
      <c r="IS44" s="118">
        <v>1</v>
      </c>
      <c r="IT44" s="305">
        <f t="shared" si="370"/>
        <v>5.0629</v>
      </c>
      <c r="IU44" s="118">
        <v>500</v>
      </c>
      <c r="IV44" s="306">
        <f>IF(ISERROR(IF(ISERROR(IT44),IR44*IS44,IF(IU44=0,IT44*#REF!,IT44*IU44))),IR44*IS44,IF(ISERROR(IT44),IR44*IS44,IF(IU44=0,IT44*#REF!,IT44*IU44)))</f>
        <v>2531.4499999999998</v>
      </c>
      <c r="IW44" s="124"/>
      <c r="IX44" s="225"/>
      <c r="IY44" s="224" t="s">
        <v>205</v>
      </c>
      <c r="IZ44" s="128"/>
      <c r="JA44" s="128"/>
      <c r="JB44" s="119" t="str">
        <f t="shared" si="371"/>
        <v xml:space="preserve"> </v>
      </c>
      <c r="JC44" s="128"/>
      <c r="JD44" s="120">
        <f>IF(ISERROR(IF(ISERROR(JB44),IZ44*JA44,IF(JC44=0,JB44*#REF!,JB44*JC44))),IZ44*JA44,IF(ISERROR(JB44),IZ44*JA44,IF(JC44=0,JB44*#REF!,JB44*JC44)))</f>
        <v>0</v>
      </c>
      <c r="JE44" s="124"/>
      <c r="JF44" s="225"/>
      <c r="JG44" s="224" t="s">
        <v>205</v>
      </c>
      <c r="JH44" s="128"/>
      <c r="JI44" s="128"/>
      <c r="JJ44" s="119" t="str">
        <f t="shared" si="372"/>
        <v xml:space="preserve"> </v>
      </c>
      <c r="JK44" s="128"/>
      <c r="JL44" s="120">
        <f>IF(ISERROR(IF(ISERROR(JJ44),JH44*JI44,IF(JK44=0,JJ44*#REF!,JJ44*JK44))),JH44*JI44,IF(ISERROR(JJ44),JH44*JI44,IF(JK44=0,JJ44*#REF!,JJ44*JK44)))</f>
        <v>0</v>
      </c>
      <c r="JM44" s="124"/>
      <c r="JN44" s="225"/>
      <c r="JO44" s="224" t="s">
        <v>205</v>
      </c>
      <c r="JP44" s="128"/>
      <c r="JQ44" s="128"/>
      <c r="JR44" s="119" t="str">
        <f t="shared" si="373"/>
        <v xml:space="preserve"> </v>
      </c>
      <c r="JS44" s="128"/>
      <c r="JT44" s="120">
        <f>IF(ISERROR(IF(ISERROR(JR44),JP44*JQ44,IF(JS44=0,JR44*#REF!,JR44*JS44))),JP44*JQ44,IF(ISERROR(JR44),JP44*JQ44,IF(JS44=0,JR44*#REF!,JR44*JS44)))</f>
        <v>0</v>
      </c>
      <c r="JU44" s="124"/>
      <c r="JV44" s="225"/>
      <c r="JW44" s="224" t="s">
        <v>205</v>
      </c>
      <c r="JX44" s="128"/>
      <c r="JY44" s="128"/>
      <c r="JZ44" s="119" t="str">
        <f t="shared" si="374"/>
        <v xml:space="preserve"> </v>
      </c>
      <c r="KA44" s="128"/>
      <c r="KB44" s="120">
        <f>IF(ISERROR(IF(ISERROR(JZ44),JX44*JY44,IF(KA44=0,JZ44*#REF!,JZ44*KA44))),JX44*JY44,IF(ISERROR(JZ44),JX44*JY44,IF(KA44=0,JZ44*#REF!,JZ44*KA44)))</f>
        <v>0</v>
      </c>
      <c r="KC44" s="124"/>
      <c r="KD44" s="225"/>
      <c r="KE44" s="224" t="s">
        <v>205</v>
      </c>
      <c r="KF44" s="128"/>
      <c r="KG44" s="128"/>
      <c r="KH44" s="119" t="str">
        <f t="shared" si="375"/>
        <v xml:space="preserve"> </v>
      </c>
      <c r="KI44" s="128"/>
      <c r="KJ44" s="120">
        <f>IF(ISERROR(IF(ISERROR(KH44),KF44*KG44,IF(KI44=0,KH44*#REF!,KH44*KI44))),KF44*KG44,IF(ISERROR(KH44),KF44*KG44,IF(KI44=0,KH44*#REF!,KH44*KI44)))</f>
        <v>0</v>
      </c>
      <c r="KK44" s="124"/>
      <c r="KL44" s="225"/>
      <c r="KM44" s="224" t="s">
        <v>205</v>
      </c>
      <c r="KN44" s="128"/>
      <c r="KO44" s="128"/>
      <c r="KP44" s="119" t="str">
        <f t="shared" si="376"/>
        <v xml:space="preserve"> </v>
      </c>
      <c r="KQ44" s="128"/>
      <c r="KR44" s="120">
        <f>IF(ISERROR(IF(ISERROR(KP44),KN44*KO44,IF(KQ44=0,KP44*#REF!,KP44*KQ44))),KN44*KO44,IF(ISERROR(KP44),KN44*KO44,IF(KQ44=0,KP44*#REF!,KP44*KQ44)))</f>
        <v>0</v>
      </c>
      <c r="KS44" s="124"/>
      <c r="KT44" s="225"/>
      <c r="KU44" s="224" t="s">
        <v>205</v>
      </c>
      <c r="KV44" s="128"/>
      <c r="KW44" s="128"/>
      <c r="KX44" s="119" t="str">
        <f t="shared" si="377"/>
        <v xml:space="preserve"> </v>
      </c>
      <c r="KY44" s="128"/>
      <c r="KZ44" s="120">
        <f>IF(ISERROR(IF(ISERROR(KX44),KV44*KW44,IF(KY44=0,KX44*#REF!,KX44*KY44))),KV44*KW44,IF(ISERROR(KX44),KV44*KW44,IF(KY44=0,KX44*#REF!,KX44*KY44)))</f>
        <v>0</v>
      </c>
      <c r="LA44" s="124"/>
      <c r="LB44" s="225"/>
      <c r="LC44" s="224" t="s">
        <v>205</v>
      </c>
      <c r="LD44" s="128"/>
      <c r="LE44" s="128"/>
      <c r="LF44" s="119" t="str">
        <f t="shared" si="378"/>
        <v xml:space="preserve"> </v>
      </c>
      <c r="LG44" s="128"/>
      <c r="LH44" s="120">
        <f>IF(ISERROR(IF(ISERROR(LF44),LD44*LE44,IF(LG44=0,LF44*#REF!,LF44*LG44))),LD44*LE44,IF(ISERROR(LF44),LD44*LE44,IF(LG44=0,LF44*#REF!,LF44*LG44)))</f>
        <v>0</v>
      </c>
      <c r="LI44" s="124"/>
      <c r="LJ44" s="225"/>
      <c r="LK44" s="224" t="s">
        <v>205</v>
      </c>
      <c r="LL44" s="128"/>
      <c r="LM44" s="128"/>
      <c r="LN44" s="119" t="str">
        <f t="shared" si="379"/>
        <v xml:space="preserve"> </v>
      </c>
      <c r="LO44" s="128"/>
      <c r="LP44" s="120">
        <f>IF(ISERROR(IF(ISERROR(LN44),LL44*LM44,IF(LO44=0,LN44*#REF!,LN44*LO44))),LL44*LM44,IF(ISERROR(LN44),LL44*LM44,IF(LO44=0,LN44*#REF!,LN44*LO44)))</f>
        <v>0</v>
      </c>
      <c r="LQ44" s="124"/>
      <c r="LR44" s="225"/>
      <c r="LS44" s="224" t="s">
        <v>205</v>
      </c>
      <c r="LT44" s="128"/>
      <c r="LU44" s="128"/>
      <c r="LV44" s="119" t="str">
        <f t="shared" si="380"/>
        <v xml:space="preserve"> </v>
      </c>
      <c r="LW44" s="128"/>
      <c r="LX44" s="120">
        <f>IF(ISERROR(IF(ISERROR(LV44),LT44*LU44,IF(LW44=0,LV44*#REF!,LV44*LW44))),LT44*LU44,IF(ISERROR(LV44),LT44*LU44,IF(LW44=0,LV44*#REF!,LV44*LW44)))</f>
        <v>0</v>
      </c>
      <c r="LY44" s="124"/>
      <c r="LZ44" s="225"/>
      <c r="MA44" s="224" t="s">
        <v>205</v>
      </c>
      <c r="MB44" s="128"/>
      <c r="MC44" s="128"/>
      <c r="MD44" s="119" t="str">
        <f t="shared" si="381"/>
        <v xml:space="preserve"> </v>
      </c>
      <c r="ME44" s="128"/>
      <c r="MF44" s="120">
        <f>IF(ISERROR(IF(ISERROR(MD44),MB44*MC44,IF(ME44=0,MD44*#REF!,MD44*ME44))),MB44*MC44,IF(ISERROR(MD44),MB44*MC44,IF(ME44=0,MD44*#REF!,MD44*ME44)))</f>
        <v>0</v>
      </c>
      <c r="MG44" s="124"/>
      <c r="MH44" s="225"/>
      <c r="MI44" s="117" t="s">
        <v>205</v>
      </c>
      <c r="MJ44" s="128"/>
      <c r="MK44" s="128"/>
      <c r="ML44" s="119" t="str">
        <f t="shared" si="382"/>
        <v xml:space="preserve"> </v>
      </c>
      <c r="MM44" s="128"/>
      <c r="MN44" s="120">
        <f>IF(ISERROR(IF(ISERROR(ML44),MJ44*MK44,IF(MM44=0,ML44*#REF!,ML44*MM44))),MJ44*MK44,IF(ISERROR(ML44),MJ44*MK44,IF(MM44=0,ML44*#REF!,ML44*MM44)))</f>
        <v>0</v>
      </c>
      <c r="MO44" s="124"/>
      <c r="MP44" s="225"/>
      <c r="MQ44" s="224" t="s">
        <v>205</v>
      </c>
      <c r="MR44" s="128"/>
      <c r="MS44" s="128"/>
      <c r="MT44" s="119" t="str">
        <f t="shared" si="383"/>
        <v xml:space="preserve"> </v>
      </c>
      <c r="MU44" s="128"/>
      <c r="MV44" s="120">
        <f>IF(ISERROR(IF(ISERROR(MT44),MR44*MS44,IF(MU44=0,MT44*#REF!,MT44*MU44))),MR44*MS44,IF(ISERROR(MT44),MR44*MS44,IF(MU44=0,MT44*#REF!,MT44*MU44)))</f>
        <v>0</v>
      </c>
      <c r="MW44" s="124"/>
      <c r="MX44" s="225"/>
      <c r="MY44" s="149" t="s">
        <v>205</v>
      </c>
      <c r="MZ44" s="241"/>
      <c r="NA44" s="241"/>
      <c r="NB44" s="119" t="str">
        <f t="shared" si="384"/>
        <v xml:space="preserve"> </v>
      </c>
      <c r="NC44" s="128"/>
      <c r="ND44" s="120">
        <f>IF(ISERROR(IF(ISERROR(NB44),MZ44*NA44,IF(NC44=0,NB44*#REF!,NB44*NC44))),MZ44*NA44,IF(ISERROR(NB44),MZ44*NA44,IF(NC44=0,NB44*#REF!,NB44*NC44)))</f>
        <v>0</v>
      </c>
      <c r="NE44" s="124"/>
      <c r="NF44" s="225"/>
      <c r="NG44" s="224" t="s">
        <v>365</v>
      </c>
      <c r="NH44" s="128"/>
      <c r="NI44" s="128"/>
      <c r="NJ44" s="119" t="str">
        <f t="shared" si="385"/>
        <v xml:space="preserve"> </v>
      </c>
      <c r="NK44" s="128"/>
      <c r="NL44" s="120">
        <f>IF(ISERROR(IF(ISERROR(NJ44),NH44*NI44,IF(NK44=0,NJ44*#REF!,NJ44*NK44))),NH44*NI44,IF(ISERROR(NJ44),NH44*NI44,IF(NK44=0,NJ44*#REF!,NJ44*NK44)))</f>
        <v>0</v>
      </c>
      <c r="NM44" s="124"/>
      <c r="NN44" s="225"/>
      <c r="NO44" s="224" t="s">
        <v>365</v>
      </c>
      <c r="NP44" s="128"/>
      <c r="NQ44" s="128"/>
      <c r="NR44" s="119" t="str">
        <f t="shared" si="386"/>
        <v xml:space="preserve"> </v>
      </c>
      <c r="NS44" s="128"/>
      <c r="NT44" s="120">
        <f>IF(ISERROR(IF(ISERROR(NR44),NP44*NQ44,IF(NS44=0,NR44*#REF!,NR44*NS44))),NP44*NQ44,IF(ISERROR(NR44),NP44*NQ44,IF(NS44=0,NR44*#REF!,NR44*NS44)))</f>
        <v>0</v>
      </c>
      <c r="NU44" s="124"/>
      <c r="NV44" s="225"/>
      <c r="NW44" s="224" t="s">
        <v>365</v>
      </c>
      <c r="NX44" s="128"/>
      <c r="NY44" s="128"/>
      <c r="NZ44" s="119" t="str">
        <f t="shared" si="387"/>
        <v xml:space="preserve"> </v>
      </c>
      <c r="OA44" s="128"/>
      <c r="OB44" s="120">
        <f>IF(ISERROR(IF(ISERROR(NZ44),NX44*NY44,IF(OA44=0,NZ44*#REF!,NZ44*OA44))),NX44*NY44,IF(ISERROR(NZ44),NX44*NY44,IF(OA44=0,NZ44*#REF!,NZ44*OA44)))</f>
        <v>0</v>
      </c>
      <c r="OC44" s="124"/>
      <c r="OD44" s="225"/>
      <c r="OE44" s="224" t="s">
        <v>365</v>
      </c>
      <c r="OF44" s="128"/>
      <c r="OG44" s="128"/>
      <c r="OH44" s="119" t="str">
        <f t="shared" si="388"/>
        <v xml:space="preserve"> </v>
      </c>
      <c r="OI44" s="128"/>
      <c r="OJ44" s="120">
        <f>IF(ISERROR(IF(ISERROR(OH44),OF44*OG44,IF(OI44=0,OH44*#REF!,OH44*OI44))),OF44*OG44,IF(ISERROR(OH44),OF44*OG44,IF(OI44=0,OH44*#REF!,OH44*OI44)))</f>
        <v>0</v>
      </c>
      <c r="OK44" s="124"/>
      <c r="OL44" s="225"/>
      <c r="OM44" s="224"/>
      <c r="ON44" s="128"/>
      <c r="OO44" s="128"/>
      <c r="OP44" s="151">
        <f t="shared" si="356"/>
        <v>0</v>
      </c>
      <c r="OQ44" s="128"/>
      <c r="OR44" s="152">
        <f t="shared" si="343"/>
        <v>0</v>
      </c>
      <c r="OS44" s="124"/>
      <c r="OT44" s="715"/>
      <c r="OU44" s="251"/>
      <c r="OV44" s="336"/>
      <c r="OW44" s="251"/>
      <c r="OX44" s="157">
        <f t="shared" si="344"/>
        <v>0</v>
      </c>
      <c r="OY44" s="252"/>
      <c r="OZ44" s="159">
        <f t="shared" si="48"/>
        <v>0</v>
      </c>
      <c r="PA44" s="9"/>
      <c r="PB44" s="715"/>
      <c r="PC44" s="251"/>
      <c r="PD44" s="336"/>
      <c r="PE44" s="251"/>
      <c r="PF44" s="157">
        <f t="shared" si="345"/>
        <v>0</v>
      </c>
      <c r="PG44" s="252"/>
      <c r="PH44" s="159">
        <f t="shared" si="49"/>
        <v>0</v>
      </c>
      <c r="PI44" s="9"/>
      <c r="PJ44" s="715"/>
      <c r="PK44" s="251"/>
      <c r="PL44" s="336"/>
      <c r="PM44" s="251"/>
      <c r="PN44" s="157">
        <f t="shared" si="346"/>
        <v>0</v>
      </c>
      <c r="PO44" s="252"/>
      <c r="PP44" s="159">
        <f t="shared" si="50"/>
        <v>0</v>
      </c>
      <c r="PQ44" s="9"/>
      <c r="PR44" s="715"/>
      <c r="PS44" s="251"/>
      <c r="PT44" s="336"/>
      <c r="PU44" s="251"/>
      <c r="PV44" s="157">
        <f t="shared" si="347"/>
        <v>0</v>
      </c>
      <c r="PW44" s="252"/>
      <c r="PX44" s="159">
        <f t="shared" si="51"/>
        <v>0</v>
      </c>
      <c r="PY44" s="9"/>
      <c r="PZ44" s="715"/>
      <c r="QA44" s="251"/>
      <c r="QB44" s="336"/>
      <c r="QC44" s="251"/>
      <c r="QD44" s="157">
        <f t="shared" si="348"/>
        <v>0</v>
      </c>
      <c r="QE44" s="252"/>
      <c r="QF44" s="159">
        <f t="shared" si="52"/>
        <v>0</v>
      </c>
      <c r="QG44" s="9"/>
      <c r="QH44" s="715"/>
      <c r="QI44" s="251"/>
      <c r="QJ44" s="336"/>
      <c r="QK44" s="251"/>
      <c r="QL44" s="157">
        <f t="shared" si="349"/>
        <v>0</v>
      </c>
      <c r="QM44" s="252"/>
      <c r="QN44" s="159">
        <f t="shared" si="53"/>
        <v>0</v>
      </c>
      <c r="QO44" s="9"/>
      <c r="QP44" s="520"/>
      <c r="QQ44" s="356"/>
      <c r="QR44" s="355"/>
      <c r="QS44" s="356"/>
      <c r="QT44" s="315">
        <f t="shared" si="350"/>
        <v>0</v>
      </c>
      <c r="QU44" s="405"/>
      <c r="QV44" s="317">
        <f t="shared" si="54"/>
        <v>0</v>
      </c>
      <c r="QW44" s="9"/>
      <c r="QX44" s="715"/>
      <c r="QY44" s="251"/>
      <c r="QZ44" s="336"/>
      <c r="RA44" s="251"/>
      <c r="RB44" s="157">
        <f t="shared" si="351"/>
        <v>0</v>
      </c>
      <c r="RC44" s="252"/>
      <c r="RD44" s="159">
        <f t="shared" si="55"/>
        <v>0</v>
      </c>
      <c r="RE44" s="9"/>
      <c r="RF44" s="715"/>
      <c r="RG44" s="251"/>
      <c r="RH44" s="336"/>
      <c r="RI44" s="251"/>
      <c r="RJ44" s="157">
        <f t="shared" si="352"/>
        <v>0</v>
      </c>
      <c r="RK44" s="252"/>
      <c r="RL44" s="159">
        <f t="shared" si="56"/>
        <v>0</v>
      </c>
      <c r="RM44" s="9"/>
      <c r="RN44" s="715"/>
      <c r="RO44" s="251"/>
      <c r="RP44" s="336"/>
      <c r="RQ44" s="251"/>
      <c r="RR44" s="157">
        <f t="shared" si="353"/>
        <v>0</v>
      </c>
      <c r="RS44" s="252"/>
      <c r="RT44" s="159">
        <f t="shared" si="57"/>
        <v>0</v>
      </c>
      <c r="RU44" s="9"/>
      <c r="RV44" s="715"/>
      <c r="RW44" s="251"/>
      <c r="RX44" s="336"/>
      <c r="RY44" s="251"/>
      <c r="RZ44" s="157">
        <f t="shared" si="354"/>
        <v>0</v>
      </c>
      <c r="SA44" s="252"/>
      <c r="SB44" s="159">
        <f t="shared" si="58"/>
        <v>0</v>
      </c>
      <c r="SC44" s="9"/>
      <c r="SD44" s="715"/>
      <c r="SE44" s="251"/>
      <c r="SF44" s="336"/>
      <c r="SG44" s="251"/>
      <c r="SH44" s="157">
        <f t="shared" si="355"/>
        <v>0</v>
      </c>
      <c r="SI44" s="252"/>
      <c r="SJ44" s="159">
        <f t="shared" si="59"/>
        <v>0</v>
      </c>
      <c r="SK44" s="9"/>
      <c r="SL44" s="715"/>
      <c r="SM44" s="336"/>
      <c r="SN44" s="251"/>
      <c r="SO44" s="251"/>
      <c r="SP44" s="157">
        <f t="shared" si="60"/>
        <v>0</v>
      </c>
      <c r="SQ44" s="252"/>
      <c r="SR44" s="159">
        <f t="shared" si="61"/>
        <v>0</v>
      </c>
      <c r="SS44" s="9"/>
      <c r="ST44" s="715"/>
      <c r="SU44" s="336"/>
      <c r="SV44" s="251"/>
      <c r="SW44" s="251"/>
      <c r="SX44" s="157">
        <f t="shared" si="62"/>
        <v>0</v>
      </c>
      <c r="SY44" s="252"/>
      <c r="SZ44" s="159">
        <f t="shared" si="63"/>
        <v>0</v>
      </c>
      <c r="TA44" s="9"/>
      <c r="TB44" s="715"/>
      <c r="TC44" s="336"/>
      <c r="TD44" s="251"/>
      <c r="TE44" s="251"/>
      <c r="TF44" s="157">
        <f t="shared" si="64"/>
        <v>0</v>
      </c>
      <c r="TG44" s="252"/>
      <c r="TH44" s="159">
        <f t="shared" si="65"/>
        <v>0</v>
      </c>
      <c r="TI44" s="9"/>
      <c r="TJ44" s="715"/>
      <c r="TK44" s="436"/>
      <c r="TL44" s="251"/>
      <c r="TM44" s="251"/>
      <c r="TN44" s="157">
        <f t="shared" si="66"/>
        <v>0</v>
      </c>
      <c r="TO44" s="252"/>
      <c r="TP44" s="159">
        <f t="shared" si="67"/>
        <v>0</v>
      </c>
      <c r="TQ44" s="9"/>
      <c r="TR44" s="715"/>
      <c r="TS44" s="336"/>
      <c r="TT44" s="251"/>
      <c r="TU44" s="251"/>
      <c r="TV44" s="157">
        <f t="shared" si="68"/>
        <v>0</v>
      </c>
      <c r="TW44" s="252"/>
      <c r="TX44" s="159">
        <f t="shared" si="69"/>
        <v>0</v>
      </c>
      <c r="TY44" s="9"/>
      <c r="TZ44" s="715"/>
      <c r="UA44" s="336"/>
      <c r="UB44" s="251"/>
      <c r="UC44" s="251"/>
      <c r="UD44" s="157">
        <f t="shared" si="70"/>
        <v>0</v>
      </c>
      <c r="UE44" s="252"/>
      <c r="UF44" s="159">
        <f t="shared" si="71"/>
        <v>0</v>
      </c>
      <c r="UG44" s="9"/>
      <c r="UH44" s="246" t="s">
        <v>193</v>
      </c>
      <c r="UI44" s="336">
        <v>200</v>
      </c>
      <c r="UJ44" s="251">
        <v>300</v>
      </c>
      <c r="UK44" s="251">
        <v>8</v>
      </c>
      <c r="UL44" s="157">
        <f t="shared" si="72"/>
        <v>48</v>
      </c>
      <c r="UM44" s="245">
        <v>265</v>
      </c>
      <c r="UN44" s="159">
        <f t="shared" si="73"/>
        <v>12720</v>
      </c>
      <c r="UO44" s="96"/>
      <c r="UP44" s="715"/>
      <c r="UQ44" s="336"/>
      <c r="UR44" s="251"/>
      <c r="US44" s="251"/>
      <c r="UT44" s="157">
        <f t="shared" si="74"/>
        <v>0</v>
      </c>
      <c r="UU44" s="252"/>
      <c r="UV44" s="159">
        <f t="shared" si="75"/>
        <v>0</v>
      </c>
      <c r="UW44" s="9"/>
      <c r="UX44" s="715"/>
      <c r="UY44" s="336"/>
      <c r="UZ44" s="251"/>
      <c r="VA44" s="251"/>
      <c r="VB44" s="157">
        <f t="shared" si="76"/>
        <v>0</v>
      </c>
      <c r="VC44" s="252"/>
      <c r="VD44" s="159">
        <f t="shared" si="77"/>
        <v>0</v>
      </c>
      <c r="VE44" s="9"/>
      <c r="VF44" s="715"/>
      <c r="VG44" s="336"/>
      <c r="VH44" s="251"/>
      <c r="VI44" s="251"/>
      <c r="VJ44" s="157">
        <f t="shared" si="78"/>
        <v>0</v>
      </c>
      <c r="VK44" s="252"/>
      <c r="VL44" s="159">
        <f t="shared" si="79"/>
        <v>0</v>
      </c>
      <c r="VM44" s="9"/>
      <c r="VN44" s="715"/>
      <c r="VO44" s="336"/>
      <c r="VP44" s="251"/>
      <c r="VQ44" s="251"/>
      <c r="VR44" s="157">
        <f t="shared" si="80"/>
        <v>0</v>
      </c>
      <c r="VS44" s="252"/>
      <c r="VT44" s="159">
        <f t="shared" si="81"/>
        <v>0</v>
      </c>
      <c r="VU44" s="9"/>
      <c r="VV44" s="715"/>
      <c r="VW44" s="336"/>
      <c r="VX44" s="251"/>
      <c r="VY44" s="251"/>
      <c r="VZ44" s="157">
        <f t="shared" si="82"/>
        <v>0</v>
      </c>
      <c r="WA44" s="252"/>
      <c r="WB44" s="159">
        <f t="shared" si="83"/>
        <v>0</v>
      </c>
      <c r="WC44" s="9"/>
      <c r="WD44" s="262"/>
      <c r="WE44" s="322">
        <v>118</v>
      </c>
      <c r="WF44" s="263">
        <v>118</v>
      </c>
      <c r="WG44" s="263">
        <v>3</v>
      </c>
      <c r="WH44" s="198">
        <f t="shared" si="84"/>
        <v>4.1772</v>
      </c>
      <c r="WI44" s="264">
        <v>265</v>
      </c>
      <c r="WJ44" s="200">
        <f t="shared" si="85"/>
        <v>1106.9580000000001</v>
      </c>
      <c r="WK44" s="9"/>
      <c r="WL44" s="715"/>
      <c r="WM44" s="336"/>
      <c r="WN44" s="251"/>
      <c r="WO44" s="251"/>
      <c r="WP44" s="157">
        <f t="shared" si="86"/>
        <v>0</v>
      </c>
      <c r="WQ44" s="252"/>
      <c r="WR44" s="159">
        <f t="shared" si="87"/>
        <v>0</v>
      </c>
      <c r="WS44" s="9"/>
      <c r="WT44" s="715"/>
      <c r="WU44" s="336"/>
      <c r="WV44" s="251"/>
      <c r="WW44" s="251"/>
      <c r="WX44" s="157">
        <f t="shared" si="88"/>
        <v>0</v>
      </c>
      <c r="WY44" s="252"/>
      <c r="WZ44" s="159">
        <f t="shared" si="89"/>
        <v>0</v>
      </c>
      <c r="XA44" s="9"/>
      <c r="XB44" s="715"/>
      <c r="XC44" s="336"/>
      <c r="XD44" s="251"/>
      <c r="XE44" s="251"/>
      <c r="XF44" s="157">
        <f t="shared" si="90"/>
        <v>0</v>
      </c>
      <c r="XG44" s="252"/>
      <c r="XH44" s="159">
        <f t="shared" si="91"/>
        <v>0</v>
      </c>
      <c r="XI44" s="9"/>
      <c r="XJ44" s="715"/>
      <c r="XK44" s="336"/>
      <c r="XL44" s="251"/>
      <c r="XM44" s="251"/>
      <c r="XN44" s="157">
        <f t="shared" si="92"/>
        <v>0</v>
      </c>
      <c r="XO44" s="252"/>
      <c r="XP44" s="159">
        <f t="shared" si="93"/>
        <v>0</v>
      </c>
      <c r="XQ44" s="9"/>
      <c r="XR44" s="715"/>
      <c r="XS44" s="336"/>
      <c r="XT44" s="251"/>
      <c r="XU44" s="251"/>
      <c r="XV44" s="157">
        <f t="shared" si="94"/>
        <v>0</v>
      </c>
      <c r="XW44" s="252"/>
      <c r="XX44" s="159">
        <f t="shared" si="95"/>
        <v>0</v>
      </c>
      <c r="XY44" s="9"/>
      <c r="XZ44" s="715"/>
      <c r="YA44" s="336"/>
      <c r="YB44" s="251"/>
      <c r="YC44" s="251"/>
      <c r="YD44" s="157">
        <f t="shared" si="96"/>
        <v>0</v>
      </c>
      <c r="YE44" s="252"/>
      <c r="YF44" s="159">
        <f t="shared" si="97"/>
        <v>0</v>
      </c>
      <c r="YG44" s="9"/>
      <c r="YH44" s="715"/>
      <c r="YI44" s="336"/>
      <c r="YJ44" s="251"/>
      <c r="YK44" s="251"/>
      <c r="YL44" s="157">
        <f t="shared" si="98"/>
        <v>0</v>
      </c>
      <c r="YM44" s="252"/>
      <c r="YN44" s="159">
        <f t="shared" si="99"/>
        <v>0</v>
      </c>
      <c r="YO44" s="9"/>
      <c r="YP44" s="715"/>
      <c r="YQ44" s="336"/>
      <c r="YR44" s="251"/>
      <c r="YS44" s="251"/>
      <c r="YT44" s="157">
        <f t="shared" si="100"/>
        <v>0</v>
      </c>
      <c r="YU44" s="252"/>
      <c r="YV44" s="159">
        <f t="shared" si="101"/>
        <v>0</v>
      </c>
      <c r="YW44" s="9"/>
      <c r="YX44" s="715"/>
      <c r="YY44" s="336"/>
      <c r="YZ44" s="251"/>
      <c r="ZA44" s="251"/>
      <c r="ZB44" s="157">
        <f t="shared" si="102"/>
        <v>0</v>
      </c>
      <c r="ZC44" s="252"/>
      <c r="ZD44" s="159">
        <f t="shared" si="103"/>
        <v>0</v>
      </c>
      <c r="ZE44" s="9"/>
      <c r="ZF44" s="715"/>
      <c r="ZG44" s="336"/>
      <c r="ZH44" s="251"/>
      <c r="ZI44" s="251"/>
      <c r="ZJ44" s="157">
        <f t="shared" si="104"/>
        <v>0</v>
      </c>
      <c r="ZK44" s="252"/>
      <c r="ZL44" s="159">
        <f t="shared" si="105"/>
        <v>0</v>
      </c>
      <c r="ZM44" s="9"/>
      <c r="ZN44" s="715"/>
      <c r="ZO44" s="336"/>
      <c r="ZP44" s="251"/>
      <c r="ZQ44" s="251"/>
      <c r="ZR44" s="157">
        <f t="shared" si="106"/>
        <v>0</v>
      </c>
      <c r="ZS44" s="252"/>
      <c r="ZT44" s="159">
        <f t="shared" si="107"/>
        <v>0</v>
      </c>
      <c r="ZU44" s="9"/>
      <c r="ZV44" s="715"/>
      <c r="ZW44" s="336"/>
      <c r="ZX44" s="251"/>
      <c r="ZY44" s="251"/>
      <c r="ZZ44" s="157">
        <f t="shared" si="108"/>
        <v>0</v>
      </c>
      <c r="AAA44" s="252"/>
      <c r="AAB44" s="159">
        <f t="shared" si="109"/>
        <v>0</v>
      </c>
      <c r="AAC44" s="9"/>
      <c r="AAD44" s="715"/>
      <c r="AAE44" s="336"/>
      <c r="AAF44" s="251"/>
      <c r="AAG44" s="251"/>
      <c r="AAH44" s="157">
        <f t="shared" si="110"/>
        <v>0</v>
      </c>
      <c r="AAI44" s="252"/>
      <c r="AAJ44" s="159">
        <f t="shared" si="111"/>
        <v>0</v>
      </c>
      <c r="AAK44" s="9"/>
      <c r="AAL44" s="715"/>
      <c r="AAM44" s="336"/>
      <c r="AAN44" s="251"/>
      <c r="AAO44" s="251"/>
      <c r="AAP44" s="157">
        <f t="shared" si="112"/>
        <v>0</v>
      </c>
      <c r="AAQ44" s="252"/>
      <c r="AAR44" s="159">
        <f t="shared" si="113"/>
        <v>0</v>
      </c>
      <c r="AAS44" s="9"/>
      <c r="AAT44" s="717"/>
      <c r="AAU44" s="336">
        <v>118</v>
      </c>
      <c r="AAV44" s="251">
        <v>118</v>
      </c>
      <c r="AAW44" s="251">
        <v>1</v>
      </c>
      <c r="AAX44" s="157">
        <f t="shared" si="114"/>
        <v>1.3924000000000001</v>
      </c>
      <c r="AAY44" s="252">
        <v>260</v>
      </c>
      <c r="AAZ44" s="159">
        <f t="shared" si="115"/>
        <v>362.024</v>
      </c>
      <c r="ABA44" s="9"/>
      <c r="ABB44" s="715"/>
      <c r="ABC44" s="336"/>
      <c r="ABD44" s="251"/>
      <c r="ABE44" s="251"/>
      <c r="ABF44" s="157">
        <f t="shared" si="116"/>
        <v>0</v>
      </c>
      <c r="ABG44" s="252"/>
      <c r="ABH44" s="159">
        <f t="shared" si="117"/>
        <v>0</v>
      </c>
      <c r="ABI44" s="9"/>
      <c r="ABJ44" s="715"/>
      <c r="ABK44" s="336"/>
      <c r="ABL44" s="251"/>
      <c r="ABM44" s="251"/>
      <c r="ABN44" s="157">
        <f t="shared" si="118"/>
        <v>0</v>
      </c>
      <c r="ABO44" s="252"/>
      <c r="ABP44" s="159">
        <f t="shared" si="119"/>
        <v>0</v>
      </c>
      <c r="ABQ44" s="9"/>
      <c r="ABR44" s="715"/>
      <c r="ABS44" s="336">
        <v>231</v>
      </c>
      <c r="ABT44" s="251">
        <v>135</v>
      </c>
      <c r="ABU44" s="251">
        <v>3</v>
      </c>
      <c r="ABV44" s="157">
        <f t="shared" si="120"/>
        <v>9.3554999999999993</v>
      </c>
      <c r="ABW44" s="252">
        <v>1150</v>
      </c>
      <c r="ABX44" s="159">
        <f t="shared" si="121"/>
        <v>10758.824999999999</v>
      </c>
      <c r="ABY44" s="9"/>
      <c r="ABZ44" s="715"/>
      <c r="ACA44" s="336"/>
      <c r="ACB44" s="251"/>
      <c r="ACC44" s="251"/>
      <c r="ACD44" s="157">
        <f t="shared" si="122"/>
        <v>0</v>
      </c>
      <c r="ACE44" s="252"/>
      <c r="ACF44" s="159">
        <f t="shared" si="123"/>
        <v>0</v>
      </c>
      <c r="ACG44" s="9"/>
      <c r="ACH44" s="715"/>
      <c r="ACI44" s="336"/>
      <c r="ACJ44" s="251"/>
      <c r="ACK44" s="251"/>
      <c r="ACL44" s="157">
        <f t="shared" si="124"/>
        <v>0</v>
      </c>
      <c r="ACM44" s="252"/>
      <c r="ACN44" s="159">
        <f t="shared" si="125"/>
        <v>0</v>
      </c>
      <c r="ACO44" s="9"/>
      <c r="ACP44" s="715"/>
      <c r="ACQ44" s="336"/>
      <c r="ACR44" s="251"/>
      <c r="ACS44" s="251"/>
      <c r="ACT44" s="157">
        <f t="shared" si="126"/>
        <v>0</v>
      </c>
      <c r="ACU44" s="252"/>
      <c r="ACV44" s="159">
        <f t="shared" si="127"/>
        <v>0</v>
      </c>
      <c r="ACW44" s="9"/>
      <c r="ACX44" s="715"/>
      <c r="ACY44" s="336"/>
      <c r="ACZ44" s="251"/>
      <c r="ADA44" s="251"/>
      <c r="ADB44" s="157">
        <f t="shared" si="128"/>
        <v>0</v>
      </c>
      <c r="ADC44" s="252"/>
      <c r="ADD44" s="159">
        <f t="shared" si="129"/>
        <v>0</v>
      </c>
      <c r="ADE44" s="9"/>
      <c r="ADF44" s="715"/>
      <c r="ADG44" s="336"/>
      <c r="ADH44" s="251"/>
      <c r="ADI44" s="251"/>
      <c r="ADJ44" s="157">
        <f t="shared" si="130"/>
        <v>0</v>
      </c>
      <c r="ADK44" s="252"/>
      <c r="ADL44" s="159">
        <f t="shared" si="131"/>
        <v>0</v>
      </c>
      <c r="ADM44" s="9"/>
      <c r="ADN44" s="715"/>
      <c r="ADO44" s="336"/>
      <c r="ADP44" s="251"/>
      <c r="ADQ44" s="251"/>
      <c r="ADR44" s="157">
        <f t="shared" si="132"/>
        <v>0</v>
      </c>
      <c r="ADS44" s="252"/>
      <c r="ADT44" s="159">
        <f t="shared" si="133"/>
        <v>0</v>
      </c>
      <c r="ADU44" s="9"/>
      <c r="ADV44" s="715"/>
      <c r="ADW44" s="336"/>
      <c r="ADX44" s="251"/>
      <c r="ADY44" s="251"/>
      <c r="ADZ44" s="157">
        <f t="shared" si="134"/>
        <v>0</v>
      </c>
      <c r="AEA44" s="252"/>
      <c r="AEB44" s="159">
        <f t="shared" si="135"/>
        <v>0</v>
      </c>
      <c r="AEC44" s="9"/>
      <c r="AED44" s="715"/>
      <c r="AEE44" s="336"/>
      <c r="AEF44" s="251"/>
      <c r="AEG44" s="251"/>
      <c r="AEH44" s="157">
        <f t="shared" si="136"/>
        <v>0</v>
      </c>
      <c r="AEI44" s="252"/>
      <c r="AEJ44" s="159">
        <f t="shared" si="137"/>
        <v>0</v>
      </c>
      <c r="AEK44" s="9"/>
      <c r="AEL44" s="715"/>
      <c r="AEM44" s="336"/>
      <c r="AEN44" s="251"/>
      <c r="AEO44" s="251"/>
      <c r="AEP44" s="157">
        <f t="shared" si="138"/>
        <v>0</v>
      </c>
      <c r="AEQ44" s="252"/>
      <c r="AER44" s="159">
        <f t="shared" si="139"/>
        <v>0</v>
      </c>
      <c r="AES44" s="9"/>
      <c r="AET44" s="715"/>
      <c r="AEU44" s="336"/>
      <c r="AEV44" s="251"/>
      <c r="AEW44" s="251"/>
      <c r="AEX44" s="157">
        <f t="shared" si="140"/>
        <v>0</v>
      </c>
      <c r="AEY44" s="252"/>
      <c r="AEZ44" s="159">
        <f t="shared" si="141"/>
        <v>0</v>
      </c>
      <c r="AFA44" s="9"/>
      <c r="AFB44" s="715"/>
      <c r="AFC44" s="336"/>
      <c r="AFD44" s="251"/>
      <c r="AFE44" s="251"/>
      <c r="AFF44" s="157">
        <f t="shared" si="142"/>
        <v>0</v>
      </c>
      <c r="AFG44" s="252"/>
      <c r="AFH44" s="159">
        <f t="shared" si="143"/>
        <v>0</v>
      </c>
      <c r="AFI44" s="9"/>
      <c r="AFJ44" s="715"/>
      <c r="AFK44" s="336"/>
      <c r="AFL44" s="251"/>
      <c r="AFM44" s="251"/>
      <c r="AFN44" s="157">
        <f t="shared" si="144"/>
        <v>0</v>
      </c>
      <c r="AFO44" s="252"/>
      <c r="AFP44" s="159">
        <f t="shared" si="145"/>
        <v>0</v>
      </c>
      <c r="AFQ44" s="9"/>
      <c r="AFR44" s="715"/>
      <c r="AFS44" s="336"/>
      <c r="AFT44" s="251"/>
      <c r="AFU44" s="251"/>
      <c r="AFV44" s="157">
        <f t="shared" si="146"/>
        <v>0</v>
      </c>
      <c r="AFW44" s="252"/>
      <c r="AFX44" s="159">
        <f t="shared" si="147"/>
        <v>0</v>
      </c>
      <c r="AFY44" s="9"/>
      <c r="AFZ44" s="715"/>
      <c r="AGA44" s="336"/>
      <c r="AGB44" s="251"/>
      <c r="AGC44" s="251"/>
      <c r="AGD44" s="157">
        <f t="shared" si="148"/>
        <v>0</v>
      </c>
      <c r="AGE44" s="252"/>
      <c r="AGF44" s="159">
        <f t="shared" si="149"/>
        <v>0</v>
      </c>
      <c r="AGG44" s="9"/>
      <c r="AGH44" s="715"/>
      <c r="AGI44" s="336"/>
      <c r="AGJ44" s="251"/>
      <c r="AGK44" s="251"/>
      <c r="AGL44" s="157">
        <f t="shared" si="150"/>
        <v>0</v>
      </c>
      <c r="AGM44" s="252"/>
      <c r="AGN44" s="159">
        <f t="shared" si="151"/>
        <v>0</v>
      </c>
      <c r="AGO44" s="9"/>
      <c r="AGP44" s="715"/>
      <c r="AGQ44" s="336"/>
      <c r="AGR44" s="251"/>
      <c r="AGS44" s="251"/>
      <c r="AGT44" s="157">
        <f t="shared" si="152"/>
        <v>0</v>
      </c>
      <c r="AGU44" s="252"/>
      <c r="AGV44" s="159">
        <f t="shared" si="153"/>
        <v>0</v>
      </c>
      <c r="AGW44" s="9"/>
      <c r="AGX44" s="715"/>
      <c r="AGY44" s="336">
        <v>396</v>
      </c>
      <c r="AGZ44" s="251">
        <v>200</v>
      </c>
      <c r="AHA44" s="251">
        <v>1</v>
      </c>
      <c r="AHB44" s="157">
        <f t="shared" si="154"/>
        <v>7.92</v>
      </c>
      <c r="AHC44" s="252">
        <v>680</v>
      </c>
      <c r="AHD44" s="159">
        <f t="shared" si="155"/>
        <v>5385.6</v>
      </c>
      <c r="AHE44" s="9"/>
      <c r="AHF44" s="715"/>
      <c r="AHG44" s="336"/>
      <c r="AHH44" s="251"/>
      <c r="AHI44" s="251"/>
      <c r="AHJ44" s="157">
        <f t="shared" si="156"/>
        <v>0</v>
      </c>
      <c r="AHK44" s="252"/>
      <c r="AHL44" s="159">
        <f t="shared" si="157"/>
        <v>0</v>
      </c>
      <c r="AHM44" s="9"/>
      <c r="AHN44" s="715"/>
      <c r="AHO44" s="336"/>
      <c r="AHP44" s="251"/>
      <c r="AHQ44" s="251"/>
      <c r="AHR44" s="157">
        <f t="shared" si="158"/>
        <v>0</v>
      </c>
      <c r="AHS44" s="252"/>
      <c r="AHT44" s="159">
        <f t="shared" si="159"/>
        <v>0</v>
      </c>
      <c r="AHU44" s="9"/>
      <c r="AHV44" s="715"/>
      <c r="AHW44" s="336"/>
      <c r="AHX44" s="251"/>
      <c r="AHY44" s="251"/>
      <c r="AHZ44" s="157">
        <f t="shared" si="160"/>
        <v>0</v>
      </c>
      <c r="AIA44" s="252"/>
      <c r="AIB44" s="159">
        <f t="shared" si="161"/>
        <v>0</v>
      </c>
      <c r="AIC44" s="9"/>
      <c r="AID44" s="715"/>
      <c r="AIE44" s="336"/>
      <c r="AIF44" s="251"/>
      <c r="AIG44" s="251"/>
      <c r="AIH44" s="157">
        <f t="shared" si="162"/>
        <v>0</v>
      </c>
      <c r="AII44" s="252"/>
      <c r="AIJ44" s="159">
        <f t="shared" si="163"/>
        <v>0</v>
      </c>
      <c r="AIK44" s="9"/>
      <c r="AIL44" s="715"/>
      <c r="AIM44" s="336"/>
      <c r="AIN44" s="251"/>
      <c r="AIO44" s="251"/>
      <c r="AIP44" s="157">
        <f t="shared" si="164"/>
        <v>0</v>
      </c>
      <c r="AIQ44" s="252"/>
      <c r="AIR44" s="159">
        <f t="shared" si="165"/>
        <v>0</v>
      </c>
      <c r="AIS44" s="9"/>
      <c r="AIT44" s="715"/>
      <c r="AIU44" s="336"/>
      <c r="AIV44" s="251"/>
      <c r="AIW44" s="251"/>
      <c r="AIX44" s="157">
        <f t="shared" si="166"/>
        <v>0</v>
      </c>
      <c r="AIY44" s="252"/>
      <c r="AIZ44" s="159">
        <f t="shared" si="167"/>
        <v>0</v>
      </c>
      <c r="AJA44" s="9"/>
      <c r="AJB44" s="715"/>
      <c r="AJC44" s="336"/>
      <c r="AJD44" s="251"/>
      <c r="AJE44" s="251"/>
      <c r="AJF44" s="157">
        <f t="shared" si="168"/>
        <v>0</v>
      </c>
      <c r="AJG44" s="252"/>
      <c r="AJH44" s="159">
        <f t="shared" si="169"/>
        <v>0</v>
      </c>
      <c r="AJI44" s="9"/>
      <c r="AJJ44" s="715"/>
      <c r="AJK44" s="336"/>
      <c r="AJL44" s="251"/>
      <c r="AJM44" s="251"/>
      <c r="AJN44" s="157">
        <f t="shared" si="170"/>
        <v>0</v>
      </c>
      <c r="AJO44" s="252"/>
      <c r="AJP44" s="159">
        <f t="shared" si="171"/>
        <v>0</v>
      </c>
      <c r="AJQ44" s="9"/>
      <c r="AJR44" s="715"/>
      <c r="AJS44" s="336"/>
      <c r="AJT44" s="251"/>
      <c r="AJU44" s="251"/>
      <c r="AJV44" s="157">
        <f t="shared" si="172"/>
        <v>0</v>
      </c>
      <c r="AJW44" s="252"/>
      <c r="AJX44" s="159">
        <f t="shared" si="173"/>
        <v>0</v>
      </c>
      <c r="AJY44" s="9"/>
      <c r="AJZ44" s="715"/>
      <c r="AKA44" s="336"/>
      <c r="AKB44" s="251"/>
      <c r="AKC44" s="251"/>
      <c r="AKD44" s="157">
        <f t="shared" si="174"/>
        <v>0</v>
      </c>
      <c r="AKE44" s="252"/>
      <c r="AKF44" s="159">
        <f t="shared" si="175"/>
        <v>0</v>
      </c>
      <c r="AKG44" s="9"/>
      <c r="AKH44" s="715"/>
      <c r="AKI44" s="336"/>
      <c r="AKJ44" s="251"/>
      <c r="AKK44" s="251"/>
      <c r="AKL44" s="157">
        <f t="shared" si="176"/>
        <v>0</v>
      </c>
      <c r="AKM44" s="252"/>
      <c r="AKN44" s="159">
        <f t="shared" si="177"/>
        <v>0</v>
      </c>
      <c r="AKO44" s="9"/>
      <c r="AKP44" s="715"/>
      <c r="AKQ44" s="336"/>
      <c r="AKR44" s="251"/>
      <c r="AKS44" s="251"/>
      <c r="AKT44" s="157">
        <f t="shared" si="178"/>
        <v>0</v>
      </c>
      <c r="AKU44" s="252"/>
      <c r="AKV44" s="159">
        <f t="shared" si="179"/>
        <v>0</v>
      </c>
      <c r="AKW44" s="9"/>
      <c r="AKX44" s="715"/>
      <c r="AKY44" s="336"/>
      <c r="AKZ44" s="251"/>
      <c r="ALA44" s="251"/>
      <c r="ALB44" s="157">
        <f t="shared" si="180"/>
        <v>0</v>
      </c>
      <c r="ALC44" s="252"/>
      <c r="ALD44" s="159">
        <f t="shared" si="181"/>
        <v>0</v>
      </c>
      <c r="ALE44" s="9"/>
      <c r="ALF44" s="715"/>
      <c r="ALG44" s="336"/>
      <c r="ALH44" s="251"/>
      <c r="ALI44" s="251"/>
      <c r="ALJ44" s="157">
        <f t="shared" si="182"/>
        <v>0</v>
      </c>
      <c r="ALK44" s="252"/>
      <c r="ALL44" s="159">
        <f t="shared" si="183"/>
        <v>0</v>
      </c>
      <c r="ALM44" s="9"/>
      <c r="ALN44" s="715"/>
      <c r="ALO44" s="336"/>
      <c r="ALP44" s="251"/>
      <c r="ALQ44" s="251"/>
      <c r="ALR44" s="157">
        <f t="shared" si="184"/>
        <v>0</v>
      </c>
      <c r="ALS44" s="252"/>
      <c r="ALT44" s="159">
        <f t="shared" si="185"/>
        <v>0</v>
      </c>
      <c r="ALU44" s="9"/>
      <c r="ALV44" s="715"/>
      <c r="ALW44" s="336"/>
      <c r="ALX44" s="251"/>
      <c r="ALY44" s="251"/>
      <c r="ALZ44" s="157">
        <f t="shared" si="186"/>
        <v>0</v>
      </c>
      <c r="AMA44" s="252"/>
      <c r="AMB44" s="159">
        <f t="shared" si="187"/>
        <v>0</v>
      </c>
      <c r="AMC44" s="9"/>
      <c r="AMD44" s="715"/>
      <c r="AME44" s="336"/>
      <c r="AMF44" s="251"/>
      <c r="AMG44" s="251"/>
      <c r="AMH44" s="157">
        <f t="shared" si="188"/>
        <v>0</v>
      </c>
      <c r="AMI44" s="252"/>
      <c r="AMJ44" s="159">
        <f t="shared" si="189"/>
        <v>0</v>
      </c>
      <c r="AMK44" s="9"/>
      <c r="AML44" s="715"/>
      <c r="AMM44" s="336"/>
      <c r="AMN44" s="251"/>
      <c r="AMO44" s="251"/>
      <c r="AMP44" s="157">
        <f t="shared" si="190"/>
        <v>0</v>
      </c>
      <c r="AMQ44" s="252"/>
      <c r="AMR44" s="159">
        <f t="shared" si="191"/>
        <v>0</v>
      </c>
      <c r="AMS44" s="9"/>
      <c r="AMT44" s="715"/>
      <c r="AMU44" s="336"/>
      <c r="AMV44" s="251"/>
      <c r="AMW44" s="251"/>
      <c r="AMX44" s="157">
        <f t="shared" si="192"/>
        <v>0</v>
      </c>
      <c r="AMY44" s="252"/>
      <c r="AMZ44" s="159">
        <f t="shared" si="193"/>
        <v>0</v>
      </c>
      <c r="ANA44" s="9"/>
      <c r="ANB44" s="715"/>
      <c r="ANC44" s="336"/>
      <c r="AND44" s="251"/>
      <c r="ANE44" s="251"/>
      <c r="ANF44" s="157">
        <f t="shared" si="194"/>
        <v>0</v>
      </c>
      <c r="ANG44" s="252"/>
      <c r="ANH44" s="159">
        <f t="shared" si="195"/>
        <v>0</v>
      </c>
      <c r="ANI44" s="9"/>
      <c r="ANJ44" s="715"/>
      <c r="ANK44" s="336"/>
      <c r="ANL44" s="251"/>
      <c r="ANM44" s="251"/>
      <c r="ANN44" s="157">
        <f t="shared" si="196"/>
        <v>0</v>
      </c>
      <c r="ANO44" s="252"/>
      <c r="ANP44" s="159">
        <f t="shared" si="197"/>
        <v>0</v>
      </c>
      <c r="ANQ44" s="9"/>
      <c r="ANR44" s="715"/>
      <c r="ANS44" s="336"/>
      <c r="ANT44" s="251"/>
      <c r="ANU44" s="251"/>
      <c r="ANV44" s="157">
        <f t="shared" si="198"/>
        <v>0</v>
      </c>
      <c r="ANW44" s="252"/>
      <c r="ANX44" s="159">
        <f t="shared" si="199"/>
        <v>0</v>
      </c>
      <c r="ANY44" s="9"/>
      <c r="ANZ44" s="715"/>
      <c r="AOA44" s="336"/>
      <c r="AOB44" s="251"/>
      <c r="AOC44" s="251"/>
      <c r="AOD44" s="157">
        <f t="shared" si="200"/>
        <v>0</v>
      </c>
      <c r="AOE44" s="252"/>
      <c r="AOF44" s="159">
        <f t="shared" si="201"/>
        <v>0</v>
      </c>
      <c r="AOG44" s="9"/>
      <c r="AOH44" s="715"/>
      <c r="AOI44" s="336"/>
      <c r="AOJ44" s="251"/>
      <c r="AOK44" s="251"/>
      <c r="AOL44" s="157">
        <f t="shared" si="202"/>
        <v>0</v>
      </c>
      <c r="AOM44" s="252"/>
      <c r="AON44" s="159">
        <f t="shared" si="203"/>
        <v>0</v>
      </c>
      <c r="AOO44" s="9"/>
      <c r="AOP44" s="715"/>
      <c r="AOQ44" s="336"/>
      <c r="AOR44" s="251"/>
      <c r="AOS44" s="251"/>
      <c r="AOT44" s="157">
        <f t="shared" si="204"/>
        <v>0</v>
      </c>
      <c r="AOU44" s="252"/>
      <c r="AOV44" s="159">
        <f t="shared" si="205"/>
        <v>0</v>
      </c>
      <c r="AOW44" s="9"/>
      <c r="AOX44" s="715"/>
      <c r="AOY44" s="336"/>
      <c r="AOZ44" s="251"/>
      <c r="APA44" s="251"/>
      <c r="APB44" s="157">
        <f t="shared" si="206"/>
        <v>0</v>
      </c>
      <c r="APC44" s="252"/>
      <c r="APD44" s="159">
        <f t="shared" si="207"/>
        <v>0</v>
      </c>
      <c r="APE44" s="9"/>
      <c r="APF44" s="715"/>
      <c r="APG44" s="336"/>
      <c r="APH44" s="251"/>
      <c r="API44" s="251"/>
      <c r="APJ44" s="157">
        <f t="shared" si="208"/>
        <v>0</v>
      </c>
      <c r="APK44" s="252"/>
      <c r="APL44" s="159">
        <f t="shared" si="209"/>
        <v>0</v>
      </c>
      <c r="APM44" s="9"/>
      <c r="APN44" s="715"/>
      <c r="APO44" s="336"/>
      <c r="APP44" s="251"/>
      <c r="APQ44" s="251"/>
      <c r="APR44" s="157">
        <f t="shared" si="210"/>
        <v>0</v>
      </c>
      <c r="APS44" s="252"/>
      <c r="APT44" s="159">
        <f t="shared" si="211"/>
        <v>0</v>
      </c>
      <c r="APU44" s="9"/>
      <c r="APV44" s="715"/>
      <c r="APW44" s="336"/>
      <c r="APX44" s="251"/>
      <c r="APY44" s="251"/>
      <c r="APZ44" s="157">
        <f t="shared" si="212"/>
        <v>0</v>
      </c>
      <c r="AQA44" s="252"/>
      <c r="AQB44" s="159">
        <f t="shared" si="213"/>
        <v>0</v>
      </c>
      <c r="AQC44" s="9"/>
      <c r="AQD44" s="715"/>
      <c r="AQE44" s="336"/>
      <c r="AQF44" s="251"/>
      <c r="AQG44" s="251"/>
      <c r="AQH44" s="157">
        <f t="shared" si="214"/>
        <v>0</v>
      </c>
      <c r="AQI44" s="252"/>
      <c r="AQJ44" s="159">
        <f t="shared" si="215"/>
        <v>0</v>
      </c>
      <c r="AQK44" s="9"/>
      <c r="AQL44" s="715"/>
      <c r="AQM44" s="336"/>
      <c r="AQN44" s="251"/>
      <c r="AQO44" s="251"/>
      <c r="AQP44" s="157">
        <f t="shared" si="216"/>
        <v>0</v>
      </c>
      <c r="AQQ44" s="252"/>
      <c r="AQR44" s="159">
        <f t="shared" si="217"/>
        <v>0</v>
      </c>
      <c r="AQS44" s="9"/>
      <c r="AQT44" s="715"/>
      <c r="AQU44" s="336"/>
      <c r="AQV44" s="251"/>
      <c r="AQW44" s="251"/>
      <c r="AQX44" s="157">
        <f t="shared" si="218"/>
        <v>0</v>
      </c>
      <c r="AQY44" s="252"/>
      <c r="AQZ44" s="159">
        <f t="shared" si="219"/>
        <v>0</v>
      </c>
      <c r="ARA44" s="9"/>
      <c r="ARB44" s="715"/>
      <c r="ARC44" s="336"/>
      <c r="ARD44" s="251"/>
      <c r="ARE44" s="251"/>
      <c r="ARF44" s="157">
        <f t="shared" si="220"/>
        <v>0</v>
      </c>
      <c r="ARG44" s="252"/>
      <c r="ARH44" s="159">
        <f t="shared" si="221"/>
        <v>0</v>
      </c>
      <c r="ARI44" s="9"/>
      <c r="ARJ44" s="715"/>
      <c r="ARK44" s="336"/>
      <c r="ARL44" s="251"/>
      <c r="ARM44" s="251"/>
      <c r="ARN44" s="157">
        <f t="shared" si="222"/>
        <v>0</v>
      </c>
      <c r="ARO44" s="252"/>
      <c r="ARP44" s="159">
        <f t="shared" si="223"/>
        <v>0</v>
      </c>
      <c r="ARQ44" s="9"/>
      <c r="ARR44" s="715"/>
      <c r="ARS44" s="336"/>
      <c r="ART44" s="251"/>
      <c r="ARU44" s="251"/>
      <c r="ARV44" s="157">
        <f t="shared" si="224"/>
        <v>0</v>
      </c>
      <c r="ARW44" s="252"/>
      <c r="ARX44" s="159">
        <f t="shared" si="225"/>
        <v>0</v>
      </c>
      <c r="ARY44" s="9"/>
      <c r="ARZ44" s="715"/>
      <c r="ASA44" s="336"/>
      <c r="ASB44" s="251"/>
      <c r="ASC44" s="251"/>
      <c r="ASD44" s="157">
        <f t="shared" si="226"/>
        <v>0</v>
      </c>
      <c r="ASE44" s="252"/>
      <c r="ASF44" s="159">
        <f t="shared" si="227"/>
        <v>0</v>
      </c>
      <c r="ASG44" s="9"/>
      <c r="ASH44" s="715"/>
      <c r="ASI44" s="336"/>
      <c r="ASJ44" s="251"/>
      <c r="ASK44" s="251"/>
      <c r="ASL44" s="157">
        <f t="shared" si="228"/>
        <v>0</v>
      </c>
      <c r="ASM44" s="252"/>
      <c r="ASN44" s="159">
        <f t="shared" si="229"/>
        <v>0</v>
      </c>
      <c r="ASO44" s="9"/>
      <c r="ASP44" s="715"/>
      <c r="ASQ44" s="336"/>
      <c r="ASR44" s="251"/>
      <c r="ASS44" s="251"/>
      <c r="AST44" s="157">
        <f t="shared" si="230"/>
        <v>0</v>
      </c>
      <c r="ASU44" s="252"/>
      <c r="ASV44" s="159">
        <f t="shared" si="231"/>
        <v>0</v>
      </c>
      <c r="ASW44" s="9"/>
      <c r="ASX44" s="715"/>
      <c r="ASY44" s="336"/>
      <c r="ASZ44" s="251"/>
      <c r="ATA44" s="251"/>
      <c r="ATB44" s="157">
        <f t="shared" si="232"/>
        <v>0</v>
      </c>
      <c r="ATC44" s="252"/>
      <c r="ATD44" s="159">
        <f t="shared" si="233"/>
        <v>0</v>
      </c>
      <c r="ATE44" s="9"/>
      <c r="ATF44" s="715"/>
      <c r="ATG44" s="336"/>
      <c r="ATH44" s="251"/>
      <c r="ATI44" s="251"/>
      <c r="ATJ44" s="157">
        <f t="shared" si="234"/>
        <v>0</v>
      </c>
      <c r="ATK44" s="252"/>
      <c r="ATL44" s="159">
        <f t="shared" si="235"/>
        <v>0</v>
      </c>
      <c r="ATM44" s="9"/>
      <c r="ATN44" s="715"/>
      <c r="ATO44" s="336"/>
      <c r="ATP44" s="251"/>
      <c r="ATQ44" s="251"/>
      <c r="ATR44" s="157">
        <f t="shared" si="236"/>
        <v>0</v>
      </c>
      <c r="ATS44" s="252"/>
      <c r="ATT44" s="159">
        <f t="shared" si="237"/>
        <v>0</v>
      </c>
      <c r="ATU44" s="9"/>
      <c r="ATV44" s="715"/>
      <c r="ATW44" s="336"/>
      <c r="ATX44" s="251"/>
      <c r="ATY44" s="251"/>
      <c r="ATZ44" s="157">
        <f t="shared" si="238"/>
        <v>0</v>
      </c>
      <c r="AUA44" s="252"/>
      <c r="AUB44" s="159">
        <f t="shared" si="239"/>
        <v>0</v>
      </c>
      <c r="AUC44" s="9"/>
      <c r="AUD44" s="715"/>
      <c r="AUE44" s="336"/>
      <c r="AUF44" s="251"/>
      <c r="AUG44" s="251"/>
      <c r="AUH44" s="157">
        <f t="shared" si="240"/>
        <v>0</v>
      </c>
      <c r="AUI44" s="252"/>
      <c r="AUJ44" s="159">
        <f t="shared" si="241"/>
        <v>0</v>
      </c>
      <c r="AUK44" s="9"/>
      <c r="AUL44" s="715"/>
      <c r="AUM44" s="336"/>
      <c r="AUN44" s="251"/>
      <c r="AUO44" s="251"/>
      <c r="AUP44" s="157">
        <f t="shared" si="242"/>
        <v>0</v>
      </c>
      <c r="AUQ44" s="252"/>
      <c r="AUR44" s="159">
        <f t="shared" si="243"/>
        <v>0</v>
      </c>
      <c r="AUS44" s="9"/>
      <c r="AUT44" s="715"/>
      <c r="AUU44" s="336"/>
      <c r="AUV44" s="251"/>
      <c r="AUW44" s="251"/>
      <c r="AUX44" s="157">
        <f t="shared" si="244"/>
        <v>0</v>
      </c>
      <c r="AUY44" s="252"/>
      <c r="AUZ44" s="159">
        <f t="shared" si="245"/>
        <v>0</v>
      </c>
      <c r="AVA44" s="9"/>
      <c r="AVB44" s="715"/>
      <c r="AVC44" s="336"/>
      <c r="AVD44" s="251"/>
      <c r="AVE44" s="251"/>
      <c r="AVF44" s="157">
        <f t="shared" si="246"/>
        <v>0</v>
      </c>
      <c r="AVG44" s="252"/>
      <c r="AVH44" s="159">
        <f t="shared" si="247"/>
        <v>0</v>
      </c>
      <c r="AVI44" s="9"/>
      <c r="AVJ44" s="715"/>
      <c r="AVK44" s="336"/>
      <c r="AVL44" s="251"/>
      <c r="AVM44" s="251"/>
      <c r="AVN44" s="157">
        <f t="shared" si="248"/>
        <v>0</v>
      </c>
      <c r="AVO44" s="252"/>
      <c r="AVP44" s="159">
        <f t="shared" si="249"/>
        <v>0</v>
      </c>
      <c r="AVQ44" s="9"/>
      <c r="AVR44" s="715"/>
      <c r="AVS44" s="336"/>
      <c r="AVT44" s="251"/>
      <c r="AVU44" s="251"/>
      <c r="AVV44" s="157">
        <f t="shared" si="250"/>
        <v>0</v>
      </c>
      <c r="AVW44" s="252"/>
      <c r="AVX44" s="159">
        <f t="shared" si="251"/>
        <v>0</v>
      </c>
      <c r="AVY44" s="9"/>
      <c r="AVZ44" s="715"/>
      <c r="AWA44" s="336"/>
      <c r="AWB44" s="251"/>
      <c r="AWC44" s="251"/>
      <c r="AWD44" s="157">
        <f t="shared" si="252"/>
        <v>0</v>
      </c>
      <c r="AWE44" s="252"/>
      <c r="AWF44" s="159">
        <f t="shared" si="253"/>
        <v>0</v>
      </c>
      <c r="AWG44" s="9"/>
      <c r="AWH44" s="715"/>
      <c r="AWI44" s="336"/>
      <c r="AWJ44" s="251"/>
      <c r="AWK44" s="251"/>
      <c r="AWL44" s="157">
        <f t="shared" si="254"/>
        <v>0</v>
      </c>
      <c r="AWM44" s="252"/>
      <c r="AWN44" s="159">
        <f t="shared" si="255"/>
        <v>0</v>
      </c>
      <c r="AWO44" s="9"/>
      <c r="AWP44" s="715"/>
      <c r="AWQ44" s="336"/>
      <c r="AWR44" s="251"/>
      <c r="AWS44" s="251"/>
      <c r="AWT44" s="157">
        <f t="shared" si="256"/>
        <v>0</v>
      </c>
      <c r="AWU44" s="252"/>
      <c r="AWV44" s="159">
        <f t="shared" si="257"/>
        <v>0</v>
      </c>
      <c r="AWW44" s="9"/>
      <c r="AWX44" s="715"/>
      <c r="AWY44" s="336"/>
      <c r="AWZ44" s="251"/>
      <c r="AXA44" s="251"/>
      <c r="AXB44" s="157">
        <f t="shared" si="258"/>
        <v>0</v>
      </c>
      <c r="AXC44" s="252"/>
      <c r="AXD44" s="159">
        <f t="shared" si="259"/>
        <v>0</v>
      </c>
      <c r="AXE44" s="9"/>
      <c r="AXF44" s="715"/>
      <c r="AXG44" s="336"/>
      <c r="AXH44" s="251"/>
      <c r="AXI44" s="251"/>
      <c r="AXJ44" s="157">
        <f t="shared" si="260"/>
        <v>0</v>
      </c>
      <c r="AXK44" s="252"/>
      <c r="AXL44" s="159">
        <f t="shared" si="261"/>
        <v>0</v>
      </c>
      <c r="AXM44" s="9"/>
      <c r="AXN44" s="715"/>
      <c r="AXO44" s="336"/>
      <c r="AXP44" s="251"/>
      <c r="AXQ44" s="251"/>
      <c r="AXR44" s="157">
        <f t="shared" si="262"/>
        <v>0</v>
      </c>
      <c r="AXS44" s="252"/>
      <c r="AXT44" s="159">
        <f t="shared" si="263"/>
        <v>0</v>
      </c>
      <c r="AXU44" s="9"/>
      <c r="AXV44" s="715"/>
      <c r="AXW44" s="336"/>
      <c r="AXX44" s="251"/>
      <c r="AXY44" s="251"/>
      <c r="AXZ44" s="157">
        <f t="shared" si="264"/>
        <v>0</v>
      </c>
      <c r="AYA44" s="252"/>
      <c r="AYB44" s="159">
        <f t="shared" si="265"/>
        <v>0</v>
      </c>
      <c r="AYC44" s="9"/>
      <c r="AYD44" s="715"/>
      <c r="AYE44" s="336"/>
      <c r="AYF44" s="251"/>
      <c r="AYG44" s="251"/>
      <c r="AYH44" s="157">
        <f t="shared" si="266"/>
        <v>0</v>
      </c>
      <c r="AYI44" s="252"/>
      <c r="AYJ44" s="159">
        <f t="shared" si="267"/>
        <v>0</v>
      </c>
      <c r="AYK44" s="9"/>
      <c r="AYL44" s="715"/>
      <c r="AYM44" s="336"/>
      <c r="AYN44" s="251"/>
      <c r="AYO44" s="251"/>
      <c r="AYP44" s="157">
        <f t="shared" si="268"/>
        <v>0</v>
      </c>
      <c r="AYQ44" s="252"/>
      <c r="AYR44" s="159">
        <f t="shared" si="269"/>
        <v>0</v>
      </c>
      <c r="AYS44" s="9"/>
      <c r="AYT44" s="715"/>
      <c r="AYU44" s="336"/>
      <c r="AYV44" s="251"/>
      <c r="AYW44" s="251"/>
      <c r="AYX44" s="157">
        <f t="shared" si="270"/>
        <v>0</v>
      </c>
      <c r="AYY44" s="252"/>
      <c r="AYZ44" s="159">
        <f t="shared" si="271"/>
        <v>0</v>
      </c>
      <c r="AZA44" s="9"/>
      <c r="AZB44" s="715"/>
      <c r="AZC44" s="336"/>
      <c r="AZD44" s="251"/>
      <c r="AZE44" s="251"/>
      <c r="AZF44" s="157">
        <f t="shared" si="272"/>
        <v>0</v>
      </c>
      <c r="AZG44" s="252"/>
      <c r="AZH44" s="159">
        <f t="shared" si="273"/>
        <v>0</v>
      </c>
      <c r="AZI44" s="9"/>
      <c r="AZJ44" s="715"/>
      <c r="AZK44" s="336"/>
      <c r="AZL44" s="251"/>
      <c r="AZM44" s="251"/>
      <c r="AZN44" s="157">
        <f t="shared" si="274"/>
        <v>0</v>
      </c>
      <c r="AZO44" s="252"/>
      <c r="AZP44" s="159">
        <f t="shared" si="275"/>
        <v>0</v>
      </c>
      <c r="AZQ44" s="9"/>
      <c r="AZR44" s="715"/>
      <c r="AZS44" s="336"/>
      <c r="AZT44" s="251"/>
      <c r="AZU44" s="251"/>
      <c r="AZV44" s="157">
        <f t="shared" si="276"/>
        <v>0</v>
      </c>
      <c r="AZW44" s="252"/>
      <c r="AZX44" s="159">
        <f t="shared" si="277"/>
        <v>0</v>
      </c>
      <c r="AZY44" s="9"/>
      <c r="AZZ44" s="715"/>
      <c r="BAA44" s="336"/>
      <c r="BAB44" s="251"/>
      <c r="BAC44" s="251"/>
      <c r="BAD44" s="157">
        <f t="shared" si="278"/>
        <v>0</v>
      </c>
      <c r="BAE44" s="252"/>
      <c r="BAF44" s="159">
        <f t="shared" si="279"/>
        <v>0</v>
      </c>
      <c r="BAG44" s="9"/>
      <c r="BAH44" s="715"/>
      <c r="BAI44" s="336"/>
      <c r="BAJ44" s="251"/>
      <c r="BAK44" s="251"/>
      <c r="BAL44" s="157">
        <f t="shared" si="280"/>
        <v>0</v>
      </c>
      <c r="BAM44" s="252"/>
      <c r="BAN44" s="159">
        <f t="shared" si="281"/>
        <v>0</v>
      </c>
      <c r="BAO44" s="9"/>
      <c r="BAP44" s="715"/>
      <c r="BAQ44" s="336"/>
      <c r="BAR44" s="251"/>
      <c r="BAS44" s="251"/>
      <c r="BAT44" s="157">
        <f t="shared" si="282"/>
        <v>0</v>
      </c>
      <c r="BAU44" s="252"/>
      <c r="BAV44" s="159">
        <f t="shared" si="283"/>
        <v>0</v>
      </c>
      <c r="BAW44" s="9"/>
      <c r="BAX44" s="715"/>
      <c r="BAY44" s="336"/>
      <c r="BAZ44" s="251"/>
      <c r="BBA44" s="251"/>
      <c r="BBB44" s="157">
        <f t="shared" si="284"/>
        <v>0</v>
      </c>
      <c r="BBC44" s="252"/>
      <c r="BBD44" s="159">
        <f t="shared" si="285"/>
        <v>0</v>
      </c>
      <c r="BBE44" s="9"/>
      <c r="BBF44" s="715"/>
      <c r="BBG44" s="336"/>
      <c r="BBH44" s="251"/>
      <c r="BBI44" s="251"/>
      <c r="BBJ44" s="157">
        <f t="shared" si="286"/>
        <v>0</v>
      </c>
      <c r="BBK44" s="252"/>
      <c r="BBL44" s="159">
        <f t="shared" si="287"/>
        <v>0</v>
      </c>
      <c r="BBM44" s="9"/>
      <c r="BBN44" s="715"/>
      <c r="BBO44" s="336"/>
      <c r="BBP44" s="251"/>
      <c r="BBQ44" s="251"/>
      <c r="BBR44" s="157">
        <f t="shared" si="288"/>
        <v>0</v>
      </c>
      <c r="BBS44" s="252"/>
      <c r="BBT44" s="159">
        <f t="shared" si="289"/>
        <v>0</v>
      </c>
      <c r="BBU44" s="9"/>
      <c r="BBV44" s="715"/>
      <c r="BBW44" s="336"/>
      <c r="BBX44" s="251"/>
      <c r="BBY44" s="251"/>
      <c r="BBZ44" s="157">
        <f t="shared" si="290"/>
        <v>0</v>
      </c>
      <c r="BCA44" s="252"/>
      <c r="BCB44" s="159">
        <f t="shared" si="291"/>
        <v>0</v>
      </c>
      <c r="BCC44" s="9"/>
      <c r="BCD44" s="715"/>
      <c r="BCE44" s="336"/>
      <c r="BCF44" s="251"/>
      <c r="BCG44" s="251"/>
      <c r="BCH44" s="157">
        <f t="shared" si="292"/>
        <v>0</v>
      </c>
      <c r="BCI44" s="252"/>
      <c r="BCJ44" s="159">
        <f t="shared" si="293"/>
        <v>0</v>
      </c>
      <c r="BCK44" s="9"/>
      <c r="BCL44" s="715"/>
      <c r="BCM44" s="336"/>
      <c r="BCN44" s="251"/>
      <c r="BCO44" s="251"/>
      <c r="BCP44" s="157">
        <f t="shared" si="294"/>
        <v>0</v>
      </c>
      <c r="BCQ44" s="252"/>
      <c r="BCR44" s="159">
        <f t="shared" si="295"/>
        <v>0</v>
      </c>
      <c r="BCS44" s="9"/>
      <c r="BCT44" s="715"/>
      <c r="BCU44" s="336"/>
      <c r="BCV44" s="251"/>
      <c r="BCW44" s="251"/>
      <c r="BCX44" s="157">
        <f t="shared" si="296"/>
        <v>0</v>
      </c>
      <c r="BCY44" s="252"/>
      <c r="BCZ44" s="159">
        <f t="shared" si="297"/>
        <v>0</v>
      </c>
      <c r="BDA44" s="9"/>
      <c r="BDB44" s="715"/>
      <c r="BDC44" s="336"/>
      <c r="BDD44" s="251"/>
      <c r="BDE44" s="251"/>
      <c r="BDF44" s="157">
        <f t="shared" si="298"/>
        <v>0</v>
      </c>
      <c r="BDG44" s="252"/>
      <c r="BDH44" s="159">
        <f t="shared" si="299"/>
        <v>0</v>
      </c>
      <c r="BDI44" s="9"/>
      <c r="BDJ44" s="715"/>
      <c r="BDK44" s="336"/>
      <c r="BDL44" s="251"/>
      <c r="BDM44" s="251"/>
      <c r="BDN44" s="157">
        <f t="shared" si="300"/>
        <v>0</v>
      </c>
      <c r="BDO44" s="252"/>
      <c r="BDP44" s="159">
        <f t="shared" si="301"/>
        <v>0</v>
      </c>
      <c r="BDQ44" s="9"/>
      <c r="BDR44" s="715"/>
      <c r="BDS44" s="336"/>
      <c r="BDT44" s="251"/>
      <c r="BDU44" s="251"/>
      <c r="BDV44" s="157">
        <f t="shared" si="302"/>
        <v>0</v>
      </c>
      <c r="BDW44" s="252"/>
      <c r="BDX44" s="159">
        <f t="shared" si="303"/>
        <v>0</v>
      </c>
      <c r="BDY44" s="9"/>
      <c r="BDZ44" s="715"/>
      <c r="BEA44" s="336"/>
      <c r="BEB44" s="251"/>
      <c r="BEC44" s="251"/>
      <c r="BED44" s="157">
        <f t="shared" si="304"/>
        <v>0</v>
      </c>
      <c r="BEE44" s="252"/>
      <c r="BEF44" s="159">
        <f t="shared" si="305"/>
        <v>0</v>
      </c>
      <c r="BEG44" s="9"/>
      <c r="BEH44" s="715"/>
      <c r="BEI44" s="336"/>
      <c r="BEJ44" s="251"/>
      <c r="BEK44" s="251"/>
      <c r="BEL44" s="157">
        <f t="shared" si="306"/>
        <v>0</v>
      </c>
      <c r="BEM44" s="252"/>
      <c r="BEN44" s="159">
        <f t="shared" si="307"/>
        <v>0</v>
      </c>
      <c r="BEO44" s="9"/>
      <c r="BEP44" s="715"/>
      <c r="BEQ44" s="336"/>
      <c r="BER44" s="251"/>
      <c r="BES44" s="251"/>
      <c r="BET44" s="157">
        <f t="shared" si="308"/>
        <v>0</v>
      </c>
      <c r="BEU44" s="252"/>
      <c r="BEV44" s="159">
        <f t="shared" si="309"/>
        <v>0</v>
      </c>
      <c r="BEW44" s="9"/>
      <c r="BEX44" s="715"/>
      <c r="BEY44" s="336"/>
      <c r="BEZ44" s="251"/>
      <c r="BFA44" s="251"/>
      <c r="BFB44" s="157">
        <f t="shared" si="310"/>
        <v>0</v>
      </c>
      <c r="BFC44" s="252"/>
      <c r="BFD44" s="159">
        <f t="shared" si="311"/>
        <v>0</v>
      </c>
      <c r="BFE44" s="9"/>
      <c r="BFF44" s="715"/>
      <c r="BFG44" s="336"/>
      <c r="BFH44" s="251"/>
      <c r="BFI44" s="251"/>
      <c r="BFJ44" s="157">
        <f t="shared" si="312"/>
        <v>0</v>
      </c>
      <c r="BFK44" s="252"/>
      <c r="BFL44" s="159">
        <f t="shared" si="313"/>
        <v>0</v>
      </c>
      <c r="BFM44" s="9"/>
      <c r="BFN44" s="715"/>
      <c r="BFO44" s="336"/>
      <c r="BFP44" s="251"/>
      <c r="BFQ44" s="251"/>
      <c r="BFR44" s="157">
        <f t="shared" si="314"/>
        <v>0</v>
      </c>
      <c r="BFS44" s="252"/>
      <c r="BFT44" s="159">
        <f t="shared" si="315"/>
        <v>0</v>
      </c>
      <c r="BFU44" s="9"/>
      <c r="BFV44" s="715"/>
      <c r="BFW44" s="336"/>
      <c r="BFX44" s="251"/>
      <c r="BFY44" s="251"/>
      <c r="BFZ44" s="157">
        <f t="shared" si="316"/>
        <v>0</v>
      </c>
      <c r="BGA44" s="252"/>
      <c r="BGB44" s="159">
        <f t="shared" si="317"/>
        <v>0</v>
      </c>
      <c r="BGC44" s="9"/>
      <c r="BGD44" s="715"/>
      <c r="BGE44" s="336"/>
      <c r="BGF44" s="251"/>
      <c r="BGG44" s="251"/>
      <c r="BGH44" s="157">
        <f t="shared" si="318"/>
        <v>0</v>
      </c>
      <c r="BGI44" s="252"/>
      <c r="BGJ44" s="159">
        <f t="shared" si="319"/>
        <v>0</v>
      </c>
      <c r="BGK44" s="9"/>
      <c r="BGL44" s="715"/>
      <c r="BGM44" s="336"/>
      <c r="BGN44" s="251"/>
      <c r="BGO44" s="251"/>
      <c r="BGP44" s="157">
        <f t="shared" si="320"/>
        <v>0</v>
      </c>
      <c r="BGQ44" s="252"/>
      <c r="BGR44" s="159">
        <f t="shared" si="321"/>
        <v>0</v>
      </c>
      <c r="BGS44" s="9"/>
      <c r="BGT44" s="715"/>
      <c r="BGU44" s="336"/>
      <c r="BGV44" s="251"/>
      <c r="BGW44" s="251"/>
      <c r="BGX44" s="157">
        <f t="shared" si="322"/>
        <v>0</v>
      </c>
      <c r="BGY44" s="252"/>
      <c r="BGZ44" s="159">
        <f t="shared" si="323"/>
        <v>0</v>
      </c>
      <c r="BHA44" s="9"/>
      <c r="BHB44" s="715"/>
      <c r="BHC44" s="336"/>
      <c r="BHD44" s="251"/>
      <c r="BHE44" s="251"/>
      <c r="BHF44" s="157">
        <f t="shared" si="324"/>
        <v>0</v>
      </c>
      <c r="BHG44" s="252"/>
      <c r="BHH44" s="159">
        <f t="shared" si="325"/>
        <v>0</v>
      </c>
      <c r="BHI44" s="9"/>
      <c r="BHJ44" s="715"/>
      <c r="BHK44" s="336"/>
      <c r="BHL44" s="251"/>
      <c r="BHM44" s="251"/>
      <c r="BHN44" s="157">
        <f t="shared" si="326"/>
        <v>0</v>
      </c>
      <c r="BHO44" s="252"/>
      <c r="BHP44" s="159">
        <f t="shared" si="327"/>
        <v>0</v>
      </c>
      <c r="BHQ44" s="9"/>
      <c r="BHR44" s="715"/>
      <c r="BHS44" s="336"/>
      <c r="BHT44" s="251"/>
      <c r="BHU44" s="251"/>
      <c r="BHV44" s="157">
        <f t="shared" si="328"/>
        <v>0</v>
      </c>
      <c r="BHW44" s="252"/>
      <c r="BHX44" s="159">
        <f t="shared" si="329"/>
        <v>0</v>
      </c>
      <c r="BHY44" s="9"/>
      <c r="BHZ44" s="715"/>
      <c r="BIA44" s="336"/>
      <c r="BIB44" s="251"/>
      <c r="BIC44" s="251"/>
      <c r="BID44" s="157">
        <f t="shared" si="330"/>
        <v>0</v>
      </c>
      <c r="BIE44" s="252"/>
      <c r="BIF44" s="159">
        <f t="shared" si="331"/>
        <v>0</v>
      </c>
      <c r="BIG44" s="9"/>
      <c r="BIH44" s="715"/>
      <c r="BII44" s="336"/>
      <c r="BIJ44" s="251"/>
      <c r="BIK44" s="251"/>
      <c r="BIL44" s="157">
        <f t="shared" si="332"/>
        <v>0</v>
      </c>
      <c r="BIM44" s="252"/>
      <c r="BIN44" s="159">
        <f t="shared" si="333"/>
        <v>0</v>
      </c>
      <c r="BIO44" s="9"/>
      <c r="BIP44" s="715"/>
      <c r="BIQ44" s="336"/>
      <c r="BIR44" s="251"/>
      <c r="BIS44" s="251"/>
      <c r="BIT44" s="157">
        <f t="shared" si="334"/>
        <v>0</v>
      </c>
      <c r="BIU44" s="252"/>
      <c r="BIV44" s="159">
        <f t="shared" si="335"/>
        <v>0</v>
      </c>
      <c r="BIW44" s="9"/>
      <c r="BIX44" s="715"/>
      <c r="BIY44" s="336"/>
      <c r="BIZ44" s="251"/>
      <c r="BJA44" s="251"/>
      <c r="BJB44" s="157">
        <f t="shared" si="336"/>
        <v>0</v>
      </c>
      <c r="BJC44" s="252"/>
      <c r="BJD44" s="159">
        <f t="shared" si="337"/>
        <v>0</v>
      </c>
      <c r="BJE44" s="9"/>
      <c r="BJF44" s="715"/>
      <c r="BJG44" s="336"/>
      <c r="BJH44" s="251"/>
      <c r="BJI44" s="251"/>
      <c r="BJJ44" s="157">
        <f t="shared" si="338"/>
        <v>0</v>
      </c>
      <c r="BJK44" s="252"/>
      <c r="BJL44" s="159">
        <f t="shared" si="339"/>
        <v>0</v>
      </c>
      <c r="BJM44" s="9"/>
      <c r="BJN44" s="715"/>
      <c r="BJO44" s="336"/>
      <c r="BJP44" s="251"/>
      <c r="BJQ44" s="251"/>
      <c r="BJR44" s="157">
        <f t="shared" si="340"/>
        <v>0</v>
      </c>
      <c r="BJS44" s="252"/>
      <c r="BJT44" s="159">
        <f t="shared" si="341"/>
        <v>0</v>
      </c>
      <c r="BJU44" s="9"/>
    </row>
    <row r="45" spans="1:1633" ht="19.5" thickTop="1" thickBot="1">
      <c r="A45" s="9"/>
      <c r="B45" s="223"/>
      <c r="C45" s="224" t="s">
        <v>205</v>
      </c>
      <c r="D45" s="128"/>
      <c r="E45" s="128"/>
      <c r="F45" s="119" t="str">
        <f t="shared" si="0"/>
        <v xml:space="preserve"> </v>
      </c>
      <c r="G45" s="128"/>
      <c r="H45" s="120">
        <f>IF(ISERROR(IF(ISERROR(F45),D45*E45,IF(G45=0,F45*#REF!,F45*G45))),D45*E45,IF(ISERROR(F45),D45*E45,IF(G45=0,F45*#REF!,F45*G45)))</f>
        <v>0</v>
      </c>
      <c r="I45" s="121"/>
      <c r="J45" s="225"/>
      <c r="K45" s="224">
        <v>144</v>
      </c>
      <c r="L45" s="128">
        <v>55</v>
      </c>
      <c r="M45" s="128">
        <v>1</v>
      </c>
      <c r="N45" s="119">
        <f t="shared" si="1"/>
        <v>1</v>
      </c>
      <c r="O45" s="128">
        <v>285</v>
      </c>
      <c r="P45" s="120">
        <f>IF(ISERROR(IF(ISERROR(N45),L45*M45,IF(O45=0,N45*#REF!,N45*O45))),L45*M45,IF(ISERROR(N45),L45*M45,IF(O45=0,N45*#REF!,N45*O45)))</f>
        <v>285</v>
      </c>
      <c r="Q45" s="121"/>
      <c r="R45" s="225"/>
      <c r="S45" s="224" t="s">
        <v>205</v>
      </c>
      <c r="T45" s="128"/>
      <c r="U45" s="128"/>
      <c r="V45" s="119" t="str">
        <f t="shared" si="2"/>
        <v xml:space="preserve"> </v>
      </c>
      <c r="W45" s="128"/>
      <c r="X45" s="120">
        <f>IF(ISERROR(IF(ISERROR(V45),T45*U45,IF(W45=0,V45*#REF!,V45*W45))),T45*U45,IF(ISERROR(V45),T45*U45,IF(W45=0,V45*#REF!,V45*W45)))</f>
        <v>0</v>
      </c>
      <c r="Y45" s="121"/>
      <c r="Z45" s="225"/>
      <c r="AA45" s="224" t="s">
        <v>205</v>
      </c>
      <c r="AB45" s="128"/>
      <c r="AC45" s="128"/>
      <c r="AD45" s="119" t="str">
        <f t="shared" si="3"/>
        <v xml:space="preserve"> </v>
      </c>
      <c r="AE45" s="128"/>
      <c r="AF45" s="120">
        <f>IF(ISERROR(IF(ISERROR(AD45),AB45*AC45,IF(AE45=0,AD45*#REF!,AD45*AE45))),AB45*AC45,IF(ISERROR(AD45),AB45*AC45,IF(AE45=0,AD45*#REF!,AD45*AE45)))</f>
        <v>0</v>
      </c>
      <c r="AG45" s="121"/>
      <c r="AH45" s="225"/>
      <c r="AI45" s="224" t="s">
        <v>205</v>
      </c>
      <c r="AJ45" s="128"/>
      <c r="AK45" s="128"/>
      <c r="AL45" s="119" t="str">
        <f t="shared" si="4"/>
        <v xml:space="preserve"> </v>
      </c>
      <c r="AM45" s="128"/>
      <c r="AN45" s="120">
        <f>IF(ISERROR(IF(ISERROR(AL45),AJ45*AK45,IF(AM45=0,AL45*#REF!,AL45*AM45))),AJ45*AK45,IF(ISERROR(AL45),AJ45*AK45,IF(AM45=0,AL45*#REF!,AL45*AM45)))</f>
        <v>0</v>
      </c>
      <c r="AO45" s="121"/>
      <c r="AP45" s="225"/>
      <c r="AQ45" s="224" t="s">
        <v>205</v>
      </c>
      <c r="AR45" s="128"/>
      <c r="AS45" s="128"/>
      <c r="AT45" s="119" t="str">
        <f t="shared" si="5"/>
        <v xml:space="preserve"> </v>
      </c>
      <c r="AU45" s="128"/>
      <c r="AV45" s="120">
        <f>IF(ISERROR(IF(ISERROR(AT45),AR45*AS45,IF(AU45=0,AT45*#REF!,AT45*AU45))),AR45*AS45,IF(ISERROR(AT45),AR45*AS45,IF(AU45=0,AT45*#REF!,AT45*AU45)))</f>
        <v>0</v>
      </c>
      <c r="AW45" s="124"/>
      <c r="AX45" s="225"/>
      <c r="AY45" s="224" t="s">
        <v>205</v>
      </c>
      <c r="AZ45" s="128"/>
      <c r="BA45" s="128"/>
      <c r="BB45" s="119" t="str">
        <f t="shared" si="6"/>
        <v xml:space="preserve"> </v>
      </c>
      <c r="BC45" s="128"/>
      <c r="BD45" s="120">
        <f>IF(ISERROR(IF(ISERROR(BB45),AZ45*BA45,IF(BC45=0,BB45*#REF!,BB45*BC45))),AZ45*BA45,IF(ISERROR(BB45),AZ45*BA45,IF(BC45=0,BB45*#REF!,BB45*BC45)))</f>
        <v>0</v>
      </c>
      <c r="BE45" s="124"/>
      <c r="BF45" s="225"/>
      <c r="BG45" s="224" t="s">
        <v>205</v>
      </c>
      <c r="BH45" s="128"/>
      <c r="BI45" s="128"/>
      <c r="BJ45" s="119" t="str">
        <f t="shared" si="7"/>
        <v xml:space="preserve"> </v>
      </c>
      <c r="BK45" s="128"/>
      <c r="BL45" s="120">
        <f>IF(ISERROR(IF(ISERROR(BJ45),BH45*BI45,IF(BK45=0,BJ45*#REF!,BJ45*BK45))),BH45*BI45,IF(ISERROR(BJ45),BH45*BI45,IF(BK45=0,BJ45*#REF!,BJ45*BK45)))</f>
        <v>0</v>
      </c>
      <c r="BM45" s="124"/>
      <c r="BN45" s="225"/>
      <c r="BO45" s="224" t="s">
        <v>205</v>
      </c>
      <c r="BP45" s="128"/>
      <c r="BQ45" s="128"/>
      <c r="BR45" s="119" t="str">
        <f t="shared" si="8"/>
        <v xml:space="preserve"> </v>
      </c>
      <c r="BS45" s="128"/>
      <c r="BT45" s="120">
        <f>IF(ISERROR(IF(ISERROR(BR45),BP45*BQ45,IF(BS45=0,BR45*#REF!,BR45*BS45))),BP45*BQ45,IF(ISERROR(BR45),BP45*BQ45,IF(BS45=0,BR45*#REF!,BR45*BS45)))</f>
        <v>0</v>
      </c>
      <c r="BU45" s="124"/>
      <c r="BV45" s="225"/>
      <c r="BW45" s="224" t="s">
        <v>205</v>
      </c>
      <c r="BX45" s="128"/>
      <c r="BY45" s="128"/>
      <c r="BZ45" s="119" t="str">
        <f t="shared" si="9"/>
        <v xml:space="preserve"> </v>
      </c>
      <c r="CA45" s="128"/>
      <c r="CB45" s="120">
        <f>IF(ISERROR(IF(ISERROR(BZ45),BX45*BY45,IF(CA45=0,BZ45*#REF!,BZ45*CA45))),BX45*BY45,IF(ISERROR(BZ45),BX45*BY45,IF(CA45=0,BZ45*#REF!,BZ45*CA45)))</f>
        <v>0</v>
      </c>
      <c r="CC45" s="124"/>
      <c r="CD45" s="225"/>
      <c r="CE45" s="224" t="s">
        <v>205</v>
      </c>
      <c r="CF45" s="128"/>
      <c r="CG45" s="128"/>
      <c r="CH45" s="119" t="str">
        <f t="shared" si="10"/>
        <v xml:space="preserve"> </v>
      </c>
      <c r="CI45" s="128"/>
      <c r="CJ45" s="120">
        <f>IF(ISERROR(IF(ISERROR(CH45),CF45*CG45,IF(CI45=0,CH45*#REF!,CH45*CI45))),CF45*CG45,IF(ISERROR(CH45),CF45*CG45,IF(CI45=0,CH45*#REF!,CH45*CI45)))</f>
        <v>0</v>
      </c>
      <c r="CK45" s="124"/>
      <c r="CL45" s="225"/>
      <c r="CM45" s="224" t="s">
        <v>205</v>
      </c>
      <c r="CN45" s="128"/>
      <c r="CO45" s="128"/>
      <c r="CP45" s="119" t="str">
        <f t="shared" si="11"/>
        <v xml:space="preserve"> </v>
      </c>
      <c r="CQ45" s="128"/>
      <c r="CR45" s="120">
        <f>IF(ISERROR(IF(ISERROR(CP45),CN45*CO45,IF(CQ45=0,CP45*#REF!,CP45*CQ45))),CN45*CO45,IF(ISERROR(CP45),CN45*CO45,IF(CQ45=0,CP45*#REF!,CP45*CQ45)))</f>
        <v>0</v>
      </c>
      <c r="CS45" s="124"/>
      <c r="CT45" s="225"/>
      <c r="CU45" s="224" t="s">
        <v>205</v>
      </c>
      <c r="CV45" s="128"/>
      <c r="CW45" s="128"/>
      <c r="CX45" s="119" t="str">
        <f t="shared" si="12"/>
        <v xml:space="preserve"> </v>
      </c>
      <c r="CY45" s="128"/>
      <c r="CZ45" s="120">
        <f>IF(ISERROR(IF(ISERROR(CX45),CV45*CW45,IF(CY45=0,CX45*#REF!,CX45*CY45))),CV45*CW45,IF(ISERROR(CX45),CV45*CW45,IF(CY45=0,CX45*#REF!,CX45*CY45)))</f>
        <v>0</v>
      </c>
      <c r="DA45" s="124"/>
      <c r="DB45" s="225"/>
      <c r="DC45" s="224" t="s">
        <v>205</v>
      </c>
      <c r="DD45" s="128"/>
      <c r="DE45" s="128"/>
      <c r="DF45" s="119" t="str">
        <f t="shared" si="13"/>
        <v xml:space="preserve"> </v>
      </c>
      <c r="DG45" s="128"/>
      <c r="DH45" s="120">
        <f>IF(ISERROR(IF(ISERROR(DF45),DD45*DE45,IF(DG45=0,DF45*#REF!,DF45*DG45))),DD45*DE45,IF(ISERROR(DF45),DD45*DE45,IF(DG45=0,DF45*#REF!,DF45*DG45)))</f>
        <v>0</v>
      </c>
      <c r="DI45" s="124"/>
      <c r="DJ45" s="225"/>
      <c r="DK45" s="224" t="s">
        <v>205</v>
      </c>
      <c r="DL45" s="128"/>
      <c r="DM45" s="128"/>
      <c r="DN45" s="119" t="str">
        <f t="shared" si="14"/>
        <v xml:space="preserve"> </v>
      </c>
      <c r="DO45" s="128"/>
      <c r="DP45" s="120">
        <f>IF(ISERROR(IF(ISERROR(DN45),DL45*DM45,IF(DO45=0,DN45*#REF!,DN45*DO45))),DL45*DM45,IF(ISERROR(DN45),DL45*DM45,IF(DO45=0,DN45*#REF!,DN45*DO45)))</f>
        <v>0</v>
      </c>
      <c r="DQ45" s="124"/>
      <c r="DR45" s="225"/>
      <c r="DS45" s="224" t="s">
        <v>205</v>
      </c>
      <c r="DT45" s="128"/>
      <c r="DU45" s="128"/>
      <c r="DV45" s="119" t="str">
        <f t="shared" si="15"/>
        <v xml:space="preserve"> </v>
      </c>
      <c r="DW45" s="128"/>
      <c r="DX45" s="120">
        <f>IF(ISERROR(IF(ISERROR(DV45),DT45*DU45,IF(DW45=0,DV45*#REF!,DV45*DW45))),DT45*DU45,IF(ISERROR(DV45),DT45*DU45,IF(DW45=0,DV45*#REF!,DV45*DW45)))</f>
        <v>0</v>
      </c>
      <c r="DY45" s="124"/>
      <c r="DZ45" s="225"/>
      <c r="EA45" s="224" t="s">
        <v>205</v>
      </c>
      <c r="EB45" s="128"/>
      <c r="EC45" s="128"/>
      <c r="ED45" s="119" t="str">
        <f t="shared" si="359"/>
        <v xml:space="preserve"> </v>
      </c>
      <c r="EE45" s="128"/>
      <c r="EF45" s="120">
        <f>IF(ISERROR(IF(ISERROR(ED45),EB45*EC45,IF(EE45=0,ED45*#REF!,ED45*EE45))),EB45*EC45,IF(ISERROR(ED45),EB45*EC45,IF(EE45=0,ED45*#REF!,ED45*EE45)))</f>
        <v>0</v>
      </c>
      <c r="EG45" s="124"/>
      <c r="EH45" s="225"/>
      <c r="EI45" s="224" t="s">
        <v>205</v>
      </c>
      <c r="EJ45" s="128"/>
      <c r="EK45" s="128"/>
      <c r="EL45" s="119" t="str">
        <f t="shared" si="16"/>
        <v xml:space="preserve"> </v>
      </c>
      <c r="EM45" s="128"/>
      <c r="EN45" s="120">
        <f>IF(ISERROR(IF(ISERROR(EL45),EJ45*EK45,IF(EM45=0,EL45*#REF!,EL45*EM45))),EJ45*EK45,IF(ISERROR(EL45),EJ45*EK45,IF(EM45=0,EL45*#REF!,EL45*EM45)))</f>
        <v>0</v>
      </c>
      <c r="EO45" s="124"/>
      <c r="EP45" s="225"/>
      <c r="EQ45" s="224" t="s">
        <v>205</v>
      </c>
      <c r="ER45" s="128"/>
      <c r="ES45" s="128"/>
      <c r="ET45" s="119" t="str">
        <f t="shared" si="17"/>
        <v xml:space="preserve"> </v>
      </c>
      <c r="EU45" s="128"/>
      <c r="EV45" s="120">
        <f>IF(ISERROR(IF(ISERROR(ET45),ER45*ES45,IF(EU45=0,ET45*#REF!,ET45*EU45))),ER45*ES45,IF(ISERROR(ET45),ER45*ES45,IF(EU45=0,ET45*#REF!,ET45*EU45)))</f>
        <v>0</v>
      </c>
      <c r="EW45" s="124"/>
      <c r="EX45" s="225"/>
      <c r="EY45" s="224" t="s">
        <v>205</v>
      </c>
      <c r="EZ45" s="128"/>
      <c r="FA45" s="128"/>
      <c r="FB45" s="119" t="str">
        <f t="shared" si="18"/>
        <v xml:space="preserve"> </v>
      </c>
      <c r="FC45" s="128"/>
      <c r="FD45" s="120">
        <f>IF(ISERROR(IF(ISERROR(FB45),EZ45*FA45,IF(FC45=0,FB45*#REF!,FB45*FC45))),EZ45*FA45,IF(ISERROR(FB45),EZ45*FA45,IF(FC45=0,FB45*#REF!,FB45*FC45)))</f>
        <v>0</v>
      </c>
      <c r="FE45" s="124"/>
      <c r="FF45" s="225"/>
      <c r="FG45" s="224" t="s">
        <v>205</v>
      </c>
      <c r="FH45" s="128"/>
      <c r="FI45" s="128"/>
      <c r="FJ45" s="119" t="str">
        <f t="shared" si="360"/>
        <v xml:space="preserve"> </v>
      </c>
      <c r="FK45" s="128"/>
      <c r="FL45" s="120">
        <f>IF(ISERROR(IF(ISERROR(FJ45),FH45*FI45,IF(FK45=0,FJ45*#REF!,FJ45*FK45))),FH45*FI45,IF(ISERROR(FJ45),FH45*FI45,IF(FK45=0,FJ45*#REF!,FJ45*FK45)))</f>
        <v>0</v>
      </c>
      <c r="FM45" s="124"/>
      <c r="FN45" s="225"/>
      <c r="FO45" s="224" t="s">
        <v>205</v>
      </c>
      <c r="FP45" s="128"/>
      <c r="FQ45" s="128"/>
      <c r="FR45" s="119" t="str">
        <f t="shared" si="361"/>
        <v xml:space="preserve"> </v>
      </c>
      <c r="FS45" s="128"/>
      <c r="FT45" s="120">
        <f>IF(ISERROR(IF(ISERROR(FR45),FP45*FQ45,IF(FS45=0,FR45*#REF!,FR45*FS45))),FP45*FQ45,IF(ISERROR(FR45),FP45*FQ45,IF(FS45=0,FR45*#REF!,FR45*FS45)))</f>
        <v>0</v>
      </c>
      <c r="FU45" s="124"/>
      <c r="FV45" s="225"/>
      <c r="FW45" s="224" t="s">
        <v>205</v>
      </c>
      <c r="FX45" s="128"/>
      <c r="FY45" s="128"/>
      <c r="FZ45" s="119" t="str">
        <f t="shared" si="362"/>
        <v xml:space="preserve"> </v>
      </c>
      <c r="GA45" s="128"/>
      <c r="GB45" s="120">
        <f>IF(ISERROR(IF(ISERROR(FZ45),FX45*FY45,IF(GA45=0,FZ45*#REF!,FZ45*GA45))),FX45*FY45,IF(ISERROR(FZ45),FX45*FY45,IF(GA45=0,FZ45*#REF!,FZ45*GA45)))</f>
        <v>0</v>
      </c>
      <c r="GC45" s="124"/>
      <c r="GD45" s="225"/>
      <c r="GE45" s="224" t="s">
        <v>205</v>
      </c>
      <c r="GF45" s="128"/>
      <c r="GG45" s="128"/>
      <c r="GH45" s="119" t="str">
        <f t="shared" si="363"/>
        <v xml:space="preserve"> </v>
      </c>
      <c r="GI45" s="128"/>
      <c r="GJ45" s="120">
        <f>IF(ISERROR(IF(ISERROR(GH45),GF45*GG45,IF(GI45=0,GH45*#REF!,GH45*GI45))),GF45*GG45,IF(ISERROR(GH45),GF45*GG45,IF(GI45=0,GH45*#REF!,GH45*GI45)))</f>
        <v>0</v>
      </c>
      <c r="GK45" s="124"/>
      <c r="GL45" s="225"/>
      <c r="GM45" s="224" t="s">
        <v>205</v>
      </c>
      <c r="GN45" s="128"/>
      <c r="GO45" s="128"/>
      <c r="GP45" s="119" t="str">
        <f t="shared" si="364"/>
        <v xml:space="preserve"> </v>
      </c>
      <c r="GQ45" s="128"/>
      <c r="GR45" s="120">
        <f>IF(ISERROR(IF(ISERROR(GP45),GN45*GO45,IF(GQ45=0,GP45*#REF!,GP45*GQ45))),GN45*GO45,IF(ISERROR(GP45),GN45*GO45,IF(GQ45=0,GP45*#REF!,GP45*GQ45)))</f>
        <v>0</v>
      </c>
      <c r="GS45" s="124"/>
      <c r="GT45" s="225"/>
      <c r="GU45" s="224" t="s">
        <v>205</v>
      </c>
      <c r="GV45" s="128"/>
      <c r="GW45" s="128"/>
      <c r="GX45" s="119" t="str">
        <f t="shared" si="365"/>
        <v xml:space="preserve"> </v>
      </c>
      <c r="GY45" s="234"/>
      <c r="GZ45" s="120">
        <f>IF(ISERROR(IF(ISERROR(GX45),GV45*GW45,IF(GY45=0,GX45*#REF!,GX45*GY45))),GV45*GW45,IF(ISERROR(GX45),GV45*GW45,IF(GY45=0,GX45*#REF!,GX45*GY45)))</f>
        <v>0</v>
      </c>
      <c r="HA45" s="124"/>
      <c r="HB45" s="225"/>
      <c r="HC45" s="224" t="s">
        <v>205</v>
      </c>
      <c r="HD45" s="128"/>
      <c r="HE45" s="128"/>
      <c r="HF45" s="119" t="str">
        <f t="shared" si="389"/>
        <v xml:space="preserve"> </v>
      </c>
      <c r="HG45" s="128"/>
      <c r="HH45" s="120">
        <f>IF(ISERROR(IF(ISERROR(HF45),HD45*HE45,IF(HG45=0,HF45*#REF!,HF45*HG45))),HD45*HE45,IF(ISERROR(HF45),HD45*HE45,IF(HG45=0,HF45*#REF!,HF45*HG45)))</f>
        <v>0</v>
      </c>
      <c r="HI45" s="124"/>
      <c r="HJ45" s="225"/>
      <c r="HK45" s="224" t="s">
        <v>205</v>
      </c>
      <c r="HL45" s="128"/>
      <c r="HM45" s="128"/>
      <c r="HN45" s="119" t="str">
        <f t="shared" si="366"/>
        <v xml:space="preserve"> </v>
      </c>
      <c r="HO45" s="128"/>
      <c r="HP45" s="120">
        <f>IF(ISERROR(IF(ISERROR(HN45),HL45*HM45,IF(HO45=0,HN45*#REF!,HN45*HO45))),HL45*HM45,IF(ISERROR(HN45),HL45*HM45,IF(HO45=0,HN45*#REF!,HN45*HO45)))</f>
        <v>0</v>
      </c>
      <c r="HQ45" s="124"/>
      <c r="HR45" s="225"/>
      <c r="HS45" s="224" t="s">
        <v>205</v>
      </c>
      <c r="HT45" s="128"/>
      <c r="HU45" s="128"/>
      <c r="HV45" s="119" t="str">
        <f t="shared" si="367"/>
        <v xml:space="preserve"> </v>
      </c>
      <c r="HW45" s="128"/>
      <c r="HX45" s="120">
        <f>IF(ISERROR(IF(ISERROR(HV45),HT45*HU45,IF(HW45=0,HV45*#REF!,HV45*HW45))),HT45*HU45,IF(ISERROR(HV45),HT45*HU45,IF(HW45=0,HV45*#REF!,HV45*HW45)))</f>
        <v>0</v>
      </c>
      <c r="HY45" s="124"/>
      <c r="HZ45" s="225"/>
      <c r="IA45" s="224" t="s">
        <v>205</v>
      </c>
      <c r="IB45" s="128"/>
      <c r="IC45" s="128"/>
      <c r="ID45" s="119" t="str">
        <f t="shared" si="368"/>
        <v xml:space="preserve"> </v>
      </c>
      <c r="IE45" s="128"/>
      <c r="IF45" s="120">
        <f>IF(ISERROR(IF(ISERROR(ID45),IB45*IC45,IF(IE45=0,ID45*#REF!,ID45*IE45))),IB45*IC45,IF(ISERROR(ID45),IB45*IC45,IF(IE45=0,ID45*#REF!,ID45*IE45)))</f>
        <v>0</v>
      </c>
      <c r="IG45" s="124"/>
      <c r="IH45" s="225"/>
      <c r="II45" s="224" t="s">
        <v>205</v>
      </c>
      <c r="IJ45" s="128"/>
      <c r="IK45" s="128"/>
      <c r="IL45" s="119" t="str">
        <f t="shared" si="369"/>
        <v xml:space="preserve"> </v>
      </c>
      <c r="IM45" s="128"/>
      <c r="IN45" s="120">
        <f>IF(ISERROR(IF(ISERROR(IL45),IJ45*IK45,IF(IM45=0,IL45*#REF!,IL45*IM45))),IJ45*IK45,IF(ISERROR(IL45),IJ45*IK45,IF(IM45=0,IL45*#REF!,IL45*IM45)))</f>
        <v>0</v>
      </c>
      <c r="IO45" s="124"/>
      <c r="IP45" s="225"/>
      <c r="IQ45" s="224" t="s">
        <v>205</v>
      </c>
      <c r="IR45" s="128"/>
      <c r="IS45" s="128"/>
      <c r="IT45" s="119" t="str">
        <f t="shared" si="370"/>
        <v xml:space="preserve"> </v>
      </c>
      <c r="IU45" s="128"/>
      <c r="IV45" s="120">
        <f>IF(ISERROR(IF(ISERROR(IT45),IR45*IS45,IF(IU45=0,IT45*#REF!,IT45*IU45))),IR45*IS45,IF(ISERROR(IT45),IR45*IS45,IF(IU45=0,IT45*#REF!,IT45*IU45)))</f>
        <v>0</v>
      </c>
      <c r="IW45" s="124"/>
      <c r="IX45" s="225"/>
      <c r="IY45" s="224" t="s">
        <v>205</v>
      </c>
      <c r="IZ45" s="128"/>
      <c r="JA45" s="128"/>
      <c r="JB45" s="119" t="str">
        <f t="shared" si="371"/>
        <v xml:space="preserve"> </v>
      </c>
      <c r="JC45" s="128"/>
      <c r="JD45" s="120">
        <f>IF(ISERROR(IF(ISERROR(JB45),IZ45*JA45,IF(JC45=0,JB45*#REF!,JB45*JC45))),IZ45*JA45,IF(ISERROR(JB45),IZ45*JA45,IF(JC45=0,JB45*#REF!,JB45*JC45)))</f>
        <v>0</v>
      </c>
      <c r="JE45" s="124"/>
      <c r="JF45" s="225"/>
      <c r="JG45" s="224" t="s">
        <v>205</v>
      </c>
      <c r="JH45" s="128"/>
      <c r="JI45" s="128"/>
      <c r="JJ45" s="119" t="str">
        <f t="shared" si="372"/>
        <v xml:space="preserve"> </v>
      </c>
      <c r="JK45" s="128"/>
      <c r="JL45" s="120">
        <f>IF(ISERROR(IF(ISERROR(JJ45),JH45*JI45,IF(JK45=0,JJ45*#REF!,JJ45*JK45))),JH45*JI45,IF(ISERROR(JJ45),JH45*JI45,IF(JK45=0,JJ45*#REF!,JJ45*JK45)))</f>
        <v>0</v>
      </c>
      <c r="JM45" s="124"/>
      <c r="JN45" s="225"/>
      <c r="JO45" s="224" t="s">
        <v>205</v>
      </c>
      <c r="JP45" s="128"/>
      <c r="JQ45" s="128"/>
      <c r="JR45" s="119" t="str">
        <f t="shared" si="373"/>
        <v xml:space="preserve"> </v>
      </c>
      <c r="JS45" s="128"/>
      <c r="JT45" s="120">
        <f>IF(ISERROR(IF(ISERROR(JR45),JP45*JQ45,IF(JS45=0,JR45*#REF!,JR45*JS45))),JP45*JQ45,IF(ISERROR(JR45),JP45*JQ45,IF(JS45=0,JR45*#REF!,JR45*JS45)))</f>
        <v>0</v>
      </c>
      <c r="JU45" s="124"/>
      <c r="JV45" s="225"/>
      <c r="JW45" s="224" t="s">
        <v>205</v>
      </c>
      <c r="JX45" s="128"/>
      <c r="JY45" s="128"/>
      <c r="JZ45" s="119" t="str">
        <f t="shared" si="374"/>
        <v xml:space="preserve"> </v>
      </c>
      <c r="KA45" s="128"/>
      <c r="KB45" s="120">
        <f>IF(ISERROR(IF(ISERROR(JZ45),JX45*JY45,IF(KA45=0,JZ45*#REF!,JZ45*KA45))),JX45*JY45,IF(ISERROR(JZ45),JX45*JY45,IF(KA45=0,JZ45*#REF!,JZ45*KA45)))</f>
        <v>0</v>
      </c>
      <c r="KC45" s="124"/>
      <c r="KD45" s="225"/>
      <c r="KE45" s="224" t="s">
        <v>205</v>
      </c>
      <c r="KF45" s="128"/>
      <c r="KG45" s="128"/>
      <c r="KH45" s="119" t="str">
        <f t="shared" si="375"/>
        <v xml:space="preserve"> </v>
      </c>
      <c r="KI45" s="128"/>
      <c r="KJ45" s="120">
        <f>IF(ISERROR(IF(ISERROR(KH45),KF45*KG45,IF(KI45=0,KH45*#REF!,KH45*KI45))),KF45*KG45,IF(ISERROR(KH45),KF45*KG45,IF(KI45=0,KH45*#REF!,KH45*KI45)))</f>
        <v>0</v>
      </c>
      <c r="KK45" s="124"/>
      <c r="KL45" s="225"/>
      <c r="KM45" s="224" t="s">
        <v>205</v>
      </c>
      <c r="KN45" s="128"/>
      <c r="KO45" s="128"/>
      <c r="KP45" s="119" t="str">
        <f t="shared" si="376"/>
        <v xml:space="preserve"> </v>
      </c>
      <c r="KQ45" s="128"/>
      <c r="KR45" s="120">
        <f>IF(ISERROR(IF(ISERROR(KP45),KN45*KO45,IF(KQ45=0,KP45*#REF!,KP45*KQ45))),KN45*KO45,IF(ISERROR(KP45),KN45*KO45,IF(KQ45=0,KP45*#REF!,KP45*KQ45)))</f>
        <v>0</v>
      </c>
      <c r="KS45" s="124"/>
      <c r="KT45" s="225"/>
      <c r="KU45" s="224" t="s">
        <v>205</v>
      </c>
      <c r="KV45" s="128"/>
      <c r="KW45" s="128"/>
      <c r="KX45" s="119" t="str">
        <f t="shared" si="377"/>
        <v xml:space="preserve"> </v>
      </c>
      <c r="KY45" s="128"/>
      <c r="KZ45" s="120">
        <f>IF(ISERROR(IF(ISERROR(KX45),KV45*KW45,IF(KY45=0,KX45*#REF!,KX45*KY45))),KV45*KW45,IF(ISERROR(KX45),KV45*KW45,IF(KY45=0,KX45*#REF!,KX45*KY45)))</f>
        <v>0</v>
      </c>
      <c r="LA45" s="124"/>
      <c r="LB45" s="225"/>
      <c r="LC45" s="224" t="s">
        <v>205</v>
      </c>
      <c r="LD45" s="128"/>
      <c r="LE45" s="128"/>
      <c r="LF45" s="119" t="str">
        <f t="shared" si="378"/>
        <v xml:space="preserve"> </v>
      </c>
      <c r="LG45" s="128"/>
      <c r="LH45" s="120">
        <f>IF(ISERROR(IF(ISERROR(LF45),LD45*LE45,IF(LG45=0,LF45*#REF!,LF45*LG45))),LD45*LE45,IF(ISERROR(LF45),LD45*LE45,IF(LG45=0,LF45*#REF!,LF45*LG45)))</f>
        <v>0</v>
      </c>
      <c r="LI45" s="124"/>
      <c r="LJ45" s="225"/>
      <c r="LK45" s="224" t="s">
        <v>205</v>
      </c>
      <c r="LL45" s="128"/>
      <c r="LM45" s="128"/>
      <c r="LN45" s="119" t="str">
        <f t="shared" si="379"/>
        <v xml:space="preserve"> </v>
      </c>
      <c r="LO45" s="128"/>
      <c r="LP45" s="120">
        <f>IF(ISERROR(IF(ISERROR(LN45),LL45*LM45,IF(LO45=0,LN45*#REF!,LN45*LO45))),LL45*LM45,IF(ISERROR(LN45),LL45*LM45,IF(LO45=0,LN45*#REF!,LN45*LO45)))</f>
        <v>0</v>
      </c>
      <c r="LQ45" s="124"/>
      <c r="LR45" s="225"/>
      <c r="LS45" s="224" t="s">
        <v>205</v>
      </c>
      <c r="LT45" s="128"/>
      <c r="LU45" s="128"/>
      <c r="LV45" s="119" t="str">
        <f t="shared" si="380"/>
        <v xml:space="preserve"> </v>
      </c>
      <c r="LW45" s="128"/>
      <c r="LX45" s="120">
        <f>IF(ISERROR(IF(ISERROR(LV45),LT45*LU45,IF(LW45=0,LV45*#REF!,LV45*LW45))),LT45*LU45,IF(ISERROR(LV45),LT45*LU45,IF(LW45=0,LV45*#REF!,LV45*LW45)))</f>
        <v>0</v>
      </c>
      <c r="LY45" s="124"/>
      <c r="LZ45" s="225"/>
      <c r="MA45" s="224" t="s">
        <v>205</v>
      </c>
      <c r="MB45" s="128"/>
      <c r="MC45" s="128"/>
      <c r="MD45" s="119" t="str">
        <f t="shared" si="381"/>
        <v xml:space="preserve"> </v>
      </c>
      <c r="ME45" s="128"/>
      <c r="MF45" s="120">
        <f>IF(ISERROR(IF(ISERROR(MD45),MB45*MC45,IF(ME45=0,MD45*#REF!,MD45*ME45))),MB45*MC45,IF(ISERROR(MD45),MB45*MC45,IF(ME45=0,MD45*#REF!,MD45*ME45)))</f>
        <v>0</v>
      </c>
      <c r="MG45" s="124"/>
      <c r="MH45" s="225"/>
      <c r="MI45" s="117" t="s">
        <v>205</v>
      </c>
      <c r="MJ45" s="128"/>
      <c r="MK45" s="128"/>
      <c r="ML45" s="119" t="str">
        <f t="shared" si="382"/>
        <v xml:space="preserve"> </v>
      </c>
      <c r="MM45" s="128"/>
      <c r="MN45" s="120">
        <f>IF(ISERROR(IF(ISERROR(ML45),MJ45*MK45,IF(MM45=0,ML45*#REF!,ML45*MM45))),MJ45*MK45,IF(ISERROR(ML45),MJ45*MK45,IF(MM45=0,ML45*#REF!,ML45*MM45)))</f>
        <v>0</v>
      </c>
      <c r="MO45" s="124"/>
      <c r="MP45" s="225"/>
      <c r="MQ45" s="224" t="s">
        <v>205</v>
      </c>
      <c r="MR45" s="128"/>
      <c r="MS45" s="128"/>
      <c r="MT45" s="119" t="str">
        <f t="shared" si="383"/>
        <v xml:space="preserve"> </v>
      </c>
      <c r="MU45" s="128"/>
      <c r="MV45" s="120">
        <f>IF(ISERROR(IF(ISERROR(MT45),MR45*MS45,IF(MU45=0,MT45*#REF!,MT45*MU45))),MR45*MS45,IF(ISERROR(MT45),MR45*MS45,IF(MU45=0,MT45*#REF!,MT45*MU45)))</f>
        <v>0</v>
      </c>
      <c r="MW45" s="124"/>
      <c r="MX45" s="225"/>
      <c r="MY45" s="149" t="s">
        <v>205</v>
      </c>
      <c r="MZ45" s="241"/>
      <c r="NA45" s="241"/>
      <c r="NB45" s="119" t="str">
        <f t="shared" si="384"/>
        <v xml:space="preserve"> </v>
      </c>
      <c r="NC45" s="128"/>
      <c r="ND45" s="120">
        <f>IF(ISERROR(IF(ISERROR(NB45),MZ45*NA45,IF(NC45=0,NB45*#REF!,NB45*NC45))),MZ45*NA45,IF(ISERROR(NB45),MZ45*NA45,IF(NC45=0,NB45*#REF!,NB45*NC45)))</f>
        <v>0</v>
      </c>
      <c r="NE45" s="124"/>
      <c r="NF45" s="225"/>
      <c r="NG45" s="224" t="s">
        <v>205</v>
      </c>
      <c r="NH45" s="128"/>
      <c r="NI45" s="128"/>
      <c r="NJ45" s="119" t="str">
        <f t="shared" si="385"/>
        <v xml:space="preserve"> </v>
      </c>
      <c r="NK45" s="128"/>
      <c r="NL45" s="120">
        <f>IF(ISERROR(IF(ISERROR(NJ45),NH45*NI45,IF(NK45=0,NJ45*#REF!,NJ45*NK45))),NH45*NI45,IF(ISERROR(NJ45),NH45*NI45,IF(NK45=0,NJ45*#REF!,NJ45*NK45)))</f>
        <v>0</v>
      </c>
      <c r="NM45" s="124"/>
      <c r="NN45" s="225"/>
      <c r="NO45" s="224" t="s">
        <v>205</v>
      </c>
      <c r="NP45" s="128"/>
      <c r="NQ45" s="128"/>
      <c r="NR45" s="119" t="str">
        <f t="shared" si="386"/>
        <v xml:space="preserve"> </v>
      </c>
      <c r="NS45" s="128"/>
      <c r="NT45" s="120">
        <f>IF(ISERROR(IF(ISERROR(NR45),NP45*NQ45,IF(NS45=0,NR45*#REF!,NR45*NS45))),NP45*NQ45,IF(ISERROR(NR45),NP45*NQ45,IF(NS45=0,NR45*#REF!,NR45*NS45)))</f>
        <v>0</v>
      </c>
      <c r="NU45" s="124"/>
      <c r="NV45" s="225"/>
      <c r="NW45" s="224" t="s">
        <v>205</v>
      </c>
      <c r="NX45" s="128"/>
      <c r="NY45" s="128"/>
      <c r="NZ45" s="119" t="str">
        <f t="shared" si="387"/>
        <v xml:space="preserve"> </v>
      </c>
      <c r="OA45" s="128"/>
      <c r="OB45" s="120">
        <f>IF(ISERROR(IF(ISERROR(NZ45),NX45*NY45,IF(OA45=0,NZ45*#REF!,NZ45*OA45))),NX45*NY45,IF(ISERROR(NZ45),NX45*NY45,IF(OA45=0,NZ45*#REF!,NZ45*OA45)))</f>
        <v>0</v>
      </c>
      <c r="OC45" s="124"/>
      <c r="OD45" s="225"/>
      <c r="OE45" s="224" t="s">
        <v>205</v>
      </c>
      <c r="OF45" s="128"/>
      <c r="OG45" s="128"/>
      <c r="OH45" s="119" t="str">
        <f t="shared" si="388"/>
        <v xml:space="preserve"> </v>
      </c>
      <c r="OI45" s="128"/>
      <c r="OJ45" s="120">
        <f>IF(ISERROR(IF(ISERROR(OH45),OF45*OG45,IF(OI45=0,OH45*#REF!,OH45*OI45))),OF45*OG45,IF(ISERROR(OH45),OF45*OG45,IF(OI45=0,OH45*#REF!,OH45*OI45)))</f>
        <v>0</v>
      </c>
      <c r="OK45" s="124"/>
      <c r="OL45" s="225"/>
      <c r="OM45" s="224"/>
      <c r="ON45" s="128"/>
      <c r="OO45" s="128"/>
      <c r="OP45" s="151">
        <f t="shared" si="356"/>
        <v>0</v>
      </c>
      <c r="OQ45" s="128"/>
      <c r="OR45" s="152">
        <f t="shared" si="343"/>
        <v>0</v>
      </c>
      <c r="OS45" s="124"/>
      <c r="OT45" s="715"/>
      <c r="OU45" s="251"/>
      <c r="OV45" s="336"/>
      <c r="OW45" s="251"/>
      <c r="OX45" s="157">
        <f t="shared" si="344"/>
        <v>0</v>
      </c>
      <c r="OY45" s="252"/>
      <c r="OZ45" s="159">
        <f t="shared" si="48"/>
        <v>0</v>
      </c>
      <c r="PA45" s="9"/>
      <c r="PB45" s="715"/>
      <c r="PC45" s="251"/>
      <c r="PD45" s="336"/>
      <c r="PE45" s="251"/>
      <c r="PF45" s="157">
        <f t="shared" si="345"/>
        <v>0</v>
      </c>
      <c r="PG45" s="252"/>
      <c r="PH45" s="159">
        <f t="shared" si="49"/>
        <v>0</v>
      </c>
      <c r="PI45" s="9"/>
      <c r="PJ45" s="715"/>
      <c r="PK45" s="251"/>
      <c r="PL45" s="336"/>
      <c r="PM45" s="251"/>
      <c r="PN45" s="157">
        <f t="shared" si="346"/>
        <v>0</v>
      </c>
      <c r="PO45" s="252"/>
      <c r="PP45" s="159">
        <f t="shared" si="50"/>
        <v>0</v>
      </c>
      <c r="PQ45" s="9"/>
      <c r="PR45" s="715"/>
      <c r="PS45" s="251"/>
      <c r="PT45" s="336"/>
      <c r="PU45" s="251"/>
      <c r="PV45" s="157">
        <f t="shared" si="347"/>
        <v>0</v>
      </c>
      <c r="PW45" s="252"/>
      <c r="PX45" s="159">
        <f t="shared" si="51"/>
        <v>0</v>
      </c>
      <c r="PY45" s="9"/>
      <c r="PZ45" s="715"/>
      <c r="QA45" s="251"/>
      <c r="QB45" s="336"/>
      <c r="QC45" s="251"/>
      <c r="QD45" s="157">
        <f t="shared" si="348"/>
        <v>0</v>
      </c>
      <c r="QE45" s="252"/>
      <c r="QF45" s="159">
        <f t="shared" si="52"/>
        <v>0</v>
      </c>
      <c r="QG45" s="9"/>
      <c r="QH45" s="715"/>
      <c r="QI45" s="251"/>
      <c r="QJ45" s="336"/>
      <c r="QK45" s="251"/>
      <c r="QL45" s="157">
        <f t="shared" si="349"/>
        <v>0</v>
      </c>
      <c r="QM45" s="252"/>
      <c r="QN45" s="159">
        <f t="shared" si="53"/>
        <v>0</v>
      </c>
      <c r="QO45" s="9"/>
      <c r="QP45" s="718"/>
      <c r="QQ45" s="182"/>
      <c r="QR45" s="181"/>
      <c r="QS45" s="182"/>
      <c r="QT45" s="323">
        <f t="shared" si="350"/>
        <v>0</v>
      </c>
      <c r="QU45" s="183"/>
      <c r="QV45" s="250">
        <f t="shared" si="54"/>
        <v>0</v>
      </c>
      <c r="QW45" s="9"/>
      <c r="QX45" s="715"/>
      <c r="QY45" s="251"/>
      <c r="QZ45" s="336"/>
      <c r="RA45" s="251"/>
      <c r="RB45" s="157">
        <f t="shared" si="351"/>
        <v>0</v>
      </c>
      <c r="RC45" s="252"/>
      <c r="RD45" s="159">
        <f t="shared" si="55"/>
        <v>0</v>
      </c>
      <c r="RE45" s="9"/>
      <c r="RF45" s="715"/>
      <c r="RG45" s="251"/>
      <c r="RH45" s="336"/>
      <c r="RI45" s="251"/>
      <c r="RJ45" s="157">
        <f t="shared" si="352"/>
        <v>0</v>
      </c>
      <c r="RK45" s="252"/>
      <c r="RL45" s="159">
        <f t="shared" si="56"/>
        <v>0</v>
      </c>
      <c r="RM45" s="9"/>
      <c r="RN45" s="715"/>
      <c r="RO45" s="251"/>
      <c r="RP45" s="336"/>
      <c r="RQ45" s="251"/>
      <c r="RR45" s="157">
        <f t="shared" si="353"/>
        <v>0</v>
      </c>
      <c r="RS45" s="252"/>
      <c r="RT45" s="159">
        <f t="shared" si="57"/>
        <v>0</v>
      </c>
      <c r="RU45" s="9"/>
      <c r="RV45" s="715"/>
      <c r="RW45" s="251"/>
      <c r="RX45" s="336"/>
      <c r="RY45" s="251"/>
      <c r="RZ45" s="157">
        <f t="shared" si="354"/>
        <v>0</v>
      </c>
      <c r="SA45" s="252"/>
      <c r="SB45" s="159">
        <f t="shared" si="58"/>
        <v>0</v>
      </c>
      <c r="SC45" s="9"/>
      <c r="SD45" s="715"/>
      <c r="SE45" s="251"/>
      <c r="SF45" s="336"/>
      <c r="SG45" s="251"/>
      <c r="SH45" s="157">
        <f t="shared" si="355"/>
        <v>0</v>
      </c>
      <c r="SI45" s="252"/>
      <c r="SJ45" s="159">
        <f t="shared" si="59"/>
        <v>0</v>
      </c>
      <c r="SK45" s="9"/>
      <c r="SL45" s="715"/>
      <c r="SM45" s="336"/>
      <c r="SN45" s="251"/>
      <c r="SO45" s="251"/>
      <c r="SP45" s="157">
        <f t="shared" si="60"/>
        <v>0</v>
      </c>
      <c r="SQ45" s="252"/>
      <c r="SR45" s="159">
        <f t="shared" si="61"/>
        <v>0</v>
      </c>
      <c r="SS45" s="9"/>
      <c r="ST45" s="715"/>
      <c r="SU45" s="336"/>
      <c r="SV45" s="251"/>
      <c r="SW45" s="251"/>
      <c r="SX45" s="157">
        <f t="shared" si="62"/>
        <v>0</v>
      </c>
      <c r="SY45" s="252"/>
      <c r="SZ45" s="159">
        <f t="shared" si="63"/>
        <v>0</v>
      </c>
      <c r="TA45" s="9"/>
      <c r="TB45" s="715"/>
      <c r="TC45" s="336"/>
      <c r="TD45" s="251"/>
      <c r="TE45" s="251"/>
      <c r="TF45" s="157">
        <f t="shared" si="64"/>
        <v>0</v>
      </c>
      <c r="TG45" s="252"/>
      <c r="TH45" s="159">
        <f t="shared" si="65"/>
        <v>0</v>
      </c>
      <c r="TI45" s="9"/>
      <c r="TJ45" s="715"/>
      <c r="TK45" s="436"/>
      <c r="TL45" s="251"/>
      <c r="TM45" s="251"/>
      <c r="TN45" s="157">
        <f t="shared" si="66"/>
        <v>0</v>
      </c>
      <c r="TO45" s="252"/>
      <c r="TP45" s="159">
        <f t="shared" si="67"/>
        <v>0</v>
      </c>
      <c r="TQ45" s="9"/>
      <c r="TR45" s="715"/>
      <c r="TS45" s="336"/>
      <c r="TT45" s="251"/>
      <c r="TU45" s="251"/>
      <c r="TV45" s="157">
        <f t="shared" si="68"/>
        <v>0</v>
      </c>
      <c r="TW45" s="252"/>
      <c r="TX45" s="159">
        <f t="shared" si="69"/>
        <v>0</v>
      </c>
      <c r="TY45" s="9"/>
      <c r="TZ45" s="715"/>
      <c r="UA45" s="336"/>
      <c r="UB45" s="251"/>
      <c r="UC45" s="251"/>
      <c r="UD45" s="157">
        <f t="shared" si="70"/>
        <v>0</v>
      </c>
      <c r="UE45" s="252"/>
      <c r="UF45" s="159">
        <f t="shared" si="71"/>
        <v>0</v>
      </c>
      <c r="UG45" s="9"/>
      <c r="UH45" s="522" t="s">
        <v>155</v>
      </c>
      <c r="UI45" s="336">
        <v>160</v>
      </c>
      <c r="UJ45" s="251">
        <v>300</v>
      </c>
      <c r="UK45" s="251">
        <v>10</v>
      </c>
      <c r="UL45" s="157">
        <f t="shared" si="72"/>
        <v>48</v>
      </c>
      <c r="UM45" s="252">
        <v>265</v>
      </c>
      <c r="UN45" s="159">
        <f t="shared" si="73"/>
        <v>12720</v>
      </c>
      <c r="UO45" s="96"/>
      <c r="UP45" s="715"/>
      <c r="UQ45" s="336"/>
      <c r="UR45" s="251"/>
      <c r="US45" s="251"/>
      <c r="UT45" s="157">
        <f t="shared" si="74"/>
        <v>0</v>
      </c>
      <c r="UU45" s="252"/>
      <c r="UV45" s="159">
        <f t="shared" si="75"/>
        <v>0</v>
      </c>
      <c r="UW45" s="9"/>
      <c r="UX45" s="715"/>
      <c r="UY45" s="336"/>
      <c r="UZ45" s="251"/>
      <c r="VA45" s="251"/>
      <c r="VB45" s="157">
        <f t="shared" si="76"/>
        <v>0</v>
      </c>
      <c r="VC45" s="252"/>
      <c r="VD45" s="159">
        <f t="shared" si="77"/>
        <v>0</v>
      </c>
      <c r="VE45" s="9"/>
      <c r="VF45" s="715"/>
      <c r="VG45" s="336"/>
      <c r="VH45" s="251"/>
      <c r="VI45" s="251"/>
      <c r="VJ45" s="157">
        <f t="shared" si="78"/>
        <v>0</v>
      </c>
      <c r="VK45" s="252"/>
      <c r="VL45" s="159">
        <f t="shared" si="79"/>
        <v>0</v>
      </c>
      <c r="VM45" s="9"/>
      <c r="VN45" s="715"/>
      <c r="VO45" s="336"/>
      <c r="VP45" s="251"/>
      <c r="VQ45" s="251"/>
      <c r="VR45" s="157">
        <f t="shared" si="80"/>
        <v>0</v>
      </c>
      <c r="VS45" s="252"/>
      <c r="VT45" s="159">
        <f t="shared" si="81"/>
        <v>0</v>
      </c>
      <c r="VU45" s="9"/>
      <c r="VV45" s="715"/>
      <c r="VW45" s="336"/>
      <c r="VX45" s="251"/>
      <c r="VY45" s="251"/>
      <c r="VZ45" s="157">
        <f t="shared" si="82"/>
        <v>0</v>
      </c>
      <c r="WA45" s="252"/>
      <c r="WB45" s="159">
        <f t="shared" si="83"/>
        <v>0</v>
      </c>
      <c r="WC45" s="9"/>
      <c r="WD45" s="257" t="s">
        <v>349</v>
      </c>
      <c r="WE45" s="196">
        <v>123</v>
      </c>
      <c r="WF45" s="197">
        <v>517</v>
      </c>
      <c r="WG45" s="197">
        <v>1</v>
      </c>
      <c r="WH45" s="258">
        <f t="shared" si="84"/>
        <v>6.3590999999999998</v>
      </c>
      <c r="WI45" s="199">
        <v>265</v>
      </c>
      <c r="WJ45" s="259">
        <f t="shared" si="85"/>
        <v>1685.1614999999999</v>
      </c>
      <c r="WK45" s="9"/>
      <c r="WL45" s="715"/>
      <c r="WM45" s="336"/>
      <c r="WN45" s="251"/>
      <c r="WO45" s="251"/>
      <c r="WP45" s="157">
        <f t="shared" si="86"/>
        <v>0</v>
      </c>
      <c r="WQ45" s="252"/>
      <c r="WR45" s="159">
        <f t="shared" si="87"/>
        <v>0</v>
      </c>
      <c r="WS45" s="9"/>
      <c r="WT45" s="715"/>
      <c r="WU45" s="336"/>
      <c r="WV45" s="251"/>
      <c r="WW45" s="251"/>
      <c r="WX45" s="157">
        <f t="shared" si="88"/>
        <v>0</v>
      </c>
      <c r="WY45" s="252"/>
      <c r="WZ45" s="159">
        <f t="shared" si="89"/>
        <v>0</v>
      </c>
      <c r="XA45" s="9"/>
      <c r="XB45" s="715"/>
      <c r="XC45" s="336"/>
      <c r="XD45" s="251"/>
      <c r="XE45" s="251"/>
      <c r="XF45" s="157">
        <f t="shared" si="90"/>
        <v>0</v>
      </c>
      <c r="XG45" s="252"/>
      <c r="XH45" s="159">
        <f t="shared" si="91"/>
        <v>0</v>
      </c>
      <c r="XI45" s="9"/>
      <c r="XJ45" s="715"/>
      <c r="XK45" s="336"/>
      <c r="XL45" s="251"/>
      <c r="XM45" s="251"/>
      <c r="XN45" s="157">
        <f t="shared" si="92"/>
        <v>0</v>
      </c>
      <c r="XO45" s="252"/>
      <c r="XP45" s="159">
        <f t="shared" si="93"/>
        <v>0</v>
      </c>
      <c r="XQ45" s="9"/>
      <c r="XR45" s="715"/>
      <c r="XS45" s="336"/>
      <c r="XT45" s="251"/>
      <c r="XU45" s="251"/>
      <c r="XV45" s="157">
        <f t="shared" si="94"/>
        <v>0</v>
      </c>
      <c r="XW45" s="252"/>
      <c r="XX45" s="159">
        <f t="shared" si="95"/>
        <v>0</v>
      </c>
      <c r="XY45" s="9"/>
      <c r="XZ45" s="715"/>
      <c r="YA45" s="336"/>
      <c r="YB45" s="251"/>
      <c r="YC45" s="251"/>
      <c r="YD45" s="157">
        <f t="shared" si="96"/>
        <v>0</v>
      </c>
      <c r="YE45" s="252"/>
      <c r="YF45" s="159">
        <f t="shared" si="97"/>
        <v>0</v>
      </c>
      <c r="YG45" s="9"/>
      <c r="YH45" s="715"/>
      <c r="YI45" s="336"/>
      <c r="YJ45" s="251"/>
      <c r="YK45" s="251"/>
      <c r="YL45" s="157">
        <f t="shared" si="98"/>
        <v>0</v>
      </c>
      <c r="YM45" s="252"/>
      <c r="YN45" s="159">
        <f t="shared" si="99"/>
        <v>0</v>
      </c>
      <c r="YO45" s="9"/>
      <c r="YP45" s="715"/>
      <c r="YQ45" s="336"/>
      <c r="YR45" s="251"/>
      <c r="YS45" s="251"/>
      <c r="YT45" s="157">
        <f t="shared" si="100"/>
        <v>0</v>
      </c>
      <c r="YU45" s="252"/>
      <c r="YV45" s="159">
        <f t="shared" si="101"/>
        <v>0</v>
      </c>
      <c r="YW45" s="9"/>
      <c r="YX45" s="715"/>
      <c r="YY45" s="336"/>
      <c r="YZ45" s="251"/>
      <c r="ZA45" s="251"/>
      <c r="ZB45" s="157">
        <f t="shared" si="102"/>
        <v>0</v>
      </c>
      <c r="ZC45" s="252"/>
      <c r="ZD45" s="159">
        <f t="shared" si="103"/>
        <v>0</v>
      </c>
      <c r="ZE45" s="9"/>
      <c r="ZF45" s="715"/>
      <c r="ZG45" s="336"/>
      <c r="ZH45" s="251"/>
      <c r="ZI45" s="251"/>
      <c r="ZJ45" s="157">
        <f t="shared" si="104"/>
        <v>0</v>
      </c>
      <c r="ZK45" s="252"/>
      <c r="ZL45" s="159">
        <f t="shared" si="105"/>
        <v>0</v>
      </c>
      <c r="ZM45" s="9"/>
      <c r="ZN45" s="715"/>
      <c r="ZO45" s="336"/>
      <c r="ZP45" s="251"/>
      <c r="ZQ45" s="251"/>
      <c r="ZR45" s="157">
        <f t="shared" si="106"/>
        <v>0</v>
      </c>
      <c r="ZS45" s="252"/>
      <c r="ZT45" s="159">
        <f t="shared" si="107"/>
        <v>0</v>
      </c>
      <c r="ZU45" s="9"/>
      <c r="ZV45" s="715"/>
      <c r="ZW45" s="336"/>
      <c r="ZX45" s="251"/>
      <c r="ZY45" s="251"/>
      <c r="ZZ45" s="157">
        <f t="shared" si="108"/>
        <v>0</v>
      </c>
      <c r="AAA45" s="252"/>
      <c r="AAB45" s="159">
        <f t="shared" si="109"/>
        <v>0</v>
      </c>
      <c r="AAC45" s="9"/>
      <c r="AAD45" s="715"/>
      <c r="AAE45" s="336"/>
      <c r="AAF45" s="251"/>
      <c r="AAG45" s="251"/>
      <c r="AAH45" s="157">
        <f t="shared" si="110"/>
        <v>0</v>
      </c>
      <c r="AAI45" s="252"/>
      <c r="AAJ45" s="159">
        <f t="shared" si="111"/>
        <v>0</v>
      </c>
      <c r="AAK45" s="9"/>
      <c r="AAL45" s="715"/>
      <c r="AAM45" s="336"/>
      <c r="AAN45" s="251"/>
      <c r="AAO45" s="251"/>
      <c r="AAP45" s="157">
        <f t="shared" si="112"/>
        <v>0</v>
      </c>
      <c r="AAQ45" s="252"/>
      <c r="AAR45" s="159">
        <f t="shared" si="113"/>
        <v>0</v>
      </c>
      <c r="AAS45" s="9"/>
      <c r="AAT45" s="715"/>
      <c r="AAU45" s="336"/>
      <c r="AAV45" s="251"/>
      <c r="AAW45" s="251"/>
      <c r="AAX45" s="157">
        <f t="shared" si="114"/>
        <v>0</v>
      </c>
      <c r="AAY45" s="252"/>
      <c r="AAZ45" s="159">
        <f t="shared" si="115"/>
        <v>0</v>
      </c>
      <c r="ABA45" s="9"/>
      <c r="ABB45" s="715"/>
      <c r="ABC45" s="336"/>
      <c r="ABD45" s="251"/>
      <c r="ABE45" s="251"/>
      <c r="ABF45" s="157">
        <f t="shared" si="116"/>
        <v>0</v>
      </c>
      <c r="ABG45" s="252"/>
      <c r="ABH45" s="159">
        <f t="shared" si="117"/>
        <v>0</v>
      </c>
      <c r="ABI45" s="9"/>
      <c r="ABJ45" s="715"/>
      <c r="ABK45" s="336"/>
      <c r="ABL45" s="251"/>
      <c r="ABM45" s="251"/>
      <c r="ABN45" s="157">
        <f t="shared" si="118"/>
        <v>0</v>
      </c>
      <c r="ABO45" s="252"/>
      <c r="ABP45" s="159">
        <f t="shared" si="119"/>
        <v>0</v>
      </c>
      <c r="ABQ45" s="9"/>
      <c r="ABR45" s="715"/>
      <c r="ABS45" s="336">
        <v>124</v>
      </c>
      <c r="ABT45" s="251">
        <v>135</v>
      </c>
      <c r="ABU45" s="251">
        <v>1</v>
      </c>
      <c r="ABV45" s="157">
        <f t="shared" si="120"/>
        <v>1.6740000000000002</v>
      </c>
      <c r="ABW45" s="158">
        <v>650</v>
      </c>
      <c r="ABX45" s="159">
        <f t="shared" si="121"/>
        <v>1088.1000000000001</v>
      </c>
      <c r="ABY45" s="9"/>
      <c r="ABZ45" s="715"/>
      <c r="ACA45" s="336"/>
      <c r="ACB45" s="251"/>
      <c r="ACC45" s="251"/>
      <c r="ACD45" s="157">
        <f t="shared" si="122"/>
        <v>0</v>
      </c>
      <c r="ACE45" s="158"/>
      <c r="ACF45" s="159">
        <f t="shared" si="123"/>
        <v>0</v>
      </c>
      <c r="ACG45" s="9"/>
      <c r="ACH45" s="715"/>
      <c r="ACI45" s="336"/>
      <c r="ACJ45" s="251"/>
      <c r="ACK45" s="251"/>
      <c r="ACL45" s="157">
        <f t="shared" si="124"/>
        <v>0</v>
      </c>
      <c r="ACM45" s="158"/>
      <c r="ACN45" s="159">
        <f t="shared" si="125"/>
        <v>0</v>
      </c>
      <c r="ACO45" s="9"/>
      <c r="ACP45" s="715"/>
      <c r="ACQ45" s="336"/>
      <c r="ACR45" s="251"/>
      <c r="ACS45" s="251"/>
      <c r="ACT45" s="157">
        <f t="shared" si="126"/>
        <v>0</v>
      </c>
      <c r="ACU45" s="158"/>
      <c r="ACV45" s="159">
        <f t="shared" si="127"/>
        <v>0</v>
      </c>
      <c r="ACW45" s="9"/>
      <c r="ACX45" s="715"/>
      <c r="ACY45" s="336"/>
      <c r="ACZ45" s="251"/>
      <c r="ADA45" s="251"/>
      <c r="ADB45" s="157">
        <f t="shared" si="128"/>
        <v>0</v>
      </c>
      <c r="ADC45" s="158"/>
      <c r="ADD45" s="159">
        <f t="shared" si="129"/>
        <v>0</v>
      </c>
      <c r="ADE45" s="9"/>
      <c r="ADF45" s="715"/>
      <c r="ADG45" s="336"/>
      <c r="ADH45" s="251"/>
      <c r="ADI45" s="251"/>
      <c r="ADJ45" s="157">
        <f t="shared" si="130"/>
        <v>0</v>
      </c>
      <c r="ADK45" s="158"/>
      <c r="ADL45" s="159">
        <f t="shared" si="131"/>
        <v>0</v>
      </c>
      <c r="ADM45" s="9"/>
      <c r="ADN45" s="715"/>
      <c r="ADO45" s="336"/>
      <c r="ADP45" s="251"/>
      <c r="ADQ45" s="251"/>
      <c r="ADR45" s="157">
        <f t="shared" si="132"/>
        <v>0</v>
      </c>
      <c r="ADS45" s="158"/>
      <c r="ADT45" s="159">
        <f t="shared" si="133"/>
        <v>0</v>
      </c>
      <c r="ADU45" s="9"/>
      <c r="ADV45" s="715"/>
      <c r="ADW45" s="336"/>
      <c r="ADX45" s="251"/>
      <c r="ADY45" s="251"/>
      <c r="ADZ45" s="157">
        <f t="shared" si="134"/>
        <v>0</v>
      </c>
      <c r="AEA45" s="158"/>
      <c r="AEB45" s="159">
        <f t="shared" si="135"/>
        <v>0</v>
      </c>
      <c r="AEC45" s="9"/>
      <c r="AED45" s="715"/>
      <c r="AEE45" s="336"/>
      <c r="AEF45" s="251"/>
      <c r="AEG45" s="251"/>
      <c r="AEH45" s="157">
        <f t="shared" si="136"/>
        <v>0</v>
      </c>
      <c r="AEI45" s="158"/>
      <c r="AEJ45" s="159">
        <f t="shared" si="137"/>
        <v>0</v>
      </c>
      <c r="AEK45" s="9"/>
      <c r="AEL45" s="715"/>
      <c r="AEM45" s="336"/>
      <c r="AEN45" s="251"/>
      <c r="AEO45" s="251"/>
      <c r="AEP45" s="157">
        <f t="shared" si="138"/>
        <v>0</v>
      </c>
      <c r="AEQ45" s="158"/>
      <c r="AER45" s="159">
        <f t="shared" si="139"/>
        <v>0</v>
      </c>
      <c r="AES45" s="9"/>
      <c r="AET45" s="715"/>
      <c r="AEU45" s="336"/>
      <c r="AEV45" s="251"/>
      <c r="AEW45" s="251"/>
      <c r="AEX45" s="157">
        <f t="shared" si="140"/>
        <v>0</v>
      </c>
      <c r="AEY45" s="158"/>
      <c r="AEZ45" s="159">
        <f t="shared" si="141"/>
        <v>0</v>
      </c>
      <c r="AFA45" s="9"/>
      <c r="AFB45" s="715"/>
      <c r="AFC45" s="336"/>
      <c r="AFD45" s="251"/>
      <c r="AFE45" s="251"/>
      <c r="AFF45" s="157">
        <f t="shared" si="142"/>
        <v>0</v>
      </c>
      <c r="AFG45" s="158"/>
      <c r="AFH45" s="159">
        <f t="shared" si="143"/>
        <v>0</v>
      </c>
      <c r="AFI45" s="9"/>
      <c r="AFJ45" s="715"/>
      <c r="AFK45" s="336"/>
      <c r="AFL45" s="251"/>
      <c r="AFM45" s="251"/>
      <c r="AFN45" s="157">
        <f t="shared" si="144"/>
        <v>0</v>
      </c>
      <c r="AFO45" s="158"/>
      <c r="AFP45" s="159">
        <f t="shared" si="145"/>
        <v>0</v>
      </c>
      <c r="AFQ45" s="9"/>
      <c r="AFR45" s="715"/>
      <c r="AFS45" s="336"/>
      <c r="AFT45" s="251"/>
      <c r="AFU45" s="251"/>
      <c r="AFV45" s="157">
        <f t="shared" si="146"/>
        <v>0</v>
      </c>
      <c r="AFW45" s="158"/>
      <c r="AFX45" s="159">
        <f t="shared" si="147"/>
        <v>0</v>
      </c>
      <c r="AFY45" s="9"/>
      <c r="AFZ45" s="715"/>
      <c r="AGA45" s="336"/>
      <c r="AGB45" s="251"/>
      <c r="AGC45" s="251"/>
      <c r="AGD45" s="157">
        <f t="shared" si="148"/>
        <v>0</v>
      </c>
      <c r="AGE45" s="158"/>
      <c r="AGF45" s="159">
        <f t="shared" si="149"/>
        <v>0</v>
      </c>
      <c r="AGG45" s="9"/>
      <c r="AGH45" s="715"/>
      <c r="AGI45" s="336"/>
      <c r="AGJ45" s="251"/>
      <c r="AGK45" s="251"/>
      <c r="AGL45" s="157">
        <f t="shared" si="150"/>
        <v>0</v>
      </c>
      <c r="AGM45" s="158"/>
      <c r="AGN45" s="159">
        <f t="shared" si="151"/>
        <v>0</v>
      </c>
      <c r="AGO45" s="9"/>
      <c r="AGP45" s="715"/>
      <c r="AGQ45" s="336"/>
      <c r="AGR45" s="251"/>
      <c r="AGS45" s="251"/>
      <c r="AGT45" s="157">
        <f t="shared" si="152"/>
        <v>0</v>
      </c>
      <c r="AGU45" s="158"/>
      <c r="AGV45" s="159">
        <f t="shared" si="153"/>
        <v>0</v>
      </c>
      <c r="AGW45" s="9"/>
      <c r="AGX45" s="715"/>
      <c r="AGY45" s="336">
        <v>145</v>
      </c>
      <c r="AGZ45" s="251">
        <v>168</v>
      </c>
      <c r="AHA45" s="251">
        <v>1</v>
      </c>
      <c r="AHB45" s="157">
        <f t="shared" si="154"/>
        <v>2.4359999999999999</v>
      </c>
      <c r="AHC45" s="158">
        <v>680</v>
      </c>
      <c r="AHD45" s="159">
        <f t="shared" si="155"/>
        <v>1656.48</v>
      </c>
      <c r="AHE45" s="9"/>
      <c r="AHF45" s="715"/>
      <c r="AHG45" s="336"/>
      <c r="AHH45" s="251"/>
      <c r="AHI45" s="251"/>
      <c r="AHJ45" s="157">
        <f t="shared" si="156"/>
        <v>0</v>
      </c>
      <c r="AHK45" s="158"/>
      <c r="AHL45" s="159">
        <f t="shared" si="157"/>
        <v>0</v>
      </c>
      <c r="AHM45" s="9"/>
      <c r="AHN45" s="715"/>
      <c r="AHO45" s="336"/>
      <c r="AHP45" s="251"/>
      <c r="AHQ45" s="251"/>
      <c r="AHR45" s="157">
        <f t="shared" si="158"/>
        <v>0</v>
      </c>
      <c r="AHS45" s="158"/>
      <c r="AHT45" s="159">
        <f t="shared" si="159"/>
        <v>0</v>
      </c>
      <c r="AHU45" s="9"/>
      <c r="AHV45" s="715"/>
      <c r="AHW45" s="336"/>
      <c r="AHX45" s="251"/>
      <c r="AHY45" s="251"/>
      <c r="AHZ45" s="157">
        <f t="shared" si="160"/>
        <v>0</v>
      </c>
      <c r="AIA45" s="158"/>
      <c r="AIB45" s="159">
        <f t="shared" si="161"/>
        <v>0</v>
      </c>
      <c r="AIC45" s="9"/>
      <c r="AID45" s="715"/>
      <c r="AIE45" s="336"/>
      <c r="AIF45" s="251"/>
      <c r="AIG45" s="251"/>
      <c r="AIH45" s="157">
        <f t="shared" si="162"/>
        <v>0</v>
      </c>
      <c r="AII45" s="158"/>
      <c r="AIJ45" s="159">
        <f t="shared" si="163"/>
        <v>0</v>
      </c>
      <c r="AIK45" s="9"/>
      <c r="AIL45" s="715"/>
      <c r="AIM45" s="336"/>
      <c r="AIN45" s="251"/>
      <c r="AIO45" s="251"/>
      <c r="AIP45" s="157">
        <f t="shared" si="164"/>
        <v>0</v>
      </c>
      <c r="AIQ45" s="158"/>
      <c r="AIR45" s="159">
        <f t="shared" si="165"/>
        <v>0</v>
      </c>
      <c r="AIS45" s="9"/>
      <c r="AIT45" s="715"/>
      <c r="AIU45" s="336"/>
      <c r="AIV45" s="251"/>
      <c r="AIW45" s="251"/>
      <c r="AIX45" s="157">
        <f t="shared" si="166"/>
        <v>0</v>
      </c>
      <c r="AIY45" s="158"/>
      <c r="AIZ45" s="159">
        <f t="shared" si="167"/>
        <v>0</v>
      </c>
      <c r="AJA45" s="9"/>
      <c r="AJB45" s="715"/>
      <c r="AJC45" s="336"/>
      <c r="AJD45" s="251"/>
      <c r="AJE45" s="251"/>
      <c r="AJF45" s="157">
        <f t="shared" si="168"/>
        <v>0</v>
      </c>
      <c r="AJG45" s="158"/>
      <c r="AJH45" s="159">
        <f t="shared" si="169"/>
        <v>0</v>
      </c>
      <c r="AJI45" s="9"/>
      <c r="AJJ45" s="715"/>
      <c r="AJK45" s="336"/>
      <c r="AJL45" s="251"/>
      <c r="AJM45" s="251"/>
      <c r="AJN45" s="157">
        <f t="shared" si="170"/>
        <v>0</v>
      </c>
      <c r="AJO45" s="158"/>
      <c r="AJP45" s="159">
        <f t="shared" si="171"/>
        <v>0</v>
      </c>
      <c r="AJQ45" s="9"/>
      <c r="AJR45" s="715"/>
      <c r="AJS45" s="336"/>
      <c r="AJT45" s="251"/>
      <c r="AJU45" s="251"/>
      <c r="AJV45" s="157">
        <f t="shared" si="172"/>
        <v>0</v>
      </c>
      <c r="AJW45" s="158"/>
      <c r="AJX45" s="159">
        <f t="shared" si="173"/>
        <v>0</v>
      </c>
      <c r="AJY45" s="9"/>
      <c r="AJZ45" s="715"/>
      <c r="AKA45" s="336"/>
      <c r="AKB45" s="251"/>
      <c r="AKC45" s="251"/>
      <c r="AKD45" s="157">
        <f t="shared" si="174"/>
        <v>0</v>
      </c>
      <c r="AKE45" s="158"/>
      <c r="AKF45" s="159">
        <f t="shared" si="175"/>
        <v>0</v>
      </c>
      <c r="AKG45" s="9"/>
      <c r="AKH45" s="715"/>
      <c r="AKI45" s="336"/>
      <c r="AKJ45" s="251"/>
      <c r="AKK45" s="251"/>
      <c r="AKL45" s="157">
        <f t="shared" si="176"/>
        <v>0</v>
      </c>
      <c r="AKM45" s="158"/>
      <c r="AKN45" s="159">
        <f t="shared" si="177"/>
        <v>0</v>
      </c>
      <c r="AKO45" s="9"/>
      <c r="AKP45" s="715"/>
      <c r="AKQ45" s="336"/>
      <c r="AKR45" s="251"/>
      <c r="AKS45" s="251"/>
      <c r="AKT45" s="157">
        <f t="shared" si="178"/>
        <v>0</v>
      </c>
      <c r="AKU45" s="158"/>
      <c r="AKV45" s="159">
        <f t="shared" si="179"/>
        <v>0</v>
      </c>
      <c r="AKW45" s="9"/>
      <c r="AKX45" s="715"/>
      <c r="AKY45" s="336"/>
      <c r="AKZ45" s="251"/>
      <c r="ALA45" s="251"/>
      <c r="ALB45" s="157">
        <f t="shared" si="180"/>
        <v>0</v>
      </c>
      <c r="ALC45" s="158"/>
      <c r="ALD45" s="159">
        <f t="shared" si="181"/>
        <v>0</v>
      </c>
      <c r="ALE45" s="9"/>
      <c r="ALF45" s="715"/>
      <c r="ALG45" s="336"/>
      <c r="ALH45" s="251"/>
      <c r="ALI45" s="251"/>
      <c r="ALJ45" s="157">
        <f t="shared" si="182"/>
        <v>0</v>
      </c>
      <c r="ALK45" s="158"/>
      <c r="ALL45" s="159">
        <f t="shared" si="183"/>
        <v>0</v>
      </c>
      <c r="ALM45" s="9"/>
      <c r="ALN45" s="715"/>
      <c r="ALO45" s="336"/>
      <c r="ALP45" s="251"/>
      <c r="ALQ45" s="251"/>
      <c r="ALR45" s="157">
        <f t="shared" si="184"/>
        <v>0</v>
      </c>
      <c r="ALS45" s="158"/>
      <c r="ALT45" s="159">
        <f t="shared" si="185"/>
        <v>0</v>
      </c>
      <c r="ALU45" s="9"/>
      <c r="ALV45" s="715"/>
      <c r="ALW45" s="336"/>
      <c r="ALX45" s="251"/>
      <c r="ALY45" s="251"/>
      <c r="ALZ45" s="157">
        <f t="shared" si="186"/>
        <v>0</v>
      </c>
      <c r="AMA45" s="158"/>
      <c r="AMB45" s="159">
        <f t="shared" si="187"/>
        <v>0</v>
      </c>
      <c r="AMC45" s="9"/>
      <c r="AMD45" s="715"/>
      <c r="AME45" s="336"/>
      <c r="AMF45" s="251"/>
      <c r="AMG45" s="251"/>
      <c r="AMH45" s="157">
        <f t="shared" si="188"/>
        <v>0</v>
      </c>
      <c r="AMI45" s="158"/>
      <c r="AMJ45" s="159">
        <f t="shared" si="189"/>
        <v>0</v>
      </c>
      <c r="AMK45" s="9"/>
      <c r="AML45" s="715"/>
      <c r="AMM45" s="336"/>
      <c r="AMN45" s="251"/>
      <c r="AMO45" s="251"/>
      <c r="AMP45" s="157">
        <f t="shared" si="190"/>
        <v>0</v>
      </c>
      <c r="AMQ45" s="158"/>
      <c r="AMR45" s="159">
        <f t="shared" si="191"/>
        <v>0</v>
      </c>
      <c r="AMS45" s="9"/>
      <c r="AMT45" s="715"/>
      <c r="AMU45" s="336"/>
      <c r="AMV45" s="251"/>
      <c r="AMW45" s="251"/>
      <c r="AMX45" s="157">
        <f t="shared" si="192"/>
        <v>0</v>
      </c>
      <c r="AMY45" s="158"/>
      <c r="AMZ45" s="159">
        <f t="shared" si="193"/>
        <v>0</v>
      </c>
      <c r="ANA45" s="9"/>
      <c r="ANB45" s="715"/>
      <c r="ANC45" s="336"/>
      <c r="AND45" s="251"/>
      <c r="ANE45" s="251"/>
      <c r="ANF45" s="157">
        <f t="shared" si="194"/>
        <v>0</v>
      </c>
      <c r="ANG45" s="158"/>
      <c r="ANH45" s="159">
        <f t="shared" si="195"/>
        <v>0</v>
      </c>
      <c r="ANI45" s="9"/>
      <c r="ANJ45" s="715"/>
      <c r="ANK45" s="336"/>
      <c r="ANL45" s="251"/>
      <c r="ANM45" s="251"/>
      <c r="ANN45" s="157">
        <f t="shared" si="196"/>
        <v>0</v>
      </c>
      <c r="ANO45" s="158"/>
      <c r="ANP45" s="159">
        <f t="shared" si="197"/>
        <v>0</v>
      </c>
      <c r="ANQ45" s="9"/>
      <c r="ANR45" s="715"/>
      <c r="ANS45" s="336"/>
      <c r="ANT45" s="251"/>
      <c r="ANU45" s="251"/>
      <c r="ANV45" s="157">
        <f t="shared" si="198"/>
        <v>0</v>
      </c>
      <c r="ANW45" s="158"/>
      <c r="ANX45" s="159">
        <f t="shared" si="199"/>
        <v>0</v>
      </c>
      <c r="ANY45" s="9"/>
      <c r="ANZ45" s="715"/>
      <c r="AOA45" s="336"/>
      <c r="AOB45" s="251"/>
      <c r="AOC45" s="251"/>
      <c r="AOD45" s="157">
        <f t="shared" si="200"/>
        <v>0</v>
      </c>
      <c r="AOE45" s="158"/>
      <c r="AOF45" s="159">
        <f t="shared" si="201"/>
        <v>0</v>
      </c>
      <c r="AOG45" s="9"/>
      <c r="AOH45" s="715"/>
      <c r="AOI45" s="336"/>
      <c r="AOJ45" s="251"/>
      <c r="AOK45" s="251"/>
      <c r="AOL45" s="157">
        <f t="shared" si="202"/>
        <v>0</v>
      </c>
      <c r="AOM45" s="158"/>
      <c r="AON45" s="159">
        <f t="shared" si="203"/>
        <v>0</v>
      </c>
      <c r="AOO45" s="9"/>
      <c r="AOP45" s="715"/>
      <c r="AOQ45" s="336"/>
      <c r="AOR45" s="251"/>
      <c r="AOS45" s="251"/>
      <c r="AOT45" s="157">
        <f t="shared" si="204"/>
        <v>0</v>
      </c>
      <c r="AOU45" s="158"/>
      <c r="AOV45" s="159">
        <f t="shared" si="205"/>
        <v>0</v>
      </c>
      <c r="AOW45" s="9"/>
      <c r="AOX45" s="715"/>
      <c r="AOY45" s="336"/>
      <c r="AOZ45" s="251"/>
      <c r="APA45" s="251"/>
      <c r="APB45" s="157">
        <f t="shared" si="206"/>
        <v>0</v>
      </c>
      <c r="APC45" s="158"/>
      <c r="APD45" s="159">
        <f t="shared" si="207"/>
        <v>0</v>
      </c>
      <c r="APE45" s="9"/>
      <c r="APF45" s="715"/>
      <c r="APG45" s="336"/>
      <c r="APH45" s="251"/>
      <c r="API45" s="251"/>
      <c r="APJ45" s="157">
        <f t="shared" si="208"/>
        <v>0</v>
      </c>
      <c r="APK45" s="158"/>
      <c r="APL45" s="159">
        <f t="shared" si="209"/>
        <v>0</v>
      </c>
      <c r="APM45" s="9"/>
      <c r="APN45" s="715"/>
      <c r="APO45" s="336"/>
      <c r="APP45" s="251"/>
      <c r="APQ45" s="251"/>
      <c r="APR45" s="157">
        <f t="shared" si="210"/>
        <v>0</v>
      </c>
      <c r="APS45" s="158"/>
      <c r="APT45" s="159">
        <f t="shared" si="211"/>
        <v>0</v>
      </c>
      <c r="APU45" s="9"/>
      <c r="APV45" s="715"/>
      <c r="APW45" s="336"/>
      <c r="APX45" s="251"/>
      <c r="APY45" s="251"/>
      <c r="APZ45" s="157">
        <f t="shared" si="212"/>
        <v>0</v>
      </c>
      <c r="AQA45" s="158"/>
      <c r="AQB45" s="159">
        <f t="shared" si="213"/>
        <v>0</v>
      </c>
      <c r="AQC45" s="9"/>
      <c r="AQD45" s="715"/>
      <c r="AQE45" s="336"/>
      <c r="AQF45" s="251"/>
      <c r="AQG45" s="251"/>
      <c r="AQH45" s="157">
        <f t="shared" si="214"/>
        <v>0</v>
      </c>
      <c r="AQI45" s="158"/>
      <c r="AQJ45" s="159">
        <f t="shared" si="215"/>
        <v>0</v>
      </c>
      <c r="AQK45" s="9"/>
      <c r="AQL45" s="715"/>
      <c r="AQM45" s="336"/>
      <c r="AQN45" s="251"/>
      <c r="AQO45" s="251"/>
      <c r="AQP45" s="157">
        <f t="shared" si="216"/>
        <v>0</v>
      </c>
      <c r="AQQ45" s="158"/>
      <c r="AQR45" s="159">
        <f t="shared" si="217"/>
        <v>0</v>
      </c>
      <c r="AQS45" s="9"/>
      <c r="AQT45" s="715"/>
      <c r="AQU45" s="336"/>
      <c r="AQV45" s="251"/>
      <c r="AQW45" s="251"/>
      <c r="AQX45" s="157">
        <f t="shared" si="218"/>
        <v>0</v>
      </c>
      <c r="AQY45" s="158"/>
      <c r="AQZ45" s="159">
        <f t="shared" si="219"/>
        <v>0</v>
      </c>
      <c r="ARA45" s="9"/>
      <c r="ARB45" s="715"/>
      <c r="ARC45" s="336"/>
      <c r="ARD45" s="251"/>
      <c r="ARE45" s="251"/>
      <c r="ARF45" s="157">
        <f t="shared" si="220"/>
        <v>0</v>
      </c>
      <c r="ARG45" s="158"/>
      <c r="ARH45" s="159">
        <f t="shared" si="221"/>
        <v>0</v>
      </c>
      <c r="ARI45" s="9"/>
      <c r="ARJ45" s="715"/>
      <c r="ARK45" s="336"/>
      <c r="ARL45" s="251"/>
      <c r="ARM45" s="251"/>
      <c r="ARN45" s="157">
        <f t="shared" si="222"/>
        <v>0</v>
      </c>
      <c r="ARO45" s="158"/>
      <c r="ARP45" s="159">
        <f t="shared" si="223"/>
        <v>0</v>
      </c>
      <c r="ARQ45" s="9"/>
      <c r="ARR45" s="715"/>
      <c r="ARS45" s="336"/>
      <c r="ART45" s="251"/>
      <c r="ARU45" s="251"/>
      <c r="ARV45" s="157">
        <f t="shared" si="224"/>
        <v>0</v>
      </c>
      <c r="ARW45" s="158"/>
      <c r="ARX45" s="159">
        <f t="shared" si="225"/>
        <v>0</v>
      </c>
      <c r="ARY45" s="9"/>
      <c r="ARZ45" s="715"/>
      <c r="ASA45" s="336"/>
      <c r="ASB45" s="251"/>
      <c r="ASC45" s="251"/>
      <c r="ASD45" s="157">
        <f t="shared" si="226"/>
        <v>0</v>
      </c>
      <c r="ASE45" s="158"/>
      <c r="ASF45" s="159">
        <f t="shared" si="227"/>
        <v>0</v>
      </c>
      <c r="ASG45" s="9"/>
      <c r="ASH45" s="715"/>
      <c r="ASI45" s="336"/>
      <c r="ASJ45" s="251"/>
      <c r="ASK45" s="251"/>
      <c r="ASL45" s="157">
        <f t="shared" si="228"/>
        <v>0</v>
      </c>
      <c r="ASM45" s="158"/>
      <c r="ASN45" s="159">
        <f t="shared" si="229"/>
        <v>0</v>
      </c>
      <c r="ASO45" s="9"/>
      <c r="ASP45" s="715"/>
      <c r="ASQ45" s="336"/>
      <c r="ASR45" s="251"/>
      <c r="ASS45" s="251"/>
      <c r="AST45" s="157">
        <f t="shared" si="230"/>
        <v>0</v>
      </c>
      <c r="ASU45" s="158"/>
      <c r="ASV45" s="159">
        <f t="shared" si="231"/>
        <v>0</v>
      </c>
      <c r="ASW45" s="9"/>
      <c r="ASX45" s="715"/>
      <c r="ASY45" s="336"/>
      <c r="ASZ45" s="251"/>
      <c r="ATA45" s="251"/>
      <c r="ATB45" s="157">
        <f t="shared" si="232"/>
        <v>0</v>
      </c>
      <c r="ATC45" s="158"/>
      <c r="ATD45" s="159">
        <f t="shared" si="233"/>
        <v>0</v>
      </c>
      <c r="ATE45" s="9"/>
      <c r="ATF45" s="715"/>
      <c r="ATG45" s="336"/>
      <c r="ATH45" s="251"/>
      <c r="ATI45" s="251"/>
      <c r="ATJ45" s="157">
        <f t="shared" si="234"/>
        <v>0</v>
      </c>
      <c r="ATK45" s="158"/>
      <c r="ATL45" s="159">
        <f t="shared" si="235"/>
        <v>0</v>
      </c>
      <c r="ATM45" s="9"/>
      <c r="ATN45" s="715"/>
      <c r="ATO45" s="336"/>
      <c r="ATP45" s="251"/>
      <c r="ATQ45" s="251"/>
      <c r="ATR45" s="157">
        <f t="shared" si="236"/>
        <v>0</v>
      </c>
      <c r="ATS45" s="158"/>
      <c r="ATT45" s="159">
        <f t="shared" si="237"/>
        <v>0</v>
      </c>
      <c r="ATU45" s="9"/>
      <c r="ATV45" s="715"/>
      <c r="ATW45" s="336"/>
      <c r="ATX45" s="251"/>
      <c r="ATY45" s="251"/>
      <c r="ATZ45" s="157">
        <f t="shared" si="238"/>
        <v>0</v>
      </c>
      <c r="AUA45" s="158"/>
      <c r="AUB45" s="159">
        <f t="shared" si="239"/>
        <v>0</v>
      </c>
      <c r="AUC45" s="9"/>
      <c r="AUD45" s="715"/>
      <c r="AUE45" s="336"/>
      <c r="AUF45" s="251"/>
      <c r="AUG45" s="251"/>
      <c r="AUH45" s="157">
        <f t="shared" si="240"/>
        <v>0</v>
      </c>
      <c r="AUI45" s="158"/>
      <c r="AUJ45" s="159">
        <f t="shared" si="241"/>
        <v>0</v>
      </c>
      <c r="AUK45" s="9"/>
      <c r="AUL45" s="715"/>
      <c r="AUM45" s="336"/>
      <c r="AUN45" s="251"/>
      <c r="AUO45" s="251"/>
      <c r="AUP45" s="157">
        <f t="shared" si="242"/>
        <v>0</v>
      </c>
      <c r="AUQ45" s="158"/>
      <c r="AUR45" s="159">
        <f t="shared" si="243"/>
        <v>0</v>
      </c>
      <c r="AUS45" s="9"/>
      <c r="AUT45" s="715"/>
      <c r="AUU45" s="336"/>
      <c r="AUV45" s="251"/>
      <c r="AUW45" s="251"/>
      <c r="AUX45" s="157">
        <f t="shared" si="244"/>
        <v>0</v>
      </c>
      <c r="AUY45" s="158"/>
      <c r="AUZ45" s="159">
        <f t="shared" si="245"/>
        <v>0</v>
      </c>
      <c r="AVA45" s="9"/>
      <c r="AVB45" s="715"/>
      <c r="AVC45" s="336"/>
      <c r="AVD45" s="251"/>
      <c r="AVE45" s="251"/>
      <c r="AVF45" s="157">
        <f t="shared" si="246"/>
        <v>0</v>
      </c>
      <c r="AVG45" s="158"/>
      <c r="AVH45" s="159">
        <f t="shared" si="247"/>
        <v>0</v>
      </c>
      <c r="AVI45" s="9"/>
      <c r="AVJ45" s="715"/>
      <c r="AVK45" s="336"/>
      <c r="AVL45" s="251"/>
      <c r="AVM45" s="251"/>
      <c r="AVN45" s="157">
        <f t="shared" si="248"/>
        <v>0</v>
      </c>
      <c r="AVO45" s="158"/>
      <c r="AVP45" s="159">
        <f t="shared" si="249"/>
        <v>0</v>
      </c>
      <c r="AVQ45" s="9"/>
      <c r="AVR45" s="715"/>
      <c r="AVS45" s="336"/>
      <c r="AVT45" s="251"/>
      <c r="AVU45" s="251"/>
      <c r="AVV45" s="157">
        <f t="shared" si="250"/>
        <v>0</v>
      </c>
      <c r="AVW45" s="158"/>
      <c r="AVX45" s="159">
        <f t="shared" si="251"/>
        <v>0</v>
      </c>
      <c r="AVY45" s="9"/>
      <c r="AVZ45" s="715"/>
      <c r="AWA45" s="336"/>
      <c r="AWB45" s="251"/>
      <c r="AWC45" s="251"/>
      <c r="AWD45" s="157">
        <f t="shared" si="252"/>
        <v>0</v>
      </c>
      <c r="AWE45" s="158"/>
      <c r="AWF45" s="159">
        <f t="shared" si="253"/>
        <v>0</v>
      </c>
      <c r="AWG45" s="9"/>
      <c r="AWH45" s="715"/>
      <c r="AWI45" s="336"/>
      <c r="AWJ45" s="251"/>
      <c r="AWK45" s="251"/>
      <c r="AWL45" s="157">
        <f t="shared" si="254"/>
        <v>0</v>
      </c>
      <c r="AWM45" s="158"/>
      <c r="AWN45" s="159">
        <f t="shared" si="255"/>
        <v>0</v>
      </c>
      <c r="AWO45" s="9"/>
      <c r="AWP45" s="715"/>
      <c r="AWQ45" s="336"/>
      <c r="AWR45" s="251"/>
      <c r="AWS45" s="251"/>
      <c r="AWT45" s="157">
        <f t="shared" si="256"/>
        <v>0</v>
      </c>
      <c r="AWU45" s="158"/>
      <c r="AWV45" s="159">
        <f t="shared" si="257"/>
        <v>0</v>
      </c>
      <c r="AWW45" s="9"/>
      <c r="AWX45" s="715"/>
      <c r="AWY45" s="336"/>
      <c r="AWZ45" s="251"/>
      <c r="AXA45" s="251"/>
      <c r="AXB45" s="157">
        <f t="shared" si="258"/>
        <v>0</v>
      </c>
      <c r="AXC45" s="158"/>
      <c r="AXD45" s="159">
        <f t="shared" si="259"/>
        <v>0</v>
      </c>
      <c r="AXE45" s="9"/>
      <c r="AXF45" s="715"/>
      <c r="AXG45" s="336"/>
      <c r="AXH45" s="251"/>
      <c r="AXI45" s="251"/>
      <c r="AXJ45" s="157">
        <f t="shared" si="260"/>
        <v>0</v>
      </c>
      <c r="AXK45" s="158"/>
      <c r="AXL45" s="159">
        <f t="shared" si="261"/>
        <v>0</v>
      </c>
      <c r="AXM45" s="9"/>
      <c r="AXN45" s="715"/>
      <c r="AXO45" s="336"/>
      <c r="AXP45" s="251"/>
      <c r="AXQ45" s="251"/>
      <c r="AXR45" s="157">
        <f t="shared" si="262"/>
        <v>0</v>
      </c>
      <c r="AXS45" s="158"/>
      <c r="AXT45" s="159">
        <f t="shared" si="263"/>
        <v>0</v>
      </c>
      <c r="AXU45" s="9"/>
      <c r="AXV45" s="715"/>
      <c r="AXW45" s="336"/>
      <c r="AXX45" s="251"/>
      <c r="AXY45" s="251"/>
      <c r="AXZ45" s="157">
        <f t="shared" si="264"/>
        <v>0</v>
      </c>
      <c r="AYA45" s="158"/>
      <c r="AYB45" s="159">
        <f t="shared" si="265"/>
        <v>0</v>
      </c>
      <c r="AYC45" s="9"/>
      <c r="AYD45" s="715"/>
      <c r="AYE45" s="336"/>
      <c r="AYF45" s="251"/>
      <c r="AYG45" s="251"/>
      <c r="AYH45" s="157">
        <f t="shared" si="266"/>
        <v>0</v>
      </c>
      <c r="AYI45" s="158"/>
      <c r="AYJ45" s="159">
        <f t="shared" si="267"/>
        <v>0</v>
      </c>
      <c r="AYK45" s="9"/>
      <c r="AYL45" s="715"/>
      <c r="AYM45" s="336"/>
      <c r="AYN45" s="251"/>
      <c r="AYO45" s="251"/>
      <c r="AYP45" s="157">
        <f t="shared" si="268"/>
        <v>0</v>
      </c>
      <c r="AYQ45" s="158"/>
      <c r="AYR45" s="159">
        <f t="shared" si="269"/>
        <v>0</v>
      </c>
      <c r="AYS45" s="9"/>
      <c r="AYT45" s="715"/>
      <c r="AYU45" s="336"/>
      <c r="AYV45" s="251"/>
      <c r="AYW45" s="251"/>
      <c r="AYX45" s="157">
        <f t="shared" si="270"/>
        <v>0</v>
      </c>
      <c r="AYY45" s="158"/>
      <c r="AYZ45" s="159">
        <f t="shared" si="271"/>
        <v>0</v>
      </c>
      <c r="AZA45" s="9"/>
      <c r="AZB45" s="715"/>
      <c r="AZC45" s="336"/>
      <c r="AZD45" s="251"/>
      <c r="AZE45" s="251"/>
      <c r="AZF45" s="157">
        <f t="shared" si="272"/>
        <v>0</v>
      </c>
      <c r="AZG45" s="158"/>
      <c r="AZH45" s="159">
        <f t="shared" si="273"/>
        <v>0</v>
      </c>
      <c r="AZI45" s="9"/>
      <c r="AZJ45" s="715"/>
      <c r="AZK45" s="336"/>
      <c r="AZL45" s="251"/>
      <c r="AZM45" s="251"/>
      <c r="AZN45" s="157">
        <f t="shared" si="274"/>
        <v>0</v>
      </c>
      <c r="AZO45" s="158"/>
      <c r="AZP45" s="159">
        <f t="shared" si="275"/>
        <v>0</v>
      </c>
      <c r="AZQ45" s="9"/>
      <c r="AZR45" s="715"/>
      <c r="AZS45" s="336"/>
      <c r="AZT45" s="251"/>
      <c r="AZU45" s="251"/>
      <c r="AZV45" s="157">
        <f t="shared" si="276"/>
        <v>0</v>
      </c>
      <c r="AZW45" s="158"/>
      <c r="AZX45" s="159">
        <f t="shared" si="277"/>
        <v>0</v>
      </c>
      <c r="AZY45" s="9"/>
      <c r="AZZ45" s="715"/>
      <c r="BAA45" s="336"/>
      <c r="BAB45" s="251"/>
      <c r="BAC45" s="251"/>
      <c r="BAD45" s="157">
        <f t="shared" si="278"/>
        <v>0</v>
      </c>
      <c r="BAE45" s="158"/>
      <c r="BAF45" s="159">
        <f t="shared" si="279"/>
        <v>0</v>
      </c>
      <c r="BAG45" s="9"/>
      <c r="BAH45" s="715"/>
      <c r="BAI45" s="336"/>
      <c r="BAJ45" s="251"/>
      <c r="BAK45" s="251"/>
      <c r="BAL45" s="157">
        <f t="shared" si="280"/>
        <v>0</v>
      </c>
      <c r="BAM45" s="158"/>
      <c r="BAN45" s="159">
        <f t="shared" si="281"/>
        <v>0</v>
      </c>
      <c r="BAO45" s="9"/>
      <c r="BAP45" s="715"/>
      <c r="BAQ45" s="336"/>
      <c r="BAR45" s="251"/>
      <c r="BAS45" s="251"/>
      <c r="BAT45" s="157">
        <f t="shared" si="282"/>
        <v>0</v>
      </c>
      <c r="BAU45" s="158"/>
      <c r="BAV45" s="159">
        <f t="shared" si="283"/>
        <v>0</v>
      </c>
      <c r="BAW45" s="9"/>
      <c r="BAX45" s="715"/>
      <c r="BAY45" s="336"/>
      <c r="BAZ45" s="251"/>
      <c r="BBA45" s="251"/>
      <c r="BBB45" s="157">
        <f t="shared" si="284"/>
        <v>0</v>
      </c>
      <c r="BBC45" s="158"/>
      <c r="BBD45" s="159">
        <f t="shared" si="285"/>
        <v>0</v>
      </c>
      <c r="BBE45" s="9"/>
      <c r="BBF45" s="715"/>
      <c r="BBG45" s="336"/>
      <c r="BBH45" s="251"/>
      <c r="BBI45" s="251"/>
      <c r="BBJ45" s="157">
        <f t="shared" si="286"/>
        <v>0</v>
      </c>
      <c r="BBK45" s="158"/>
      <c r="BBL45" s="159">
        <f t="shared" si="287"/>
        <v>0</v>
      </c>
      <c r="BBM45" s="9"/>
      <c r="BBN45" s="715"/>
      <c r="BBO45" s="336"/>
      <c r="BBP45" s="251"/>
      <c r="BBQ45" s="251"/>
      <c r="BBR45" s="157">
        <f t="shared" si="288"/>
        <v>0</v>
      </c>
      <c r="BBS45" s="158"/>
      <c r="BBT45" s="159">
        <f t="shared" si="289"/>
        <v>0</v>
      </c>
      <c r="BBU45" s="9"/>
      <c r="BBV45" s="715"/>
      <c r="BBW45" s="336"/>
      <c r="BBX45" s="251"/>
      <c r="BBY45" s="251"/>
      <c r="BBZ45" s="157">
        <f t="shared" si="290"/>
        <v>0</v>
      </c>
      <c r="BCA45" s="158"/>
      <c r="BCB45" s="159">
        <f t="shared" si="291"/>
        <v>0</v>
      </c>
      <c r="BCC45" s="9"/>
      <c r="BCD45" s="715"/>
      <c r="BCE45" s="336"/>
      <c r="BCF45" s="251"/>
      <c r="BCG45" s="251"/>
      <c r="BCH45" s="157">
        <f t="shared" si="292"/>
        <v>0</v>
      </c>
      <c r="BCI45" s="158"/>
      <c r="BCJ45" s="159">
        <f t="shared" si="293"/>
        <v>0</v>
      </c>
      <c r="BCK45" s="9"/>
      <c r="BCL45" s="715"/>
      <c r="BCM45" s="336"/>
      <c r="BCN45" s="251"/>
      <c r="BCO45" s="251"/>
      <c r="BCP45" s="157">
        <f t="shared" si="294"/>
        <v>0</v>
      </c>
      <c r="BCQ45" s="158"/>
      <c r="BCR45" s="159">
        <f t="shared" si="295"/>
        <v>0</v>
      </c>
      <c r="BCS45" s="9"/>
      <c r="BCT45" s="715"/>
      <c r="BCU45" s="336"/>
      <c r="BCV45" s="251"/>
      <c r="BCW45" s="251"/>
      <c r="BCX45" s="157">
        <f t="shared" si="296"/>
        <v>0</v>
      </c>
      <c r="BCY45" s="158"/>
      <c r="BCZ45" s="159">
        <f t="shared" si="297"/>
        <v>0</v>
      </c>
      <c r="BDA45" s="9"/>
      <c r="BDB45" s="715"/>
      <c r="BDC45" s="336"/>
      <c r="BDD45" s="251"/>
      <c r="BDE45" s="251"/>
      <c r="BDF45" s="157">
        <f t="shared" si="298"/>
        <v>0</v>
      </c>
      <c r="BDG45" s="158"/>
      <c r="BDH45" s="159">
        <f t="shared" si="299"/>
        <v>0</v>
      </c>
      <c r="BDI45" s="9"/>
      <c r="BDJ45" s="715"/>
      <c r="BDK45" s="336"/>
      <c r="BDL45" s="251"/>
      <c r="BDM45" s="251"/>
      <c r="BDN45" s="157">
        <f t="shared" si="300"/>
        <v>0</v>
      </c>
      <c r="BDO45" s="158"/>
      <c r="BDP45" s="159">
        <f t="shared" si="301"/>
        <v>0</v>
      </c>
      <c r="BDQ45" s="9"/>
      <c r="BDR45" s="715"/>
      <c r="BDS45" s="336"/>
      <c r="BDT45" s="251"/>
      <c r="BDU45" s="251"/>
      <c r="BDV45" s="157">
        <f t="shared" si="302"/>
        <v>0</v>
      </c>
      <c r="BDW45" s="158"/>
      <c r="BDX45" s="159">
        <f t="shared" si="303"/>
        <v>0</v>
      </c>
      <c r="BDY45" s="9"/>
      <c r="BDZ45" s="715"/>
      <c r="BEA45" s="336"/>
      <c r="BEB45" s="251"/>
      <c r="BEC45" s="251"/>
      <c r="BED45" s="157">
        <f t="shared" si="304"/>
        <v>0</v>
      </c>
      <c r="BEE45" s="158"/>
      <c r="BEF45" s="159">
        <f t="shared" si="305"/>
        <v>0</v>
      </c>
      <c r="BEG45" s="9"/>
      <c r="BEH45" s="715"/>
      <c r="BEI45" s="336"/>
      <c r="BEJ45" s="251"/>
      <c r="BEK45" s="251"/>
      <c r="BEL45" s="157">
        <f t="shared" si="306"/>
        <v>0</v>
      </c>
      <c r="BEM45" s="158"/>
      <c r="BEN45" s="159">
        <f t="shared" si="307"/>
        <v>0</v>
      </c>
      <c r="BEO45" s="9"/>
      <c r="BEP45" s="715"/>
      <c r="BEQ45" s="336"/>
      <c r="BER45" s="251"/>
      <c r="BES45" s="251"/>
      <c r="BET45" s="157">
        <f t="shared" si="308"/>
        <v>0</v>
      </c>
      <c r="BEU45" s="158"/>
      <c r="BEV45" s="159">
        <f t="shared" si="309"/>
        <v>0</v>
      </c>
      <c r="BEW45" s="9"/>
      <c r="BEX45" s="715"/>
      <c r="BEY45" s="336"/>
      <c r="BEZ45" s="251"/>
      <c r="BFA45" s="251"/>
      <c r="BFB45" s="157">
        <f t="shared" si="310"/>
        <v>0</v>
      </c>
      <c r="BFC45" s="158"/>
      <c r="BFD45" s="159">
        <f t="shared" si="311"/>
        <v>0</v>
      </c>
      <c r="BFE45" s="9"/>
      <c r="BFF45" s="715"/>
      <c r="BFG45" s="336"/>
      <c r="BFH45" s="251"/>
      <c r="BFI45" s="251"/>
      <c r="BFJ45" s="157">
        <f t="shared" si="312"/>
        <v>0</v>
      </c>
      <c r="BFK45" s="158"/>
      <c r="BFL45" s="159">
        <f t="shared" si="313"/>
        <v>0</v>
      </c>
      <c r="BFM45" s="9"/>
      <c r="BFN45" s="715"/>
      <c r="BFO45" s="336"/>
      <c r="BFP45" s="251"/>
      <c r="BFQ45" s="251"/>
      <c r="BFR45" s="157">
        <f t="shared" si="314"/>
        <v>0</v>
      </c>
      <c r="BFS45" s="158"/>
      <c r="BFT45" s="159">
        <f t="shared" si="315"/>
        <v>0</v>
      </c>
      <c r="BFU45" s="9"/>
      <c r="BFV45" s="715"/>
      <c r="BFW45" s="336"/>
      <c r="BFX45" s="251"/>
      <c r="BFY45" s="251"/>
      <c r="BFZ45" s="157">
        <f t="shared" si="316"/>
        <v>0</v>
      </c>
      <c r="BGA45" s="158"/>
      <c r="BGB45" s="159">
        <f t="shared" si="317"/>
        <v>0</v>
      </c>
      <c r="BGC45" s="9"/>
      <c r="BGD45" s="715"/>
      <c r="BGE45" s="336"/>
      <c r="BGF45" s="251"/>
      <c r="BGG45" s="251"/>
      <c r="BGH45" s="157">
        <f t="shared" si="318"/>
        <v>0</v>
      </c>
      <c r="BGI45" s="158"/>
      <c r="BGJ45" s="159">
        <f t="shared" si="319"/>
        <v>0</v>
      </c>
      <c r="BGK45" s="9"/>
      <c r="BGL45" s="715"/>
      <c r="BGM45" s="336"/>
      <c r="BGN45" s="251"/>
      <c r="BGO45" s="251"/>
      <c r="BGP45" s="157">
        <f t="shared" si="320"/>
        <v>0</v>
      </c>
      <c r="BGQ45" s="158"/>
      <c r="BGR45" s="159">
        <f t="shared" si="321"/>
        <v>0</v>
      </c>
      <c r="BGS45" s="9"/>
      <c r="BGT45" s="715"/>
      <c r="BGU45" s="336"/>
      <c r="BGV45" s="251"/>
      <c r="BGW45" s="251"/>
      <c r="BGX45" s="157">
        <f t="shared" si="322"/>
        <v>0</v>
      </c>
      <c r="BGY45" s="158"/>
      <c r="BGZ45" s="159">
        <f t="shared" si="323"/>
        <v>0</v>
      </c>
      <c r="BHA45" s="9"/>
      <c r="BHB45" s="715"/>
      <c r="BHC45" s="336"/>
      <c r="BHD45" s="251"/>
      <c r="BHE45" s="251"/>
      <c r="BHF45" s="157">
        <f t="shared" si="324"/>
        <v>0</v>
      </c>
      <c r="BHG45" s="158"/>
      <c r="BHH45" s="159">
        <f t="shared" si="325"/>
        <v>0</v>
      </c>
      <c r="BHI45" s="9"/>
      <c r="BHJ45" s="715"/>
      <c r="BHK45" s="336"/>
      <c r="BHL45" s="251"/>
      <c r="BHM45" s="251"/>
      <c r="BHN45" s="157">
        <f t="shared" si="326"/>
        <v>0</v>
      </c>
      <c r="BHO45" s="158"/>
      <c r="BHP45" s="159">
        <f t="shared" si="327"/>
        <v>0</v>
      </c>
      <c r="BHQ45" s="9"/>
      <c r="BHR45" s="715"/>
      <c r="BHS45" s="336"/>
      <c r="BHT45" s="251"/>
      <c r="BHU45" s="251"/>
      <c r="BHV45" s="157">
        <f t="shared" si="328"/>
        <v>0</v>
      </c>
      <c r="BHW45" s="158"/>
      <c r="BHX45" s="159">
        <f t="shared" si="329"/>
        <v>0</v>
      </c>
      <c r="BHY45" s="9"/>
      <c r="BHZ45" s="715"/>
      <c r="BIA45" s="336"/>
      <c r="BIB45" s="251"/>
      <c r="BIC45" s="251"/>
      <c r="BID45" s="157">
        <f t="shared" si="330"/>
        <v>0</v>
      </c>
      <c r="BIE45" s="158"/>
      <c r="BIF45" s="159">
        <f t="shared" si="331"/>
        <v>0</v>
      </c>
      <c r="BIG45" s="9"/>
      <c r="BIH45" s="715"/>
      <c r="BII45" s="336"/>
      <c r="BIJ45" s="251"/>
      <c r="BIK45" s="251"/>
      <c r="BIL45" s="157">
        <f t="shared" si="332"/>
        <v>0</v>
      </c>
      <c r="BIM45" s="158"/>
      <c r="BIN45" s="159">
        <f t="shared" si="333"/>
        <v>0</v>
      </c>
      <c r="BIO45" s="9"/>
      <c r="BIP45" s="715"/>
      <c r="BIQ45" s="336"/>
      <c r="BIR45" s="251"/>
      <c r="BIS45" s="251"/>
      <c r="BIT45" s="157">
        <f t="shared" si="334"/>
        <v>0</v>
      </c>
      <c r="BIU45" s="158"/>
      <c r="BIV45" s="159">
        <f t="shared" si="335"/>
        <v>0</v>
      </c>
      <c r="BIW45" s="9"/>
      <c r="BIX45" s="715"/>
      <c r="BIY45" s="336"/>
      <c r="BIZ45" s="251"/>
      <c r="BJA45" s="251"/>
      <c r="BJB45" s="157">
        <f t="shared" si="336"/>
        <v>0</v>
      </c>
      <c r="BJC45" s="158"/>
      <c r="BJD45" s="159">
        <f t="shared" si="337"/>
        <v>0</v>
      </c>
      <c r="BJE45" s="9"/>
      <c r="BJF45" s="715"/>
      <c r="BJG45" s="336"/>
      <c r="BJH45" s="251"/>
      <c r="BJI45" s="251"/>
      <c r="BJJ45" s="157">
        <f t="shared" si="338"/>
        <v>0</v>
      </c>
      <c r="BJK45" s="158"/>
      <c r="BJL45" s="159">
        <f t="shared" si="339"/>
        <v>0</v>
      </c>
      <c r="BJM45" s="9"/>
      <c r="BJN45" s="715"/>
      <c r="BJO45" s="336"/>
      <c r="BJP45" s="251"/>
      <c r="BJQ45" s="251"/>
      <c r="BJR45" s="157">
        <f t="shared" si="340"/>
        <v>0</v>
      </c>
      <c r="BJS45" s="158"/>
      <c r="BJT45" s="159">
        <f t="shared" si="341"/>
        <v>0</v>
      </c>
      <c r="BJU45" s="9"/>
    </row>
    <row r="46" spans="1:1633" ht="18.75" thickBot="1">
      <c r="A46" s="9"/>
      <c r="B46" s="223"/>
      <c r="C46" s="224" t="s">
        <v>205</v>
      </c>
      <c r="D46" s="128"/>
      <c r="E46" s="128"/>
      <c r="F46" s="119" t="str">
        <f t="shared" si="0"/>
        <v xml:space="preserve"> </v>
      </c>
      <c r="G46" s="128"/>
      <c r="H46" s="120">
        <f>IF(ISERROR(IF(ISERROR(F46),D46*E46,IF(G46=0,F46*#REF!,F46*G46))),D46*E46,IF(ISERROR(F46),D46*E46,IF(G46=0,F46*#REF!,F46*G46)))</f>
        <v>0</v>
      </c>
      <c r="I46" s="121"/>
      <c r="J46" s="225"/>
      <c r="K46" s="224">
        <v>65</v>
      </c>
      <c r="L46" s="128">
        <v>56</v>
      </c>
      <c r="M46" s="128">
        <v>1</v>
      </c>
      <c r="N46" s="119">
        <f t="shared" si="1"/>
        <v>1</v>
      </c>
      <c r="O46" s="128">
        <v>285</v>
      </c>
      <c r="P46" s="120">
        <f>IF(ISERROR(IF(ISERROR(N46),L46*M46,IF(O46=0,N46*#REF!,N46*O46))),L46*M46,IF(ISERROR(N46),L46*M46,IF(O46=0,N46*#REF!,N46*O46)))</f>
        <v>285</v>
      </c>
      <c r="Q46" s="121"/>
      <c r="R46" s="225"/>
      <c r="S46" s="224" t="s">
        <v>205</v>
      </c>
      <c r="T46" s="128"/>
      <c r="U46" s="128"/>
      <c r="V46" s="119" t="str">
        <f t="shared" si="2"/>
        <v xml:space="preserve"> </v>
      </c>
      <c r="W46" s="128"/>
      <c r="X46" s="120">
        <f>IF(ISERROR(IF(ISERROR(V46),T46*U46,IF(W46=0,V46*#REF!,V46*W46))),T46*U46,IF(ISERROR(V46),T46*U46,IF(W46=0,V46*#REF!,V46*W46)))</f>
        <v>0</v>
      </c>
      <c r="Y46" s="121"/>
      <c r="Z46" s="225"/>
      <c r="AA46" s="224" t="s">
        <v>205</v>
      </c>
      <c r="AB46" s="128"/>
      <c r="AC46" s="128"/>
      <c r="AD46" s="119" t="str">
        <f t="shared" si="3"/>
        <v xml:space="preserve"> </v>
      </c>
      <c r="AE46" s="128"/>
      <c r="AF46" s="120">
        <f>IF(ISERROR(IF(ISERROR(AD46),AB46*AC46,IF(AE46=0,AD46*#REF!,AD46*AE46))),AB46*AC46,IF(ISERROR(AD46),AB46*AC46,IF(AE46=0,AD46*#REF!,AD46*AE46)))</f>
        <v>0</v>
      </c>
      <c r="AG46" s="121"/>
      <c r="AH46" s="225"/>
      <c r="AI46" s="224" t="s">
        <v>205</v>
      </c>
      <c r="AJ46" s="128"/>
      <c r="AK46" s="128"/>
      <c r="AL46" s="119" t="str">
        <f t="shared" si="4"/>
        <v xml:space="preserve"> </v>
      </c>
      <c r="AM46" s="128"/>
      <c r="AN46" s="120">
        <f>IF(ISERROR(IF(ISERROR(AL46),AJ46*AK46,IF(AM46=0,AL46*#REF!,AL46*AM46))),AJ46*AK46,IF(ISERROR(AL46),AJ46*AK46,IF(AM46=0,AL46*#REF!,AL46*AM46)))</f>
        <v>0</v>
      </c>
      <c r="AO46" s="121"/>
      <c r="AP46" s="225"/>
      <c r="AQ46" s="224" t="s">
        <v>205</v>
      </c>
      <c r="AR46" s="128"/>
      <c r="AS46" s="128"/>
      <c r="AT46" s="119" t="str">
        <f t="shared" si="5"/>
        <v xml:space="preserve"> </v>
      </c>
      <c r="AU46" s="128"/>
      <c r="AV46" s="120">
        <f>IF(ISERROR(IF(ISERROR(AT46),AR46*AS46,IF(AU46=0,AT46*#REF!,AT46*AU46))),AR46*AS46,IF(ISERROR(AT46),AR46*AS46,IF(AU46=0,AT46*#REF!,AT46*AU46)))</f>
        <v>0</v>
      </c>
      <c r="AW46" s="124"/>
      <c r="AX46" s="225"/>
      <c r="AY46" s="224" t="s">
        <v>205</v>
      </c>
      <c r="AZ46" s="128"/>
      <c r="BA46" s="128"/>
      <c r="BB46" s="119" t="str">
        <f t="shared" si="6"/>
        <v xml:space="preserve"> </v>
      </c>
      <c r="BC46" s="128"/>
      <c r="BD46" s="120">
        <f>IF(ISERROR(IF(ISERROR(BB46),AZ46*BA46,IF(BC46=0,BB46*#REF!,BB46*BC46))),AZ46*BA46,IF(ISERROR(BB46),AZ46*BA46,IF(BC46=0,BB46*#REF!,BB46*BC46)))</f>
        <v>0</v>
      </c>
      <c r="BE46" s="124"/>
      <c r="BF46" s="225"/>
      <c r="BG46" s="224" t="s">
        <v>205</v>
      </c>
      <c r="BH46" s="128"/>
      <c r="BI46" s="128"/>
      <c r="BJ46" s="119" t="str">
        <f t="shared" si="7"/>
        <v xml:space="preserve"> </v>
      </c>
      <c r="BK46" s="128"/>
      <c r="BL46" s="120">
        <f>IF(ISERROR(IF(ISERROR(BJ46),BH46*BI46,IF(BK46=0,BJ46*#REF!,BJ46*BK46))),BH46*BI46,IF(ISERROR(BJ46),BH46*BI46,IF(BK46=0,BJ46*#REF!,BJ46*BK46)))</f>
        <v>0</v>
      </c>
      <c r="BM46" s="124"/>
      <c r="BN46" s="225"/>
      <c r="BO46" s="224" t="s">
        <v>205</v>
      </c>
      <c r="BP46" s="128"/>
      <c r="BQ46" s="128"/>
      <c r="BR46" s="119" t="str">
        <f t="shared" si="8"/>
        <v xml:space="preserve"> </v>
      </c>
      <c r="BS46" s="128"/>
      <c r="BT46" s="120">
        <f>IF(ISERROR(IF(ISERROR(BR46),BP46*BQ46,IF(BS46=0,BR46*#REF!,BR46*BS46))),BP46*BQ46,IF(ISERROR(BR46),BP46*BQ46,IF(BS46=0,BR46*#REF!,BR46*BS46)))</f>
        <v>0</v>
      </c>
      <c r="BU46" s="124"/>
      <c r="BV46" s="225"/>
      <c r="BW46" s="224" t="s">
        <v>205</v>
      </c>
      <c r="BX46" s="128"/>
      <c r="BY46" s="128"/>
      <c r="BZ46" s="119" t="str">
        <f t="shared" si="9"/>
        <v xml:space="preserve"> </v>
      </c>
      <c r="CA46" s="128"/>
      <c r="CB46" s="120">
        <f>IF(ISERROR(IF(ISERROR(BZ46),BX46*BY46,IF(CA46=0,BZ46*#REF!,BZ46*CA46))),BX46*BY46,IF(ISERROR(BZ46),BX46*BY46,IF(CA46=0,BZ46*#REF!,BZ46*CA46)))</f>
        <v>0</v>
      </c>
      <c r="CC46" s="124"/>
      <c r="CD46" s="225"/>
      <c r="CE46" s="224" t="s">
        <v>205</v>
      </c>
      <c r="CF46" s="128"/>
      <c r="CG46" s="128"/>
      <c r="CH46" s="119" t="str">
        <f t="shared" si="10"/>
        <v xml:space="preserve"> </v>
      </c>
      <c r="CI46" s="128"/>
      <c r="CJ46" s="120">
        <f>IF(ISERROR(IF(ISERROR(CH46),CF46*CG46,IF(CI46=0,CH46*#REF!,CH46*CI46))),CF46*CG46,IF(ISERROR(CH46),CF46*CG46,IF(CI46=0,CH46*#REF!,CH46*CI46)))</f>
        <v>0</v>
      </c>
      <c r="CK46" s="124"/>
      <c r="CL46" s="225"/>
      <c r="CM46" s="224" t="s">
        <v>205</v>
      </c>
      <c r="CN46" s="128"/>
      <c r="CO46" s="128"/>
      <c r="CP46" s="119" t="str">
        <f t="shared" si="11"/>
        <v xml:space="preserve"> </v>
      </c>
      <c r="CQ46" s="128"/>
      <c r="CR46" s="120">
        <f>IF(ISERROR(IF(ISERROR(CP46),CN46*CO46,IF(CQ46=0,CP46*#REF!,CP46*CQ46))),CN46*CO46,IF(ISERROR(CP46),CN46*CO46,IF(CQ46=0,CP46*#REF!,CP46*CQ46)))</f>
        <v>0</v>
      </c>
      <c r="CS46" s="124"/>
      <c r="CT46" s="225"/>
      <c r="CU46" s="224" t="s">
        <v>205</v>
      </c>
      <c r="CV46" s="128"/>
      <c r="CW46" s="128"/>
      <c r="CX46" s="119" t="str">
        <f t="shared" si="12"/>
        <v xml:space="preserve"> </v>
      </c>
      <c r="CY46" s="128"/>
      <c r="CZ46" s="120">
        <f>IF(ISERROR(IF(ISERROR(CX46),CV46*CW46,IF(CY46=0,CX46*#REF!,CX46*CY46))),CV46*CW46,IF(ISERROR(CX46),CV46*CW46,IF(CY46=0,CX46*#REF!,CX46*CY46)))</f>
        <v>0</v>
      </c>
      <c r="DA46" s="124"/>
      <c r="DB46" s="225"/>
      <c r="DC46" s="224" t="s">
        <v>205</v>
      </c>
      <c r="DD46" s="128"/>
      <c r="DE46" s="128"/>
      <c r="DF46" s="119" t="str">
        <f t="shared" si="13"/>
        <v xml:space="preserve"> </v>
      </c>
      <c r="DG46" s="128"/>
      <c r="DH46" s="120">
        <f>IF(ISERROR(IF(ISERROR(DF46),DD46*DE46,IF(DG46=0,DF46*#REF!,DF46*DG46))),DD46*DE46,IF(ISERROR(DF46),DD46*DE46,IF(DG46=0,DF46*#REF!,DF46*DG46)))</f>
        <v>0</v>
      </c>
      <c r="DI46" s="124"/>
      <c r="DJ46" s="225"/>
      <c r="DK46" s="224" t="s">
        <v>205</v>
      </c>
      <c r="DL46" s="128"/>
      <c r="DM46" s="128"/>
      <c r="DN46" s="119" t="str">
        <f t="shared" si="14"/>
        <v xml:space="preserve"> </v>
      </c>
      <c r="DO46" s="128"/>
      <c r="DP46" s="120">
        <f>IF(ISERROR(IF(ISERROR(DN46),DL46*DM46,IF(DO46=0,DN46*#REF!,DN46*DO46))),DL46*DM46,IF(ISERROR(DN46),DL46*DM46,IF(DO46=0,DN46*#REF!,DN46*DO46)))</f>
        <v>0</v>
      </c>
      <c r="DQ46" s="124"/>
      <c r="DR46" s="225"/>
      <c r="DS46" s="224" t="s">
        <v>205</v>
      </c>
      <c r="DT46" s="128"/>
      <c r="DU46" s="128"/>
      <c r="DV46" s="119" t="str">
        <f t="shared" si="15"/>
        <v xml:space="preserve"> </v>
      </c>
      <c r="DW46" s="128"/>
      <c r="DX46" s="120">
        <f>IF(ISERROR(IF(ISERROR(DV46),DT46*DU46,IF(DW46=0,DV46*#REF!,DV46*DW46))),DT46*DU46,IF(ISERROR(DV46),DT46*DU46,IF(DW46=0,DV46*#REF!,DV46*DW46)))</f>
        <v>0</v>
      </c>
      <c r="DY46" s="124"/>
      <c r="DZ46" s="225"/>
      <c r="EA46" s="224" t="s">
        <v>205</v>
      </c>
      <c r="EB46" s="128"/>
      <c r="EC46" s="128"/>
      <c r="ED46" s="119" t="str">
        <f t="shared" si="359"/>
        <v xml:space="preserve"> </v>
      </c>
      <c r="EE46" s="128"/>
      <c r="EF46" s="120">
        <f>IF(ISERROR(IF(ISERROR(ED46),EB46*EC46,IF(EE46=0,ED46*#REF!,ED46*EE46))),EB46*EC46,IF(ISERROR(ED46),EB46*EC46,IF(EE46=0,ED46*#REF!,ED46*EE46)))</f>
        <v>0</v>
      </c>
      <c r="EG46" s="124"/>
      <c r="EH46" s="225"/>
      <c r="EI46" s="224" t="s">
        <v>205</v>
      </c>
      <c r="EJ46" s="128"/>
      <c r="EK46" s="128"/>
      <c r="EL46" s="119" t="str">
        <f t="shared" si="16"/>
        <v xml:space="preserve"> </v>
      </c>
      <c r="EM46" s="128"/>
      <c r="EN46" s="120">
        <f>IF(ISERROR(IF(ISERROR(EL46),EJ46*EK46,IF(EM46=0,EL46*#REF!,EL46*EM46))),EJ46*EK46,IF(ISERROR(EL46),EJ46*EK46,IF(EM46=0,EL46*#REF!,EL46*EM46)))</f>
        <v>0</v>
      </c>
      <c r="EO46" s="124"/>
      <c r="EP46" s="225"/>
      <c r="EQ46" s="224" t="s">
        <v>205</v>
      </c>
      <c r="ER46" s="128"/>
      <c r="ES46" s="128"/>
      <c r="ET46" s="119" t="str">
        <f t="shared" si="17"/>
        <v xml:space="preserve"> </v>
      </c>
      <c r="EU46" s="128"/>
      <c r="EV46" s="120">
        <f>IF(ISERROR(IF(ISERROR(ET46),ER46*ES46,IF(EU46=0,ET46*#REF!,ET46*EU46))),ER46*ES46,IF(ISERROR(ET46),ER46*ES46,IF(EU46=0,ET46*#REF!,ET46*EU46)))</f>
        <v>0</v>
      </c>
      <c r="EW46" s="124"/>
      <c r="EX46" s="225"/>
      <c r="EY46" s="224" t="s">
        <v>205</v>
      </c>
      <c r="EZ46" s="128"/>
      <c r="FA46" s="128"/>
      <c r="FB46" s="119" t="str">
        <f t="shared" si="18"/>
        <v xml:space="preserve"> </v>
      </c>
      <c r="FC46" s="128"/>
      <c r="FD46" s="120">
        <f>IF(ISERROR(IF(ISERROR(FB46),EZ46*FA46,IF(FC46=0,FB46*#REF!,FB46*FC46))),EZ46*FA46,IF(ISERROR(FB46),EZ46*FA46,IF(FC46=0,FB46*#REF!,FB46*FC46)))</f>
        <v>0</v>
      </c>
      <c r="FE46" s="124"/>
      <c r="FF46" s="225"/>
      <c r="FG46" s="224" t="s">
        <v>205</v>
      </c>
      <c r="FH46" s="128"/>
      <c r="FI46" s="128"/>
      <c r="FJ46" s="119" t="str">
        <f t="shared" si="360"/>
        <v xml:space="preserve"> </v>
      </c>
      <c r="FK46" s="128"/>
      <c r="FL46" s="120">
        <f>IF(ISERROR(IF(ISERROR(FJ46),FH46*FI46,IF(FK46=0,FJ46*#REF!,FJ46*FK46))),FH46*FI46,IF(ISERROR(FJ46),FH46*FI46,IF(FK46=0,FJ46*#REF!,FJ46*FK46)))</f>
        <v>0</v>
      </c>
      <c r="FM46" s="124"/>
      <c r="FN46" s="225"/>
      <c r="FO46" s="224" t="s">
        <v>205</v>
      </c>
      <c r="FP46" s="128"/>
      <c r="FQ46" s="128"/>
      <c r="FR46" s="119" t="str">
        <f t="shared" si="361"/>
        <v xml:space="preserve"> </v>
      </c>
      <c r="FS46" s="128"/>
      <c r="FT46" s="120">
        <f>IF(ISERROR(IF(ISERROR(FR46),FP46*FQ46,IF(FS46=0,FR46*#REF!,FR46*FS46))),FP46*FQ46,IF(ISERROR(FR46),FP46*FQ46,IF(FS46=0,FR46*#REF!,FR46*FS46)))</f>
        <v>0</v>
      </c>
      <c r="FU46" s="124"/>
      <c r="FV46" s="225"/>
      <c r="FW46" s="224" t="s">
        <v>205</v>
      </c>
      <c r="FX46" s="128"/>
      <c r="FY46" s="128"/>
      <c r="FZ46" s="119" t="str">
        <f t="shared" si="362"/>
        <v xml:space="preserve"> </v>
      </c>
      <c r="GA46" s="128"/>
      <c r="GB46" s="120">
        <f>IF(ISERROR(IF(ISERROR(FZ46),FX46*FY46,IF(GA46=0,FZ46*#REF!,FZ46*GA46))),FX46*FY46,IF(ISERROR(FZ46),FX46*FY46,IF(GA46=0,FZ46*#REF!,FZ46*GA46)))</f>
        <v>0</v>
      </c>
      <c r="GC46" s="124"/>
      <c r="GD46" s="225"/>
      <c r="GE46" s="224" t="s">
        <v>205</v>
      </c>
      <c r="GF46" s="128"/>
      <c r="GG46" s="128"/>
      <c r="GH46" s="119" t="str">
        <f t="shared" si="363"/>
        <v xml:space="preserve"> </v>
      </c>
      <c r="GI46" s="128"/>
      <c r="GJ46" s="120">
        <f>IF(ISERROR(IF(ISERROR(GH46),GF46*GG46,IF(GI46=0,GH46*#REF!,GH46*GI46))),GF46*GG46,IF(ISERROR(GH46),GF46*GG46,IF(GI46=0,GH46*#REF!,GH46*GI46)))</f>
        <v>0</v>
      </c>
      <c r="GK46" s="124"/>
      <c r="GL46" s="225"/>
      <c r="GM46" s="224" t="s">
        <v>205</v>
      </c>
      <c r="GN46" s="128"/>
      <c r="GO46" s="128"/>
      <c r="GP46" s="119" t="str">
        <f t="shared" si="364"/>
        <v xml:space="preserve"> </v>
      </c>
      <c r="GQ46" s="128"/>
      <c r="GR46" s="120">
        <f>IF(ISERROR(IF(ISERROR(GP46),GN46*GO46,IF(GQ46=0,GP46*#REF!,GP46*GQ46))),GN46*GO46,IF(ISERROR(GP46),GN46*GO46,IF(GQ46=0,GP46*#REF!,GP46*GQ46)))</f>
        <v>0</v>
      </c>
      <c r="GS46" s="124"/>
      <c r="GT46" s="225"/>
      <c r="GU46" s="224" t="s">
        <v>205</v>
      </c>
      <c r="GV46" s="128"/>
      <c r="GW46" s="128"/>
      <c r="GX46" s="119" t="str">
        <f t="shared" si="365"/>
        <v xml:space="preserve"> </v>
      </c>
      <c r="GY46" s="234"/>
      <c r="GZ46" s="120">
        <f>IF(ISERROR(IF(ISERROR(GX46),GV46*GW46,IF(GY46=0,GX46*#REF!,GX46*GY46))),GV46*GW46,IF(ISERROR(GX46),GV46*GW46,IF(GY46=0,GX46*#REF!,GX46*GY46)))</f>
        <v>0</v>
      </c>
      <c r="HA46" s="124"/>
      <c r="HB46" s="225"/>
      <c r="HC46" s="224" t="s">
        <v>205</v>
      </c>
      <c r="HD46" s="128"/>
      <c r="HE46" s="128"/>
      <c r="HF46" s="119" t="str">
        <f t="shared" si="389"/>
        <v xml:space="preserve"> </v>
      </c>
      <c r="HG46" s="128"/>
      <c r="HH46" s="120">
        <f>IF(ISERROR(IF(ISERROR(HF46),HD46*HE46,IF(HG46=0,HF46*#REF!,HF46*HG46))),HD46*HE46,IF(ISERROR(HF46),HD46*HE46,IF(HG46=0,HF46*#REF!,HF46*HG46)))</f>
        <v>0</v>
      </c>
      <c r="HI46" s="124"/>
      <c r="HJ46" s="225"/>
      <c r="HK46" s="224" t="s">
        <v>205</v>
      </c>
      <c r="HL46" s="128"/>
      <c r="HM46" s="128"/>
      <c r="HN46" s="119" t="str">
        <f t="shared" si="366"/>
        <v xml:space="preserve"> </v>
      </c>
      <c r="HO46" s="128"/>
      <c r="HP46" s="120">
        <f>IF(ISERROR(IF(ISERROR(HN46),HL46*HM46,IF(HO46=0,HN46*#REF!,HN46*HO46))),HL46*HM46,IF(ISERROR(HN46),HL46*HM46,IF(HO46=0,HN46*#REF!,HN46*HO46)))</f>
        <v>0</v>
      </c>
      <c r="HQ46" s="124"/>
      <c r="HR46" s="225"/>
      <c r="HS46" s="224" t="s">
        <v>205</v>
      </c>
      <c r="HT46" s="128"/>
      <c r="HU46" s="128"/>
      <c r="HV46" s="119" t="str">
        <f t="shared" si="367"/>
        <v xml:space="preserve"> </v>
      </c>
      <c r="HW46" s="128"/>
      <c r="HX46" s="120">
        <f>IF(ISERROR(IF(ISERROR(HV46),HT46*HU46,IF(HW46=0,HV46*#REF!,HV46*HW46))),HT46*HU46,IF(ISERROR(HV46),HT46*HU46,IF(HW46=0,HV46*#REF!,HV46*HW46)))</f>
        <v>0</v>
      </c>
      <c r="HY46" s="124"/>
      <c r="HZ46" s="225"/>
      <c r="IA46" s="224" t="s">
        <v>205</v>
      </c>
      <c r="IB46" s="128"/>
      <c r="IC46" s="128"/>
      <c r="ID46" s="119" t="str">
        <f t="shared" si="368"/>
        <v xml:space="preserve"> </v>
      </c>
      <c r="IE46" s="128"/>
      <c r="IF46" s="120">
        <f>IF(ISERROR(IF(ISERROR(ID46),IB46*IC46,IF(IE46=0,ID46*#REF!,ID46*IE46))),IB46*IC46,IF(ISERROR(ID46),IB46*IC46,IF(IE46=0,ID46*#REF!,ID46*IE46)))</f>
        <v>0</v>
      </c>
      <c r="IG46" s="124"/>
      <c r="IH46" s="225"/>
      <c r="II46" s="224" t="s">
        <v>205</v>
      </c>
      <c r="IJ46" s="128"/>
      <c r="IK46" s="128"/>
      <c r="IL46" s="119" t="str">
        <f t="shared" si="369"/>
        <v xml:space="preserve"> </v>
      </c>
      <c r="IM46" s="128"/>
      <c r="IN46" s="120">
        <f>IF(ISERROR(IF(ISERROR(IL46),IJ46*IK46,IF(IM46=0,IL46*#REF!,IL46*IM46))),IJ46*IK46,IF(ISERROR(IL46),IJ46*IK46,IF(IM46=0,IL46*#REF!,IL46*IM46)))</f>
        <v>0</v>
      </c>
      <c r="IO46" s="124"/>
      <c r="IP46" s="225"/>
      <c r="IQ46" s="224" t="s">
        <v>205</v>
      </c>
      <c r="IR46" s="128"/>
      <c r="IS46" s="128"/>
      <c r="IT46" s="119" t="str">
        <f t="shared" si="370"/>
        <v xml:space="preserve"> </v>
      </c>
      <c r="IU46" s="128"/>
      <c r="IV46" s="120">
        <f>IF(ISERROR(IF(ISERROR(IT46),IR46*IS46,IF(IU46=0,IT46*#REF!,IT46*IU46))),IR46*IS46,IF(ISERROR(IT46),IR46*IS46,IF(IU46=0,IT46*#REF!,IT46*IU46)))</f>
        <v>0</v>
      </c>
      <c r="IW46" s="124"/>
      <c r="IX46" s="225"/>
      <c r="IY46" s="224" t="s">
        <v>205</v>
      </c>
      <c r="IZ46" s="128"/>
      <c r="JA46" s="128"/>
      <c r="JB46" s="119" t="str">
        <f t="shared" si="371"/>
        <v xml:space="preserve"> </v>
      </c>
      <c r="JC46" s="128"/>
      <c r="JD46" s="120">
        <f>IF(ISERROR(IF(ISERROR(JB46),IZ46*JA46,IF(JC46=0,JB46*#REF!,JB46*JC46))),IZ46*JA46,IF(ISERROR(JB46),IZ46*JA46,IF(JC46=0,JB46*#REF!,JB46*JC46)))</f>
        <v>0</v>
      </c>
      <c r="JE46" s="124"/>
      <c r="JF46" s="225"/>
      <c r="JG46" s="224" t="s">
        <v>205</v>
      </c>
      <c r="JH46" s="128"/>
      <c r="JI46" s="128"/>
      <c r="JJ46" s="119" t="str">
        <f t="shared" si="372"/>
        <v xml:space="preserve"> </v>
      </c>
      <c r="JK46" s="128"/>
      <c r="JL46" s="120">
        <f>IF(ISERROR(IF(ISERROR(JJ46),JH46*JI46,IF(JK46=0,JJ46*#REF!,JJ46*JK46))),JH46*JI46,IF(ISERROR(JJ46),JH46*JI46,IF(JK46=0,JJ46*#REF!,JJ46*JK46)))</f>
        <v>0</v>
      </c>
      <c r="JM46" s="124"/>
      <c r="JN46" s="225"/>
      <c r="JO46" s="224" t="s">
        <v>205</v>
      </c>
      <c r="JP46" s="128"/>
      <c r="JQ46" s="128"/>
      <c r="JR46" s="119" t="str">
        <f t="shared" si="373"/>
        <v xml:space="preserve"> </v>
      </c>
      <c r="JS46" s="128"/>
      <c r="JT46" s="120">
        <f>IF(ISERROR(IF(ISERROR(JR46),JP46*JQ46,IF(JS46=0,JR46*#REF!,JR46*JS46))),JP46*JQ46,IF(ISERROR(JR46),JP46*JQ46,IF(JS46=0,JR46*#REF!,JR46*JS46)))</f>
        <v>0</v>
      </c>
      <c r="JU46" s="124"/>
      <c r="JV46" s="225"/>
      <c r="JW46" s="224" t="s">
        <v>205</v>
      </c>
      <c r="JX46" s="128"/>
      <c r="JY46" s="128"/>
      <c r="JZ46" s="119" t="str">
        <f t="shared" si="374"/>
        <v xml:space="preserve"> </v>
      </c>
      <c r="KA46" s="128"/>
      <c r="KB46" s="120">
        <f>IF(ISERROR(IF(ISERROR(JZ46),JX46*JY46,IF(KA46=0,JZ46*#REF!,JZ46*KA46))),JX46*JY46,IF(ISERROR(JZ46),JX46*JY46,IF(KA46=0,JZ46*#REF!,JZ46*KA46)))</f>
        <v>0</v>
      </c>
      <c r="KC46" s="124"/>
      <c r="KD46" s="225"/>
      <c r="KE46" s="224" t="s">
        <v>205</v>
      </c>
      <c r="KF46" s="128"/>
      <c r="KG46" s="128"/>
      <c r="KH46" s="119" t="str">
        <f t="shared" si="375"/>
        <v xml:space="preserve"> </v>
      </c>
      <c r="KI46" s="128"/>
      <c r="KJ46" s="120">
        <f>IF(ISERROR(IF(ISERROR(KH46),KF46*KG46,IF(KI46=0,KH46*#REF!,KH46*KI46))),KF46*KG46,IF(ISERROR(KH46),KF46*KG46,IF(KI46=0,KH46*#REF!,KH46*KI46)))</f>
        <v>0</v>
      </c>
      <c r="KK46" s="124"/>
      <c r="KL46" s="225"/>
      <c r="KM46" s="224" t="s">
        <v>205</v>
      </c>
      <c r="KN46" s="128"/>
      <c r="KO46" s="128"/>
      <c r="KP46" s="119" t="str">
        <f t="shared" si="376"/>
        <v xml:space="preserve"> </v>
      </c>
      <c r="KQ46" s="128"/>
      <c r="KR46" s="120">
        <f>IF(ISERROR(IF(ISERROR(KP46),KN46*KO46,IF(KQ46=0,KP46*#REF!,KP46*KQ46))),KN46*KO46,IF(ISERROR(KP46),KN46*KO46,IF(KQ46=0,KP46*#REF!,KP46*KQ46)))</f>
        <v>0</v>
      </c>
      <c r="KS46" s="124"/>
      <c r="KT46" s="225"/>
      <c r="KU46" s="224" t="s">
        <v>205</v>
      </c>
      <c r="KV46" s="128"/>
      <c r="KW46" s="128"/>
      <c r="KX46" s="119" t="str">
        <f t="shared" si="377"/>
        <v xml:space="preserve"> </v>
      </c>
      <c r="KY46" s="128"/>
      <c r="KZ46" s="120">
        <f>IF(ISERROR(IF(ISERROR(KX46),KV46*KW46,IF(KY46=0,KX46*#REF!,KX46*KY46))),KV46*KW46,IF(ISERROR(KX46),KV46*KW46,IF(KY46=0,KX46*#REF!,KX46*KY46)))</f>
        <v>0</v>
      </c>
      <c r="LA46" s="124"/>
      <c r="LB46" s="225"/>
      <c r="LC46" s="224" t="s">
        <v>205</v>
      </c>
      <c r="LD46" s="128"/>
      <c r="LE46" s="128"/>
      <c r="LF46" s="119" t="str">
        <f t="shared" si="378"/>
        <v xml:space="preserve"> </v>
      </c>
      <c r="LG46" s="128"/>
      <c r="LH46" s="120">
        <f>IF(ISERROR(IF(ISERROR(LF46),LD46*LE46,IF(LG46=0,LF46*#REF!,LF46*LG46))),LD46*LE46,IF(ISERROR(LF46),LD46*LE46,IF(LG46=0,LF46*#REF!,LF46*LG46)))</f>
        <v>0</v>
      </c>
      <c r="LI46" s="124"/>
      <c r="LJ46" s="225"/>
      <c r="LK46" s="224" t="s">
        <v>205</v>
      </c>
      <c r="LL46" s="128"/>
      <c r="LM46" s="128"/>
      <c r="LN46" s="119" t="str">
        <f t="shared" si="379"/>
        <v xml:space="preserve"> </v>
      </c>
      <c r="LO46" s="128"/>
      <c r="LP46" s="120">
        <f>IF(ISERROR(IF(ISERROR(LN46),LL46*LM46,IF(LO46=0,LN46*#REF!,LN46*LO46))),LL46*LM46,IF(ISERROR(LN46),LL46*LM46,IF(LO46=0,LN46*#REF!,LN46*LO46)))</f>
        <v>0</v>
      </c>
      <c r="LQ46" s="124"/>
      <c r="LR46" s="225"/>
      <c r="LS46" s="224" t="s">
        <v>205</v>
      </c>
      <c r="LT46" s="128"/>
      <c r="LU46" s="128"/>
      <c r="LV46" s="119" t="str">
        <f t="shared" si="380"/>
        <v xml:space="preserve"> </v>
      </c>
      <c r="LW46" s="128"/>
      <c r="LX46" s="120">
        <f>IF(ISERROR(IF(ISERROR(LV46),LT46*LU46,IF(LW46=0,LV46*#REF!,LV46*LW46))),LT46*LU46,IF(ISERROR(LV46),LT46*LU46,IF(LW46=0,LV46*#REF!,LV46*LW46)))</f>
        <v>0</v>
      </c>
      <c r="LY46" s="124"/>
      <c r="LZ46" s="225"/>
      <c r="MA46" s="224" t="s">
        <v>205</v>
      </c>
      <c r="MB46" s="128"/>
      <c r="MC46" s="128"/>
      <c r="MD46" s="119" t="str">
        <f t="shared" si="381"/>
        <v xml:space="preserve"> </v>
      </c>
      <c r="ME46" s="128"/>
      <c r="MF46" s="120">
        <f>IF(ISERROR(IF(ISERROR(MD46),MB46*MC46,IF(ME46=0,MD46*#REF!,MD46*ME46))),MB46*MC46,IF(ISERROR(MD46),MB46*MC46,IF(ME46=0,MD46*#REF!,MD46*ME46)))</f>
        <v>0</v>
      </c>
      <c r="MG46" s="124"/>
      <c r="MH46" s="225"/>
      <c r="MI46" s="117" t="s">
        <v>205</v>
      </c>
      <c r="MJ46" s="128"/>
      <c r="MK46" s="128"/>
      <c r="ML46" s="119" t="str">
        <f t="shared" si="382"/>
        <v xml:space="preserve"> </v>
      </c>
      <c r="MM46" s="128"/>
      <c r="MN46" s="120">
        <f>IF(ISERROR(IF(ISERROR(ML46),MJ46*MK46,IF(MM46=0,ML46*#REF!,ML46*MM46))),MJ46*MK46,IF(ISERROR(ML46),MJ46*MK46,IF(MM46=0,ML46*#REF!,ML46*MM46)))</f>
        <v>0</v>
      </c>
      <c r="MO46" s="124"/>
      <c r="MP46" s="225"/>
      <c r="MQ46" s="224" t="s">
        <v>205</v>
      </c>
      <c r="MR46" s="128"/>
      <c r="MS46" s="128"/>
      <c r="MT46" s="119" t="str">
        <f t="shared" si="383"/>
        <v xml:space="preserve"> </v>
      </c>
      <c r="MU46" s="128"/>
      <c r="MV46" s="120">
        <f>IF(ISERROR(IF(ISERROR(MT46),MR46*MS46,IF(MU46=0,MT46*#REF!,MT46*MU46))),MR46*MS46,IF(ISERROR(MT46),MR46*MS46,IF(MU46=0,MT46*#REF!,MT46*MU46)))</f>
        <v>0</v>
      </c>
      <c r="MW46" s="124"/>
      <c r="MX46" s="225"/>
      <c r="MY46" s="149" t="s">
        <v>205</v>
      </c>
      <c r="MZ46" s="241"/>
      <c r="NA46" s="241"/>
      <c r="NB46" s="119" t="str">
        <f t="shared" si="384"/>
        <v xml:space="preserve"> </v>
      </c>
      <c r="NC46" s="128"/>
      <c r="ND46" s="120">
        <f>IF(ISERROR(IF(ISERROR(NB46),MZ46*NA46,IF(NC46=0,NB46*#REF!,NB46*NC46))),MZ46*NA46,IF(ISERROR(NB46),MZ46*NA46,IF(NC46=0,NB46*#REF!,NB46*NC46)))</f>
        <v>0</v>
      </c>
      <c r="NE46" s="124"/>
      <c r="NF46" s="225"/>
      <c r="NG46" s="224" t="s">
        <v>205</v>
      </c>
      <c r="NH46" s="128"/>
      <c r="NI46" s="128"/>
      <c r="NJ46" s="119" t="str">
        <f t="shared" si="385"/>
        <v xml:space="preserve"> </v>
      </c>
      <c r="NK46" s="128"/>
      <c r="NL46" s="120">
        <f>IF(ISERROR(IF(ISERROR(NJ46),NH46*NI46,IF(NK46=0,NJ46*#REF!,NJ46*NK46))),NH46*NI46,IF(ISERROR(NJ46),NH46*NI46,IF(NK46=0,NJ46*#REF!,NJ46*NK46)))</f>
        <v>0</v>
      </c>
      <c r="NM46" s="124"/>
      <c r="NN46" s="225"/>
      <c r="NO46" s="224" t="s">
        <v>205</v>
      </c>
      <c r="NP46" s="128"/>
      <c r="NQ46" s="128"/>
      <c r="NR46" s="119" t="str">
        <f t="shared" si="386"/>
        <v xml:space="preserve"> </v>
      </c>
      <c r="NS46" s="128"/>
      <c r="NT46" s="120">
        <f>IF(ISERROR(IF(ISERROR(NR46),NP46*NQ46,IF(NS46=0,NR46*#REF!,NR46*NS46))),NP46*NQ46,IF(ISERROR(NR46),NP46*NQ46,IF(NS46=0,NR46*#REF!,NR46*NS46)))</f>
        <v>0</v>
      </c>
      <c r="NU46" s="124"/>
      <c r="NV46" s="225"/>
      <c r="NW46" s="224" t="s">
        <v>205</v>
      </c>
      <c r="NX46" s="128"/>
      <c r="NY46" s="128"/>
      <c r="NZ46" s="119" t="str">
        <f t="shared" si="387"/>
        <v xml:space="preserve"> </v>
      </c>
      <c r="OA46" s="128"/>
      <c r="OB46" s="120">
        <f>IF(ISERROR(IF(ISERROR(NZ46),NX46*NY46,IF(OA46=0,NZ46*#REF!,NZ46*OA46))),NX46*NY46,IF(ISERROR(NZ46),NX46*NY46,IF(OA46=0,NZ46*#REF!,NZ46*OA46)))</f>
        <v>0</v>
      </c>
      <c r="OC46" s="124"/>
      <c r="OD46" s="225"/>
      <c r="OE46" s="224" t="s">
        <v>205</v>
      </c>
      <c r="OF46" s="128"/>
      <c r="OG46" s="128"/>
      <c r="OH46" s="119" t="str">
        <f t="shared" si="388"/>
        <v xml:space="preserve"> </v>
      </c>
      <c r="OI46" s="128"/>
      <c r="OJ46" s="120">
        <f>IF(ISERROR(IF(ISERROR(OH46),OF46*OG46,IF(OI46=0,OH46*#REF!,OH46*OI46))),OF46*OG46,IF(ISERROR(OH46),OF46*OG46,IF(OI46=0,OH46*#REF!,OH46*OI46)))</f>
        <v>0</v>
      </c>
      <c r="OK46" s="124"/>
      <c r="OL46" s="225"/>
      <c r="OM46" s="224"/>
      <c r="ON46" s="128"/>
      <c r="OO46" s="128"/>
      <c r="OP46" s="151">
        <f t="shared" si="356"/>
        <v>0</v>
      </c>
      <c r="OQ46" s="128"/>
      <c r="OR46" s="152">
        <f t="shared" si="343"/>
        <v>0</v>
      </c>
      <c r="OS46" s="124"/>
      <c r="OT46" s="715"/>
      <c r="OU46" s="251"/>
      <c r="OV46" s="336"/>
      <c r="OW46" s="251"/>
      <c r="OX46" s="157">
        <f t="shared" si="344"/>
        <v>0</v>
      </c>
      <c r="OY46" s="252"/>
      <c r="OZ46" s="159">
        <f t="shared" si="48"/>
        <v>0</v>
      </c>
      <c r="PA46" s="9"/>
      <c r="PB46" s="715"/>
      <c r="PC46" s="251"/>
      <c r="PD46" s="336"/>
      <c r="PE46" s="251"/>
      <c r="PF46" s="157">
        <f t="shared" si="345"/>
        <v>0</v>
      </c>
      <c r="PG46" s="252"/>
      <c r="PH46" s="159">
        <f t="shared" si="49"/>
        <v>0</v>
      </c>
      <c r="PI46" s="9"/>
      <c r="PJ46" s="715"/>
      <c r="PK46" s="251"/>
      <c r="PL46" s="336"/>
      <c r="PM46" s="251"/>
      <c r="PN46" s="157">
        <f t="shared" si="346"/>
        <v>0</v>
      </c>
      <c r="PO46" s="252"/>
      <c r="PP46" s="159">
        <f t="shared" si="50"/>
        <v>0</v>
      </c>
      <c r="PQ46" s="9"/>
      <c r="PR46" s="715"/>
      <c r="PS46" s="251"/>
      <c r="PT46" s="336"/>
      <c r="PU46" s="251"/>
      <c r="PV46" s="157">
        <f t="shared" si="347"/>
        <v>0</v>
      </c>
      <c r="PW46" s="252"/>
      <c r="PX46" s="159">
        <f t="shared" si="51"/>
        <v>0</v>
      </c>
      <c r="PY46" s="9"/>
      <c r="PZ46" s="715"/>
      <c r="QA46" s="251"/>
      <c r="QB46" s="336"/>
      <c r="QC46" s="251"/>
      <c r="QD46" s="157">
        <f t="shared" si="348"/>
        <v>0</v>
      </c>
      <c r="QE46" s="252"/>
      <c r="QF46" s="159">
        <f t="shared" si="52"/>
        <v>0</v>
      </c>
      <c r="QG46" s="9"/>
      <c r="QH46" s="715"/>
      <c r="QI46" s="251"/>
      <c r="QJ46" s="336"/>
      <c r="QK46" s="251"/>
      <c r="QL46" s="157">
        <f t="shared" si="349"/>
        <v>0</v>
      </c>
      <c r="QM46" s="252"/>
      <c r="QN46" s="159">
        <f t="shared" si="53"/>
        <v>0</v>
      </c>
      <c r="QO46" s="9"/>
      <c r="QP46" s="715"/>
      <c r="QQ46" s="251"/>
      <c r="QR46" s="336"/>
      <c r="QS46" s="251"/>
      <c r="QT46" s="157">
        <f t="shared" si="350"/>
        <v>0</v>
      </c>
      <c r="QU46" s="252"/>
      <c r="QV46" s="159">
        <f t="shared" si="54"/>
        <v>0</v>
      </c>
      <c r="QW46" s="9"/>
      <c r="QX46" s="715"/>
      <c r="QY46" s="251"/>
      <c r="QZ46" s="336"/>
      <c r="RA46" s="251"/>
      <c r="RB46" s="157">
        <f t="shared" si="351"/>
        <v>0</v>
      </c>
      <c r="RC46" s="252"/>
      <c r="RD46" s="159">
        <f t="shared" si="55"/>
        <v>0</v>
      </c>
      <c r="RE46" s="9"/>
      <c r="RF46" s="715"/>
      <c r="RG46" s="251"/>
      <c r="RH46" s="336"/>
      <c r="RI46" s="251"/>
      <c r="RJ46" s="157">
        <f t="shared" si="352"/>
        <v>0</v>
      </c>
      <c r="RK46" s="252"/>
      <c r="RL46" s="159">
        <f t="shared" si="56"/>
        <v>0</v>
      </c>
      <c r="RM46" s="9"/>
      <c r="RN46" s="715"/>
      <c r="RO46" s="251"/>
      <c r="RP46" s="336"/>
      <c r="RQ46" s="251"/>
      <c r="RR46" s="157">
        <f t="shared" si="353"/>
        <v>0</v>
      </c>
      <c r="RS46" s="252"/>
      <c r="RT46" s="159">
        <f t="shared" si="57"/>
        <v>0</v>
      </c>
      <c r="RU46" s="9"/>
      <c r="RV46" s="715"/>
      <c r="RW46" s="251"/>
      <c r="RX46" s="336"/>
      <c r="RY46" s="251"/>
      <c r="RZ46" s="157">
        <f t="shared" si="354"/>
        <v>0</v>
      </c>
      <c r="SA46" s="252"/>
      <c r="SB46" s="159">
        <f t="shared" si="58"/>
        <v>0</v>
      </c>
      <c r="SC46" s="9"/>
      <c r="SD46" s="715"/>
      <c r="SE46" s="251"/>
      <c r="SF46" s="336"/>
      <c r="SG46" s="251"/>
      <c r="SH46" s="157">
        <f t="shared" si="355"/>
        <v>0</v>
      </c>
      <c r="SI46" s="252"/>
      <c r="SJ46" s="159">
        <f t="shared" si="59"/>
        <v>0</v>
      </c>
      <c r="SK46" s="9"/>
      <c r="SL46" s="715"/>
      <c r="SM46" s="336"/>
      <c r="SN46" s="251"/>
      <c r="SO46" s="251"/>
      <c r="SP46" s="157">
        <f t="shared" si="60"/>
        <v>0</v>
      </c>
      <c r="SQ46" s="252"/>
      <c r="SR46" s="159">
        <f t="shared" si="61"/>
        <v>0</v>
      </c>
      <c r="SS46" s="9"/>
      <c r="ST46" s="715"/>
      <c r="SU46" s="336"/>
      <c r="SV46" s="251"/>
      <c r="SW46" s="251"/>
      <c r="SX46" s="157">
        <f t="shared" si="62"/>
        <v>0</v>
      </c>
      <c r="SY46" s="252"/>
      <c r="SZ46" s="159">
        <f t="shared" si="63"/>
        <v>0</v>
      </c>
      <c r="TA46" s="9"/>
      <c r="TB46" s="715"/>
      <c r="TC46" s="336"/>
      <c r="TD46" s="251"/>
      <c r="TE46" s="251"/>
      <c r="TF46" s="157">
        <f t="shared" si="64"/>
        <v>0</v>
      </c>
      <c r="TG46" s="252"/>
      <c r="TH46" s="159">
        <f t="shared" si="65"/>
        <v>0</v>
      </c>
      <c r="TI46" s="9"/>
      <c r="TJ46" s="715"/>
      <c r="TK46" s="436"/>
      <c r="TL46" s="251"/>
      <c r="TM46" s="251"/>
      <c r="TN46" s="157">
        <f t="shared" si="66"/>
        <v>0</v>
      </c>
      <c r="TO46" s="252"/>
      <c r="TP46" s="159">
        <f t="shared" si="67"/>
        <v>0</v>
      </c>
      <c r="TQ46" s="9"/>
      <c r="TR46" s="715"/>
      <c r="TS46" s="336"/>
      <c r="TT46" s="251"/>
      <c r="TU46" s="251"/>
      <c r="TV46" s="157">
        <f t="shared" si="68"/>
        <v>0</v>
      </c>
      <c r="TW46" s="252"/>
      <c r="TX46" s="159">
        <f t="shared" si="69"/>
        <v>0</v>
      </c>
      <c r="TY46" s="9"/>
      <c r="TZ46" s="715"/>
      <c r="UA46" s="336"/>
      <c r="UB46" s="251"/>
      <c r="UC46" s="251"/>
      <c r="UD46" s="157">
        <f t="shared" si="70"/>
        <v>0</v>
      </c>
      <c r="UE46" s="252"/>
      <c r="UF46" s="159">
        <f t="shared" si="71"/>
        <v>0</v>
      </c>
      <c r="UG46" s="9"/>
      <c r="UH46" s="346" t="s">
        <v>155</v>
      </c>
      <c r="UI46" s="156">
        <v>160</v>
      </c>
      <c r="UJ46" s="155">
        <v>300</v>
      </c>
      <c r="UK46" s="155">
        <v>17</v>
      </c>
      <c r="UL46" s="323">
        <f t="shared" si="72"/>
        <v>81.599999999999994</v>
      </c>
      <c r="UM46" s="158">
        <v>265</v>
      </c>
      <c r="UN46" s="159">
        <f t="shared" si="73"/>
        <v>21624</v>
      </c>
      <c r="UO46" s="96"/>
      <c r="UP46" s="715"/>
      <c r="UQ46" s="336"/>
      <c r="UR46" s="251"/>
      <c r="US46" s="251"/>
      <c r="UT46" s="157">
        <f t="shared" si="74"/>
        <v>0</v>
      </c>
      <c r="UU46" s="252"/>
      <c r="UV46" s="159">
        <f t="shared" si="75"/>
        <v>0</v>
      </c>
      <c r="UW46" s="9"/>
      <c r="UX46" s="715"/>
      <c r="UY46" s="336"/>
      <c r="UZ46" s="251"/>
      <c r="VA46" s="251"/>
      <c r="VB46" s="157">
        <f t="shared" si="76"/>
        <v>0</v>
      </c>
      <c r="VC46" s="252"/>
      <c r="VD46" s="159">
        <f t="shared" si="77"/>
        <v>0</v>
      </c>
      <c r="VE46" s="9"/>
      <c r="VF46" s="715"/>
      <c r="VG46" s="336"/>
      <c r="VH46" s="251"/>
      <c r="VI46" s="251"/>
      <c r="VJ46" s="157">
        <f t="shared" si="78"/>
        <v>0</v>
      </c>
      <c r="VK46" s="252"/>
      <c r="VL46" s="159">
        <f t="shared" si="79"/>
        <v>0</v>
      </c>
      <c r="VM46" s="9"/>
      <c r="VN46" s="715"/>
      <c r="VO46" s="336"/>
      <c r="VP46" s="251"/>
      <c r="VQ46" s="251"/>
      <c r="VR46" s="157">
        <f t="shared" si="80"/>
        <v>0</v>
      </c>
      <c r="VS46" s="252"/>
      <c r="VT46" s="159">
        <f t="shared" si="81"/>
        <v>0</v>
      </c>
      <c r="VU46" s="9"/>
      <c r="VV46" s="715"/>
      <c r="VW46" s="336"/>
      <c r="VX46" s="251"/>
      <c r="VY46" s="251"/>
      <c r="VZ46" s="157">
        <f t="shared" si="82"/>
        <v>0</v>
      </c>
      <c r="WA46" s="252"/>
      <c r="WB46" s="159">
        <f t="shared" si="83"/>
        <v>0</v>
      </c>
      <c r="WC46" s="9"/>
      <c r="WD46" s="257" t="s">
        <v>338</v>
      </c>
      <c r="WE46" s="196">
        <v>296</v>
      </c>
      <c r="WF46" s="197">
        <v>144</v>
      </c>
      <c r="WG46" s="197">
        <v>3</v>
      </c>
      <c r="WH46" s="258">
        <f t="shared" si="84"/>
        <v>12.7872</v>
      </c>
      <c r="WI46" s="199">
        <v>265</v>
      </c>
      <c r="WJ46" s="259">
        <f t="shared" si="85"/>
        <v>3388.6080000000002</v>
      </c>
      <c r="WK46" s="9"/>
      <c r="WL46" s="715"/>
      <c r="WM46" s="336"/>
      <c r="WN46" s="251"/>
      <c r="WO46" s="251"/>
      <c r="WP46" s="157">
        <f t="shared" si="86"/>
        <v>0</v>
      </c>
      <c r="WQ46" s="252"/>
      <c r="WR46" s="159">
        <f t="shared" si="87"/>
        <v>0</v>
      </c>
      <c r="WS46" s="9"/>
      <c r="WT46" s="715"/>
      <c r="WU46" s="336"/>
      <c r="WV46" s="251"/>
      <c r="WW46" s="251"/>
      <c r="WX46" s="157">
        <f t="shared" si="88"/>
        <v>0</v>
      </c>
      <c r="WY46" s="252"/>
      <c r="WZ46" s="159">
        <f t="shared" si="89"/>
        <v>0</v>
      </c>
      <c r="XA46" s="9"/>
      <c r="XB46" s="715"/>
      <c r="XC46" s="336"/>
      <c r="XD46" s="251"/>
      <c r="XE46" s="251"/>
      <c r="XF46" s="157">
        <f t="shared" si="90"/>
        <v>0</v>
      </c>
      <c r="XG46" s="252"/>
      <c r="XH46" s="159">
        <f t="shared" si="91"/>
        <v>0</v>
      </c>
      <c r="XI46" s="9"/>
      <c r="XJ46" s="715"/>
      <c r="XK46" s="336"/>
      <c r="XL46" s="251"/>
      <c r="XM46" s="251"/>
      <c r="XN46" s="157">
        <f t="shared" si="92"/>
        <v>0</v>
      </c>
      <c r="XO46" s="252"/>
      <c r="XP46" s="159">
        <f t="shared" si="93"/>
        <v>0</v>
      </c>
      <c r="XQ46" s="9"/>
      <c r="XR46" s="715"/>
      <c r="XS46" s="336"/>
      <c r="XT46" s="251"/>
      <c r="XU46" s="251"/>
      <c r="XV46" s="157">
        <f t="shared" si="94"/>
        <v>0</v>
      </c>
      <c r="XW46" s="252"/>
      <c r="XX46" s="159">
        <f t="shared" si="95"/>
        <v>0</v>
      </c>
      <c r="XY46" s="9"/>
      <c r="XZ46" s="715"/>
      <c r="YA46" s="336"/>
      <c r="YB46" s="251"/>
      <c r="YC46" s="251"/>
      <c r="YD46" s="157">
        <f t="shared" si="96"/>
        <v>0</v>
      </c>
      <c r="YE46" s="252"/>
      <c r="YF46" s="159">
        <f t="shared" si="97"/>
        <v>0</v>
      </c>
      <c r="YG46" s="9"/>
      <c r="YH46" s="715"/>
      <c r="YI46" s="336"/>
      <c r="YJ46" s="251"/>
      <c r="YK46" s="251"/>
      <c r="YL46" s="157">
        <f t="shared" si="98"/>
        <v>0</v>
      </c>
      <c r="YM46" s="252"/>
      <c r="YN46" s="159">
        <f t="shared" si="99"/>
        <v>0</v>
      </c>
      <c r="YO46" s="9"/>
      <c r="YP46" s="715"/>
      <c r="YQ46" s="336"/>
      <c r="YR46" s="251"/>
      <c r="YS46" s="251"/>
      <c r="YT46" s="157">
        <f t="shared" si="100"/>
        <v>0</v>
      </c>
      <c r="YU46" s="252"/>
      <c r="YV46" s="159">
        <f t="shared" si="101"/>
        <v>0</v>
      </c>
      <c r="YW46" s="9"/>
      <c r="YX46" s="715"/>
      <c r="YY46" s="336"/>
      <c r="YZ46" s="251"/>
      <c r="ZA46" s="251"/>
      <c r="ZB46" s="157">
        <f t="shared" si="102"/>
        <v>0</v>
      </c>
      <c r="ZC46" s="252"/>
      <c r="ZD46" s="159">
        <f t="shared" si="103"/>
        <v>0</v>
      </c>
      <c r="ZE46" s="9"/>
      <c r="ZF46" s="715"/>
      <c r="ZG46" s="336"/>
      <c r="ZH46" s="251"/>
      <c r="ZI46" s="251"/>
      <c r="ZJ46" s="157">
        <f t="shared" si="104"/>
        <v>0</v>
      </c>
      <c r="ZK46" s="252"/>
      <c r="ZL46" s="159">
        <f t="shared" si="105"/>
        <v>0</v>
      </c>
      <c r="ZM46" s="9"/>
      <c r="ZN46" s="715"/>
      <c r="ZO46" s="336"/>
      <c r="ZP46" s="251"/>
      <c r="ZQ46" s="251"/>
      <c r="ZR46" s="157">
        <f t="shared" si="106"/>
        <v>0</v>
      </c>
      <c r="ZS46" s="252"/>
      <c r="ZT46" s="159">
        <f t="shared" si="107"/>
        <v>0</v>
      </c>
      <c r="ZU46" s="9"/>
      <c r="ZV46" s="715"/>
      <c r="ZW46" s="336"/>
      <c r="ZX46" s="251"/>
      <c r="ZY46" s="251"/>
      <c r="ZZ46" s="157">
        <f t="shared" si="108"/>
        <v>0</v>
      </c>
      <c r="AAA46" s="252"/>
      <c r="AAB46" s="159">
        <f t="shared" si="109"/>
        <v>0</v>
      </c>
      <c r="AAC46" s="9"/>
      <c r="AAD46" s="715"/>
      <c r="AAE46" s="336"/>
      <c r="AAF46" s="251"/>
      <c r="AAG46" s="251"/>
      <c r="AAH46" s="157">
        <f t="shared" si="110"/>
        <v>0</v>
      </c>
      <c r="AAI46" s="252"/>
      <c r="AAJ46" s="159">
        <f t="shared" si="111"/>
        <v>0</v>
      </c>
      <c r="AAK46" s="9"/>
      <c r="AAL46" s="715"/>
      <c r="AAM46" s="336"/>
      <c r="AAN46" s="251"/>
      <c r="AAO46" s="251"/>
      <c r="AAP46" s="157">
        <f t="shared" si="112"/>
        <v>0</v>
      </c>
      <c r="AAQ46" s="252"/>
      <c r="AAR46" s="159">
        <f t="shared" si="113"/>
        <v>0</v>
      </c>
      <c r="AAS46" s="9"/>
      <c r="AAT46" s="715"/>
      <c r="AAU46" s="336"/>
      <c r="AAV46" s="251"/>
      <c r="AAW46" s="251"/>
      <c r="AAX46" s="157">
        <f t="shared" si="114"/>
        <v>0</v>
      </c>
      <c r="AAY46" s="252"/>
      <c r="AAZ46" s="159">
        <f t="shared" si="115"/>
        <v>0</v>
      </c>
      <c r="ABA46" s="9"/>
      <c r="ABB46" s="715"/>
      <c r="ABC46" s="336"/>
      <c r="ABD46" s="251"/>
      <c r="ABE46" s="251"/>
      <c r="ABF46" s="157">
        <f t="shared" si="116"/>
        <v>0</v>
      </c>
      <c r="ABG46" s="252"/>
      <c r="ABH46" s="159">
        <f t="shared" si="117"/>
        <v>0</v>
      </c>
      <c r="ABI46" s="9"/>
      <c r="ABJ46" s="715"/>
      <c r="ABK46" s="336"/>
      <c r="ABL46" s="251"/>
      <c r="ABM46" s="251"/>
      <c r="ABN46" s="157">
        <f t="shared" si="118"/>
        <v>0</v>
      </c>
      <c r="ABO46" s="252"/>
      <c r="ABP46" s="159">
        <f t="shared" si="119"/>
        <v>0</v>
      </c>
      <c r="ABQ46" s="9"/>
      <c r="ABR46" s="715"/>
      <c r="ABS46" s="336">
        <v>125</v>
      </c>
      <c r="ABT46" s="251">
        <v>133</v>
      </c>
      <c r="ABU46" s="251">
        <v>1</v>
      </c>
      <c r="ABV46" s="157">
        <f t="shared" si="120"/>
        <v>1.6625000000000001</v>
      </c>
      <c r="ABW46" s="158">
        <v>650</v>
      </c>
      <c r="ABX46" s="159">
        <f t="shared" si="121"/>
        <v>1080.625</v>
      </c>
      <c r="ABY46" s="9"/>
      <c r="ABZ46" s="715"/>
      <c r="ACA46" s="336"/>
      <c r="ACB46" s="251"/>
      <c r="ACC46" s="251"/>
      <c r="ACD46" s="157">
        <f t="shared" si="122"/>
        <v>0</v>
      </c>
      <c r="ACE46" s="158"/>
      <c r="ACF46" s="159">
        <f t="shared" si="123"/>
        <v>0</v>
      </c>
      <c r="ACG46" s="9"/>
      <c r="ACH46" s="715"/>
      <c r="ACI46" s="336"/>
      <c r="ACJ46" s="251"/>
      <c r="ACK46" s="251"/>
      <c r="ACL46" s="157">
        <f t="shared" si="124"/>
        <v>0</v>
      </c>
      <c r="ACM46" s="158"/>
      <c r="ACN46" s="159">
        <f t="shared" si="125"/>
        <v>0</v>
      </c>
      <c r="ACO46" s="9"/>
      <c r="ACP46" s="715"/>
      <c r="ACQ46" s="336"/>
      <c r="ACR46" s="251"/>
      <c r="ACS46" s="251"/>
      <c r="ACT46" s="157">
        <f t="shared" si="126"/>
        <v>0</v>
      </c>
      <c r="ACU46" s="158"/>
      <c r="ACV46" s="159">
        <f t="shared" si="127"/>
        <v>0</v>
      </c>
      <c r="ACW46" s="9"/>
      <c r="ACX46" s="715"/>
      <c r="ACY46" s="336"/>
      <c r="ACZ46" s="251"/>
      <c r="ADA46" s="251"/>
      <c r="ADB46" s="157">
        <f t="shared" si="128"/>
        <v>0</v>
      </c>
      <c r="ADC46" s="158"/>
      <c r="ADD46" s="159">
        <f t="shared" si="129"/>
        <v>0</v>
      </c>
      <c r="ADE46" s="9"/>
      <c r="ADF46" s="715"/>
      <c r="ADG46" s="336"/>
      <c r="ADH46" s="251"/>
      <c r="ADI46" s="251"/>
      <c r="ADJ46" s="157">
        <f t="shared" si="130"/>
        <v>0</v>
      </c>
      <c r="ADK46" s="158"/>
      <c r="ADL46" s="159">
        <f t="shared" si="131"/>
        <v>0</v>
      </c>
      <c r="ADM46" s="9"/>
      <c r="ADN46" s="715"/>
      <c r="ADO46" s="336"/>
      <c r="ADP46" s="251"/>
      <c r="ADQ46" s="251"/>
      <c r="ADR46" s="157">
        <f t="shared" si="132"/>
        <v>0</v>
      </c>
      <c r="ADS46" s="158"/>
      <c r="ADT46" s="159">
        <f t="shared" si="133"/>
        <v>0</v>
      </c>
      <c r="ADU46" s="9"/>
      <c r="ADV46" s="715"/>
      <c r="ADW46" s="336"/>
      <c r="ADX46" s="251"/>
      <c r="ADY46" s="251"/>
      <c r="ADZ46" s="157">
        <f t="shared" si="134"/>
        <v>0</v>
      </c>
      <c r="AEA46" s="158"/>
      <c r="AEB46" s="159">
        <f t="shared" si="135"/>
        <v>0</v>
      </c>
      <c r="AEC46" s="9"/>
      <c r="AED46" s="715"/>
      <c r="AEE46" s="336"/>
      <c r="AEF46" s="251"/>
      <c r="AEG46" s="251"/>
      <c r="AEH46" s="157">
        <f t="shared" si="136"/>
        <v>0</v>
      </c>
      <c r="AEI46" s="158"/>
      <c r="AEJ46" s="159">
        <f t="shared" si="137"/>
        <v>0</v>
      </c>
      <c r="AEK46" s="9"/>
      <c r="AEL46" s="715"/>
      <c r="AEM46" s="336"/>
      <c r="AEN46" s="251"/>
      <c r="AEO46" s="251"/>
      <c r="AEP46" s="157">
        <f t="shared" si="138"/>
        <v>0</v>
      </c>
      <c r="AEQ46" s="158"/>
      <c r="AER46" s="159">
        <f t="shared" si="139"/>
        <v>0</v>
      </c>
      <c r="AES46" s="9"/>
      <c r="AET46" s="715"/>
      <c r="AEU46" s="336"/>
      <c r="AEV46" s="251"/>
      <c r="AEW46" s="251"/>
      <c r="AEX46" s="157">
        <f t="shared" si="140"/>
        <v>0</v>
      </c>
      <c r="AEY46" s="158"/>
      <c r="AEZ46" s="159">
        <f t="shared" si="141"/>
        <v>0</v>
      </c>
      <c r="AFA46" s="9"/>
      <c r="AFB46" s="715"/>
      <c r="AFC46" s="336"/>
      <c r="AFD46" s="251"/>
      <c r="AFE46" s="251"/>
      <c r="AFF46" s="157">
        <f t="shared" si="142"/>
        <v>0</v>
      </c>
      <c r="AFG46" s="158"/>
      <c r="AFH46" s="159">
        <f t="shared" si="143"/>
        <v>0</v>
      </c>
      <c r="AFI46" s="9"/>
      <c r="AFJ46" s="715"/>
      <c r="AFK46" s="336"/>
      <c r="AFL46" s="251"/>
      <c r="AFM46" s="251"/>
      <c r="AFN46" s="157">
        <f t="shared" si="144"/>
        <v>0</v>
      </c>
      <c r="AFO46" s="158"/>
      <c r="AFP46" s="159">
        <f t="shared" si="145"/>
        <v>0</v>
      </c>
      <c r="AFQ46" s="9"/>
      <c r="AFR46" s="715"/>
      <c r="AFS46" s="336"/>
      <c r="AFT46" s="251"/>
      <c r="AFU46" s="251"/>
      <c r="AFV46" s="157">
        <f t="shared" si="146"/>
        <v>0</v>
      </c>
      <c r="AFW46" s="158"/>
      <c r="AFX46" s="159">
        <f t="shared" si="147"/>
        <v>0</v>
      </c>
      <c r="AFY46" s="9"/>
      <c r="AFZ46" s="715"/>
      <c r="AGA46" s="336"/>
      <c r="AGB46" s="251"/>
      <c r="AGC46" s="251"/>
      <c r="AGD46" s="157">
        <f t="shared" si="148"/>
        <v>0</v>
      </c>
      <c r="AGE46" s="158"/>
      <c r="AGF46" s="159">
        <f t="shared" si="149"/>
        <v>0</v>
      </c>
      <c r="AGG46" s="9"/>
      <c r="AGH46" s="715"/>
      <c r="AGI46" s="336"/>
      <c r="AGJ46" s="251"/>
      <c r="AGK46" s="251"/>
      <c r="AGL46" s="157">
        <f t="shared" si="150"/>
        <v>0</v>
      </c>
      <c r="AGM46" s="158"/>
      <c r="AGN46" s="159">
        <f t="shared" si="151"/>
        <v>0</v>
      </c>
      <c r="AGO46" s="9"/>
      <c r="AGP46" s="715"/>
      <c r="AGQ46" s="336"/>
      <c r="AGR46" s="251"/>
      <c r="AGS46" s="251"/>
      <c r="AGT46" s="157">
        <f t="shared" si="152"/>
        <v>0</v>
      </c>
      <c r="AGU46" s="158"/>
      <c r="AGV46" s="159">
        <f t="shared" si="153"/>
        <v>0</v>
      </c>
      <c r="AGW46" s="9"/>
      <c r="AGX46" s="715"/>
      <c r="AGY46" s="336"/>
      <c r="AGZ46" s="251"/>
      <c r="AHA46" s="251"/>
      <c r="AHB46" s="157">
        <f t="shared" si="154"/>
        <v>0</v>
      </c>
      <c r="AHC46" s="158"/>
      <c r="AHD46" s="159">
        <f t="shared" si="155"/>
        <v>0</v>
      </c>
      <c r="AHE46" s="9"/>
      <c r="AHF46" s="715"/>
      <c r="AHG46" s="336"/>
      <c r="AHH46" s="251"/>
      <c r="AHI46" s="251"/>
      <c r="AHJ46" s="157">
        <f t="shared" si="156"/>
        <v>0</v>
      </c>
      <c r="AHK46" s="158"/>
      <c r="AHL46" s="159">
        <f t="shared" si="157"/>
        <v>0</v>
      </c>
      <c r="AHM46" s="9"/>
      <c r="AHN46" s="715"/>
      <c r="AHO46" s="336"/>
      <c r="AHP46" s="251"/>
      <c r="AHQ46" s="251"/>
      <c r="AHR46" s="157">
        <f t="shared" si="158"/>
        <v>0</v>
      </c>
      <c r="AHS46" s="158"/>
      <c r="AHT46" s="159">
        <f t="shared" si="159"/>
        <v>0</v>
      </c>
      <c r="AHU46" s="9"/>
      <c r="AHV46" s="715"/>
      <c r="AHW46" s="336"/>
      <c r="AHX46" s="251"/>
      <c r="AHY46" s="251"/>
      <c r="AHZ46" s="157">
        <f t="shared" si="160"/>
        <v>0</v>
      </c>
      <c r="AIA46" s="158"/>
      <c r="AIB46" s="159">
        <f t="shared" si="161"/>
        <v>0</v>
      </c>
      <c r="AIC46" s="9"/>
      <c r="AID46" s="715"/>
      <c r="AIE46" s="336"/>
      <c r="AIF46" s="251"/>
      <c r="AIG46" s="251"/>
      <c r="AIH46" s="157">
        <f t="shared" si="162"/>
        <v>0</v>
      </c>
      <c r="AII46" s="158"/>
      <c r="AIJ46" s="159">
        <f t="shared" si="163"/>
        <v>0</v>
      </c>
      <c r="AIK46" s="9"/>
      <c r="AIL46" s="715"/>
      <c r="AIM46" s="336"/>
      <c r="AIN46" s="251"/>
      <c r="AIO46" s="251"/>
      <c r="AIP46" s="157">
        <f t="shared" si="164"/>
        <v>0</v>
      </c>
      <c r="AIQ46" s="158"/>
      <c r="AIR46" s="159">
        <f t="shared" si="165"/>
        <v>0</v>
      </c>
      <c r="AIS46" s="9"/>
      <c r="AIT46" s="715"/>
      <c r="AIU46" s="336"/>
      <c r="AIV46" s="251"/>
      <c r="AIW46" s="251"/>
      <c r="AIX46" s="157">
        <f t="shared" si="166"/>
        <v>0</v>
      </c>
      <c r="AIY46" s="158"/>
      <c r="AIZ46" s="159">
        <f t="shared" si="167"/>
        <v>0</v>
      </c>
      <c r="AJA46" s="9"/>
      <c r="AJB46" s="715"/>
      <c r="AJC46" s="336"/>
      <c r="AJD46" s="251"/>
      <c r="AJE46" s="251"/>
      <c r="AJF46" s="157">
        <f t="shared" si="168"/>
        <v>0</v>
      </c>
      <c r="AJG46" s="158"/>
      <c r="AJH46" s="159">
        <f t="shared" si="169"/>
        <v>0</v>
      </c>
      <c r="AJI46" s="9"/>
      <c r="AJJ46" s="715"/>
      <c r="AJK46" s="336"/>
      <c r="AJL46" s="251"/>
      <c r="AJM46" s="251"/>
      <c r="AJN46" s="157">
        <f t="shared" si="170"/>
        <v>0</v>
      </c>
      <c r="AJO46" s="158"/>
      <c r="AJP46" s="159">
        <f t="shared" si="171"/>
        <v>0</v>
      </c>
      <c r="AJQ46" s="9"/>
      <c r="AJR46" s="715"/>
      <c r="AJS46" s="336"/>
      <c r="AJT46" s="251"/>
      <c r="AJU46" s="251"/>
      <c r="AJV46" s="157">
        <f t="shared" si="172"/>
        <v>0</v>
      </c>
      <c r="AJW46" s="158"/>
      <c r="AJX46" s="159">
        <f t="shared" si="173"/>
        <v>0</v>
      </c>
      <c r="AJY46" s="9"/>
      <c r="AJZ46" s="715"/>
      <c r="AKA46" s="336"/>
      <c r="AKB46" s="251"/>
      <c r="AKC46" s="251"/>
      <c r="AKD46" s="157">
        <f t="shared" si="174"/>
        <v>0</v>
      </c>
      <c r="AKE46" s="158"/>
      <c r="AKF46" s="159">
        <f t="shared" si="175"/>
        <v>0</v>
      </c>
      <c r="AKG46" s="9"/>
      <c r="AKH46" s="715"/>
      <c r="AKI46" s="336"/>
      <c r="AKJ46" s="251"/>
      <c r="AKK46" s="251"/>
      <c r="AKL46" s="157">
        <f t="shared" si="176"/>
        <v>0</v>
      </c>
      <c r="AKM46" s="158"/>
      <c r="AKN46" s="159">
        <f t="shared" si="177"/>
        <v>0</v>
      </c>
      <c r="AKO46" s="9"/>
      <c r="AKP46" s="715"/>
      <c r="AKQ46" s="336"/>
      <c r="AKR46" s="251"/>
      <c r="AKS46" s="251"/>
      <c r="AKT46" s="157">
        <f t="shared" si="178"/>
        <v>0</v>
      </c>
      <c r="AKU46" s="158"/>
      <c r="AKV46" s="159">
        <f t="shared" si="179"/>
        <v>0</v>
      </c>
      <c r="AKW46" s="9"/>
      <c r="AKX46" s="715"/>
      <c r="AKY46" s="336"/>
      <c r="AKZ46" s="251"/>
      <c r="ALA46" s="251"/>
      <c r="ALB46" s="157">
        <f t="shared" si="180"/>
        <v>0</v>
      </c>
      <c r="ALC46" s="158"/>
      <c r="ALD46" s="159">
        <f t="shared" si="181"/>
        <v>0</v>
      </c>
      <c r="ALE46" s="9"/>
      <c r="ALF46" s="715"/>
      <c r="ALG46" s="336"/>
      <c r="ALH46" s="251"/>
      <c r="ALI46" s="251"/>
      <c r="ALJ46" s="157">
        <f t="shared" si="182"/>
        <v>0</v>
      </c>
      <c r="ALK46" s="158"/>
      <c r="ALL46" s="159">
        <f t="shared" si="183"/>
        <v>0</v>
      </c>
      <c r="ALM46" s="9"/>
      <c r="ALN46" s="715"/>
      <c r="ALO46" s="336"/>
      <c r="ALP46" s="251"/>
      <c r="ALQ46" s="251"/>
      <c r="ALR46" s="157">
        <f t="shared" si="184"/>
        <v>0</v>
      </c>
      <c r="ALS46" s="158"/>
      <c r="ALT46" s="159">
        <f t="shared" si="185"/>
        <v>0</v>
      </c>
      <c r="ALU46" s="9"/>
      <c r="ALV46" s="715"/>
      <c r="ALW46" s="336"/>
      <c r="ALX46" s="251"/>
      <c r="ALY46" s="251"/>
      <c r="ALZ46" s="157">
        <f t="shared" si="186"/>
        <v>0</v>
      </c>
      <c r="AMA46" s="158"/>
      <c r="AMB46" s="159">
        <f t="shared" si="187"/>
        <v>0</v>
      </c>
      <c r="AMC46" s="9"/>
      <c r="AMD46" s="715"/>
      <c r="AME46" s="336"/>
      <c r="AMF46" s="251"/>
      <c r="AMG46" s="251"/>
      <c r="AMH46" s="157">
        <f t="shared" si="188"/>
        <v>0</v>
      </c>
      <c r="AMI46" s="158"/>
      <c r="AMJ46" s="159">
        <f t="shared" si="189"/>
        <v>0</v>
      </c>
      <c r="AMK46" s="9"/>
      <c r="AML46" s="715"/>
      <c r="AMM46" s="336"/>
      <c r="AMN46" s="251"/>
      <c r="AMO46" s="251"/>
      <c r="AMP46" s="157">
        <f t="shared" si="190"/>
        <v>0</v>
      </c>
      <c r="AMQ46" s="158"/>
      <c r="AMR46" s="159">
        <f t="shared" si="191"/>
        <v>0</v>
      </c>
      <c r="AMS46" s="9"/>
      <c r="AMT46" s="715"/>
      <c r="AMU46" s="336"/>
      <c r="AMV46" s="251"/>
      <c r="AMW46" s="251"/>
      <c r="AMX46" s="157">
        <f t="shared" si="192"/>
        <v>0</v>
      </c>
      <c r="AMY46" s="158"/>
      <c r="AMZ46" s="159">
        <f t="shared" si="193"/>
        <v>0</v>
      </c>
      <c r="ANA46" s="9"/>
      <c r="ANB46" s="715"/>
      <c r="ANC46" s="336"/>
      <c r="AND46" s="251"/>
      <c r="ANE46" s="251"/>
      <c r="ANF46" s="157">
        <f t="shared" si="194"/>
        <v>0</v>
      </c>
      <c r="ANG46" s="158"/>
      <c r="ANH46" s="159">
        <f t="shared" si="195"/>
        <v>0</v>
      </c>
      <c r="ANI46" s="9"/>
      <c r="ANJ46" s="715"/>
      <c r="ANK46" s="336"/>
      <c r="ANL46" s="251"/>
      <c r="ANM46" s="251"/>
      <c r="ANN46" s="157">
        <f t="shared" si="196"/>
        <v>0</v>
      </c>
      <c r="ANO46" s="158"/>
      <c r="ANP46" s="159">
        <f t="shared" si="197"/>
        <v>0</v>
      </c>
      <c r="ANQ46" s="9"/>
      <c r="ANR46" s="715"/>
      <c r="ANS46" s="336"/>
      <c r="ANT46" s="251"/>
      <c r="ANU46" s="251"/>
      <c r="ANV46" s="157">
        <f t="shared" si="198"/>
        <v>0</v>
      </c>
      <c r="ANW46" s="158"/>
      <c r="ANX46" s="159">
        <f t="shared" si="199"/>
        <v>0</v>
      </c>
      <c r="ANY46" s="9"/>
      <c r="ANZ46" s="715"/>
      <c r="AOA46" s="336"/>
      <c r="AOB46" s="251"/>
      <c r="AOC46" s="251"/>
      <c r="AOD46" s="157">
        <f t="shared" si="200"/>
        <v>0</v>
      </c>
      <c r="AOE46" s="158"/>
      <c r="AOF46" s="159">
        <f t="shared" si="201"/>
        <v>0</v>
      </c>
      <c r="AOG46" s="9"/>
      <c r="AOH46" s="715"/>
      <c r="AOI46" s="336"/>
      <c r="AOJ46" s="251"/>
      <c r="AOK46" s="251"/>
      <c r="AOL46" s="157">
        <f t="shared" si="202"/>
        <v>0</v>
      </c>
      <c r="AOM46" s="158"/>
      <c r="AON46" s="159">
        <f t="shared" si="203"/>
        <v>0</v>
      </c>
      <c r="AOO46" s="9"/>
      <c r="AOP46" s="715"/>
      <c r="AOQ46" s="336"/>
      <c r="AOR46" s="251"/>
      <c r="AOS46" s="251"/>
      <c r="AOT46" s="157">
        <f t="shared" si="204"/>
        <v>0</v>
      </c>
      <c r="AOU46" s="158"/>
      <c r="AOV46" s="159">
        <f t="shared" si="205"/>
        <v>0</v>
      </c>
      <c r="AOW46" s="9"/>
      <c r="AOX46" s="715"/>
      <c r="AOY46" s="336"/>
      <c r="AOZ46" s="251"/>
      <c r="APA46" s="251"/>
      <c r="APB46" s="157">
        <f t="shared" si="206"/>
        <v>0</v>
      </c>
      <c r="APC46" s="158"/>
      <c r="APD46" s="159">
        <f t="shared" si="207"/>
        <v>0</v>
      </c>
      <c r="APE46" s="9"/>
      <c r="APF46" s="715"/>
      <c r="APG46" s="336"/>
      <c r="APH46" s="251"/>
      <c r="API46" s="251"/>
      <c r="APJ46" s="157">
        <f t="shared" si="208"/>
        <v>0</v>
      </c>
      <c r="APK46" s="158"/>
      <c r="APL46" s="159">
        <f t="shared" si="209"/>
        <v>0</v>
      </c>
      <c r="APM46" s="9"/>
      <c r="APN46" s="715"/>
      <c r="APO46" s="336"/>
      <c r="APP46" s="251"/>
      <c r="APQ46" s="251"/>
      <c r="APR46" s="157">
        <f t="shared" si="210"/>
        <v>0</v>
      </c>
      <c r="APS46" s="158"/>
      <c r="APT46" s="159">
        <f t="shared" si="211"/>
        <v>0</v>
      </c>
      <c r="APU46" s="9"/>
      <c r="APV46" s="715"/>
      <c r="APW46" s="336"/>
      <c r="APX46" s="251"/>
      <c r="APY46" s="251"/>
      <c r="APZ46" s="157">
        <f t="shared" si="212"/>
        <v>0</v>
      </c>
      <c r="AQA46" s="158"/>
      <c r="AQB46" s="159">
        <f t="shared" si="213"/>
        <v>0</v>
      </c>
      <c r="AQC46" s="9"/>
      <c r="AQD46" s="715"/>
      <c r="AQE46" s="336"/>
      <c r="AQF46" s="251"/>
      <c r="AQG46" s="251"/>
      <c r="AQH46" s="157">
        <f t="shared" si="214"/>
        <v>0</v>
      </c>
      <c r="AQI46" s="158"/>
      <c r="AQJ46" s="159">
        <f t="shared" si="215"/>
        <v>0</v>
      </c>
      <c r="AQK46" s="9"/>
      <c r="AQL46" s="715"/>
      <c r="AQM46" s="336"/>
      <c r="AQN46" s="251"/>
      <c r="AQO46" s="251"/>
      <c r="AQP46" s="157">
        <f t="shared" si="216"/>
        <v>0</v>
      </c>
      <c r="AQQ46" s="158"/>
      <c r="AQR46" s="159">
        <f t="shared" si="217"/>
        <v>0</v>
      </c>
      <c r="AQS46" s="9"/>
      <c r="AQT46" s="715"/>
      <c r="AQU46" s="336"/>
      <c r="AQV46" s="251"/>
      <c r="AQW46" s="251"/>
      <c r="AQX46" s="157">
        <f t="shared" si="218"/>
        <v>0</v>
      </c>
      <c r="AQY46" s="158"/>
      <c r="AQZ46" s="159">
        <f t="shared" si="219"/>
        <v>0</v>
      </c>
      <c r="ARA46" s="9"/>
      <c r="ARB46" s="715"/>
      <c r="ARC46" s="336"/>
      <c r="ARD46" s="251"/>
      <c r="ARE46" s="251"/>
      <c r="ARF46" s="157">
        <f t="shared" si="220"/>
        <v>0</v>
      </c>
      <c r="ARG46" s="158"/>
      <c r="ARH46" s="159">
        <f t="shared" si="221"/>
        <v>0</v>
      </c>
      <c r="ARI46" s="9"/>
      <c r="ARJ46" s="715"/>
      <c r="ARK46" s="336"/>
      <c r="ARL46" s="251"/>
      <c r="ARM46" s="251"/>
      <c r="ARN46" s="157">
        <f t="shared" si="222"/>
        <v>0</v>
      </c>
      <c r="ARO46" s="158"/>
      <c r="ARP46" s="159">
        <f t="shared" si="223"/>
        <v>0</v>
      </c>
      <c r="ARQ46" s="9"/>
      <c r="ARR46" s="715"/>
      <c r="ARS46" s="336"/>
      <c r="ART46" s="251"/>
      <c r="ARU46" s="251"/>
      <c r="ARV46" s="157">
        <f t="shared" si="224"/>
        <v>0</v>
      </c>
      <c r="ARW46" s="158"/>
      <c r="ARX46" s="159">
        <f t="shared" si="225"/>
        <v>0</v>
      </c>
      <c r="ARY46" s="9"/>
      <c r="ARZ46" s="715"/>
      <c r="ASA46" s="336"/>
      <c r="ASB46" s="251"/>
      <c r="ASC46" s="251"/>
      <c r="ASD46" s="157">
        <f t="shared" si="226"/>
        <v>0</v>
      </c>
      <c r="ASE46" s="158"/>
      <c r="ASF46" s="159">
        <f t="shared" si="227"/>
        <v>0</v>
      </c>
      <c r="ASG46" s="9"/>
      <c r="ASH46" s="715"/>
      <c r="ASI46" s="336"/>
      <c r="ASJ46" s="251"/>
      <c r="ASK46" s="251"/>
      <c r="ASL46" s="157">
        <f t="shared" si="228"/>
        <v>0</v>
      </c>
      <c r="ASM46" s="158"/>
      <c r="ASN46" s="159">
        <f t="shared" si="229"/>
        <v>0</v>
      </c>
      <c r="ASO46" s="9"/>
      <c r="ASP46" s="715"/>
      <c r="ASQ46" s="336"/>
      <c r="ASR46" s="251"/>
      <c r="ASS46" s="251"/>
      <c r="AST46" s="157">
        <f t="shared" si="230"/>
        <v>0</v>
      </c>
      <c r="ASU46" s="158"/>
      <c r="ASV46" s="159">
        <f t="shared" si="231"/>
        <v>0</v>
      </c>
      <c r="ASW46" s="9"/>
      <c r="ASX46" s="715"/>
      <c r="ASY46" s="336"/>
      <c r="ASZ46" s="251"/>
      <c r="ATA46" s="251"/>
      <c r="ATB46" s="157">
        <f t="shared" si="232"/>
        <v>0</v>
      </c>
      <c r="ATC46" s="158"/>
      <c r="ATD46" s="159">
        <f t="shared" si="233"/>
        <v>0</v>
      </c>
      <c r="ATE46" s="9"/>
      <c r="ATF46" s="715"/>
      <c r="ATG46" s="336"/>
      <c r="ATH46" s="251"/>
      <c r="ATI46" s="251"/>
      <c r="ATJ46" s="157">
        <f t="shared" si="234"/>
        <v>0</v>
      </c>
      <c r="ATK46" s="158"/>
      <c r="ATL46" s="159">
        <f t="shared" si="235"/>
        <v>0</v>
      </c>
      <c r="ATM46" s="9"/>
      <c r="ATN46" s="715"/>
      <c r="ATO46" s="336"/>
      <c r="ATP46" s="251"/>
      <c r="ATQ46" s="251"/>
      <c r="ATR46" s="157">
        <f t="shared" si="236"/>
        <v>0</v>
      </c>
      <c r="ATS46" s="158"/>
      <c r="ATT46" s="159">
        <f t="shared" si="237"/>
        <v>0</v>
      </c>
      <c r="ATU46" s="9"/>
      <c r="ATV46" s="715"/>
      <c r="ATW46" s="336"/>
      <c r="ATX46" s="251"/>
      <c r="ATY46" s="251"/>
      <c r="ATZ46" s="157">
        <f t="shared" si="238"/>
        <v>0</v>
      </c>
      <c r="AUA46" s="158"/>
      <c r="AUB46" s="159">
        <f t="shared" si="239"/>
        <v>0</v>
      </c>
      <c r="AUC46" s="9"/>
      <c r="AUD46" s="715"/>
      <c r="AUE46" s="336"/>
      <c r="AUF46" s="251"/>
      <c r="AUG46" s="251"/>
      <c r="AUH46" s="157">
        <f t="shared" si="240"/>
        <v>0</v>
      </c>
      <c r="AUI46" s="158"/>
      <c r="AUJ46" s="159">
        <f t="shared" si="241"/>
        <v>0</v>
      </c>
      <c r="AUK46" s="9"/>
      <c r="AUL46" s="715"/>
      <c r="AUM46" s="336"/>
      <c r="AUN46" s="251"/>
      <c r="AUO46" s="251"/>
      <c r="AUP46" s="157">
        <f t="shared" si="242"/>
        <v>0</v>
      </c>
      <c r="AUQ46" s="158"/>
      <c r="AUR46" s="159">
        <f t="shared" si="243"/>
        <v>0</v>
      </c>
      <c r="AUS46" s="9"/>
      <c r="AUT46" s="715"/>
      <c r="AUU46" s="336"/>
      <c r="AUV46" s="251"/>
      <c r="AUW46" s="251"/>
      <c r="AUX46" s="157">
        <f t="shared" si="244"/>
        <v>0</v>
      </c>
      <c r="AUY46" s="158"/>
      <c r="AUZ46" s="159">
        <f t="shared" si="245"/>
        <v>0</v>
      </c>
      <c r="AVA46" s="9"/>
      <c r="AVB46" s="715"/>
      <c r="AVC46" s="336"/>
      <c r="AVD46" s="251"/>
      <c r="AVE46" s="251"/>
      <c r="AVF46" s="157">
        <f t="shared" si="246"/>
        <v>0</v>
      </c>
      <c r="AVG46" s="158"/>
      <c r="AVH46" s="159">
        <f t="shared" si="247"/>
        <v>0</v>
      </c>
      <c r="AVI46" s="9"/>
      <c r="AVJ46" s="715"/>
      <c r="AVK46" s="336"/>
      <c r="AVL46" s="251"/>
      <c r="AVM46" s="251"/>
      <c r="AVN46" s="157">
        <f t="shared" si="248"/>
        <v>0</v>
      </c>
      <c r="AVO46" s="158"/>
      <c r="AVP46" s="159">
        <f t="shared" si="249"/>
        <v>0</v>
      </c>
      <c r="AVQ46" s="9"/>
      <c r="AVR46" s="715"/>
      <c r="AVS46" s="336"/>
      <c r="AVT46" s="251"/>
      <c r="AVU46" s="251"/>
      <c r="AVV46" s="157">
        <f t="shared" si="250"/>
        <v>0</v>
      </c>
      <c r="AVW46" s="158"/>
      <c r="AVX46" s="159">
        <f t="shared" si="251"/>
        <v>0</v>
      </c>
      <c r="AVY46" s="9"/>
      <c r="AVZ46" s="715"/>
      <c r="AWA46" s="336"/>
      <c r="AWB46" s="251"/>
      <c r="AWC46" s="251"/>
      <c r="AWD46" s="157">
        <f t="shared" si="252"/>
        <v>0</v>
      </c>
      <c r="AWE46" s="158"/>
      <c r="AWF46" s="159">
        <f t="shared" si="253"/>
        <v>0</v>
      </c>
      <c r="AWG46" s="9"/>
      <c r="AWH46" s="715"/>
      <c r="AWI46" s="336"/>
      <c r="AWJ46" s="251"/>
      <c r="AWK46" s="251"/>
      <c r="AWL46" s="157">
        <f t="shared" si="254"/>
        <v>0</v>
      </c>
      <c r="AWM46" s="158"/>
      <c r="AWN46" s="159">
        <f t="shared" si="255"/>
        <v>0</v>
      </c>
      <c r="AWO46" s="9"/>
      <c r="AWP46" s="715"/>
      <c r="AWQ46" s="336"/>
      <c r="AWR46" s="251"/>
      <c r="AWS46" s="251"/>
      <c r="AWT46" s="157">
        <f t="shared" si="256"/>
        <v>0</v>
      </c>
      <c r="AWU46" s="158"/>
      <c r="AWV46" s="159">
        <f t="shared" si="257"/>
        <v>0</v>
      </c>
      <c r="AWW46" s="9"/>
      <c r="AWX46" s="715"/>
      <c r="AWY46" s="336"/>
      <c r="AWZ46" s="251"/>
      <c r="AXA46" s="251"/>
      <c r="AXB46" s="157">
        <f t="shared" si="258"/>
        <v>0</v>
      </c>
      <c r="AXC46" s="158"/>
      <c r="AXD46" s="159">
        <f t="shared" si="259"/>
        <v>0</v>
      </c>
      <c r="AXE46" s="9"/>
      <c r="AXF46" s="715"/>
      <c r="AXG46" s="336"/>
      <c r="AXH46" s="251"/>
      <c r="AXI46" s="251"/>
      <c r="AXJ46" s="157">
        <f t="shared" si="260"/>
        <v>0</v>
      </c>
      <c r="AXK46" s="158"/>
      <c r="AXL46" s="159">
        <f t="shared" si="261"/>
        <v>0</v>
      </c>
      <c r="AXM46" s="9"/>
      <c r="AXN46" s="715"/>
      <c r="AXO46" s="336"/>
      <c r="AXP46" s="251"/>
      <c r="AXQ46" s="251"/>
      <c r="AXR46" s="157">
        <f t="shared" si="262"/>
        <v>0</v>
      </c>
      <c r="AXS46" s="158"/>
      <c r="AXT46" s="159">
        <f t="shared" si="263"/>
        <v>0</v>
      </c>
      <c r="AXU46" s="9"/>
      <c r="AXV46" s="715"/>
      <c r="AXW46" s="336"/>
      <c r="AXX46" s="251"/>
      <c r="AXY46" s="251"/>
      <c r="AXZ46" s="157">
        <f t="shared" si="264"/>
        <v>0</v>
      </c>
      <c r="AYA46" s="158"/>
      <c r="AYB46" s="159">
        <f t="shared" si="265"/>
        <v>0</v>
      </c>
      <c r="AYC46" s="9"/>
      <c r="AYD46" s="715"/>
      <c r="AYE46" s="336"/>
      <c r="AYF46" s="251"/>
      <c r="AYG46" s="251"/>
      <c r="AYH46" s="157">
        <f t="shared" si="266"/>
        <v>0</v>
      </c>
      <c r="AYI46" s="158"/>
      <c r="AYJ46" s="159">
        <f t="shared" si="267"/>
        <v>0</v>
      </c>
      <c r="AYK46" s="9"/>
      <c r="AYL46" s="715"/>
      <c r="AYM46" s="336"/>
      <c r="AYN46" s="251"/>
      <c r="AYO46" s="251"/>
      <c r="AYP46" s="157">
        <f t="shared" si="268"/>
        <v>0</v>
      </c>
      <c r="AYQ46" s="158"/>
      <c r="AYR46" s="159">
        <f t="shared" si="269"/>
        <v>0</v>
      </c>
      <c r="AYS46" s="9"/>
      <c r="AYT46" s="715"/>
      <c r="AYU46" s="336"/>
      <c r="AYV46" s="251"/>
      <c r="AYW46" s="251"/>
      <c r="AYX46" s="157">
        <f t="shared" si="270"/>
        <v>0</v>
      </c>
      <c r="AYY46" s="158"/>
      <c r="AYZ46" s="159">
        <f t="shared" si="271"/>
        <v>0</v>
      </c>
      <c r="AZA46" s="9"/>
      <c r="AZB46" s="715"/>
      <c r="AZC46" s="336"/>
      <c r="AZD46" s="251"/>
      <c r="AZE46" s="251"/>
      <c r="AZF46" s="157">
        <f t="shared" si="272"/>
        <v>0</v>
      </c>
      <c r="AZG46" s="158"/>
      <c r="AZH46" s="159">
        <f t="shared" si="273"/>
        <v>0</v>
      </c>
      <c r="AZI46" s="9"/>
      <c r="AZJ46" s="715"/>
      <c r="AZK46" s="336"/>
      <c r="AZL46" s="251"/>
      <c r="AZM46" s="251"/>
      <c r="AZN46" s="157">
        <f t="shared" si="274"/>
        <v>0</v>
      </c>
      <c r="AZO46" s="158"/>
      <c r="AZP46" s="159">
        <f t="shared" si="275"/>
        <v>0</v>
      </c>
      <c r="AZQ46" s="9"/>
      <c r="AZR46" s="715"/>
      <c r="AZS46" s="336"/>
      <c r="AZT46" s="251"/>
      <c r="AZU46" s="251"/>
      <c r="AZV46" s="157">
        <f t="shared" si="276"/>
        <v>0</v>
      </c>
      <c r="AZW46" s="158"/>
      <c r="AZX46" s="159">
        <f t="shared" si="277"/>
        <v>0</v>
      </c>
      <c r="AZY46" s="9"/>
      <c r="AZZ46" s="715"/>
      <c r="BAA46" s="336"/>
      <c r="BAB46" s="251"/>
      <c r="BAC46" s="251"/>
      <c r="BAD46" s="157">
        <f t="shared" si="278"/>
        <v>0</v>
      </c>
      <c r="BAE46" s="158"/>
      <c r="BAF46" s="159">
        <f t="shared" si="279"/>
        <v>0</v>
      </c>
      <c r="BAG46" s="9"/>
      <c r="BAH46" s="715"/>
      <c r="BAI46" s="336"/>
      <c r="BAJ46" s="251"/>
      <c r="BAK46" s="251"/>
      <c r="BAL46" s="157">
        <f t="shared" si="280"/>
        <v>0</v>
      </c>
      <c r="BAM46" s="158"/>
      <c r="BAN46" s="159">
        <f t="shared" si="281"/>
        <v>0</v>
      </c>
      <c r="BAO46" s="9"/>
      <c r="BAP46" s="715"/>
      <c r="BAQ46" s="336"/>
      <c r="BAR46" s="251"/>
      <c r="BAS46" s="251"/>
      <c r="BAT46" s="157">
        <f t="shared" si="282"/>
        <v>0</v>
      </c>
      <c r="BAU46" s="158"/>
      <c r="BAV46" s="159">
        <f t="shared" si="283"/>
        <v>0</v>
      </c>
      <c r="BAW46" s="9"/>
      <c r="BAX46" s="715"/>
      <c r="BAY46" s="336"/>
      <c r="BAZ46" s="251"/>
      <c r="BBA46" s="251"/>
      <c r="BBB46" s="157">
        <f t="shared" si="284"/>
        <v>0</v>
      </c>
      <c r="BBC46" s="158"/>
      <c r="BBD46" s="159">
        <f t="shared" si="285"/>
        <v>0</v>
      </c>
      <c r="BBE46" s="9"/>
      <c r="BBF46" s="715"/>
      <c r="BBG46" s="336"/>
      <c r="BBH46" s="251"/>
      <c r="BBI46" s="251"/>
      <c r="BBJ46" s="157">
        <f t="shared" si="286"/>
        <v>0</v>
      </c>
      <c r="BBK46" s="158"/>
      <c r="BBL46" s="159">
        <f t="shared" si="287"/>
        <v>0</v>
      </c>
      <c r="BBM46" s="9"/>
      <c r="BBN46" s="715"/>
      <c r="BBO46" s="336"/>
      <c r="BBP46" s="251"/>
      <c r="BBQ46" s="251"/>
      <c r="BBR46" s="157">
        <f t="shared" si="288"/>
        <v>0</v>
      </c>
      <c r="BBS46" s="158"/>
      <c r="BBT46" s="159">
        <f t="shared" si="289"/>
        <v>0</v>
      </c>
      <c r="BBU46" s="9"/>
      <c r="BBV46" s="715"/>
      <c r="BBW46" s="336"/>
      <c r="BBX46" s="251"/>
      <c r="BBY46" s="251"/>
      <c r="BBZ46" s="157">
        <f t="shared" si="290"/>
        <v>0</v>
      </c>
      <c r="BCA46" s="158"/>
      <c r="BCB46" s="159">
        <f t="shared" si="291"/>
        <v>0</v>
      </c>
      <c r="BCC46" s="9"/>
      <c r="BCD46" s="715"/>
      <c r="BCE46" s="336"/>
      <c r="BCF46" s="251"/>
      <c r="BCG46" s="251"/>
      <c r="BCH46" s="157">
        <f t="shared" si="292"/>
        <v>0</v>
      </c>
      <c r="BCI46" s="158"/>
      <c r="BCJ46" s="159">
        <f t="shared" si="293"/>
        <v>0</v>
      </c>
      <c r="BCK46" s="9"/>
      <c r="BCL46" s="715"/>
      <c r="BCM46" s="336"/>
      <c r="BCN46" s="251"/>
      <c r="BCO46" s="251"/>
      <c r="BCP46" s="157">
        <f t="shared" si="294"/>
        <v>0</v>
      </c>
      <c r="BCQ46" s="158"/>
      <c r="BCR46" s="159">
        <f t="shared" si="295"/>
        <v>0</v>
      </c>
      <c r="BCS46" s="9"/>
      <c r="BCT46" s="715"/>
      <c r="BCU46" s="336"/>
      <c r="BCV46" s="251"/>
      <c r="BCW46" s="251"/>
      <c r="BCX46" s="157">
        <f t="shared" si="296"/>
        <v>0</v>
      </c>
      <c r="BCY46" s="158"/>
      <c r="BCZ46" s="159">
        <f t="shared" si="297"/>
        <v>0</v>
      </c>
      <c r="BDA46" s="9"/>
      <c r="BDB46" s="715"/>
      <c r="BDC46" s="336"/>
      <c r="BDD46" s="251"/>
      <c r="BDE46" s="251"/>
      <c r="BDF46" s="157">
        <f t="shared" si="298"/>
        <v>0</v>
      </c>
      <c r="BDG46" s="158"/>
      <c r="BDH46" s="159">
        <f t="shared" si="299"/>
        <v>0</v>
      </c>
      <c r="BDI46" s="9"/>
      <c r="BDJ46" s="715"/>
      <c r="BDK46" s="336"/>
      <c r="BDL46" s="251"/>
      <c r="BDM46" s="251"/>
      <c r="BDN46" s="157">
        <f t="shared" si="300"/>
        <v>0</v>
      </c>
      <c r="BDO46" s="158"/>
      <c r="BDP46" s="159">
        <f t="shared" si="301"/>
        <v>0</v>
      </c>
      <c r="BDQ46" s="9"/>
      <c r="BDR46" s="715"/>
      <c r="BDS46" s="336"/>
      <c r="BDT46" s="251"/>
      <c r="BDU46" s="251"/>
      <c r="BDV46" s="157">
        <f t="shared" si="302"/>
        <v>0</v>
      </c>
      <c r="BDW46" s="158"/>
      <c r="BDX46" s="159">
        <f t="shared" si="303"/>
        <v>0</v>
      </c>
      <c r="BDY46" s="9"/>
      <c r="BDZ46" s="715"/>
      <c r="BEA46" s="336"/>
      <c r="BEB46" s="251"/>
      <c r="BEC46" s="251"/>
      <c r="BED46" s="157">
        <f t="shared" si="304"/>
        <v>0</v>
      </c>
      <c r="BEE46" s="158"/>
      <c r="BEF46" s="159">
        <f t="shared" si="305"/>
        <v>0</v>
      </c>
      <c r="BEG46" s="9"/>
      <c r="BEH46" s="715"/>
      <c r="BEI46" s="336"/>
      <c r="BEJ46" s="251"/>
      <c r="BEK46" s="251"/>
      <c r="BEL46" s="157">
        <f t="shared" si="306"/>
        <v>0</v>
      </c>
      <c r="BEM46" s="158"/>
      <c r="BEN46" s="159">
        <f t="shared" si="307"/>
        <v>0</v>
      </c>
      <c r="BEO46" s="9"/>
      <c r="BEP46" s="715"/>
      <c r="BEQ46" s="336"/>
      <c r="BER46" s="251"/>
      <c r="BES46" s="251"/>
      <c r="BET46" s="157">
        <f t="shared" si="308"/>
        <v>0</v>
      </c>
      <c r="BEU46" s="158"/>
      <c r="BEV46" s="159">
        <f t="shared" si="309"/>
        <v>0</v>
      </c>
      <c r="BEW46" s="9"/>
      <c r="BEX46" s="715"/>
      <c r="BEY46" s="336"/>
      <c r="BEZ46" s="251"/>
      <c r="BFA46" s="251"/>
      <c r="BFB46" s="157">
        <f t="shared" si="310"/>
        <v>0</v>
      </c>
      <c r="BFC46" s="158"/>
      <c r="BFD46" s="159">
        <f t="shared" si="311"/>
        <v>0</v>
      </c>
      <c r="BFE46" s="9"/>
      <c r="BFF46" s="715"/>
      <c r="BFG46" s="336"/>
      <c r="BFH46" s="251"/>
      <c r="BFI46" s="251"/>
      <c r="BFJ46" s="157">
        <f t="shared" si="312"/>
        <v>0</v>
      </c>
      <c r="BFK46" s="158"/>
      <c r="BFL46" s="159">
        <f t="shared" si="313"/>
        <v>0</v>
      </c>
      <c r="BFM46" s="9"/>
      <c r="BFN46" s="715"/>
      <c r="BFO46" s="336"/>
      <c r="BFP46" s="251"/>
      <c r="BFQ46" s="251"/>
      <c r="BFR46" s="157">
        <f t="shared" si="314"/>
        <v>0</v>
      </c>
      <c r="BFS46" s="158"/>
      <c r="BFT46" s="159">
        <f t="shared" si="315"/>
        <v>0</v>
      </c>
      <c r="BFU46" s="9"/>
      <c r="BFV46" s="715"/>
      <c r="BFW46" s="336"/>
      <c r="BFX46" s="251"/>
      <c r="BFY46" s="251"/>
      <c r="BFZ46" s="157">
        <f t="shared" si="316"/>
        <v>0</v>
      </c>
      <c r="BGA46" s="158"/>
      <c r="BGB46" s="159">
        <f t="shared" si="317"/>
        <v>0</v>
      </c>
      <c r="BGC46" s="9"/>
      <c r="BGD46" s="715"/>
      <c r="BGE46" s="336"/>
      <c r="BGF46" s="251"/>
      <c r="BGG46" s="251"/>
      <c r="BGH46" s="157">
        <f t="shared" si="318"/>
        <v>0</v>
      </c>
      <c r="BGI46" s="158"/>
      <c r="BGJ46" s="159">
        <f t="shared" si="319"/>
        <v>0</v>
      </c>
      <c r="BGK46" s="9"/>
      <c r="BGL46" s="715"/>
      <c r="BGM46" s="336"/>
      <c r="BGN46" s="251"/>
      <c r="BGO46" s="251"/>
      <c r="BGP46" s="157">
        <f t="shared" si="320"/>
        <v>0</v>
      </c>
      <c r="BGQ46" s="158"/>
      <c r="BGR46" s="159">
        <f t="shared" si="321"/>
        <v>0</v>
      </c>
      <c r="BGS46" s="9"/>
      <c r="BGT46" s="715"/>
      <c r="BGU46" s="336"/>
      <c r="BGV46" s="251"/>
      <c r="BGW46" s="251"/>
      <c r="BGX46" s="157">
        <f t="shared" si="322"/>
        <v>0</v>
      </c>
      <c r="BGY46" s="158"/>
      <c r="BGZ46" s="159">
        <f t="shared" si="323"/>
        <v>0</v>
      </c>
      <c r="BHA46" s="9"/>
      <c r="BHB46" s="715"/>
      <c r="BHC46" s="336"/>
      <c r="BHD46" s="251"/>
      <c r="BHE46" s="251"/>
      <c r="BHF46" s="157">
        <f t="shared" si="324"/>
        <v>0</v>
      </c>
      <c r="BHG46" s="158"/>
      <c r="BHH46" s="159">
        <f t="shared" si="325"/>
        <v>0</v>
      </c>
      <c r="BHI46" s="9"/>
      <c r="BHJ46" s="715"/>
      <c r="BHK46" s="336"/>
      <c r="BHL46" s="251"/>
      <c r="BHM46" s="251"/>
      <c r="BHN46" s="157">
        <f t="shared" si="326"/>
        <v>0</v>
      </c>
      <c r="BHO46" s="158"/>
      <c r="BHP46" s="159">
        <f t="shared" si="327"/>
        <v>0</v>
      </c>
      <c r="BHQ46" s="9"/>
      <c r="BHR46" s="715"/>
      <c r="BHS46" s="336"/>
      <c r="BHT46" s="251"/>
      <c r="BHU46" s="251"/>
      <c r="BHV46" s="157">
        <f t="shared" si="328"/>
        <v>0</v>
      </c>
      <c r="BHW46" s="158"/>
      <c r="BHX46" s="159">
        <f t="shared" si="329"/>
        <v>0</v>
      </c>
      <c r="BHY46" s="9"/>
      <c r="BHZ46" s="715"/>
      <c r="BIA46" s="336"/>
      <c r="BIB46" s="251"/>
      <c r="BIC46" s="251"/>
      <c r="BID46" s="157">
        <f t="shared" si="330"/>
        <v>0</v>
      </c>
      <c r="BIE46" s="158"/>
      <c r="BIF46" s="159">
        <f t="shared" si="331"/>
        <v>0</v>
      </c>
      <c r="BIG46" s="9"/>
      <c r="BIH46" s="715"/>
      <c r="BII46" s="336"/>
      <c r="BIJ46" s="251"/>
      <c r="BIK46" s="251"/>
      <c r="BIL46" s="157">
        <f t="shared" si="332"/>
        <v>0</v>
      </c>
      <c r="BIM46" s="158"/>
      <c r="BIN46" s="159">
        <f t="shared" si="333"/>
        <v>0</v>
      </c>
      <c r="BIO46" s="9"/>
      <c r="BIP46" s="715"/>
      <c r="BIQ46" s="336"/>
      <c r="BIR46" s="251"/>
      <c r="BIS46" s="251"/>
      <c r="BIT46" s="157">
        <f t="shared" si="334"/>
        <v>0</v>
      </c>
      <c r="BIU46" s="158"/>
      <c r="BIV46" s="159">
        <f t="shared" si="335"/>
        <v>0</v>
      </c>
      <c r="BIW46" s="9"/>
      <c r="BIX46" s="715"/>
      <c r="BIY46" s="336"/>
      <c r="BIZ46" s="251"/>
      <c r="BJA46" s="251"/>
      <c r="BJB46" s="157">
        <f t="shared" si="336"/>
        <v>0</v>
      </c>
      <c r="BJC46" s="158"/>
      <c r="BJD46" s="159">
        <f t="shared" si="337"/>
        <v>0</v>
      </c>
      <c r="BJE46" s="9"/>
      <c r="BJF46" s="715"/>
      <c r="BJG46" s="336"/>
      <c r="BJH46" s="251"/>
      <c r="BJI46" s="251"/>
      <c r="BJJ46" s="157">
        <f t="shared" si="338"/>
        <v>0</v>
      </c>
      <c r="BJK46" s="158"/>
      <c r="BJL46" s="159">
        <f t="shared" si="339"/>
        <v>0</v>
      </c>
      <c r="BJM46" s="9"/>
      <c r="BJN46" s="715"/>
      <c r="BJO46" s="336"/>
      <c r="BJP46" s="251"/>
      <c r="BJQ46" s="251"/>
      <c r="BJR46" s="157">
        <f t="shared" si="340"/>
        <v>0</v>
      </c>
      <c r="BJS46" s="158"/>
      <c r="BJT46" s="159">
        <f t="shared" si="341"/>
        <v>0</v>
      </c>
      <c r="BJU46" s="9"/>
    </row>
    <row r="47" spans="1:1633" ht="18">
      <c r="A47" s="9"/>
      <c r="B47" s="223"/>
      <c r="C47" s="224" t="s">
        <v>205</v>
      </c>
      <c r="D47" s="128"/>
      <c r="E47" s="128"/>
      <c r="F47" s="119" t="str">
        <f t="shared" si="0"/>
        <v xml:space="preserve"> </v>
      </c>
      <c r="G47" s="128"/>
      <c r="H47" s="120">
        <f>IF(ISERROR(IF(ISERROR(F47),D47*E47,IF(G47=0,F47*#REF!,F47*G47))),D47*E47,IF(ISERROR(F47),D47*E47,IF(G47=0,F47*#REF!,F47*G47)))</f>
        <v>0</v>
      </c>
      <c r="I47" s="121"/>
      <c r="J47" s="225"/>
      <c r="K47" s="224">
        <v>109</v>
      </c>
      <c r="L47" s="128">
        <v>89</v>
      </c>
      <c r="M47" s="128">
        <v>1</v>
      </c>
      <c r="N47" s="119">
        <f t="shared" si="1"/>
        <v>1</v>
      </c>
      <c r="O47" s="128">
        <v>285</v>
      </c>
      <c r="P47" s="120">
        <f>IF(ISERROR(IF(ISERROR(N47),L47*M47,IF(O47=0,N47*#REF!,N47*O47))),L47*M47,IF(ISERROR(N47),L47*M47,IF(O47=0,N47*#REF!,N47*O47)))</f>
        <v>285</v>
      </c>
      <c r="Q47" s="121"/>
      <c r="R47" s="225"/>
      <c r="S47" s="224" t="s">
        <v>205</v>
      </c>
      <c r="T47" s="128"/>
      <c r="U47" s="128"/>
      <c r="V47" s="119" t="str">
        <f t="shared" si="2"/>
        <v xml:space="preserve"> </v>
      </c>
      <c r="W47" s="128"/>
      <c r="X47" s="120">
        <f>IF(ISERROR(IF(ISERROR(V47),T47*U47,IF(W47=0,V47*#REF!,V47*W47))),T47*U47,IF(ISERROR(V47),T47*U47,IF(W47=0,V47*#REF!,V47*W47)))</f>
        <v>0</v>
      </c>
      <c r="Y47" s="121"/>
      <c r="Z47" s="225"/>
      <c r="AA47" s="224" t="s">
        <v>205</v>
      </c>
      <c r="AB47" s="128"/>
      <c r="AC47" s="128"/>
      <c r="AD47" s="119" t="str">
        <f t="shared" si="3"/>
        <v xml:space="preserve"> </v>
      </c>
      <c r="AE47" s="128"/>
      <c r="AF47" s="120">
        <f>IF(ISERROR(IF(ISERROR(AD47),AB47*AC47,IF(AE47=0,AD47*#REF!,AD47*AE47))),AB47*AC47,IF(ISERROR(AD47),AB47*AC47,IF(AE47=0,AD47*#REF!,AD47*AE47)))</f>
        <v>0</v>
      </c>
      <c r="AG47" s="121"/>
      <c r="AH47" s="225"/>
      <c r="AI47" s="224" t="s">
        <v>205</v>
      </c>
      <c r="AJ47" s="128"/>
      <c r="AK47" s="128"/>
      <c r="AL47" s="119" t="str">
        <f t="shared" si="4"/>
        <v xml:space="preserve"> </v>
      </c>
      <c r="AM47" s="128"/>
      <c r="AN47" s="120">
        <f>IF(ISERROR(IF(ISERROR(AL47),AJ47*AK47,IF(AM47=0,AL47*#REF!,AL47*AM47))),AJ47*AK47,IF(ISERROR(AL47),AJ47*AK47,IF(AM47=0,AL47*#REF!,AL47*AM47)))</f>
        <v>0</v>
      </c>
      <c r="AO47" s="121"/>
      <c r="AP47" s="225"/>
      <c r="AQ47" s="224" t="s">
        <v>205</v>
      </c>
      <c r="AR47" s="128"/>
      <c r="AS47" s="128"/>
      <c r="AT47" s="119" t="str">
        <f t="shared" si="5"/>
        <v xml:space="preserve"> </v>
      </c>
      <c r="AU47" s="128"/>
      <c r="AV47" s="120">
        <f>IF(ISERROR(IF(ISERROR(AT47),AR47*AS47,IF(AU47=0,AT47*#REF!,AT47*AU47))),AR47*AS47,IF(ISERROR(AT47),AR47*AS47,IF(AU47=0,AT47*#REF!,AT47*AU47)))</f>
        <v>0</v>
      </c>
      <c r="AW47" s="124"/>
      <c r="AX47" s="225"/>
      <c r="AY47" s="224" t="s">
        <v>205</v>
      </c>
      <c r="AZ47" s="128"/>
      <c r="BA47" s="128"/>
      <c r="BB47" s="119" t="str">
        <f t="shared" si="6"/>
        <v xml:space="preserve"> </v>
      </c>
      <c r="BC47" s="128"/>
      <c r="BD47" s="120">
        <f>IF(ISERROR(IF(ISERROR(BB47),AZ47*BA47,IF(BC47=0,BB47*#REF!,BB47*BC47))),AZ47*BA47,IF(ISERROR(BB47),AZ47*BA47,IF(BC47=0,BB47*#REF!,BB47*BC47)))</f>
        <v>0</v>
      </c>
      <c r="BE47" s="124"/>
      <c r="BF47" s="225"/>
      <c r="BG47" s="224" t="s">
        <v>205</v>
      </c>
      <c r="BH47" s="128"/>
      <c r="BI47" s="128"/>
      <c r="BJ47" s="119" t="str">
        <f t="shared" si="7"/>
        <v xml:space="preserve"> </v>
      </c>
      <c r="BK47" s="128"/>
      <c r="BL47" s="120">
        <f>IF(ISERROR(IF(ISERROR(BJ47),BH47*BI47,IF(BK47=0,BJ47*#REF!,BJ47*BK47))),BH47*BI47,IF(ISERROR(BJ47),BH47*BI47,IF(BK47=0,BJ47*#REF!,BJ47*BK47)))</f>
        <v>0</v>
      </c>
      <c r="BM47" s="124"/>
      <c r="BN47" s="225"/>
      <c r="BO47" s="224" t="s">
        <v>205</v>
      </c>
      <c r="BP47" s="128"/>
      <c r="BQ47" s="128"/>
      <c r="BR47" s="119" t="str">
        <f t="shared" si="8"/>
        <v xml:space="preserve"> </v>
      </c>
      <c r="BS47" s="128"/>
      <c r="BT47" s="120">
        <f>IF(ISERROR(IF(ISERROR(BR47),BP47*BQ47,IF(BS47=0,BR47*#REF!,BR47*BS47))),BP47*BQ47,IF(ISERROR(BR47),BP47*BQ47,IF(BS47=0,BR47*#REF!,BR47*BS47)))</f>
        <v>0</v>
      </c>
      <c r="BU47" s="124"/>
      <c r="BV47" s="225"/>
      <c r="BW47" s="224" t="s">
        <v>205</v>
      </c>
      <c r="BX47" s="128"/>
      <c r="BY47" s="128"/>
      <c r="BZ47" s="119" t="str">
        <f t="shared" si="9"/>
        <v xml:space="preserve"> </v>
      </c>
      <c r="CA47" s="128"/>
      <c r="CB47" s="120">
        <f>IF(ISERROR(IF(ISERROR(BZ47),BX47*BY47,IF(CA47=0,BZ47*#REF!,BZ47*CA47))),BX47*BY47,IF(ISERROR(BZ47),BX47*BY47,IF(CA47=0,BZ47*#REF!,BZ47*CA47)))</f>
        <v>0</v>
      </c>
      <c r="CC47" s="124"/>
      <c r="CD47" s="225"/>
      <c r="CE47" s="224" t="s">
        <v>205</v>
      </c>
      <c r="CF47" s="128"/>
      <c r="CG47" s="128"/>
      <c r="CH47" s="119" t="str">
        <f t="shared" si="10"/>
        <v xml:space="preserve"> </v>
      </c>
      <c r="CI47" s="128"/>
      <c r="CJ47" s="120">
        <f>IF(ISERROR(IF(ISERROR(CH47),CF47*CG47,IF(CI47=0,CH47*#REF!,CH47*CI47))),CF47*CG47,IF(ISERROR(CH47),CF47*CG47,IF(CI47=0,CH47*#REF!,CH47*CI47)))</f>
        <v>0</v>
      </c>
      <c r="CK47" s="124"/>
      <c r="CL47" s="225"/>
      <c r="CM47" s="224" t="s">
        <v>205</v>
      </c>
      <c r="CN47" s="128"/>
      <c r="CO47" s="128"/>
      <c r="CP47" s="119" t="str">
        <f t="shared" si="11"/>
        <v xml:space="preserve"> </v>
      </c>
      <c r="CQ47" s="128"/>
      <c r="CR47" s="120">
        <f>IF(ISERROR(IF(ISERROR(CP47),CN47*CO47,IF(CQ47=0,CP47*#REF!,CP47*CQ47))),CN47*CO47,IF(ISERROR(CP47),CN47*CO47,IF(CQ47=0,CP47*#REF!,CP47*CQ47)))</f>
        <v>0</v>
      </c>
      <c r="CS47" s="124"/>
      <c r="CT47" s="225"/>
      <c r="CU47" s="224" t="s">
        <v>205</v>
      </c>
      <c r="CV47" s="128"/>
      <c r="CW47" s="128"/>
      <c r="CX47" s="119" t="str">
        <f t="shared" si="12"/>
        <v xml:space="preserve"> </v>
      </c>
      <c r="CY47" s="128"/>
      <c r="CZ47" s="120">
        <f>IF(ISERROR(IF(ISERROR(CX47),CV47*CW47,IF(CY47=0,CX47*#REF!,CX47*CY47))),CV47*CW47,IF(ISERROR(CX47),CV47*CW47,IF(CY47=0,CX47*#REF!,CX47*CY47)))</f>
        <v>0</v>
      </c>
      <c r="DA47" s="124"/>
      <c r="DB47" s="225"/>
      <c r="DC47" s="224" t="s">
        <v>205</v>
      </c>
      <c r="DD47" s="128"/>
      <c r="DE47" s="128"/>
      <c r="DF47" s="119" t="str">
        <f t="shared" si="13"/>
        <v xml:space="preserve"> </v>
      </c>
      <c r="DG47" s="128"/>
      <c r="DH47" s="120">
        <f>IF(ISERROR(IF(ISERROR(DF47),DD47*DE47,IF(DG47=0,DF47*#REF!,DF47*DG47))),DD47*DE47,IF(ISERROR(DF47),DD47*DE47,IF(DG47=0,DF47*#REF!,DF47*DG47)))</f>
        <v>0</v>
      </c>
      <c r="DI47" s="124"/>
      <c r="DJ47" s="225"/>
      <c r="DK47" s="224" t="s">
        <v>205</v>
      </c>
      <c r="DL47" s="128"/>
      <c r="DM47" s="128"/>
      <c r="DN47" s="119" t="str">
        <f t="shared" si="14"/>
        <v xml:space="preserve"> </v>
      </c>
      <c r="DO47" s="128"/>
      <c r="DP47" s="120">
        <f>IF(ISERROR(IF(ISERROR(DN47),DL47*DM47,IF(DO47=0,DN47*#REF!,DN47*DO47))),DL47*DM47,IF(ISERROR(DN47),DL47*DM47,IF(DO47=0,DN47*#REF!,DN47*DO47)))</f>
        <v>0</v>
      </c>
      <c r="DQ47" s="124"/>
      <c r="DR47" s="225"/>
      <c r="DS47" s="224" t="s">
        <v>205</v>
      </c>
      <c r="DT47" s="128"/>
      <c r="DU47" s="128"/>
      <c r="DV47" s="119" t="str">
        <f t="shared" si="15"/>
        <v xml:space="preserve"> </v>
      </c>
      <c r="DW47" s="128"/>
      <c r="DX47" s="120">
        <f>IF(ISERROR(IF(ISERROR(DV47),DT47*DU47,IF(DW47=0,DV47*#REF!,DV47*DW47))),DT47*DU47,IF(ISERROR(DV47),DT47*DU47,IF(DW47=0,DV47*#REF!,DV47*DW47)))</f>
        <v>0</v>
      </c>
      <c r="DY47" s="124"/>
      <c r="DZ47" s="225"/>
      <c r="EA47" s="224" t="s">
        <v>205</v>
      </c>
      <c r="EB47" s="128"/>
      <c r="EC47" s="128"/>
      <c r="ED47" s="119" t="str">
        <f t="shared" si="359"/>
        <v xml:space="preserve"> </v>
      </c>
      <c r="EE47" s="128"/>
      <c r="EF47" s="120">
        <f>IF(ISERROR(IF(ISERROR(ED47),EB47*EC47,IF(EE47=0,ED47*#REF!,ED47*EE47))),EB47*EC47,IF(ISERROR(ED47),EB47*EC47,IF(EE47=0,ED47*#REF!,ED47*EE47)))</f>
        <v>0</v>
      </c>
      <c r="EG47" s="124"/>
      <c r="EH47" s="225"/>
      <c r="EI47" s="224" t="s">
        <v>205</v>
      </c>
      <c r="EJ47" s="128"/>
      <c r="EK47" s="128"/>
      <c r="EL47" s="119" t="str">
        <f t="shared" si="16"/>
        <v xml:space="preserve"> </v>
      </c>
      <c r="EM47" s="128"/>
      <c r="EN47" s="120">
        <f>IF(ISERROR(IF(ISERROR(EL47),EJ47*EK47,IF(EM47=0,EL47*#REF!,EL47*EM47))),EJ47*EK47,IF(ISERROR(EL47),EJ47*EK47,IF(EM47=0,EL47*#REF!,EL47*EM47)))</f>
        <v>0</v>
      </c>
      <c r="EO47" s="124"/>
      <c r="EP47" s="225"/>
      <c r="EQ47" s="224" t="s">
        <v>205</v>
      </c>
      <c r="ER47" s="128"/>
      <c r="ES47" s="128"/>
      <c r="ET47" s="119" t="str">
        <f t="shared" si="17"/>
        <v xml:space="preserve"> </v>
      </c>
      <c r="EU47" s="128"/>
      <c r="EV47" s="120">
        <f>IF(ISERROR(IF(ISERROR(ET47),ER47*ES47,IF(EU47=0,ET47*#REF!,ET47*EU47))),ER47*ES47,IF(ISERROR(ET47),ER47*ES47,IF(EU47=0,ET47*#REF!,ET47*EU47)))</f>
        <v>0</v>
      </c>
      <c r="EW47" s="124"/>
      <c r="EX47" s="225"/>
      <c r="EY47" s="224" t="s">
        <v>205</v>
      </c>
      <c r="EZ47" s="128"/>
      <c r="FA47" s="128"/>
      <c r="FB47" s="119" t="str">
        <f t="shared" si="18"/>
        <v xml:space="preserve"> </v>
      </c>
      <c r="FC47" s="128"/>
      <c r="FD47" s="120">
        <f>IF(ISERROR(IF(ISERROR(FB47),EZ47*FA47,IF(FC47=0,FB47*#REF!,FB47*FC47))),EZ47*FA47,IF(ISERROR(FB47),EZ47*FA47,IF(FC47=0,FB47*#REF!,FB47*FC47)))</f>
        <v>0</v>
      </c>
      <c r="FE47" s="124"/>
      <c r="FF47" s="225"/>
      <c r="FG47" s="224" t="s">
        <v>205</v>
      </c>
      <c r="FH47" s="128"/>
      <c r="FI47" s="128"/>
      <c r="FJ47" s="119" t="str">
        <f t="shared" si="360"/>
        <v xml:space="preserve"> </v>
      </c>
      <c r="FK47" s="128"/>
      <c r="FL47" s="120">
        <f>IF(ISERROR(IF(ISERROR(FJ47),FH47*FI47,IF(FK47=0,FJ47*#REF!,FJ47*FK47))),FH47*FI47,IF(ISERROR(FJ47),FH47*FI47,IF(FK47=0,FJ47*#REF!,FJ47*FK47)))</f>
        <v>0</v>
      </c>
      <c r="FM47" s="124"/>
      <c r="FN47" s="225"/>
      <c r="FO47" s="224" t="s">
        <v>205</v>
      </c>
      <c r="FP47" s="128"/>
      <c r="FQ47" s="128"/>
      <c r="FR47" s="119" t="str">
        <f t="shared" si="361"/>
        <v xml:space="preserve"> </v>
      </c>
      <c r="FS47" s="128"/>
      <c r="FT47" s="120">
        <f>IF(ISERROR(IF(ISERROR(FR47),FP47*FQ47,IF(FS47=0,FR47*#REF!,FR47*FS47))),FP47*FQ47,IF(ISERROR(FR47),FP47*FQ47,IF(FS47=0,FR47*#REF!,FR47*FS47)))</f>
        <v>0</v>
      </c>
      <c r="FU47" s="124"/>
      <c r="FV47" s="225"/>
      <c r="FW47" s="224" t="s">
        <v>205</v>
      </c>
      <c r="FX47" s="128"/>
      <c r="FY47" s="128"/>
      <c r="FZ47" s="119" t="str">
        <f t="shared" si="362"/>
        <v xml:space="preserve"> </v>
      </c>
      <c r="GA47" s="128"/>
      <c r="GB47" s="120">
        <f>IF(ISERROR(IF(ISERROR(FZ47),FX47*FY47,IF(GA47=0,FZ47*#REF!,FZ47*GA47))),FX47*FY47,IF(ISERROR(FZ47),FX47*FY47,IF(GA47=0,FZ47*#REF!,FZ47*GA47)))</f>
        <v>0</v>
      </c>
      <c r="GC47" s="124"/>
      <c r="GD47" s="225"/>
      <c r="GE47" s="224" t="s">
        <v>205</v>
      </c>
      <c r="GF47" s="128"/>
      <c r="GG47" s="128"/>
      <c r="GH47" s="119" t="str">
        <f t="shared" si="363"/>
        <v xml:space="preserve"> </v>
      </c>
      <c r="GI47" s="128"/>
      <c r="GJ47" s="120">
        <f>IF(ISERROR(IF(ISERROR(GH47),GF47*GG47,IF(GI47=0,GH47*#REF!,GH47*GI47))),GF47*GG47,IF(ISERROR(GH47),GF47*GG47,IF(GI47=0,GH47*#REF!,GH47*GI47)))</f>
        <v>0</v>
      </c>
      <c r="GK47" s="124"/>
      <c r="GL47" s="225"/>
      <c r="GM47" s="224" t="s">
        <v>205</v>
      </c>
      <c r="GN47" s="128"/>
      <c r="GO47" s="128"/>
      <c r="GP47" s="119" t="str">
        <f t="shared" si="364"/>
        <v xml:space="preserve"> </v>
      </c>
      <c r="GQ47" s="128"/>
      <c r="GR47" s="120">
        <f>IF(ISERROR(IF(ISERROR(GP47),GN47*GO47,IF(GQ47=0,GP47*#REF!,GP47*GQ47))),GN47*GO47,IF(ISERROR(GP47),GN47*GO47,IF(GQ47=0,GP47*#REF!,GP47*GQ47)))</f>
        <v>0</v>
      </c>
      <c r="GS47" s="124"/>
      <c r="GT47" s="225"/>
      <c r="GU47" s="224" t="s">
        <v>205</v>
      </c>
      <c r="GV47" s="128"/>
      <c r="GW47" s="128"/>
      <c r="GX47" s="119" t="str">
        <f t="shared" si="365"/>
        <v xml:space="preserve"> </v>
      </c>
      <c r="GY47" s="234"/>
      <c r="GZ47" s="120">
        <f>IF(ISERROR(IF(ISERROR(GX47),GV47*GW47,IF(GY47=0,GX47*#REF!,GX47*GY47))),GV47*GW47,IF(ISERROR(GX47),GV47*GW47,IF(GY47=0,GX47*#REF!,GX47*GY47)))</f>
        <v>0</v>
      </c>
      <c r="HA47" s="124"/>
      <c r="HB47" s="225"/>
      <c r="HC47" s="224" t="s">
        <v>205</v>
      </c>
      <c r="HD47" s="128"/>
      <c r="HE47" s="128"/>
      <c r="HF47" s="119" t="str">
        <f t="shared" si="389"/>
        <v xml:space="preserve"> </v>
      </c>
      <c r="HG47" s="128"/>
      <c r="HH47" s="120">
        <f>IF(ISERROR(IF(ISERROR(HF47),HD47*HE47,IF(HG47=0,HF47*#REF!,HF47*HG47))),HD47*HE47,IF(ISERROR(HF47),HD47*HE47,IF(HG47=0,HF47*#REF!,HF47*HG47)))</f>
        <v>0</v>
      </c>
      <c r="HI47" s="124"/>
      <c r="HJ47" s="225"/>
      <c r="HK47" s="224" t="s">
        <v>205</v>
      </c>
      <c r="HL47" s="128"/>
      <c r="HM47" s="128"/>
      <c r="HN47" s="119" t="str">
        <f t="shared" si="366"/>
        <v xml:space="preserve"> </v>
      </c>
      <c r="HO47" s="128"/>
      <c r="HP47" s="120">
        <f>IF(ISERROR(IF(ISERROR(HN47),HL47*HM47,IF(HO47=0,HN47*#REF!,HN47*HO47))),HL47*HM47,IF(ISERROR(HN47),HL47*HM47,IF(HO47=0,HN47*#REF!,HN47*HO47)))</f>
        <v>0</v>
      </c>
      <c r="HQ47" s="124"/>
      <c r="HR47" s="225"/>
      <c r="HS47" s="224" t="s">
        <v>205</v>
      </c>
      <c r="HT47" s="128"/>
      <c r="HU47" s="128"/>
      <c r="HV47" s="119" t="str">
        <f t="shared" si="367"/>
        <v xml:space="preserve"> </v>
      </c>
      <c r="HW47" s="128"/>
      <c r="HX47" s="120">
        <f>IF(ISERROR(IF(ISERROR(HV47),HT47*HU47,IF(HW47=0,HV47*#REF!,HV47*HW47))),HT47*HU47,IF(ISERROR(HV47),HT47*HU47,IF(HW47=0,HV47*#REF!,HV47*HW47)))</f>
        <v>0</v>
      </c>
      <c r="HY47" s="124"/>
      <c r="HZ47" s="225"/>
      <c r="IA47" s="224" t="s">
        <v>205</v>
      </c>
      <c r="IB47" s="128"/>
      <c r="IC47" s="128"/>
      <c r="ID47" s="119" t="str">
        <f t="shared" si="368"/>
        <v xml:space="preserve"> </v>
      </c>
      <c r="IE47" s="128"/>
      <c r="IF47" s="120">
        <f>IF(ISERROR(IF(ISERROR(ID47),IB47*IC47,IF(IE47=0,ID47*#REF!,ID47*IE47))),IB47*IC47,IF(ISERROR(ID47),IB47*IC47,IF(IE47=0,ID47*#REF!,ID47*IE47)))</f>
        <v>0</v>
      </c>
      <c r="IG47" s="124"/>
      <c r="IH47" s="225"/>
      <c r="II47" s="224" t="s">
        <v>205</v>
      </c>
      <c r="IJ47" s="128"/>
      <c r="IK47" s="128"/>
      <c r="IL47" s="119" t="str">
        <f t="shared" si="369"/>
        <v xml:space="preserve"> </v>
      </c>
      <c r="IM47" s="128"/>
      <c r="IN47" s="120">
        <f>IF(ISERROR(IF(ISERROR(IL47),IJ47*IK47,IF(IM47=0,IL47*#REF!,IL47*IM47))),IJ47*IK47,IF(ISERROR(IL47),IJ47*IK47,IF(IM47=0,IL47*#REF!,IL47*IM47)))</f>
        <v>0</v>
      </c>
      <c r="IO47" s="124"/>
      <c r="IP47" s="225"/>
      <c r="IQ47" s="224" t="s">
        <v>205</v>
      </c>
      <c r="IR47" s="128"/>
      <c r="IS47" s="128"/>
      <c r="IT47" s="119" t="str">
        <f t="shared" si="370"/>
        <v xml:space="preserve"> </v>
      </c>
      <c r="IU47" s="128"/>
      <c r="IV47" s="120">
        <f>IF(ISERROR(IF(ISERROR(IT47),IR47*IS47,IF(IU47=0,IT47*#REF!,IT47*IU47))),IR47*IS47,IF(ISERROR(IT47),IR47*IS47,IF(IU47=0,IT47*#REF!,IT47*IU47)))</f>
        <v>0</v>
      </c>
      <c r="IW47" s="124"/>
      <c r="IX47" s="225"/>
      <c r="IY47" s="224" t="s">
        <v>205</v>
      </c>
      <c r="IZ47" s="128"/>
      <c r="JA47" s="128"/>
      <c r="JB47" s="119" t="str">
        <f t="shared" si="371"/>
        <v xml:space="preserve"> </v>
      </c>
      <c r="JC47" s="128"/>
      <c r="JD47" s="120">
        <f>IF(ISERROR(IF(ISERROR(JB47),IZ47*JA47,IF(JC47=0,JB47*#REF!,JB47*JC47))),IZ47*JA47,IF(ISERROR(JB47),IZ47*JA47,IF(JC47=0,JB47*#REF!,JB47*JC47)))</f>
        <v>0</v>
      </c>
      <c r="JE47" s="124"/>
      <c r="JF47" s="225"/>
      <c r="JG47" s="224" t="s">
        <v>205</v>
      </c>
      <c r="JH47" s="128"/>
      <c r="JI47" s="128"/>
      <c r="JJ47" s="119" t="str">
        <f t="shared" si="372"/>
        <v xml:space="preserve"> </v>
      </c>
      <c r="JK47" s="128"/>
      <c r="JL47" s="120">
        <f>IF(ISERROR(IF(ISERROR(JJ47),JH47*JI47,IF(JK47=0,JJ47*#REF!,JJ47*JK47))),JH47*JI47,IF(ISERROR(JJ47),JH47*JI47,IF(JK47=0,JJ47*#REF!,JJ47*JK47)))</f>
        <v>0</v>
      </c>
      <c r="JM47" s="124"/>
      <c r="JN47" s="225"/>
      <c r="JO47" s="224" t="s">
        <v>205</v>
      </c>
      <c r="JP47" s="128"/>
      <c r="JQ47" s="128"/>
      <c r="JR47" s="119" t="str">
        <f t="shared" si="373"/>
        <v xml:space="preserve"> </v>
      </c>
      <c r="JS47" s="128"/>
      <c r="JT47" s="120">
        <f>IF(ISERROR(IF(ISERROR(JR47),JP47*JQ47,IF(JS47=0,JR47*#REF!,JR47*JS47))),JP47*JQ47,IF(ISERROR(JR47),JP47*JQ47,IF(JS47=0,JR47*#REF!,JR47*JS47)))</f>
        <v>0</v>
      </c>
      <c r="JU47" s="124"/>
      <c r="JV47" s="225"/>
      <c r="JW47" s="224" t="s">
        <v>205</v>
      </c>
      <c r="JX47" s="128"/>
      <c r="JY47" s="128"/>
      <c r="JZ47" s="119" t="str">
        <f t="shared" si="374"/>
        <v xml:space="preserve"> </v>
      </c>
      <c r="KA47" s="128"/>
      <c r="KB47" s="120">
        <f>IF(ISERROR(IF(ISERROR(JZ47),JX47*JY47,IF(KA47=0,JZ47*#REF!,JZ47*KA47))),JX47*JY47,IF(ISERROR(JZ47),JX47*JY47,IF(KA47=0,JZ47*#REF!,JZ47*KA47)))</f>
        <v>0</v>
      </c>
      <c r="KC47" s="124"/>
      <c r="KD47" s="225"/>
      <c r="KE47" s="224" t="s">
        <v>205</v>
      </c>
      <c r="KF47" s="128"/>
      <c r="KG47" s="128"/>
      <c r="KH47" s="119" t="str">
        <f t="shared" si="375"/>
        <v xml:space="preserve"> </v>
      </c>
      <c r="KI47" s="128"/>
      <c r="KJ47" s="120">
        <f>IF(ISERROR(IF(ISERROR(KH47),KF47*KG47,IF(KI47=0,KH47*#REF!,KH47*KI47))),KF47*KG47,IF(ISERROR(KH47),KF47*KG47,IF(KI47=0,KH47*#REF!,KH47*KI47)))</f>
        <v>0</v>
      </c>
      <c r="KK47" s="124"/>
      <c r="KL47" s="225"/>
      <c r="KM47" s="224" t="s">
        <v>205</v>
      </c>
      <c r="KN47" s="128"/>
      <c r="KO47" s="128"/>
      <c r="KP47" s="119" t="str">
        <f t="shared" si="376"/>
        <v xml:space="preserve"> </v>
      </c>
      <c r="KQ47" s="128"/>
      <c r="KR47" s="120">
        <f>IF(ISERROR(IF(ISERROR(KP47),KN47*KO47,IF(KQ47=0,KP47*#REF!,KP47*KQ47))),KN47*KO47,IF(ISERROR(KP47),KN47*KO47,IF(KQ47=0,KP47*#REF!,KP47*KQ47)))</f>
        <v>0</v>
      </c>
      <c r="KS47" s="124"/>
      <c r="KT47" s="225"/>
      <c r="KU47" s="224" t="s">
        <v>205</v>
      </c>
      <c r="KV47" s="128"/>
      <c r="KW47" s="128"/>
      <c r="KX47" s="119" t="str">
        <f t="shared" si="377"/>
        <v xml:space="preserve"> </v>
      </c>
      <c r="KY47" s="128"/>
      <c r="KZ47" s="120">
        <f>IF(ISERROR(IF(ISERROR(KX47),KV47*KW47,IF(KY47=0,KX47*#REF!,KX47*KY47))),KV47*KW47,IF(ISERROR(KX47),KV47*KW47,IF(KY47=0,KX47*#REF!,KX47*KY47)))</f>
        <v>0</v>
      </c>
      <c r="LA47" s="124"/>
      <c r="LB47" s="225"/>
      <c r="LC47" s="224" t="s">
        <v>205</v>
      </c>
      <c r="LD47" s="128"/>
      <c r="LE47" s="128"/>
      <c r="LF47" s="119" t="str">
        <f t="shared" si="378"/>
        <v xml:space="preserve"> </v>
      </c>
      <c r="LG47" s="128"/>
      <c r="LH47" s="120">
        <f>IF(ISERROR(IF(ISERROR(LF47),LD47*LE47,IF(LG47=0,LF47*#REF!,LF47*LG47))),LD47*LE47,IF(ISERROR(LF47),LD47*LE47,IF(LG47=0,LF47*#REF!,LF47*LG47)))</f>
        <v>0</v>
      </c>
      <c r="LI47" s="124"/>
      <c r="LJ47" s="225"/>
      <c r="LK47" s="224" t="s">
        <v>205</v>
      </c>
      <c r="LL47" s="128"/>
      <c r="LM47" s="128"/>
      <c r="LN47" s="119" t="str">
        <f t="shared" si="379"/>
        <v xml:space="preserve"> </v>
      </c>
      <c r="LO47" s="128"/>
      <c r="LP47" s="120">
        <f>IF(ISERROR(IF(ISERROR(LN47),LL47*LM47,IF(LO47=0,LN47*#REF!,LN47*LO47))),LL47*LM47,IF(ISERROR(LN47),LL47*LM47,IF(LO47=0,LN47*#REF!,LN47*LO47)))</f>
        <v>0</v>
      </c>
      <c r="LQ47" s="124"/>
      <c r="LR47" s="225"/>
      <c r="LS47" s="224" t="s">
        <v>205</v>
      </c>
      <c r="LT47" s="128"/>
      <c r="LU47" s="128"/>
      <c r="LV47" s="119" t="str">
        <f t="shared" si="380"/>
        <v xml:space="preserve"> </v>
      </c>
      <c r="LW47" s="128"/>
      <c r="LX47" s="120">
        <f>IF(ISERROR(IF(ISERROR(LV47),LT47*LU47,IF(LW47=0,LV47*#REF!,LV47*LW47))),LT47*LU47,IF(ISERROR(LV47),LT47*LU47,IF(LW47=0,LV47*#REF!,LV47*LW47)))</f>
        <v>0</v>
      </c>
      <c r="LY47" s="124"/>
      <c r="LZ47" s="225"/>
      <c r="MA47" s="224" t="s">
        <v>205</v>
      </c>
      <c r="MB47" s="128"/>
      <c r="MC47" s="128"/>
      <c r="MD47" s="119" t="str">
        <f t="shared" si="381"/>
        <v xml:space="preserve"> </v>
      </c>
      <c r="ME47" s="128"/>
      <c r="MF47" s="120">
        <f>IF(ISERROR(IF(ISERROR(MD47),MB47*MC47,IF(ME47=0,MD47*#REF!,MD47*ME47))),MB47*MC47,IF(ISERROR(MD47),MB47*MC47,IF(ME47=0,MD47*#REF!,MD47*ME47)))</f>
        <v>0</v>
      </c>
      <c r="MG47" s="124"/>
      <c r="MH47" s="225"/>
      <c r="MI47" s="117" t="s">
        <v>205</v>
      </c>
      <c r="MJ47" s="128"/>
      <c r="MK47" s="128"/>
      <c r="ML47" s="119" t="str">
        <f t="shared" si="382"/>
        <v xml:space="preserve"> </v>
      </c>
      <c r="MM47" s="128"/>
      <c r="MN47" s="120">
        <f>IF(ISERROR(IF(ISERROR(ML47),MJ47*MK47,IF(MM47=0,ML47*#REF!,ML47*MM47))),MJ47*MK47,IF(ISERROR(ML47),MJ47*MK47,IF(MM47=0,ML47*#REF!,ML47*MM47)))</f>
        <v>0</v>
      </c>
      <c r="MO47" s="124"/>
      <c r="MP47" s="225"/>
      <c r="MQ47" s="224" t="s">
        <v>205</v>
      </c>
      <c r="MR47" s="128"/>
      <c r="MS47" s="128"/>
      <c r="MT47" s="119" t="str">
        <f t="shared" si="383"/>
        <v xml:space="preserve"> </v>
      </c>
      <c r="MU47" s="128"/>
      <c r="MV47" s="120">
        <f>IF(ISERROR(IF(ISERROR(MT47),MR47*MS47,IF(MU47=0,MT47*#REF!,MT47*MU47))),MR47*MS47,IF(ISERROR(MT47),MR47*MS47,IF(MU47=0,MT47*#REF!,MT47*MU47)))</f>
        <v>0</v>
      </c>
      <c r="MW47" s="124"/>
      <c r="MX47" s="225"/>
      <c r="MY47" s="149" t="s">
        <v>205</v>
      </c>
      <c r="MZ47" s="241"/>
      <c r="NA47" s="241"/>
      <c r="NB47" s="119" t="str">
        <f t="shared" si="384"/>
        <v xml:space="preserve"> </v>
      </c>
      <c r="NC47" s="128"/>
      <c r="ND47" s="120">
        <f>IF(ISERROR(IF(ISERROR(NB47),MZ47*NA47,IF(NC47=0,NB47*#REF!,NB47*NC47))),MZ47*NA47,IF(ISERROR(NB47),MZ47*NA47,IF(NC47=0,NB47*#REF!,NB47*NC47)))</f>
        <v>0</v>
      </c>
      <c r="NE47" s="124"/>
      <c r="NF47" s="225"/>
      <c r="NG47" s="224" t="s">
        <v>205</v>
      </c>
      <c r="NH47" s="128"/>
      <c r="NI47" s="128"/>
      <c r="NJ47" s="119" t="str">
        <f t="shared" si="385"/>
        <v xml:space="preserve"> </v>
      </c>
      <c r="NK47" s="128"/>
      <c r="NL47" s="120">
        <f>IF(ISERROR(IF(ISERROR(NJ47),NH47*NI47,IF(NK47=0,NJ47*#REF!,NJ47*NK47))),NH47*NI47,IF(ISERROR(NJ47),NH47*NI47,IF(NK47=0,NJ47*#REF!,NJ47*NK47)))</f>
        <v>0</v>
      </c>
      <c r="NM47" s="124"/>
      <c r="NN47" s="225"/>
      <c r="NO47" s="224" t="s">
        <v>205</v>
      </c>
      <c r="NP47" s="128"/>
      <c r="NQ47" s="128"/>
      <c r="NR47" s="119" t="str">
        <f t="shared" si="386"/>
        <v xml:space="preserve"> </v>
      </c>
      <c r="NS47" s="128"/>
      <c r="NT47" s="120">
        <f>IF(ISERROR(IF(ISERROR(NR47),NP47*NQ47,IF(NS47=0,NR47*#REF!,NR47*NS47))),NP47*NQ47,IF(ISERROR(NR47),NP47*NQ47,IF(NS47=0,NR47*#REF!,NR47*NS47)))</f>
        <v>0</v>
      </c>
      <c r="NU47" s="124"/>
      <c r="NV47" s="225"/>
      <c r="NW47" s="224" t="s">
        <v>205</v>
      </c>
      <c r="NX47" s="128"/>
      <c r="NY47" s="128"/>
      <c r="NZ47" s="119" t="str">
        <f t="shared" si="387"/>
        <v xml:space="preserve"> </v>
      </c>
      <c r="OA47" s="128"/>
      <c r="OB47" s="120">
        <f>IF(ISERROR(IF(ISERROR(NZ47),NX47*NY47,IF(OA47=0,NZ47*#REF!,NZ47*OA47))),NX47*NY47,IF(ISERROR(NZ47),NX47*NY47,IF(OA47=0,NZ47*#REF!,NZ47*OA47)))</f>
        <v>0</v>
      </c>
      <c r="OC47" s="124"/>
      <c r="OD47" s="225"/>
      <c r="OE47" s="224" t="s">
        <v>205</v>
      </c>
      <c r="OF47" s="128"/>
      <c r="OG47" s="128"/>
      <c r="OH47" s="119" t="str">
        <f t="shared" si="388"/>
        <v xml:space="preserve"> </v>
      </c>
      <c r="OI47" s="128"/>
      <c r="OJ47" s="120">
        <f>IF(ISERROR(IF(ISERROR(OH47),OF47*OG47,IF(OI47=0,OH47*#REF!,OH47*OI47))),OF47*OG47,IF(ISERROR(OH47),OF47*OG47,IF(OI47=0,OH47*#REF!,OH47*OI47)))</f>
        <v>0</v>
      </c>
      <c r="OK47" s="124"/>
      <c r="OL47" s="225"/>
      <c r="OM47" s="224"/>
      <c r="ON47" s="128"/>
      <c r="OO47" s="128"/>
      <c r="OP47" s="151">
        <f t="shared" si="356"/>
        <v>0</v>
      </c>
      <c r="OQ47" s="128"/>
      <c r="OR47" s="152">
        <f t="shared" si="343"/>
        <v>0</v>
      </c>
      <c r="OS47" s="124"/>
      <c r="OT47" s="715"/>
      <c r="OU47" s="251"/>
      <c r="OV47" s="336"/>
      <c r="OW47" s="251"/>
      <c r="OX47" s="157">
        <f t="shared" si="344"/>
        <v>0</v>
      </c>
      <c r="OY47" s="252"/>
      <c r="OZ47" s="159">
        <f t="shared" si="48"/>
        <v>0</v>
      </c>
      <c r="PA47" s="9"/>
      <c r="PB47" s="715"/>
      <c r="PC47" s="251"/>
      <c r="PD47" s="336"/>
      <c r="PE47" s="251"/>
      <c r="PF47" s="157">
        <f t="shared" si="345"/>
        <v>0</v>
      </c>
      <c r="PG47" s="252"/>
      <c r="PH47" s="159">
        <f t="shared" si="49"/>
        <v>0</v>
      </c>
      <c r="PI47" s="9"/>
      <c r="PJ47" s="715"/>
      <c r="PK47" s="251"/>
      <c r="PL47" s="336"/>
      <c r="PM47" s="251"/>
      <c r="PN47" s="157">
        <f t="shared" si="346"/>
        <v>0</v>
      </c>
      <c r="PO47" s="252"/>
      <c r="PP47" s="159">
        <f t="shared" si="50"/>
        <v>0</v>
      </c>
      <c r="PQ47" s="9"/>
      <c r="PR47" s="715"/>
      <c r="PS47" s="251"/>
      <c r="PT47" s="336"/>
      <c r="PU47" s="251"/>
      <c r="PV47" s="157">
        <f t="shared" si="347"/>
        <v>0</v>
      </c>
      <c r="PW47" s="252"/>
      <c r="PX47" s="159">
        <f t="shared" si="51"/>
        <v>0</v>
      </c>
      <c r="PY47" s="9"/>
      <c r="PZ47" s="715"/>
      <c r="QA47" s="251"/>
      <c r="QB47" s="336"/>
      <c r="QC47" s="251"/>
      <c r="QD47" s="157">
        <f t="shared" si="348"/>
        <v>0</v>
      </c>
      <c r="QE47" s="252"/>
      <c r="QF47" s="159">
        <f t="shared" si="52"/>
        <v>0</v>
      </c>
      <c r="QG47" s="9"/>
      <c r="QH47" s="715"/>
      <c r="QI47" s="251"/>
      <c r="QJ47" s="336"/>
      <c r="QK47" s="251"/>
      <c r="QL47" s="157">
        <f t="shared" si="349"/>
        <v>0</v>
      </c>
      <c r="QM47" s="252"/>
      <c r="QN47" s="159">
        <f t="shared" si="53"/>
        <v>0</v>
      </c>
      <c r="QO47" s="9"/>
      <c r="QP47" s="715"/>
      <c r="QQ47" s="251"/>
      <c r="QR47" s="336"/>
      <c r="QS47" s="251"/>
      <c r="QT47" s="157">
        <f t="shared" si="350"/>
        <v>0</v>
      </c>
      <c r="QU47" s="252"/>
      <c r="QV47" s="159">
        <f t="shared" si="54"/>
        <v>0</v>
      </c>
      <c r="QW47" s="9"/>
      <c r="QX47" s="715"/>
      <c r="QY47" s="251"/>
      <c r="QZ47" s="336"/>
      <c r="RA47" s="251"/>
      <c r="RB47" s="157">
        <f t="shared" si="351"/>
        <v>0</v>
      </c>
      <c r="RC47" s="252"/>
      <c r="RD47" s="159">
        <f t="shared" si="55"/>
        <v>0</v>
      </c>
      <c r="RE47" s="9"/>
      <c r="RF47" s="715"/>
      <c r="RG47" s="251"/>
      <c r="RH47" s="336"/>
      <c r="RI47" s="251"/>
      <c r="RJ47" s="157">
        <f t="shared" si="352"/>
        <v>0</v>
      </c>
      <c r="RK47" s="252"/>
      <c r="RL47" s="159">
        <f t="shared" si="56"/>
        <v>0</v>
      </c>
      <c r="RM47" s="9"/>
      <c r="RN47" s="715"/>
      <c r="RO47" s="251"/>
      <c r="RP47" s="336"/>
      <c r="RQ47" s="251"/>
      <c r="RR47" s="157">
        <f t="shared" si="353"/>
        <v>0</v>
      </c>
      <c r="RS47" s="252"/>
      <c r="RT47" s="159">
        <f t="shared" si="57"/>
        <v>0</v>
      </c>
      <c r="RU47" s="9"/>
      <c r="RV47" s="715"/>
      <c r="RW47" s="251"/>
      <c r="RX47" s="336"/>
      <c r="RY47" s="251"/>
      <c r="RZ47" s="157">
        <f t="shared" si="354"/>
        <v>0</v>
      </c>
      <c r="SA47" s="252"/>
      <c r="SB47" s="159">
        <f t="shared" si="58"/>
        <v>0</v>
      </c>
      <c r="SC47" s="9"/>
      <c r="SD47" s="715"/>
      <c r="SE47" s="251"/>
      <c r="SF47" s="336"/>
      <c r="SG47" s="251"/>
      <c r="SH47" s="157">
        <f t="shared" si="355"/>
        <v>0</v>
      </c>
      <c r="SI47" s="252"/>
      <c r="SJ47" s="159">
        <f t="shared" si="59"/>
        <v>0</v>
      </c>
      <c r="SK47" s="9"/>
      <c r="SL47" s="715"/>
      <c r="SM47" s="336"/>
      <c r="SN47" s="251"/>
      <c r="SO47" s="251"/>
      <c r="SP47" s="157">
        <f t="shared" si="60"/>
        <v>0</v>
      </c>
      <c r="SQ47" s="252"/>
      <c r="SR47" s="159">
        <f t="shared" si="61"/>
        <v>0</v>
      </c>
      <c r="SS47" s="9"/>
      <c r="ST47" s="715"/>
      <c r="SU47" s="336"/>
      <c r="SV47" s="251"/>
      <c r="SW47" s="251"/>
      <c r="SX47" s="157">
        <f t="shared" si="62"/>
        <v>0</v>
      </c>
      <c r="SY47" s="252"/>
      <c r="SZ47" s="159">
        <f t="shared" si="63"/>
        <v>0</v>
      </c>
      <c r="TA47" s="9"/>
      <c r="TB47" s="715"/>
      <c r="TC47" s="336"/>
      <c r="TD47" s="251"/>
      <c r="TE47" s="251"/>
      <c r="TF47" s="157">
        <f t="shared" si="64"/>
        <v>0</v>
      </c>
      <c r="TG47" s="252"/>
      <c r="TH47" s="159">
        <f t="shared" si="65"/>
        <v>0</v>
      </c>
      <c r="TI47" s="9"/>
      <c r="TJ47" s="715"/>
      <c r="TK47" s="436"/>
      <c r="TL47" s="251"/>
      <c r="TM47" s="251"/>
      <c r="TN47" s="157">
        <f t="shared" si="66"/>
        <v>0</v>
      </c>
      <c r="TO47" s="252"/>
      <c r="TP47" s="159">
        <f t="shared" si="67"/>
        <v>0</v>
      </c>
      <c r="TQ47" s="9"/>
      <c r="TR47" s="715"/>
      <c r="TS47" s="336"/>
      <c r="TT47" s="251"/>
      <c r="TU47" s="251"/>
      <c r="TV47" s="157">
        <f t="shared" si="68"/>
        <v>0</v>
      </c>
      <c r="TW47" s="252"/>
      <c r="TX47" s="159">
        <f t="shared" si="69"/>
        <v>0</v>
      </c>
      <c r="TY47" s="9"/>
      <c r="TZ47" s="715"/>
      <c r="UA47" s="336"/>
      <c r="UB47" s="251"/>
      <c r="UC47" s="251"/>
      <c r="UD47" s="157">
        <f t="shared" si="70"/>
        <v>0</v>
      </c>
      <c r="UE47" s="252"/>
      <c r="UF47" s="159">
        <f t="shared" si="71"/>
        <v>0</v>
      </c>
      <c r="UG47" s="9"/>
      <c r="UH47" s="246" t="s">
        <v>456</v>
      </c>
      <c r="UI47" s="336">
        <v>176</v>
      </c>
      <c r="UJ47" s="251">
        <v>151</v>
      </c>
      <c r="UK47" s="251">
        <v>1</v>
      </c>
      <c r="UL47" s="157">
        <f t="shared" si="72"/>
        <v>2.6576</v>
      </c>
      <c r="UM47" s="252">
        <v>300</v>
      </c>
      <c r="UN47" s="159">
        <f t="shared" si="73"/>
        <v>797.28</v>
      </c>
      <c r="UO47" s="96"/>
      <c r="UP47" s="715"/>
      <c r="UQ47" s="336"/>
      <c r="UR47" s="251"/>
      <c r="US47" s="251"/>
      <c r="UT47" s="157">
        <f t="shared" si="74"/>
        <v>0</v>
      </c>
      <c r="UU47" s="252"/>
      <c r="UV47" s="159">
        <f t="shared" si="75"/>
        <v>0</v>
      </c>
      <c r="UW47" s="9"/>
      <c r="UX47" s="715"/>
      <c r="UY47" s="336"/>
      <c r="UZ47" s="251"/>
      <c r="VA47" s="251"/>
      <c r="VB47" s="157">
        <f t="shared" si="76"/>
        <v>0</v>
      </c>
      <c r="VC47" s="252"/>
      <c r="VD47" s="159">
        <f t="shared" si="77"/>
        <v>0</v>
      </c>
      <c r="VE47" s="9"/>
      <c r="VF47" s="715"/>
      <c r="VG47" s="336"/>
      <c r="VH47" s="251"/>
      <c r="VI47" s="251"/>
      <c r="VJ47" s="157">
        <f t="shared" si="78"/>
        <v>0</v>
      </c>
      <c r="VK47" s="252"/>
      <c r="VL47" s="159">
        <f t="shared" si="79"/>
        <v>0</v>
      </c>
      <c r="VM47" s="9"/>
      <c r="VN47" s="715"/>
      <c r="VO47" s="336"/>
      <c r="VP47" s="251"/>
      <c r="VQ47" s="251"/>
      <c r="VR47" s="157">
        <f t="shared" si="80"/>
        <v>0</v>
      </c>
      <c r="VS47" s="252"/>
      <c r="VT47" s="159">
        <f t="shared" si="81"/>
        <v>0</v>
      </c>
      <c r="VU47" s="9"/>
      <c r="VV47" s="715"/>
      <c r="VW47" s="336"/>
      <c r="VX47" s="251"/>
      <c r="VY47" s="251"/>
      <c r="VZ47" s="157">
        <f t="shared" si="82"/>
        <v>0</v>
      </c>
      <c r="WA47" s="252"/>
      <c r="WB47" s="159">
        <f t="shared" si="83"/>
        <v>0</v>
      </c>
      <c r="WC47" s="9"/>
      <c r="WD47" s="184" t="s">
        <v>323</v>
      </c>
      <c r="WE47" s="191">
        <v>142</v>
      </c>
      <c r="WF47" s="190">
        <v>176</v>
      </c>
      <c r="WG47" s="190">
        <v>1</v>
      </c>
      <c r="WH47" s="260">
        <f t="shared" si="84"/>
        <v>2.4992000000000001</v>
      </c>
      <c r="WI47" s="193">
        <v>285</v>
      </c>
      <c r="WJ47" s="261">
        <f t="shared" si="85"/>
        <v>712.27200000000005</v>
      </c>
      <c r="WK47" s="9"/>
      <c r="WL47" s="715"/>
      <c r="WM47" s="336"/>
      <c r="WN47" s="251"/>
      <c r="WO47" s="251"/>
      <c r="WP47" s="157">
        <f t="shared" si="86"/>
        <v>0</v>
      </c>
      <c r="WQ47" s="252"/>
      <c r="WR47" s="159">
        <f t="shared" si="87"/>
        <v>0</v>
      </c>
      <c r="WS47" s="9"/>
      <c r="WT47" s="715"/>
      <c r="WU47" s="336"/>
      <c r="WV47" s="251"/>
      <c r="WW47" s="251"/>
      <c r="WX47" s="157">
        <f t="shared" si="88"/>
        <v>0</v>
      </c>
      <c r="WY47" s="252"/>
      <c r="WZ47" s="159">
        <f t="shared" si="89"/>
        <v>0</v>
      </c>
      <c r="XA47" s="9"/>
      <c r="XB47" s="715"/>
      <c r="XC47" s="336"/>
      <c r="XD47" s="251"/>
      <c r="XE47" s="251"/>
      <c r="XF47" s="157">
        <f t="shared" si="90"/>
        <v>0</v>
      </c>
      <c r="XG47" s="252"/>
      <c r="XH47" s="159">
        <f t="shared" si="91"/>
        <v>0</v>
      </c>
      <c r="XI47" s="9"/>
      <c r="XJ47" s="715"/>
      <c r="XK47" s="336"/>
      <c r="XL47" s="251"/>
      <c r="XM47" s="251"/>
      <c r="XN47" s="157">
        <f t="shared" si="92"/>
        <v>0</v>
      </c>
      <c r="XO47" s="252"/>
      <c r="XP47" s="159">
        <f t="shared" si="93"/>
        <v>0</v>
      </c>
      <c r="XQ47" s="9"/>
      <c r="XR47" s="715"/>
      <c r="XS47" s="336"/>
      <c r="XT47" s="251"/>
      <c r="XU47" s="251"/>
      <c r="XV47" s="157">
        <f t="shared" si="94"/>
        <v>0</v>
      </c>
      <c r="XW47" s="252"/>
      <c r="XX47" s="159">
        <f t="shared" si="95"/>
        <v>0</v>
      </c>
      <c r="XY47" s="9"/>
      <c r="XZ47" s="715"/>
      <c r="YA47" s="336"/>
      <c r="YB47" s="251"/>
      <c r="YC47" s="251"/>
      <c r="YD47" s="157">
        <f t="shared" si="96"/>
        <v>0</v>
      </c>
      <c r="YE47" s="252"/>
      <c r="YF47" s="159">
        <f t="shared" si="97"/>
        <v>0</v>
      </c>
      <c r="YG47" s="9"/>
      <c r="YH47" s="715"/>
      <c r="YI47" s="336"/>
      <c r="YJ47" s="251"/>
      <c r="YK47" s="251"/>
      <c r="YL47" s="157">
        <f t="shared" si="98"/>
        <v>0</v>
      </c>
      <c r="YM47" s="252"/>
      <c r="YN47" s="159">
        <f t="shared" si="99"/>
        <v>0</v>
      </c>
      <c r="YO47" s="9"/>
      <c r="YP47" s="715"/>
      <c r="YQ47" s="336"/>
      <c r="YR47" s="251"/>
      <c r="YS47" s="251"/>
      <c r="YT47" s="157">
        <f t="shared" si="100"/>
        <v>0</v>
      </c>
      <c r="YU47" s="252"/>
      <c r="YV47" s="159">
        <f t="shared" si="101"/>
        <v>0</v>
      </c>
      <c r="YW47" s="9"/>
      <c r="YX47" s="715"/>
      <c r="YY47" s="336"/>
      <c r="YZ47" s="251"/>
      <c r="ZA47" s="251"/>
      <c r="ZB47" s="157">
        <f t="shared" si="102"/>
        <v>0</v>
      </c>
      <c r="ZC47" s="252"/>
      <c r="ZD47" s="159">
        <f t="shared" si="103"/>
        <v>0</v>
      </c>
      <c r="ZE47" s="9"/>
      <c r="ZF47" s="715"/>
      <c r="ZG47" s="336"/>
      <c r="ZH47" s="251"/>
      <c r="ZI47" s="251"/>
      <c r="ZJ47" s="157">
        <f t="shared" si="104"/>
        <v>0</v>
      </c>
      <c r="ZK47" s="252"/>
      <c r="ZL47" s="159">
        <f t="shared" si="105"/>
        <v>0</v>
      </c>
      <c r="ZM47" s="9"/>
      <c r="ZN47" s="715"/>
      <c r="ZO47" s="336"/>
      <c r="ZP47" s="251"/>
      <c r="ZQ47" s="251"/>
      <c r="ZR47" s="157">
        <f t="shared" si="106"/>
        <v>0</v>
      </c>
      <c r="ZS47" s="252"/>
      <c r="ZT47" s="159">
        <f t="shared" si="107"/>
        <v>0</v>
      </c>
      <c r="ZU47" s="9"/>
      <c r="ZV47" s="715"/>
      <c r="ZW47" s="336"/>
      <c r="ZX47" s="251"/>
      <c r="ZY47" s="251"/>
      <c r="ZZ47" s="157">
        <f t="shared" si="108"/>
        <v>0</v>
      </c>
      <c r="AAA47" s="252"/>
      <c r="AAB47" s="159">
        <f t="shared" si="109"/>
        <v>0</v>
      </c>
      <c r="AAC47" s="9"/>
      <c r="AAD47" s="715"/>
      <c r="AAE47" s="336"/>
      <c r="AAF47" s="251"/>
      <c r="AAG47" s="251"/>
      <c r="AAH47" s="157">
        <f t="shared" si="110"/>
        <v>0</v>
      </c>
      <c r="AAI47" s="252"/>
      <c r="AAJ47" s="159">
        <f t="shared" si="111"/>
        <v>0</v>
      </c>
      <c r="AAK47" s="9"/>
      <c r="AAL47" s="715"/>
      <c r="AAM47" s="336"/>
      <c r="AAN47" s="251"/>
      <c r="AAO47" s="251"/>
      <c r="AAP47" s="157">
        <f t="shared" si="112"/>
        <v>0</v>
      </c>
      <c r="AAQ47" s="252"/>
      <c r="AAR47" s="159">
        <f t="shared" si="113"/>
        <v>0</v>
      </c>
      <c r="AAS47" s="9"/>
      <c r="AAT47" s="715"/>
      <c r="AAU47" s="336"/>
      <c r="AAV47" s="251"/>
      <c r="AAW47" s="251"/>
      <c r="AAX47" s="157">
        <f t="shared" si="114"/>
        <v>0</v>
      </c>
      <c r="AAY47" s="252"/>
      <c r="AAZ47" s="159">
        <f t="shared" si="115"/>
        <v>0</v>
      </c>
      <c r="ABA47" s="9"/>
      <c r="ABB47" s="715"/>
      <c r="ABC47" s="336"/>
      <c r="ABD47" s="251"/>
      <c r="ABE47" s="251"/>
      <c r="ABF47" s="157">
        <f t="shared" si="116"/>
        <v>0</v>
      </c>
      <c r="ABG47" s="252"/>
      <c r="ABH47" s="159">
        <f t="shared" si="117"/>
        <v>0</v>
      </c>
      <c r="ABI47" s="9"/>
      <c r="ABJ47" s="715"/>
      <c r="ABK47" s="336"/>
      <c r="ABL47" s="251"/>
      <c r="ABM47" s="251"/>
      <c r="ABN47" s="157">
        <f t="shared" si="118"/>
        <v>0</v>
      </c>
      <c r="ABO47" s="252"/>
      <c r="ABP47" s="159">
        <f t="shared" si="119"/>
        <v>0</v>
      </c>
      <c r="ABQ47" s="9"/>
      <c r="ABR47" s="715"/>
      <c r="ABS47" s="336">
        <v>117</v>
      </c>
      <c r="ABT47" s="251">
        <v>210</v>
      </c>
      <c r="ABU47" s="251">
        <v>1</v>
      </c>
      <c r="ABV47" s="157">
        <f t="shared" si="120"/>
        <v>2.4569999999999999</v>
      </c>
      <c r="ABW47" s="158">
        <v>650</v>
      </c>
      <c r="ABX47" s="159">
        <f t="shared" si="121"/>
        <v>1597.05</v>
      </c>
      <c r="ABY47" s="9"/>
      <c r="ABZ47" s="715"/>
      <c r="ACA47" s="336"/>
      <c r="ACB47" s="251"/>
      <c r="ACC47" s="251"/>
      <c r="ACD47" s="157">
        <f t="shared" si="122"/>
        <v>0</v>
      </c>
      <c r="ACE47" s="158"/>
      <c r="ACF47" s="159">
        <f t="shared" si="123"/>
        <v>0</v>
      </c>
      <c r="ACG47" s="9"/>
      <c r="ACH47" s="715"/>
      <c r="ACI47" s="336"/>
      <c r="ACJ47" s="251"/>
      <c r="ACK47" s="251"/>
      <c r="ACL47" s="157">
        <f t="shared" si="124"/>
        <v>0</v>
      </c>
      <c r="ACM47" s="158"/>
      <c r="ACN47" s="159">
        <f t="shared" si="125"/>
        <v>0</v>
      </c>
      <c r="ACO47" s="9"/>
      <c r="ACP47" s="715"/>
      <c r="ACQ47" s="336"/>
      <c r="ACR47" s="251"/>
      <c r="ACS47" s="251"/>
      <c r="ACT47" s="157">
        <f t="shared" si="126"/>
        <v>0</v>
      </c>
      <c r="ACU47" s="158"/>
      <c r="ACV47" s="159">
        <f t="shared" si="127"/>
        <v>0</v>
      </c>
      <c r="ACW47" s="9"/>
      <c r="ACX47" s="715"/>
      <c r="ACY47" s="336"/>
      <c r="ACZ47" s="251"/>
      <c r="ADA47" s="251"/>
      <c r="ADB47" s="157">
        <f t="shared" si="128"/>
        <v>0</v>
      </c>
      <c r="ADC47" s="158"/>
      <c r="ADD47" s="159">
        <f t="shared" si="129"/>
        <v>0</v>
      </c>
      <c r="ADE47" s="9"/>
      <c r="ADF47" s="715"/>
      <c r="ADG47" s="336"/>
      <c r="ADH47" s="251"/>
      <c r="ADI47" s="251"/>
      <c r="ADJ47" s="157">
        <f t="shared" si="130"/>
        <v>0</v>
      </c>
      <c r="ADK47" s="158"/>
      <c r="ADL47" s="159">
        <f t="shared" si="131"/>
        <v>0</v>
      </c>
      <c r="ADM47" s="9"/>
      <c r="ADN47" s="715"/>
      <c r="ADO47" s="336"/>
      <c r="ADP47" s="251"/>
      <c r="ADQ47" s="251"/>
      <c r="ADR47" s="157">
        <f t="shared" si="132"/>
        <v>0</v>
      </c>
      <c r="ADS47" s="158"/>
      <c r="ADT47" s="159">
        <f t="shared" si="133"/>
        <v>0</v>
      </c>
      <c r="ADU47" s="9"/>
      <c r="ADV47" s="715"/>
      <c r="ADW47" s="336"/>
      <c r="ADX47" s="251"/>
      <c r="ADY47" s="251"/>
      <c r="ADZ47" s="157">
        <f t="shared" si="134"/>
        <v>0</v>
      </c>
      <c r="AEA47" s="158"/>
      <c r="AEB47" s="159">
        <f t="shared" si="135"/>
        <v>0</v>
      </c>
      <c r="AEC47" s="9"/>
      <c r="AED47" s="715"/>
      <c r="AEE47" s="336"/>
      <c r="AEF47" s="251"/>
      <c r="AEG47" s="251"/>
      <c r="AEH47" s="157">
        <f t="shared" si="136"/>
        <v>0</v>
      </c>
      <c r="AEI47" s="158"/>
      <c r="AEJ47" s="159">
        <f t="shared" si="137"/>
        <v>0</v>
      </c>
      <c r="AEK47" s="9"/>
      <c r="AEL47" s="715"/>
      <c r="AEM47" s="336"/>
      <c r="AEN47" s="251"/>
      <c r="AEO47" s="251"/>
      <c r="AEP47" s="157">
        <f t="shared" si="138"/>
        <v>0</v>
      </c>
      <c r="AEQ47" s="158"/>
      <c r="AER47" s="159">
        <f t="shared" si="139"/>
        <v>0</v>
      </c>
      <c r="AES47" s="9"/>
      <c r="AET47" s="715"/>
      <c r="AEU47" s="336"/>
      <c r="AEV47" s="251"/>
      <c r="AEW47" s="251"/>
      <c r="AEX47" s="157">
        <f t="shared" si="140"/>
        <v>0</v>
      </c>
      <c r="AEY47" s="158"/>
      <c r="AEZ47" s="159">
        <f t="shared" si="141"/>
        <v>0</v>
      </c>
      <c r="AFA47" s="9"/>
      <c r="AFB47" s="715"/>
      <c r="AFC47" s="336"/>
      <c r="AFD47" s="251"/>
      <c r="AFE47" s="251"/>
      <c r="AFF47" s="157">
        <f t="shared" si="142"/>
        <v>0</v>
      </c>
      <c r="AFG47" s="158"/>
      <c r="AFH47" s="159">
        <f t="shared" si="143"/>
        <v>0</v>
      </c>
      <c r="AFI47" s="9"/>
      <c r="AFJ47" s="715"/>
      <c r="AFK47" s="336"/>
      <c r="AFL47" s="251"/>
      <c r="AFM47" s="251"/>
      <c r="AFN47" s="157">
        <f t="shared" si="144"/>
        <v>0</v>
      </c>
      <c r="AFO47" s="158"/>
      <c r="AFP47" s="159">
        <f t="shared" si="145"/>
        <v>0</v>
      </c>
      <c r="AFQ47" s="9"/>
      <c r="AFR47" s="715"/>
      <c r="AFS47" s="336"/>
      <c r="AFT47" s="251"/>
      <c r="AFU47" s="251"/>
      <c r="AFV47" s="157">
        <f t="shared" si="146"/>
        <v>0</v>
      </c>
      <c r="AFW47" s="158"/>
      <c r="AFX47" s="159">
        <f t="shared" si="147"/>
        <v>0</v>
      </c>
      <c r="AFY47" s="9"/>
      <c r="AFZ47" s="715"/>
      <c r="AGA47" s="336"/>
      <c r="AGB47" s="251"/>
      <c r="AGC47" s="251"/>
      <c r="AGD47" s="157">
        <f t="shared" si="148"/>
        <v>0</v>
      </c>
      <c r="AGE47" s="158"/>
      <c r="AGF47" s="159">
        <f t="shared" si="149"/>
        <v>0</v>
      </c>
      <c r="AGG47" s="9"/>
      <c r="AGH47" s="715"/>
      <c r="AGI47" s="336"/>
      <c r="AGJ47" s="251"/>
      <c r="AGK47" s="251"/>
      <c r="AGL47" s="157">
        <f t="shared" si="150"/>
        <v>0</v>
      </c>
      <c r="AGM47" s="158"/>
      <c r="AGN47" s="159">
        <f t="shared" si="151"/>
        <v>0</v>
      </c>
      <c r="AGO47" s="9"/>
      <c r="AGP47" s="715"/>
      <c r="AGQ47" s="336"/>
      <c r="AGR47" s="251"/>
      <c r="AGS47" s="251"/>
      <c r="AGT47" s="157">
        <f t="shared" si="152"/>
        <v>0</v>
      </c>
      <c r="AGU47" s="158"/>
      <c r="AGV47" s="159">
        <f t="shared" si="153"/>
        <v>0</v>
      </c>
      <c r="AGW47" s="9"/>
      <c r="AGX47" s="715"/>
      <c r="AGY47" s="336"/>
      <c r="AGZ47" s="251"/>
      <c r="AHA47" s="251"/>
      <c r="AHB47" s="157">
        <f t="shared" si="154"/>
        <v>0</v>
      </c>
      <c r="AHC47" s="158"/>
      <c r="AHD47" s="159">
        <f t="shared" si="155"/>
        <v>0</v>
      </c>
      <c r="AHE47" s="9"/>
      <c r="AHF47" s="715"/>
      <c r="AHG47" s="336"/>
      <c r="AHH47" s="251"/>
      <c r="AHI47" s="251"/>
      <c r="AHJ47" s="157">
        <f t="shared" si="156"/>
        <v>0</v>
      </c>
      <c r="AHK47" s="158"/>
      <c r="AHL47" s="159">
        <f t="shared" si="157"/>
        <v>0</v>
      </c>
      <c r="AHM47" s="9"/>
      <c r="AHN47" s="715"/>
      <c r="AHO47" s="336"/>
      <c r="AHP47" s="251"/>
      <c r="AHQ47" s="251"/>
      <c r="AHR47" s="157">
        <f t="shared" si="158"/>
        <v>0</v>
      </c>
      <c r="AHS47" s="158"/>
      <c r="AHT47" s="159">
        <f t="shared" si="159"/>
        <v>0</v>
      </c>
      <c r="AHU47" s="9"/>
      <c r="AHV47" s="715"/>
      <c r="AHW47" s="336"/>
      <c r="AHX47" s="251"/>
      <c r="AHY47" s="251"/>
      <c r="AHZ47" s="157">
        <f t="shared" si="160"/>
        <v>0</v>
      </c>
      <c r="AIA47" s="158"/>
      <c r="AIB47" s="159">
        <f t="shared" si="161"/>
        <v>0</v>
      </c>
      <c r="AIC47" s="9"/>
      <c r="AID47" s="715"/>
      <c r="AIE47" s="336"/>
      <c r="AIF47" s="251"/>
      <c r="AIG47" s="251"/>
      <c r="AIH47" s="157">
        <f t="shared" si="162"/>
        <v>0</v>
      </c>
      <c r="AII47" s="158"/>
      <c r="AIJ47" s="159">
        <f t="shared" si="163"/>
        <v>0</v>
      </c>
      <c r="AIK47" s="9"/>
      <c r="AIL47" s="715"/>
      <c r="AIM47" s="336"/>
      <c r="AIN47" s="251"/>
      <c r="AIO47" s="251"/>
      <c r="AIP47" s="157">
        <f t="shared" si="164"/>
        <v>0</v>
      </c>
      <c r="AIQ47" s="158"/>
      <c r="AIR47" s="159">
        <f t="shared" si="165"/>
        <v>0</v>
      </c>
      <c r="AIS47" s="9"/>
      <c r="AIT47" s="715"/>
      <c r="AIU47" s="336"/>
      <c r="AIV47" s="251"/>
      <c r="AIW47" s="251"/>
      <c r="AIX47" s="157">
        <f t="shared" si="166"/>
        <v>0</v>
      </c>
      <c r="AIY47" s="158"/>
      <c r="AIZ47" s="159">
        <f t="shared" si="167"/>
        <v>0</v>
      </c>
      <c r="AJA47" s="9"/>
      <c r="AJB47" s="715"/>
      <c r="AJC47" s="336"/>
      <c r="AJD47" s="251"/>
      <c r="AJE47" s="251"/>
      <c r="AJF47" s="157">
        <f t="shared" si="168"/>
        <v>0</v>
      </c>
      <c r="AJG47" s="158"/>
      <c r="AJH47" s="159">
        <f t="shared" si="169"/>
        <v>0</v>
      </c>
      <c r="AJI47" s="9"/>
      <c r="AJJ47" s="715"/>
      <c r="AJK47" s="336"/>
      <c r="AJL47" s="251"/>
      <c r="AJM47" s="251"/>
      <c r="AJN47" s="157">
        <f t="shared" si="170"/>
        <v>0</v>
      </c>
      <c r="AJO47" s="158"/>
      <c r="AJP47" s="159">
        <f t="shared" si="171"/>
        <v>0</v>
      </c>
      <c r="AJQ47" s="9"/>
      <c r="AJR47" s="715"/>
      <c r="AJS47" s="336"/>
      <c r="AJT47" s="251"/>
      <c r="AJU47" s="251"/>
      <c r="AJV47" s="157">
        <f t="shared" si="172"/>
        <v>0</v>
      </c>
      <c r="AJW47" s="158"/>
      <c r="AJX47" s="159">
        <f t="shared" si="173"/>
        <v>0</v>
      </c>
      <c r="AJY47" s="9"/>
      <c r="AJZ47" s="715"/>
      <c r="AKA47" s="336"/>
      <c r="AKB47" s="251"/>
      <c r="AKC47" s="251"/>
      <c r="AKD47" s="157">
        <f t="shared" si="174"/>
        <v>0</v>
      </c>
      <c r="AKE47" s="158"/>
      <c r="AKF47" s="159">
        <f t="shared" si="175"/>
        <v>0</v>
      </c>
      <c r="AKG47" s="9"/>
      <c r="AKH47" s="715"/>
      <c r="AKI47" s="336"/>
      <c r="AKJ47" s="251"/>
      <c r="AKK47" s="251"/>
      <c r="AKL47" s="157">
        <f t="shared" si="176"/>
        <v>0</v>
      </c>
      <c r="AKM47" s="158"/>
      <c r="AKN47" s="159">
        <f t="shared" si="177"/>
        <v>0</v>
      </c>
      <c r="AKO47" s="9"/>
      <c r="AKP47" s="715"/>
      <c r="AKQ47" s="336"/>
      <c r="AKR47" s="251"/>
      <c r="AKS47" s="251"/>
      <c r="AKT47" s="157">
        <f t="shared" si="178"/>
        <v>0</v>
      </c>
      <c r="AKU47" s="158"/>
      <c r="AKV47" s="159">
        <f t="shared" si="179"/>
        <v>0</v>
      </c>
      <c r="AKW47" s="9"/>
      <c r="AKX47" s="715"/>
      <c r="AKY47" s="336"/>
      <c r="AKZ47" s="251"/>
      <c r="ALA47" s="251"/>
      <c r="ALB47" s="157">
        <f t="shared" si="180"/>
        <v>0</v>
      </c>
      <c r="ALC47" s="158"/>
      <c r="ALD47" s="159">
        <f t="shared" si="181"/>
        <v>0</v>
      </c>
      <c r="ALE47" s="9"/>
      <c r="ALF47" s="715"/>
      <c r="ALG47" s="336"/>
      <c r="ALH47" s="251"/>
      <c r="ALI47" s="251"/>
      <c r="ALJ47" s="157">
        <f t="shared" si="182"/>
        <v>0</v>
      </c>
      <c r="ALK47" s="158"/>
      <c r="ALL47" s="159">
        <f t="shared" si="183"/>
        <v>0</v>
      </c>
      <c r="ALM47" s="9"/>
      <c r="ALN47" s="715"/>
      <c r="ALO47" s="336"/>
      <c r="ALP47" s="251"/>
      <c r="ALQ47" s="251"/>
      <c r="ALR47" s="157">
        <f t="shared" si="184"/>
        <v>0</v>
      </c>
      <c r="ALS47" s="158"/>
      <c r="ALT47" s="159">
        <f t="shared" si="185"/>
        <v>0</v>
      </c>
      <c r="ALU47" s="9"/>
      <c r="ALV47" s="715"/>
      <c r="ALW47" s="336"/>
      <c r="ALX47" s="251"/>
      <c r="ALY47" s="251"/>
      <c r="ALZ47" s="157">
        <f t="shared" si="186"/>
        <v>0</v>
      </c>
      <c r="AMA47" s="158"/>
      <c r="AMB47" s="159">
        <f t="shared" si="187"/>
        <v>0</v>
      </c>
      <c r="AMC47" s="9"/>
      <c r="AMD47" s="715"/>
      <c r="AME47" s="336"/>
      <c r="AMF47" s="251"/>
      <c r="AMG47" s="251"/>
      <c r="AMH47" s="157">
        <f t="shared" si="188"/>
        <v>0</v>
      </c>
      <c r="AMI47" s="158"/>
      <c r="AMJ47" s="159">
        <f t="shared" si="189"/>
        <v>0</v>
      </c>
      <c r="AMK47" s="9"/>
      <c r="AML47" s="715"/>
      <c r="AMM47" s="336"/>
      <c r="AMN47" s="251"/>
      <c r="AMO47" s="251"/>
      <c r="AMP47" s="157">
        <f t="shared" si="190"/>
        <v>0</v>
      </c>
      <c r="AMQ47" s="158"/>
      <c r="AMR47" s="159">
        <f t="shared" si="191"/>
        <v>0</v>
      </c>
      <c r="AMS47" s="9"/>
      <c r="AMT47" s="715"/>
      <c r="AMU47" s="336"/>
      <c r="AMV47" s="251"/>
      <c r="AMW47" s="251"/>
      <c r="AMX47" s="157">
        <f t="shared" si="192"/>
        <v>0</v>
      </c>
      <c r="AMY47" s="158"/>
      <c r="AMZ47" s="159">
        <f t="shared" si="193"/>
        <v>0</v>
      </c>
      <c r="ANA47" s="9"/>
      <c r="ANB47" s="715"/>
      <c r="ANC47" s="336"/>
      <c r="AND47" s="251"/>
      <c r="ANE47" s="251"/>
      <c r="ANF47" s="157">
        <f t="shared" si="194"/>
        <v>0</v>
      </c>
      <c r="ANG47" s="158"/>
      <c r="ANH47" s="159">
        <f t="shared" si="195"/>
        <v>0</v>
      </c>
      <c r="ANI47" s="9"/>
      <c r="ANJ47" s="715"/>
      <c r="ANK47" s="336"/>
      <c r="ANL47" s="251"/>
      <c r="ANM47" s="251"/>
      <c r="ANN47" s="157">
        <f t="shared" si="196"/>
        <v>0</v>
      </c>
      <c r="ANO47" s="158"/>
      <c r="ANP47" s="159">
        <f t="shared" si="197"/>
        <v>0</v>
      </c>
      <c r="ANQ47" s="9"/>
      <c r="ANR47" s="715"/>
      <c r="ANS47" s="336"/>
      <c r="ANT47" s="251"/>
      <c r="ANU47" s="251"/>
      <c r="ANV47" s="157">
        <f t="shared" si="198"/>
        <v>0</v>
      </c>
      <c r="ANW47" s="158"/>
      <c r="ANX47" s="159">
        <f t="shared" si="199"/>
        <v>0</v>
      </c>
      <c r="ANY47" s="9"/>
      <c r="ANZ47" s="715"/>
      <c r="AOA47" s="336"/>
      <c r="AOB47" s="251"/>
      <c r="AOC47" s="251"/>
      <c r="AOD47" s="157">
        <f t="shared" si="200"/>
        <v>0</v>
      </c>
      <c r="AOE47" s="158"/>
      <c r="AOF47" s="159">
        <f t="shared" si="201"/>
        <v>0</v>
      </c>
      <c r="AOG47" s="9"/>
      <c r="AOH47" s="715"/>
      <c r="AOI47" s="336"/>
      <c r="AOJ47" s="251"/>
      <c r="AOK47" s="251"/>
      <c r="AOL47" s="157">
        <f t="shared" si="202"/>
        <v>0</v>
      </c>
      <c r="AOM47" s="158"/>
      <c r="AON47" s="159">
        <f t="shared" si="203"/>
        <v>0</v>
      </c>
      <c r="AOO47" s="9"/>
      <c r="AOP47" s="715"/>
      <c r="AOQ47" s="336"/>
      <c r="AOR47" s="251"/>
      <c r="AOS47" s="251"/>
      <c r="AOT47" s="157">
        <f t="shared" si="204"/>
        <v>0</v>
      </c>
      <c r="AOU47" s="158"/>
      <c r="AOV47" s="159">
        <f t="shared" si="205"/>
        <v>0</v>
      </c>
      <c r="AOW47" s="9"/>
      <c r="AOX47" s="715"/>
      <c r="AOY47" s="336"/>
      <c r="AOZ47" s="251"/>
      <c r="APA47" s="251"/>
      <c r="APB47" s="157">
        <f t="shared" si="206"/>
        <v>0</v>
      </c>
      <c r="APC47" s="158"/>
      <c r="APD47" s="159">
        <f t="shared" si="207"/>
        <v>0</v>
      </c>
      <c r="APE47" s="9"/>
      <c r="APF47" s="715"/>
      <c r="APG47" s="336"/>
      <c r="APH47" s="251"/>
      <c r="API47" s="251"/>
      <c r="APJ47" s="157">
        <f t="shared" si="208"/>
        <v>0</v>
      </c>
      <c r="APK47" s="158"/>
      <c r="APL47" s="159">
        <f t="shared" si="209"/>
        <v>0</v>
      </c>
      <c r="APM47" s="9"/>
      <c r="APN47" s="715"/>
      <c r="APO47" s="336"/>
      <c r="APP47" s="251"/>
      <c r="APQ47" s="251"/>
      <c r="APR47" s="157">
        <f t="shared" si="210"/>
        <v>0</v>
      </c>
      <c r="APS47" s="158"/>
      <c r="APT47" s="159">
        <f t="shared" si="211"/>
        <v>0</v>
      </c>
      <c r="APU47" s="9"/>
      <c r="APV47" s="715"/>
      <c r="APW47" s="336"/>
      <c r="APX47" s="251"/>
      <c r="APY47" s="251"/>
      <c r="APZ47" s="157">
        <f t="shared" si="212"/>
        <v>0</v>
      </c>
      <c r="AQA47" s="158"/>
      <c r="AQB47" s="159">
        <f t="shared" si="213"/>
        <v>0</v>
      </c>
      <c r="AQC47" s="9"/>
      <c r="AQD47" s="715"/>
      <c r="AQE47" s="336"/>
      <c r="AQF47" s="251"/>
      <c r="AQG47" s="251"/>
      <c r="AQH47" s="157">
        <f t="shared" si="214"/>
        <v>0</v>
      </c>
      <c r="AQI47" s="158"/>
      <c r="AQJ47" s="159">
        <f t="shared" si="215"/>
        <v>0</v>
      </c>
      <c r="AQK47" s="9"/>
      <c r="AQL47" s="715"/>
      <c r="AQM47" s="336"/>
      <c r="AQN47" s="251"/>
      <c r="AQO47" s="251"/>
      <c r="AQP47" s="157">
        <f t="shared" si="216"/>
        <v>0</v>
      </c>
      <c r="AQQ47" s="158"/>
      <c r="AQR47" s="159">
        <f t="shared" si="217"/>
        <v>0</v>
      </c>
      <c r="AQS47" s="9"/>
      <c r="AQT47" s="715"/>
      <c r="AQU47" s="336"/>
      <c r="AQV47" s="251"/>
      <c r="AQW47" s="251"/>
      <c r="AQX47" s="157">
        <f t="shared" si="218"/>
        <v>0</v>
      </c>
      <c r="AQY47" s="158"/>
      <c r="AQZ47" s="159">
        <f t="shared" si="219"/>
        <v>0</v>
      </c>
      <c r="ARA47" s="9"/>
      <c r="ARB47" s="715"/>
      <c r="ARC47" s="336"/>
      <c r="ARD47" s="251"/>
      <c r="ARE47" s="251"/>
      <c r="ARF47" s="157">
        <f t="shared" si="220"/>
        <v>0</v>
      </c>
      <c r="ARG47" s="158"/>
      <c r="ARH47" s="159">
        <f t="shared" si="221"/>
        <v>0</v>
      </c>
      <c r="ARI47" s="9"/>
      <c r="ARJ47" s="715"/>
      <c r="ARK47" s="336"/>
      <c r="ARL47" s="251"/>
      <c r="ARM47" s="251"/>
      <c r="ARN47" s="157">
        <f t="shared" si="222"/>
        <v>0</v>
      </c>
      <c r="ARO47" s="158"/>
      <c r="ARP47" s="159">
        <f t="shared" si="223"/>
        <v>0</v>
      </c>
      <c r="ARQ47" s="9"/>
      <c r="ARR47" s="715"/>
      <c r="ARS47" s="336"/>
      <c r="ART47" s="251"/>
      <c r="ARU47" s="251"/>
      <c r="ARV47" s="157">
        <f t="shared" si="224"/>
        <v>0</v>
      </c>
      <c r="ARW47" s="158"/>
      <c r="ARX47" s="159">
        <f t="shared" si="225"/>
        <v>0</v>
      </c>
      <c r="ARY47" s="9"/>
      <c r="ARZ47" s="715"/>
      <c r="ASA47" s="336"/>
      <c r="ASB47" s="251"/>
      <c r="ASC47" s="251"/>
      <c r="ASD47" s="157">
        <f t="shared" si="226"/>
        <v>0</v>
      </c>
      <c r="ASE47" s="158"/>
      <c r="ASF47" s="159">
        <f t="shared" si="227"/>
        <v>0</v>
      </c>
      <c r="ASG47" s="9"/>
      <c r="ASH47" s="715"/>
      <c r="ASI47" s="336"/>
      <c r="ASJ47" s="251"/>
      <c r="ASK47" s="251"/>
      <c r="ASL47" s="157">
        <f t="shared" si="228"/>
        <v>0</v>
      </c>
      <c r="ASM47" s="158"/>
      <c r="ASN47" s="159">
        <f t="shared" si="229"/>
        <v>0</v>
      </c>
      <c r="ASO47" s="9"/>
      <c r="ASP47" s="715"/>
      <c r="ASQ47" s="336"/>
      <c r="ASR47" s="251"/>
      <c r="ASS47" s="251"/>
      <c r="AST47" s="157">
        <f t="shared" si="230"/>
        <v>0</v>
      </c>
      <c r="ASU47" s="158"/>
      <c r="ASV47" s="159">
        <f t="shared" si="231"/>
        <v>0</v>
      </c>
      <c r="ASW47" s="9"/>
      <c r="ASX47" s="715"/>
      <c r="ASY47" s="336"/>
      <c r="ASZ47" s="251"/>
      <c r="ATA47" s="251"/>
      <c r="ATB47" s="157">
        <f t="shared" si="232"/>
        <v>0</v>
      </c>
      <c r="ATC47" s="158"/>
      <c r="ATD47" s="159">
        <f t="shared" si="233"/>
        <v>0</v>
      </c>
      <c r="ATE47" s="9"/>
      <c r="ATF47" s="715"/>
      <c r="ATG47" s="336"/>
      <c r="ATH47" s="251"/>
      <c r="ATI47" s="251"/>
      <c r="ATJ47" s="157">
        <f t="shared" si="234"/>
        <v>0</v>
      </c>
      <c r="ATK47" s="158"/>
      <c r="ATL47" s="159">
        <f t="shared" si="235"/>
        <v>0</v>
      </c>
      <c r="ATM47" s="9"/>
      <c r="ATN47" s="715"/>
      <c r="ATO47" s="336"/>
      <c r="ATP47" s="251"/>
      <c r="ATQ47" s="251"/>
      <c r="ATR47" s="157">
        <f t="shared" si="236"/>
        <v>0</v>
      </c>
      <c r="ATS47" s="158"/>
      <c r="ATT47" s="159">
        <f t="shared" si="237"/>
        <v>0</v>
      </c>
      <c r="ATU47" s="9"/>
      <c r="ATV47" s="715"/>
      <c r="ATW47" s="336"/>
      <c r="ATX47" s="251"/>
      <c r="ATY47" s="251"/>
      <c r="ATZ47" s="157">
        <f t="shared" si="238"/>
        <v>0</v>
      </c>
      <c r="AUA47" s="158"/>
      <c r="AUB47" s="159">
        <f t="shared" si="239"/>
        <v>0</v>
      </c>
      <c r="AUC47" s="9"/>
      <c r="AUD47" s="715"/>
      <c r="AUE47" s="336"/>
      <c r="AUF47" s="251"/>
      <c r="AUG47" s="251"/>
      <c r="AUH47" s="157">
        <f t="shared" si="240"/>
        <v>0</v>
      </c>
      <c r="AUI47" s="158"/>
      <c r="AUJ47" s="159">
        <f t="shared" si="241"/>
        <v>0</v>
      </c>
      <c r="AUK47" s="9"/>
      <c r="AUL47" s="715"/>
      <c r="AUM47" s="336"/>
      <c r="AUN47" s="251"/>
      <c r="AUO47" s="251"/>
      <c r="AUP47" s="157">
        <f t="shared" si="242"/>
        <v>0</v>
      </c>
      <c r="AUQ47" s="158"/>
      <c r="AUR47" s="159">
        <f t="shared" si="243"/>
        <v>0</v>
      </c>
      <c r="AUS47" s="9"/>
      <c r="AUT47" s="715"/>
      <c r="AUU47" s="336"/>
      <c r="AUV47" s="251"/>
      <c r="AUW47" s="251"/>
      <c r="AUX47" s="157">
        <f t="shared" si="244"/>
        <v>0</v>
      </c>
      <c r="AUY47" s="158"/>
      <c r="AUZ47" s="159">
        <f t="shared" si="245"/>
        <v>0</v>
      </c>
      <c r="AVA47" s="9"/>
      <c r="AVB47" s="715"/>
      <c r="AVC47" s="336"/>
      <c r="AVD47" s="251"/>
      <c r="AVE47" s="251"/>
      <c r="AVF47" s="157">
        <f t="shared" si="246"/>
        <v>0</v>
      </c>
      <c r="AVG47" s="158"/>
      <c r="AVH47" s="159">
        <f t="shared" si="247"/>
        <v>0</v>
      </c>
      <c r="AVI47" s="9"/>
      <c r="AVJ47" s="715"/>
      <c r="AVK47" s="336"/>
      <c r="AVL47" s="251"/>
      <c r="AVM47" s="251"/>
      <c r="AVN47" s="157">
        <f t="shared" si="248"/>
        <v>0</v>
      </c>
      <c r="AVO47" s="158"/>
      <c r="AVP47" s="159">
        <f t="shared" si="249"/>
        <v>0</v>
      </c>
      <c r="AVQ47" s="9"/>
      <c r="AVR47" s="715"/>
      <c r="AVS47" s="336"/>
      <c r="AVT47" s="251"/>
      <c r="AVU47" s="251"/>
      <c r="AVV47" s="157">
        <f t="shared" si="250"/>
        <v>0</v>
      </c>
      <c r="AVW47" s="158"/>
      <c r="AVX47" s="159">
        <f t="shared" si="251"/>
        <v>0</v>
      </c>
      <c r="AVY47" s="9"/>
      <c r="AVZ47" s="715"/>
      <c r="AWA47" s="336"/>
      <c r="AWB47" s="251"/>
      <c r="AWC47" s="251"/>
      <c r="AWD47" s="157">
        <f t="shared" si="252"/>
        <v>0</v>
      </c>
      <c r="AWE47" s="158"/>
      <c r="AWF47" s="159">
        <f t="shared" si="253"/>
        <v>0</v>
      </c>
      <c r="AWG47" s="9"/>
      <c r="AWH47" s="715"/>
      <c r="AWI47" s="336"/>
      <c r="AWJ47" s="251"/>
      <c r="AWK47" s="251"/>
      <c r="AWL47" s="157">
        <f t="shared" si="254"/>
        <v>0</v>
      </c>
      <c r="AWM47" s="158"/>
      <c r="AWN47" s="159">
        <f t="shared" si="255"/>
        <v>0</v>
      </c>
      <c r="AWO47" s="9"/>
      <c r="AWP47" s="715"/>
      <c r="AWQ47" s="336"/>
      <c r="AWR47" s="251"/>
      <c r="AWS47" s="251"/>
      <c r="AWT47" s="157">
        <f t="shared" si="256"/>
        <v>0</v>
      </c>
      <c r="AWU47" s="158"/>
      <c r="AWV47" s="159">
        <f t="shared" si="257"/>
        <v>0</v>
      </c>
      <c r="AWW47" s="9"/>
      <c r="AWX47" s="715"/>
      <c r="AWY47" s="336"/>
      <c r="AWZ47" s="251"/>
      <c r="AXA47" s="251"/>
      <c r="AXB47" s="157">
        <f t="shared" si="258"/>
        <v>0</v>
      </c>
      <c r="AXC47" s="158"/>
      <c r="AXD47" s="159">
        <f t="shared" si="259"/>
        <v>0</v>
      </c>
      <c r="AXE47" s="9"/>
      <c r="AXF47" s="715"/>
      <c r="AXG47" s="336"/>
      <c r="AXH47" s="251"/>
      <c r="AXI47" s="251"/>
      <c r="AXJ47" s="157">
        <f t="shared" si="260"/>
        <v>0</v>
      </c>
      <c r="AXK47" s="158"/>
      <c r="AXL47" s="159">
        <f t="shared" si="261"/>
        <v>0</v>
      </c>
      <c r="AXM47" s="9"/>
      <c r="AXN47" s="715"/>
      <c r="AXO47" s="336"/>
      <c r="AXP47" s="251"/>
      <c r="AXQ47" s="251"/>
      <c r="AXR47" s="157">
        <f t="shared" si="262"/>
        <v>0</v>
      </c>
      <c r="AXS47" s="158"/>
      <c r="AXT47" s="159">
        <f t="shared" si="263"/>
        <v>0</v>
      </c>
      <c r="AXU47" s="9"/>
      <c r="AXV47" s="715"/>
      <c r="AXW47" s="336"/>
      <c r="AXX47" s="251"/>
      <c r="AXY47" s="251"/>
      <c r="AXZ47" s="157">
        <f t="shared" si="264"/>
        <v>0</v>
      </c>
      <c r="AYA47" s="158"/>
      <c r="AYB47" s="159">
        <f t="shared" si="265"/>
        <v>0</v>
      </c>
      <c r="AYC47" s="9"/>
      <c r="AYD47" s="715"/>
      <c r="AYE47" s="336"/>
      <c r="AYF47" s="251"/>
      <c r="AYG47" s="251"/>
      <c r="AYH47" s="157">
        <f t="shared" si="266"/>
        <v>0</v>
      </c>
      <c r="AYI47" s="158"/>
      <c r="AYJ47" s="159">
        <f t="shared" si="267"/>
        <v>0</v>
      </c>
      <c r="AYK47" s="9"/>
      <c r="AYL47" s="715"/>
      <c r="AYM47" s="336"/>
      <c r="AYN47" s="251"/>
      <c r="AYO47" s="251"/>
      <c r="AYP47" s="157">
        <f t="shared" si="268"/>
        <v>0</v>
      </c>
      <c r="AYQ47" s="158"/>
      <c r="AYR47" s="159">
        <f t="shared" si="269"/>
        <v>0</v>
      </c>
      <c r="AYS47" s="9"/>
      <c r="AYT47" s="715"/>
      <c r="AYU47" s="336"/>
      <c r="AYV47" s="251"/>
      <c r="AYW47" s="251"/>
      <c r="AYX47" s="157">
        <f t="shared" si="270"/>
        <v>0</v>
      </c>
      <c r="AYY47" s="158"/>
      <c r="AYZ47" s="159">
        <f t="shared" si="271"/>
        <v>0</v>
      </c>
      <c r="AZA47" s="9"/>
      <c r="AZB47" s="715"/>
      <c r="AZC47" s="336"/>
      <c r="AZD47" s="251"/>
      <c r="AZE47" s="251"/>
      <c r="AZF47" s="157">
        <f t="shared" si="272"/>
        <v>0</v>
      </c>
      <c r="AZG47" s="158"/>
      <c r="AZH47" s="159">
        <f t="shared" si="273"/>
        <v>0</v>
      </c>
      <c r="AZI47" s="9"/>
      <c r="AZJ47" s="715"/>
      <c r="AZK47" s="336"/>
      <c r="AZL47" s="251"/>
      <c r="AZM47" s="251"/>
      <c r="AZN47" s="157">
        <f t="shared" si="274"/>
        <v>0</v>
      </c>
      <c r="AZO47" s="158"/>
      <c r="AZP47" s="159">
        <f t="shared" si="275"/>
        <v>0</v>
      </c>
      <c r="AZQ47" s="9"/>
      <c r="AZR47" s="715"/>
      <c r="AZS47" s="336"/>
      <c r="AZT47" s="251"/>
      <c r="AZU47" s="251"/>
      <c r="AZV47" s="157">
        <f t="shared" si="276"/>
        <v>0</v>
      </c>
      <c r="AZW47" s="158"/>
      <c r="AZX47" s="159">
        <f t="shared" si="277"/>
        <v>0</v>
      </c>
      <c r="AZY47" s="9"/>
      <c r="AZZ47" s="715"/>
      <c r="BAA47" s="336"/>
      <c r="BAB47" s="251"/>
      <c r="BAC47" s="251"/>
      <c r="BAD47" s="157">
        <f t="shared" si="278"/>
        <v>0</v>
      </c>
      <c r="BAE47" s="158"/>
      <c r="BAF47" s="159">
        <f t="shared" si="279"/>
        <v>0</v>
      </c>
      <c r="BAG47" s="9"/>
      <c r="BAH47" s="715"/>
      <c r="BAI47" s="336"/>
      <c r="BAJ47" s="251"/>
      <c r="BAK47" s="251"/>
      <c r="BAL47" s="157">
        <f t="shared" si="280"/>
        <v>0</v>
      </c>
      <c r="BAM47" s="158"/>
      <c r="BAN47" s="159">
        <f t="shared" si="281"/>
        <v>0</v>
      </c>
      <c r="BAO47" s="9"/>
      <c r="BAP47" s="715"/>
      <c r="BAQ47" s="336"/>
      <c r="BAR47" s="251"/>
      <c r="BAS47" s="251"/>
      <c r="BAT47" s="157">
        <f t="shared" si="282"/>
        <v>0</v>
      </c>
      <c r="BAU47" s="158"/>
      <c r="BAV47" s="159">
        <f t="shared" si="283"/>
        <v>0</v>
      </c>
      <c r="BAW47" s="9"/>
      <c r="BAX47" s="715"/>
      <c r="BAY47" s="336"/>
      <c r="BAZ47" s="251"/>
      <c r="BBA47" s="251"/>
      <c r="BBB47" s="157">
        <f t="shared" si="284"/>
        <v>0</v>
      </c>
      <c r="BBC47" s="158"/>
      <c r="BBD47" s="159">
        <f t="shared" si="285"/>
        <v>0</v>
      </c>
      <c r="BBE47" s="9"/>
      <c r="BBF47" s="715"/>
      <c r="BBG47" s="336"/>
      <c r="BBH47" s="251"/>
      <c r="BBI47" s="251"/>
      <c r="BBJ47" s="157">
        <f t="shared" si="286"/>
        <v>0</v>
      </c>
      <c r="BBK47" s="158"/>
      <c r="BBL47" s="159">
        <f t="shared" si="287"/>
        <v>0</v>
      </c>
      <c r="BBM47" s="9"/>
      <c r="BBN47" s="715"/>
      <c r="BBO47" s="336"/>
      <c r="BBP47" s="251"/>
      <c r="BBQ47" s="251"/>
      <c r="BBR47" s="157">
        <f t="shared" si="288"/>
        <v>0</v>
      </c>
      <c r="BBS47" s="158"/>
      <c r="BBT47" s="159">
        <f t="shared" si="289"/>
        <v>0</v>
      </c>
      <c r="BBU47" s="9"/>
      <c r="BBV47" s="715"/>
      <c r="BBW47" s="336"/>
      <c r="BBX47" s="251"/>
      <c r="BBY47" s="251"/>
      <c r="BBZ47" s="157">
        <f t="shared" si="290"/>
        <v>0</v>
      </c>
      <c r="BCA47" s="158"/>
      <c r="BCB47" s="159">
        <f t="shared" si="291"/>
        <v>0</v>
      </c>
      <c r="BCC47" s="9"/>
      <c r="BCD47" s="715"/>
      <c r="BCE47" s="336"/>
      <c r="BCF47" s="251"/>
      <c r="BCG47" s="251"/>
      <c r="BCH47" s="157">
        <f t="shared" si="292"/>
        <v>0</v>
      </c>
      <c r="BCI47" s="158"/>
      <c r="BCJ47" s="159">
        <f t="shared" si="293"/>
        <v>0</v>
      </c>
      <c r="BCK47" s="9"/>
      <c r="BCL47" s="715"/>
      <c r="BCM47" s="336"/>
      <c r="BCN47" s="251"/>
      <c r="BCO47" s="251"/>
      <c r="BCP47" s="157">
        <f t="shared" si="294"/>
        <v>0</v>
      </c>
      <c r="BCQ47" s="158"/>
      <c r="BCR47" s="159">
        <f t="shared" si="295"/>
        <v>0</v>
      </c>
      <c r="BCS47" s="9"/>
      <c r="BCT47" s="715"/>
      <c r="BCU47" s="336"/>
      <c r="BCV47" s="251"/>
      <c r="BCW47" s="251"/>
      <c r="BCX47" s="157">
        <f t="shared" si="296"/>
        <v>0</v>
      </c>
      <c r="BCY47" s="158"/>
      <c r="BCZ47" s="159">
        <f t="shared" si="297"/>
        <v>0</v>
      </c>
      <c r="BDA47" s="9"/>
      <c r="BDB47" s="715"/>
      <c r="BDC47" s="336"/>
      <c r="BDD47" s="251"/>
      <c r="BDE47" s="251"/>
      <c r="BDF47" s="157">
        <f t="shared" si="298"/>
        <v>0</v>
      </c>
      <c r="BDG47" s="158"/>
      <c r="BDH47" s="159">
        <f t="shared" si="299"/>
        <v>0</v>
      </c>
      <c r="BDI47" s="9"/>
      <c r="BDJ47" s="715"/>
      <c r="BDK47" s="336"/>
      <c r="BDL47" s="251"/>
      <c r="BDM47" s="251"/>
      <c r="BDN47" s="157">
        <f t="shared" si="300"/>
        <v>0</v>
      </c>
      <c r="BDO47" s="158"/>
      <c r="BDP47" s="159">
        <f t="shared" si="301"/>
        <v>0</v>
      </c>
      <c r="BDQ47" s="9"/>
      <c r="BDR47" s="715"/>
      <c r="BDS47" s="336"/>
      <c r="BDT47" s="251"/>
      <c r="BDU47" s="251"/>
      <c r="BDV47" s="157">
        <f t="shared" si="302"/>
        <v>0</v>
      </c>
      <c r="BDW47" s="158"/>
      <c r="BDX47" s="159">
        <f t="shared" si="303"/>
        <v>0</v>
      </c>
      <c r="BDY47" s="9"/>
      <c r="BDZ47" s="715"/>
      <c r="BEA47" s="336"/>
      <c r="BEB47" s="251"/>
      <c r="BEC47" s="251"/>
      <c r="BED47" s="157">
        <f t="shared" si="304"/>
        <v>0</v>
      </c>
      <c r="BEE47" s="158"/>
      <c r="BEF47" s="159">
        <f t="shared" si="305"/>
        <v>0</v>
      </c>
      <c r="BEG47" s="9"/>
      <c r="BEH47" s="715"/>
      <c r="BEI47" s="336"/>
      <c r="BEJ47" s="251"/>
      <c r="BEK47" s="251"/>
      <c r="BEL47" s="157">
        <f t="shared" si="306"/>
        <v>0</v>
      </c>
      <c r="BEM47" s="158"/>
      <c r="BEN47" s="159">
        <f t="shared" si="307"/>
        <v>0</v>
      </c>
      <c r="BEO47" s="9"/>
      <c r="BEP47" s="715"/>
      <c r="BEQ47" s="336"/>
      <c r="BER47" s="251"/>
      <c r="BES47" s="251"/>
      <c r="BET47" s="157">
        <f t="shared" si="308"/>
        <v>0</v>
      </c>
      <c r="BEU47" s="158"/>
      <c r="BEV47" s="159">
        <f t="shared" si="309"/>
        <v>0</v>
      </c>
      <c r="BEW47" s="9"/>
      <c r="BEX47" s="715"/>
      <c r="BEY47" s="336"/>
      <c r="BEZ47" s="251"/>
      <c r="BFA47" s="251"/>
      <c r="BFB47" s="157">
        <f t="shared" si="310"/>
        <v>0</v>
      </c>
      <c r="BFC47" s="158"/>
      <c r="BFD47" s="159">
        <f t="shared" si="311"/>
        <v>0</v>
      </c>
      <c r="BFE47" s="9"/>
      <c r="BFF47" s="715"/>
      <c r="BFG47" s="336"/>
      <c r="BFH47" s="251"/>
      <c r="BFI47" s="251"/>
      <c r="BFJ47" s="157">
        <f t="shared" si="312"/>
        <v>0</v>
      </c>
      <c r="BFK47" s="158"/>
      <c r="BFL47" s="159">
        <f t="shared" si="313"/>
        <v>0</v>
      </c>
      <c r="BFM47" s="9"/>
      <c r="BFN47" s="715"/>
      <c r="BFO47" s="336"/>
      <c r="BFP47" s="251"/>
      <c r="BFQ47" s="251"/>
      <c r="BFR47" s="157">
        <f t="shared" si="314"/>
        <v>0</v>
      </c>
      <c r="BFS47" s="158"/>
      <c r="BFT47" s="159">
        <f t="shared" si="315"/>
        <v>0</v>
      </c>
      <c r="BFU47" s="9"/>
      <c r="BFV47" s="715"/>
      <c r="BFW47" s="336"/>
      <c r="BFX47" s="251"/>
      <c r="BFY47" s="251"/>
      <c r="BFZ47" s="157">
        <f t="shared" si="316"/>
        <v>0</v>
      </c>
      <c r="BGA47" s="158"/>
      <c r="BGB47" s="159">
        <f t="shared" si="317"/>
        <v>0</v>
      </c>
      <c r="BGC47" s="9"/>
      <c r="BGD47" s="715"/>
      <c r="BGE47" s="336"/>
      <c r="BGF47" s="251"/>
      <c r="BGG47" s="251"/>
      <c r="BGH47" s="157">
        <f t="shared" si="318"/>
        <v>0</v>
      </c>
      <c r="BGI47" s="158"/>
      <c r="BGJ47" s="159">
        <f t="shared" si="319"/>
        <v>0</v>
      </c>
      <c r="BGK47" s="9"/>
      <c r="BGL47" s="715"/>
      <c r="BGM47" s="336"/>
      <c r="BGN47" s="251"/>
      <c r="BGO47" s="251"/>
      <c r="BGP47" s="157">
        <f t="shared" si="320"/>
        <v>0</v>
      </c>
      <c r="BGQ47" s="158"/>
      <c r="BGR47" s="159">
        <f t="shared" si="321"/>
        <v>0</v>
      </c>
      <c r="BGS47" s="9"/>
      <c r="BGT47" s="715"/>
      <c r="BGU47" s="336"/>
      <c r="BGV47" s="251"/>
      <c r="BGW47" s="251"/>
      <c r="BGX47" s="157">
        <f t="shared" si="322"/>
        <v>0</v>
      </c>
      <c r="BGY47" s="158"/>
      <c r="BGZ47" s="159">
        <f t="shared" si="323"/>
        <v>0</v>
      </c>
      <c r="BHA47" s="9"/>
      <c r="BHB47" s="715"/>
      <c r="BHC47" s="336"/>
      <c r="BHD47" s="251"/>
      <c r="BHE47" s="251"/>
      <c r="BHF47" s="157">
        <f t="shared" si="324"/>
        <v>0</v>
      </c>
      <c r="BHG47" s="158"/>
      <c r="BHH47" s="159">
        <f t="shared" si="325"/>
        <v>0</v>
      </c>
      <c r="BHI47" s="9"/>
      <c r="BHJ47" s="715"/>
      <c r="BHK47" s="336"/>
      <c r="BHL47" s="251"/>
      <c r="BHM47" s="251"/>
      <c r="BHN47" s="157">
        <f t="shared" si="326"/>
        <v>0</v>
      </c>
      <c r="BHO47" s="158"/>
      <c r="BHP47" s="159">
        <f t="shared" si="327"/>
        <v>0</v>
      </c>
      <c r="BHQ47" s="9"/>
      <c r="BHR47" s="715"/>
      <c r="BHS47" s="336"/>
      <c r="BHT47" s="251"/>
      <c r="BHU47" s="251"/>
      <c r="BHV47" s="157">
        <f t="shared" si="328"/>
        <v>0</v>
      </c>
      <c r="BHW47" s="158"/>
      <c r="BHX47" s="159">
        <f t="shared" si="329"/>
        <v>0</v>
      </c>
      <c r="BHY47" s="9"/>
      <c r="BHZ47" s="715"/>
      <c r="BIA47" s="336"/>
      <c r="BIB47" s="251"/>
      <c r="BIC47" s="251"/>
      <c r="BID47" s="157">
        <f t="shared" si="330"/>
        <v>0</v>
      </c>
      <c r="BIE47" s="158"/>
      <c r="BIF47" s="159">
        <f t="shared" si="331"/>
        <v>0</v>
      </c>
      <c r="BIG47" s="9"/>
      <c r="BIH47" s="715"/>
      <c r="BII47" s="336"/>
      <c r="BIJ47" s="251"/>
      <c r="BIK47" s="251"/>
      <c r="BIL47" s="157">
        <f t="shared" si="332"/>
        <v>0</v>
      </c>
      <c r="BIM47" s="158"/>
      <c r="BIN47" s="159">
        <f t="shared" si="333"/>
        <v>0</v>
      </c>
      <c r="BIO47" s="9"/>
      <c r="BIP47" s="715"/>
      <c r="BIQ47" s="336"/>
      <c r="BIR47" s="251"/>
      <c r="BIS47" s="251"/>
      <c r="BIT47" s="157">
        <f t="shared" si="334"/>
        <v>0</v>
      </c>
      <c r="BIU47" s="158"/>
      <c r="BIV47" s="159">
        <f t="shared" si="335"/>
        <v>0</v>
      </c>
      <c r="BIW47" s="9"/>
      <c r="BIX47" s="715"/>
      <c r="BIY47" s="336"/>
      <c r="BIZ47" s="251"/>
      <c r="BJA47" s="251"/>
      <c r="BJB47" s="157">
        <f t="shared" si="336"/>
        <v>0</v>
      </c>
      <c r="BJC47" s="158"/>
      <c r="BJD47" s="159">
        <f t="shared" si="337"/>
        <v>0</v>
      </c>
      <c r="BJE47" s="9"/>
      <c r="BJF47" s="715"/>
      <c r="BJG47" s="336"/>
      <c r="BJH47" s="251"/>
      <c r="BJI47" s="251"/>
      <c r="BJJ47" s="157">
        <f t="shared" si="338"/>
        <v>0</v>
      </c>
      <c r="BJK47" s="158"/>
      <c r="BJL47" s="159">
        <f t="shared" si="339"/>
        <v>0</v>
      </c>
      <c r="BJM47" s="9"/>
      <c r="BJN47" s="715"/>
      <c r="BJO47" s="336"/>
      <c r="BJP47" s="251"/>
      <c r="BJQ47" s="251"/>
      <c r="BJR47" s="157">
        <f t="shared" si="340"/>
        <v>0</v>
      </c>
      <c r="BJS47" s="158"/>
      <c r="BJT47" s="159">
        <f t="shared" si="341"/>
        <v>0</v>
      </c>
      <c r="BJU47" s="9"/>
    </row>
    <row r="48" spans="1:1633" ht="18">
      <c r="A48" s="9"/>
      <c r="B48" s="223"/>
      <c r="C48" s="224" t="s">
        <v>205</v>
      </c>
      <c r="D48" s="128"/>
      <c r="E48" s="128"/>
      <c r="F48" s="119" t="str">
        <f t="shared" si="0"/>
        <v xml:space="preserve"> </v>
      </c>
      <c r="G48" s="128"/>
      <c r="H48" s="120">
        <f>IF(ISERROR(IF(ISERROR(F48),D48*E48,IF(G48=0,F48*#REF!,F48*G48))),D48*E48,IF(ISERROR(F48),D48*E48,IF(G48=0,F48*#REF!,F48*G48)))</f>
        <v>0</v>
      </c>
      <c r="I48" s="121"/>
      <c r="J48" s="225"/>
      <c r="K48" s="224">
        <v>116</v>
      </c>
      <c r="L48" s="128">
        <v>47</v>
      </c>
      <c r="M48" s="128">
        <v>3</v>
      </c>
      <c r="N48" s="119">
        <f t="shared" si="1"/>
        <v>1.6355999999999999</v>
      </c>
      <c r="O48" s="128">
        <v>285</v>
      </c>
      <c r="P48" s="120">
        <f>IF(ISERROR(IF(ISERROR(N48),L48*M48,IF(O48=0,N48*#REF!,N48*O48))),L48*M48,IF(ISERROR(N48),L48*M48,IF(O48=0,N48*#REF!,N48*O48)))</f>
        <v>466.14599999999996</v>
      </c>
      <c r="Q48" s="121"/>
      <c r="R48" s="225"/>
      <c r="S48" s="224" t="s">
        <v>205</v>
      </c>
      <c r="T48" s="128"/>
      <c r="U48" s="128"/>
      <c r="V48" s="119" t="str">
        <f t="shared" si="2"/>
        <v xml:space="preserve"> </v>
      </c>
      <c r="W48" s="128"/>
      <c r="X48" s="120">
        <f>IF(ISERROR(IF(ISERROR(V48),T48*U48,IF(W48=0,V48*#REF!,V48*W48))),T48*U48,IF(ISERROR(V48),T48*U48,IF(W48=0,V48*#REF!,V48*W48)))</f>
        <v>0</v>
      </c>
      <c r="Y48" s="121"/>
      <c r="Z48" s="225"/>
      <c r="AA48" s="224" t="s">
        <v>205</v>
      </c>
      <c r="AB48" s="128"/>
      <c r="AC48" s="128"/>
      <c r="AD48" s="119" t="str">
        <f t="shared" si="3"/>
        <v xml:space="preserve"> </v>
      </c>
      <c r="AE48" s="128"/>
      <c r="AF48" s="120">
        <f>IF(ISERROR(IF(ISERROR(AD48),AB48*AC48,IF(AE48=0,AD48*#REF!,AD48*AE48))),AB48*AC48,IF(ISERROR(AD48),AB48*AC48,IF(AE48=0,AD48*#REF!,AD48*AE48)))</f>
        <v>0</v>
      </c>
      <c r="AG48" s="121"/>
      <c r="AH48" s="225"/>
      <c r="AI48" s="224" t="s">
        <v>205</v>
      </c>
      <c r="AJ48" s="128"/>
      <c r="AK48" s="128"/>
      <c r="AL48" s="119" t="str">
        <f t="shared" si="4"/>
        <v xml:space="preserve"> </v>
      </c>
      <c r="AM48" s="128"/>
      <c r="AN48" s="120">
        <f>IF(ISERROR(IF(ISERROR(AL48),AJ48*AK48,IF(AM48=0,AL48*#REF!,AL48*AM48))),AJ48*AK48,IF(ISERROR(AL48),AJ48*AK48,IF(AM48=0,AL48*#REF!,AL48*AM48)))</f>
        <v>0</v>
      </c>
      <c r="AO48" s="121"/>
      <c r="AP48" s="225"/>
      <c r="AQ48" s="224" t="s">
        <v>205</v>
      </c>
      <c r="AR48" s="128"/>
      <c r="AS48" s="128"/>
      <c r="AT48" s="119" t="str">
        <f t="shared" si="5"/>
        <v xml:space="preserve"> </v>
      </c>
      <c r="AU48" s="128"/>
      <c r="AV48" s="120">
        <f>IF(ISERROR(IF(ISERROR(AT48),AR48*AS48,IF(AU48=0,AT48*#REF!,AT48*AU48))),AR48*AS48,IF(ISERROR(AT48),AR48*AS48,IF(AU48=0,AT48*#REF!,AT48*AU48)))</f>
        <v>0</v>
      </c>
      <c r="AW48" s="124"/>
      <c r="AX48" s="225"/>
      <c r="AY48" s="224" t="s">
        <v>205</v>
      </c>
      <c r="AZ48" s="128"/>
      <c r="BA48" s="128"/>
      <c r="BB48" s="119" t="str">
        <f t="shared" si="6"/>
        <v xml:space="preserve"> </v>
      </c>
      <c r="BC48" s="128"/>
      <c r="BD48" s="120">
        <f>IF(ISERROR(IF(ISERROR(BB48),AZ48*BA48,IF(BC48=0,BB48*#REF!,BB48*BC48))),AZ48*BA48,IF(ISERROR(BB48),AZ48*BA48,IF(BC48=0,BB48*#REF!,BB48*BC48)))</f>
        <v>0</v>
      </c>
      <c r="BE48" s="124"/>
      <c r="BF48" s="225"/>
      <c r="BG48" s="224" t="s">
        <v>205</v>
      </c>
      <c r="BH48" s="128"/>
      <c r="BI48" s="128"/>
      <c r="BJ48" s="119" t="str">
        <f t="shared" si="7"/>
        <v xml:space="preserve"> </v>
      </c>
      <c r="BK48" s="128"/>
      <c r="BL48" s="120">
        <f>IF(ISERROR(IF(ISERROR(BJ48),BH48*BI48,IF(BK48=0,BJ48*#REF!,BJ48*BK48))),BH48*BI48,IF(ISERROR(BJ48),BH48*BI48,IF(BK48=0,BJ48*#REF!,BJ48*BK48)))</f>
        <v>0</v>
      </c>
      <c r="BM48" s="124"/>
      <c r="BN48" s="225"/>
      <c r="BO48" s="224" t="s">
        <v>205</v>
      </c>
      <c r="BP48" s="128"/>
      <c r="BQ48" s="128"/>
      <c r="BR48" s="119" t="str">
        <f t="shared" si="8"/>
        <v xml:space="preserve"> </v>
      </c>
      <c r="BS48" s="128"/>
      <c r="BT48" s="120">
        <f>IF(ISERROR(IF(ISERROR(BR48),BP48*BQ48,IF(BS48=0,BR48*#REF!,BR48*BS48))),BP48*BQ48,IF(ISERROR(BR48),BP48*BQ48,IF(BS48=0,BR48*#REF!,BR48*BS48)))</f>
        <v>0</v>
      </c>
      <c r="BU48" s="124"/>
      <c r="BV48" s="225"/>
      <c r="BW48" s="224" t="s">
        <v>205</v>
      </c>
      <c r="BX48" s="128"/>
      <c r="BY48" s="128"/>
      <c r="BZ48" s="119" t="str">
        <f t="shared" si="9"/>
        <v xml:space="preserve"> </v>
      </c>
      <c r="CA48" s="128"/>
      <c r="CB48" s="120">
        <f>IF(ISERROR(IF(ISERROR(BZ48),BX48*BY48,IF(CA48=0,BZ48*#REF!,BZ48*CA48))),BX48*BY48,IF(ISERROR(BZ48),BX48*BY48,IF(CA48=0,BZ48*#REF!,BZ48*CA48)))</f>
        <v>0</v>
      </c>
      <c r="CC48" s="124"/>
      <c r="CD48" s="225"/>
      <c r="CE48" s="224" t="s">
        <v>205</v>
      </c>
      <c r="CF48" s="128"/>
      <c r="CG48" s="128"/>
      <c r="CH48" s="119" t="str">
        <f t="shared" si="10"/>
        <v xml:space="preserve"> </v>
      </c>
      <c r="CI48" s="128"/>
      <c r="CJ48" s="120">
        <f>IF(ISERROR(IF(ISERROR(CH48),CF48*CG48,IF(CI48=0,CH48*#REF!,CH48*CI48))),CF48*CG48,IF(ISERROR(CH48),CF48*CG48,IF(CI48=0,CH48*#REF!,CH48*CI48)))</f>
        <v>0</v>
      </c>
      <c r="CK48" s="124"/>
      <c r="CL48" s="225"/>
      <c r="CM48" s="224" t="s">
        <v>205</v>
      </c>
      <c r="CN48" s="128"/>
      <c r="CO48" s="128"/>
      <c r="CP48" s="119" t="str">
        <f t="shared" si="11"/>
        <v xml:space="preserve"> </v>
      </c>
      <c r="CQ48" s="128"/>
      <c r="CR48" s="120">
        <f>IF(ISERROR(IF(ISERROR(CP48),CN48*CO48,IF(CQ48=0,CP48*#REF!,CP48*CQ48))),CN48*CO48,IF(ISERROR(CP48),CN48*CO48,IF(CQ48=0,CP48*#REF!,CP48*CQ48)))</f>
        <v>0</v>
      </c>
      <c r="CS48" s="124"/>
      <c r="CT48" s="225"/>
      <c r="CU48" s="224" t="s">
        <v>205</v>
      </c>
      <c r="CV48" s="128"/>
      <c r="CW48" s="128"/>
      <c r="CX48" s="119" t="str">
        <f t="shared" si="12"/>
        <v xml:space="preserve"> </v>
      </c>
      <c r="CY48" s="128"/>
      <c r="CZ48" s="120">
        <f>IF(ISERROR(IF(ISERROR(CX48),CV48*CW48,IF(CY48=0,CX48*#REF!,CX48*CY48))),CV48*CW48,IF(ISERROR(CX48),CV48*CW48,IF(CY48=0,CX48*#REF!,CX48*CY48)))</f>
        <v>0</v>
      </c>
      <c r="DA48" s="124"/>
      <c r="DB48" s="225"/>
      <c r="DC48" s="224" t="s">
        <v>205</v>
      </c>
      <c r="DD48" s="128"/>
      <c r="DE48" s="128"/>
      <c r="DF48" s="119" t="str">
        <f t="shared" si="13"/>
        <v xml:space="preserve"> </v>
      </c>
      <c r="DG48" s="128"/>
      <c r="DH48" s="120">
        <f>IF(ISERROR(IF(ISERROR(DF48),DD48*DE48,IF(DG48=0,DF48*#REF!,DF48*DG48))),DD48*DE48,IF(ISERROR(DF48),DD48*DE48,IF(DG48=0,DF48*#REF!,DF48*DG48)))</f>
        <v>0</v>
      </c>
      <c r="DI48" s="124"/>
      <c r="DJ48" s="225"/>
      <c r="DK48" s="224" t="s">
        <v>205</v>
      </c>
      <c r="DL48" s="128"/>
      <c r="DM48" s="128"/>
      <c r="DN48" s="119" t="str">
        <f t="shared" si="14"/>
        <v xml:space="preserve"> </v>
      </c>
      <c r="DO48" s="128"/>
      <c r="DP48" s="120">
        <f>IF(ISERROR(IF(ISERROR(DN48),DL48*DM48,IF(DO48=0,DN48*#REF!,DN48*DO48))),DL48*DM48,IF(ISERROR(DN48),DL48*DM48,IF(DO48=0,DN48*#REF!,DN48*DO48)))</f>
        <v>0</v>
      </c>
      <c r="DQ48" s="124"/>
      <c r="DR48" s="225"/>
      <c r="DS48" s="224" t="s">
        <v>205</v>
      </c>
      <c r="DT48" s="128"/>
      <c r="DU48" s="128"/>
      <c r="DV48" s="119" t="str">
        <f t="shared" si="15"/>
        <v xml:space="preserve"> </v>
      </c>
      <c r="DW48" s="128"/>
      <c r="DX48" s="120">
        <f>IF(ISERROR(IF(ISERROR(DV48),DT48*DU48,IF(DW48=0,DV48*#REF!,DV48*DW48))),DT48*DU48,IF(ISERROR(DV48),DT48*DU48,IF(DW48=0,DV48*#REF!,DV48*DW48)))</f>
        <v>0</v>
      </c>
      <c r="DY48" s="124"/>
      <c r="DZ48" s="225"/>
      <c r="EA48" s="224" t="s">
        <v>205</v>
      </c>
      <c r="EB48" s="128"/>
      <c r="EC48" s="128"/>
      <c r="ED48" s="119" t="str">
        <f t="shared" si="359"/>
        <v xml:space="preserve"> </v>
      </c>
      <c r="EE48" s="128"/>
      <c r="EF48" s="120">
        <f>IF(ISERROR(IF(ISERROR(ED48),EB48*EC48,IF(EE48=0,ED48*#REF!,ED48*EE48))),EB48*EC48,IF(ISERROR(ED48),EB48*EC48,IF(EE48=0,ED48*#REF!,ED48*EE48)))</f>
        <v>0</v>
      </c>
      <c r="EG48" s="124"/>
      <c r="EH48" s="225"/>
      <c r="EI48" s="224" t="s">
        <v>205</v>
      </c>
      <c r="EJ48" s="128"/>
      <c r="EK48" s="128"/>
      <c r="EL48" s="119" t="str">
        <f t="shared" si="16"/>
        <v xml:space="preserve"> </v>
      </c>
      <c r="EM48" s="128"/>
      <c r="EN48" s="120">
        <f>IF(ISERROR(IF(ISERROR(EL48),EJ48*EK48,IF(EM48=0,EL48*#REF!,EL48*EM48))),EJ48*EK48,IF(ISERROR(EL48),EJ48*EK48,IF(EM48=0,EL48*#REF!,EL48*EM48)))</f>
        <v>0</v>
      </c>
      <c r="EO48" s="124"/>
      <c r="EP48" s="225"/>
      <c r="EQ48" s="224" t="s">
        <v>205</v>
      </c>
      <c r="ER48" s="128"/>
      <c r="ES48" s="128"/>
      <c r="ET48" s="119" t="str">
        <f t="shared" si="17"/>
        <v xml:space="preserve"> </v>
      </c>
      <c r="EU48" s="128"/>
      <c r="EV48" s="120">
        <f>IF(ISERROR(IF(ISERROR(ET48),ER48*ES48,IF(EU48=0,ET48*#REF!,ET48*EU48))),ER48*ES48,IF(ISERROR(ET48),ER48*ES48,IF(EU48=0,ET48*#REF!,ET48*EU48)))</f>
        <v>0</v>
      </c>
      <c r="EW48" s="124"/>
      <c r="EX48" s="225"/>
      <c r="EY48" s="224" t="s">
        <v>205</v>
      </c>
      <c r="EZ48" s="128"/>
      <c r="FA48" s="128"/>
      <c r="FB48" s="119" t="str">
        <f t="shared" si="18"/>
        <v xml:space="preserve"> </v>
      </c>
      <c r="FC48" s="128"/>
      <c r="FD48" s="120">
        <f>IF(ISERROR(IF(ISERROR(FB48),EZ48*FA48,IF(FC48=0,FB48*#REF!,FB48*FC48))),EZ48*FA48,IF(ISERROR(FB48),EZ48*FA48,IF(FC48=0,FB48*#REF!,FB48*FC48)))</f>
        <v>0</v>
      </c>
      <c r="FE48" s="124"/>
      <c r="FF48" s="225"/>
      <c r="FG48" s="224" t="s">
        <v>205</v>
      </c>
      <c r="FH48" s="128"/>
      <c r="FI48" s="128"/>
      <c r="FJ48" s="119" t="str">
        <f t="shared" si="360"/>
        <v xml:space="preserve"> </v>
      </c>
      <c r="FK48" s="128"/>
      <c r="FL48" s="120">
        <f>IF(ISERROR(IF(ISERROR(FJ48),FH48*FI48,IF(FK48=0,FJ48*#REF!,FJ48*FK48))),FH48*FI48,IF(ISERROR(FJ48),FH48*FI48,IF(FK48=0,FJ48*#REF!,FJ48*FK48)))</f>
        <v>0</v>
      </c>
      <c r="FM48" s="124"/>
      <c r="FN48" s="225"/>
      <c r="FO48" s="224" t="s">
        <v>205</v>
      </c>
      <c r="FP48" s="128"/>
      <c r="FQ48" s="128"/>
      <c r="FR48" s="119" t="str">
        <f t="shared" si="361"/>
        <v xml:space="preserve"> </v>
      </c>
      <c r="FS48" s="128"/>
      <c r="FT48" s="120">
        <f>IF(ISERROR(IF(ISERROR(FR48),FP48*FQ48,IF(FS48=0,FR48*#REF!,FR48*FS48))),FP48*FQ48,IF(ISERROR(FR48),FP48*FQ48,IF(FS48=0,FR48*#REF!,FR48*FS48)))</f>
        <v>0</v>
      </c>
      <c r="FU48" s="124"/>
      <c r="FV48" s="225"/>
      <c r="FW48" s="224" t="s">
        <v>205</v>
      </c>
      <c r="FX48" s="128"/>
      <c r="FY48" s="128"/>
      <c r="FZ48" s="119" t="str">
        <f t="shared" si="362"/>
        <v xml:space="preserve"> </v>
      </c>
      <c r="GA48" s="128"/>
      <c r="GB48" s="120">
        <f>IF(ISERROR(IF(ISERROR(FZ48),FX48*FY48,IF(GA48=0,FZ48*#REF!,FZ48*GA48))),FX48*FY48,IF(ISERROR(FZ48),FX48*FY48,IF(GA48=0,FZ48*#REF!,FZ48*GA48)))</f>
        <v>0</v>
      </c>
      <c r="GC48" s="124"/>
      <c r="GD48" s="225"/>
      <c r="GE48" s="224" t="s">
        <v>205</v>
      </c>
      <c r="GF48" s="128"/>
      <c r="GG48" s="128"/>
      <c r="GH48" s="119" t="str">
        <f t="shared" si="363"/>
        <v xml:space="preserve"> </v>
      </c>
      <c r="GI48" s="128"/>
      <c r="GJ48" s="120">
        <f>IF(ISERROR(IF(ISERROR(GH48),GF48*GG48,IF(GI48=0,GH48*#REF!,GH48*GI48))),GF48*GG48,IF(ISERROR(GH48),GF48*GG48,IF(GI48=0,GH48*#REF!,GH48*GI48)))</f>
        <v>0</v>
      </c>
      <c r="GK48" s="124"/>
      <c r="GL48" s="225"/>
      <c r="GM48" s="224" t="s">
        <v>205</v>
      </c>
      <c r="GN48" s="128"/>
      <c r="GO48" s="128"/>
      <c r="GP48" s="119" t="str">
        <f t="shared" si="364"/>
        <v xml:space="preserve"> </v>
      </c>
      <c r="GQ48" s="128"/>
      <c r="GR48" s="120">
        <f>IF(ISERROR(IF(ISERROR(GP48),GN48*GO48,IF(GQ48=0,GP48*#REF!,GP48*GQ48))),GN48*GO48,IF(ISERROR(GP48),GN48*GO48,IF(GQ48=0,GP48*#REF!,GP48*GQ48)))</f>
        <v>0</v>
      </c>
      <c r="GS48" s="124"/>
      <c r="GT48" s="225"/>
      <c r="GU48" s="224" t="s">
        <v>205</v>
      </c>
      <c r="GV48" s="128"/>
      <c r="GW48" s="128"/>
      <c r="GX48" s="119" t="str">
        <f t="shared" si="365"/>
        <v xml:space="preserve"> </v>
      </c>
      <c r="GY48" s="234"/>
      <c r="GZ48" s="120">
        <f>IF(ISERROR(IF(ISERROR(GX48),GV48*GW48,IF(GY48=0,GX48*#REF!,GX48*GY48))),GV48*GW48,IF(ISERROR(GX48),GV48*GW48,IF(GY48=0,GX48*#REF!,GX48*GY48)))</f>
        <v>0</v>
      </c>
      <c r="HA48" s="124"/>
      <c r="HB48" s="225"/>
      <c r="HC48" s="224" t="s">
        <v>205</v>
      </c>
      <c r="HD48" s="128"/>
      <c r="HE48" s="128"/>
      <c r="HF48" s="119" t="str">
        <f t="shared" si="389"/>
        <v xml:space="preserve"> </v>
      </c>
      <c r="HG48" s="128"/>
      <c r="HH48" s="120">
        <f>IF(ISERROR(IF(ISERROR(HF48),HD48*HE48,IF(HG48=0,HF48*#REF!,HF48*HG48))),HD48*HE48,IF(ISERROR(HF48),HD48*HE48,IF(HG48=0,HF48*#REF!,HF48*HG48)))</f>
        <v>0</v>
      </c>
      <c r="HI48" s="124"/>
      <c r="HJ48" s="225"/>
      <c r="HK48" s="224" t="s">
        <v>205</v>
      </c>
      <c r="HL48" s="128"/>
      <c r="HM48" s="128"/>
      <c r="HN48" s="119" t="str">
        <f t="shared" si="366"/>
        <v xml:space="preserve"> </v>
      </c>
      <c r="HO48" s="128"/>
      <c r="HP48" s="120">
        <f>IF(ISERROR(IF(ISERROR(HN48),HL48*HM48,IF(HO48=0,HN48*#REF!,HN48*HO48))),HL48*HM48,IF(ISERROR(HN48),HL48*HM48,IF(HO48=0,HN48*#REF!,HN48*HO48)))</f>
        <v>0</v>
      </c>
      <c r="HQ48" s="124"/>
      <c r="HR48" s="225"/>
      <c r="HS48" s="224" t="s">
        <v>205</v>
      </c>
      <c r="HT48" s="128"/>
      <c r="HU48" s="128"/>
      <c r="HV48" s="119" t="str">
        <f t="shared" si="367"/>
        <v xml:space="preserve"> </v>
      </c>
      <c r="HW48" s="128"/>
      <c r="HX48" s="120">
        <f>IF(ISERROR(IF(ISERROR(HV48),HT48*HU48,IF(HW48=0,HV48*#REF!,HV48*HW48))),HT48*HU48,IF(ISERROR(HV48),HT48*HU48,IF(HW48=0,HV48*#REF!,HV48*HW48)))</f>
        <v>0</v>
      </c>
      <c r="HY48" s="124"/>
      <c r="HZ48" s="225"/>
      <c r="IA48" s="224" t="s">
        <v>205</v>
      </c>
      <c r="IB48" s="128"/>
      <c r="IC48" s="128"/>
      <c r="ID48" s="119" t="str">
        <f t="shared" si="368"/>
        <v xml:space="preserve"> </v>
      </c>
      <c r="IE48" s="128"/>
      <c r="IF48" s="120">
        <f>IF(ISERROR(IF(ISERROR(ID48),IB48*IC48,IF(IE48=0,ID48*#REF!,ID48*IE48))),IB48*IC48,IF(ISERROR(ID48),IB48*IC48,IF(IE48=0,ID48*#REF!,ID48*IE48)))</f>
        <v>0</v>
      </c>
      <c r="IG48" s="124"/>
      <c r="IH48" s="225"/>
      <c r="II48" s="224" t="s">
        <v>205</v>
      </c>
      <c r="IJ48" s="128"/>
      <c r="IK48" s="128"/>
      <c r="IL48" s="119" t="str">
        <f t="shared" si="369"/>
        <v xml:space="preserve"> </v>
      </c>
      <c r="IM48" s="128"/>
      <c r="IN48" s="120">
        <f>IF(ISERROR(IF(ISERROR(IL48),IJ48*IK48,IF(IM48=0,IL48*#REF!,IL48*IM48))),IJ48*IK48,IF(ISERROR(IL48),IJ48*IK48,IF(IM48=0,IL48*#REF!,IL48*IM48)))</f>
        <v>0</v>
      </c>
      <c r="IO48" s="124"/>
      <c r="IP48" s="225"/>
      <c r="IQ48" s="224" t="s">
        <v>205</v>
      </c>
      <c r="IR48" s="128"/>
      <c r="IS48" s="128"/>
      <c r="IT48" s="119" t="str">
        <f t="shared" si="370"/>
        <v xml:space="preserve"> </v>
      </c>
      <c r="IU48" s="128"/>
      <c r="IV48" s="120">
        <f>IF(ISERROR(IF(ISERROR(IT48),IR48*IS48,IF(IU48=0,IT48*#REF!,IT48*IU48))),IR48*IS48,IF(ISERROR(IT48),IR48*IS48,IF(IU48=0,IT48*#REF!,IT48*IU48)))</f>
        <v>0</v>
      </c>
      <c r="IW48" s="124"/>
      <c r="IX48" s="225"/>
      <c r="IY48" s="224" t="s">
        <v>205</v>
      </c>
      <c r="IZ48" s="128"/>
      <c r="JA48" s="128"/>
      <c r="JB48" s="119" t="str">
        <f t="shared" si="371"/>
        <v xml:space="preserve"> </v>
      </c>
      <c r="JC48" s="128"/>
      <c r="JD48" s="120">
        <f>IF(ISERROR(IF(ISERROR(JB48),IZ48*JA48,IF(JC48=0,JB48*#REF!,JB48*JC48))),IZ48*JA48,IF(ISERROR(JB48),IZ48*JA48,IF(JC48=0,JB48*#REF!,JB48*JC48)))</f>
        <v>0</v>
      </c>
      <c r="JE48" s="124"/>
      <c r="JF48" s="225"/>
      <c r="JG48" s="224" t="s">
        <v>205</v>
      </c>
      <c r="JH48" s="128"/>
      <c r="JI48" s="128"/>
      <c r="JJ48" s="119" t="str">
        <f t="shared" si="372"/>
        <v xml:space="preserve"> </v>
      </c>
      <c r="JK48" s="128"/>
      <c r="JL48" s="120">
        <f>IF(ISERROR(IF(ISERROR(JJ48),JH48*JI48,IF(JK48=0,JJ48*#REF!,JJ48*JK48))),JH48*JI48,IF(ISERROR(JJ48),JH48*JI48,IF(JK48=0,JJ48*#REF!,JJ48*JK48)))</f>
        <v>0</v>
      </c>
      <c r="JM48" s="124"/>
      <c r="JN48" s="225"/>
      <c r="JO48" s="224" t="s">
        <v>205</v>
      </c>
      <c r="JP48" s="128"/>
      <c r="JQ48" s="128"/>
      <c r="JR48" s="119" t="str">
        <f t="shared" si="373"/>
        <v xml:space="preserve"> </v>
      </c>
      <c r="JS48" s="128"/>
      <c r="JT48" s="120">
        <f>IF(ISERROR(IF(ISERROR(JR48),JP48*JQ48,IF(JS48=0,JR48*#REF!,JR48*JS48))),JP48*JQ48,IF(ISERROR(JR48),JP48*JQ48,IF(JS48=0,JR48*#REF!,JR48*JS48)))</f>
        <v>0</v>
      </c>
      <c r="JU48" s="124"/>
      <c r="JV48" s="225"/>
      <c r="JW48" s="224" t="s">
        <v>205</v>
      </c>
      <c r="JX48" s="128"/>
      <c r="JY48" s="128"/>
      <c r="JZ48" s="119" t="str">
        <f t="shared" si="374"/>
        <v xml:space="preserve"> </v>
      </c>
      <c r="KA48" s="128"/>
      <c r="KB48" s="120">
        <f>IF(ISERROR(IF(ISERROR(JZ48),JX48*JY48,IF(KA48=0,JZ48*#REF!,JZ48*KA48))),JX48*JY48,IF(ISERROR(JZ48),JX48*JY48,IF(KA48=0,JZ48*#REF!,JZ48*KA48)))</f>
        <v>0</v>
      </c>
      <c r="KC48" s="124"/>
      <c r="KD48" s="225"/>
      <c r="KE48" s="224" t="s">
        <v>205</v>
      </c>
      <c r="KF48" s="128"/>
      <c r="KG48" s="128"/>
      <c r="KH48" s="119" t="str">
        <f t="shared" si="375"/>
        <v xml:space="preserve"> </v>
      </c>
      <c r="KI48" s="128"/>
      <c r="KJ48" s="120">
        <f>IF(ISERROR(IF(ISERROR(KH48),KF48*KG48,IF(KI48=0,KH48*#REF!,KH48*KI48))),KF48*KG48,IF(ISERROR(KH48),KF48*KG48,IF(KI48=0,KH48*#REF!,KH48*KI48)))</f>
        <v>0</v>
      </c>
      <c r="KK48" s="124"/>
      <c r="KL48" s="225"/>
      <c r="KM48" s="224" t="s">
        <v>205</v>
      </c>
      <c r="KN48" s="128"/>
      <c r="KO48" s="128"/>
      <c r="KP48" s="119" t="str">
        <f t="shared" si="376"/>
        <v xml:space="preserve"> </v>
      </c>
      <c r="KQ48" s="128"/>
      <c r="KR48" s="120">
        <f>IF(ISERROR(IF(ISERROR(KP48),KN48*KO48,IF(KQ48=0,KP48*#REF!,KP48*KQ48))),KN48*KO48,IF(ISERROR(KP48),KN48*KO48,IF(KQ48=0,KP48*#REF!,KP48*KQ48)))</f>
        <v>0</v>
      </c>
      <c r="KS48" s="124"/>
      <c r="KT48" s="225"/>
      <c r="KU48" s="224" t="s">
        <v>205</v>
      </c>
      <c r="KV48" s="128"/>
      <c r="KW48" s="128"/>
      <c r="KX48" s="119" t="str">
        <f t="shared" si="377"/>
        <v xml:space="preserve"> </v>
      </c>
      <c r="KY48" s="128"/>
      <c r="KZ48" s="120">
        <f>IF(ISERROR(IF(ISERROR(KX48),KV48*KW48,IF(KY48=0,KX48*#REF!,KX48*KY48))),KV48*KW48,IF(ISERROR(KX48),KV48*KW48,IF(KY48=0,KX48*#REF!,KX48*KY48)))</f>
        <v>0</v>
      </c>
      <c r="LA48" s="124"/>
      <c r="LB48" s="225"/>
      <c r="LC48" s="224" t="s">
        <v>205</v>
      </c>
      <c r="LD48" s="128"/>
      <c r="LE48" s="128"/>
      <c r="LF48" s="119" t="str">
        <f t="shared" si="378"/>
        <v xml:space="preserve"> </v>
      </c>
      <c r="LG48" s="128"/>
      <c r="LH48" s="120">
        <f>IF(ISERROR(IF(ISERROR(LF48),LD48*LE48,IF(LG48=0,LF48*#REF!,LF48*LG48))),LD48*LE48,IF(ISERROR(LF48),LD48*LE48,IF(LG48=0,LF48*#REF!,LF48*LG48)))</f>
        <v>0</v>
      </c>
      <c r="LI48" s="124"/>
      <c r="LJ48" s="225"/>
      <c r="LK48" s="224" t="s">
        <v>205</v>
      </c>
      <c r="LL48" s="128"/>
      <c r="LM48" s="128"/>
      <c r="LN48" s="119" t="str">
        <f t="shared" si="379"/>
        <v xml:space="preserve"> </v>
      </c>
      <c r="LO48" s="128"/>
      <c r="LP48" s="120">
        <f>IF(ISERROR(IF(ISERROR(LN48),LL48*LM48,IF(LO48=0,LN48*#REF!,LN48*LO48))),LL48*LM48,IF(ISERROR(LN48),LL48*LM48,IF(LO48=0,LN48*#REF!,LN48*LO48)))</f>
        <v>0</v>
      </c>
      <c r="LQ48" s="124"/>
      <c r="LR48" s="225"/>
      <c r="LS48" s="224" t="s">
        <v>205</v>
      </c>
      <c r="LT48" s="128"/>
      <c r="LU48" s="128"/>
      <c r="LV48" s="119" t="str">
        <f t="shared" si="380"/>
        <v xml:space="preserve"> </v>
      </c>
      <c r="LW48" s="128"/>
      <c r="LX48" s="120">
        <f>IF(ISERROR(IF(ISERROR(LV48),LT48*LU48,IF(LW48=0,LV48*#REF!,LV48*LW48))),LT48*LU48,IF(ISERROR(LV48),LT48*LU48,IF(LW48=0,LV48*#REF!,LV48*LW48)))</f>
        <v>0</v>
      </c>
      <c r="LY48" s="124"/>
      <c r="LZ48" s="225"/>
      <c r="MA48" s="224" t="s">
        <v>205</v>
      </c>
      <c r="MB48" s="128"/>
      <c r="MC48" s="128"/>
      <c r="MD48" s="119" t="str">
        <f t="shared" si="381"/>
        <v xml:space="preserve"> </v>
      </c>
      <c r="ME48" s="128"/>
      <c r="MF48" s="120">
        <f>IF(ISERROR(IF(ISERROR(MD48),MB48*MC48,IF(ME48=0,MD48*#REF!,MD48*ME48))),MB48*MC48,IF(ISERROR(MD48),MB48*MC48,IF(ME48=0,MD48*#REF!,MD48*ME48)))</f>
        <v>0</v>
      </c>
      <c r="MG48" s="124"/>
      <c r="MH48" s="225"/>
      <c r="MI48" s="117" t="s">
        <v>205</v>
      </c>
      <c r="MJ48" s="128"/>
      <c r="MK48" s="128"/>
      <c r="ML48" s="119" t="str">
        <f t="shared" si="382"/>
        <v xml:space="preserve"> </v>
      </c>
      <c r="MM48" s="128"/>
      <c r="MN48" s="120">
        <f>IF(ISERROR(IF(ISERROR(ML48),MJ48*MK48,IF(MM48=0,ML48*#REF!,ML48*MM48))),MJ48*MK48,IF(ISERROR(ML48),MJ48*MK48,IF(MM48=0,ML48*#REF!,ML48*MM48)))</f>
        <v>0</v>
      </c>
      <c r="MO48" s="124"/>
      <c r="MP48" s="225"/>
      <c r="MQ48" s="224" t="s">
        <v>205</v>
      </c>
      <c r="MR48" s="128"/>
      <c r="MS48" s="128"/>
      <c r="MT48" s="119" t="str">
        <f t="shared" si="383"/>
        <v xml:space="preserve"> </v>
      </c>
      <c r="MU48" s="128"/>
      <c r="MV48" s="120">
        <f>IF(ISERROR(IF(ISERROR(MT48),MR48*MS48,IF(MU48=0,MT48*#REF!,MT48*MU48))),MR48*MS48,IF(ISERROR(MT48),MR48*MS48,IF(MU48=0,MT48*#REF!,MT48*MU48)))</f>
        <v>0</v>
      </c>
      <c r="MW48" s="124"/>
      <c r="MX48" s="225"/>
      <c r="MY48" s="149" t="s">
        <v>205</v>
      </c>
      <c r="MZ48" s="241"/>
      <c r="NA48" s="241"/>
      <c r="NB48" s="119" t="str">
        <f t="shared" si="384"/>
        <v xml:space="preserve"> </v>
      </c>
      <c r="NC48" s="128"/>
      <c r="ND48" s="120">
        <f>IF(ISERROR(IF(ISERROR(NB48),MZ48*NA48,IF(NC48=0,NB48*#REF!,NB48*NC48))),MZ48*NA48,IF(ISERROR(NB48),MZ48*NA48,IF(NC48=0,NB48*#REF!,NB48*NC48)))</f>
        <v>0</v>
      </c>
      <c r="NE48" s="124"/>
      <c r="NF48" s="225"/>
      <c r="NG48" s="224" t="s">
        <v>205</v>
      </c>
      <c r="NH48" s="128"/>
      <c r="NI48" s="128"/>
      <c r="NJ48" s="119" t="str">
        <f t="shared" si="385"/>
        <v xml:space="preserve"> </v>
      </c>
      <c r="NK48" s="128"/>
      <c r="NL48" s="120">
        <f>IF(ISERROR(IF(ISERROR(NJ48),NH48*NI48,IF(NK48=0,NJ48*#REF!,NJ48*NK48))),NH48*NI48,IF(ISERROR(NJ48),NH48*NI48,IF(NK48=0,NJ48*#REF!,NJ48*NK48)))</f>
        <v>0</v>
      </c>
      <c r="NM48" s="124"/>
      <c r="NN48" s="225"/>
      <c r="NO48" s="224" t="s">
        <v>205</v>
      </c>
      <c r="NP48" s="128"/>
      <c r="NQ48" s="128"/>
      <c r="NR48" s="119" t="str">
        <f t="shared" si="386"/>
        <v xml:space="preserve"> </v>
      </c>
      <c r="NS48" s="128"/>
      <c r="NT48" s="120">
        <f>IF(ISERROR(IF(ISERROR(NR48),NP48*NQ48,IF(NS48=0,NR48*#REF!,NR48*NS48))),NP48*NQ48,IF(ISERROR(NR48),NP48*NQ48,IF(NS48=0,NR48*#REF!,NR48*NS48)))</f>
        <v>0</v>
      </c>
      <c r="NU48" s="124"/>
      <c r="NV48" s="225"/>
      <c r="NW48" s="224" t="s">
        <v>205</v>
      </c>
      <c r="NX48" s="128"/>
      <c r="NY48" s="128"/>
      <c r="NZ48" s="119" t="str">
        <f t="shared" si="387"/>
        <v xml:space="preserve"> </v>
      </c>
      <c r="OA48" s="128"/>
      <c r="OB48" s="120">
        <f>IF(ISERROR(IF(ISERROR(NZ48),NX48*NY48,IF(OA48=0,NZ48*#REF!,NZ48*OA48))),NX48*NY48,IF(ISERROR(NZ48),NX48*NY48,IF(OA48=0,NZ48*#REF!,NZ48*OA48)))</f>
        <v>0</v>
      </c>
      <c r="OC48" s="124"/>
      <c r="OD48" s="225"/>
      <c r="OE48" s="224" t="s">
        <v>205</v>
      </c>
      <c r="OF48" s="128"/>
      <c r="OG48" s="128"/>
      <c r="OH48" s="119" t="str">
        <f t="shared" si="388"/>
        <v xml:space="preserve"> </v>
      </c>
      <c r="OI48" s="128"/>
      <c r="OJ48" s="120">
        <f>IF(ISERROR(IF(ISERROR(OH48),OF48*OG48,IF(OI48=0,OH48*#REF!,OH48*OI48))),OF48*OG48,IF(ISERROR(OH48),OF48*OG48,IF(OI48=0,OH48*#REF!,OH48*OI48)))</f>
        <v>0</v>
      </c>
      <c r="OK48" s="124"/>
      <c r="OL48" s="225"/>
      <c r="OM48" s="224"/>
      <c r="ON48" s="128"/>
      <c r="OO48" s="128"/>
      <c r="OP48" s="151">
        <f t="shared" si="356"/>
        <v>0</v>
      </c>
      <c r="OQ48" s="128"/>
      <c r="OR48" s="152">
        <f t="shared" si="343"/>
        <v>0</v>
      </c>
      <c r="OS48" s="124"/>
      <c r="OT48" s="715"/>
      <c r="OU48" s="251"/>
      <c r="OV48" s="336"/>
      <c r="OW48" s="251"/>
      <c r="OX48" s="157">
        <f t="shared" si="344"/>
        <v>0</v>
      </c>
      <c r="OY48" s="252"/>
      <c r="OZ48" s="159">
        <f t="shared" si="48"/>
        <v>0</v>
      </c>
      <c r="PA48" s="9"/>
      <c r="PB48" s="715"/>
      <c r="PC48" s="251"/>
      <c r="PD48" s="336"/>
      <c r="PE48" s="251"/>
      <c r="PF48" s="157">
        <f t="shared" si="345"/>
        <v>0</v>
      </c>
      <c r="PG48" s="252"/>
      <c r="PH48" s="159">
        <f t="shared" si="49"/>
        <v>0</v>
      </c>
      <c r="PI48" s="9"/>
      <c r="PJ48" s="715"/>
      <c r="PK48" s="251"/>
      <c r="PL48" s="336"/>
      <c r="PM48" s="251"/>
      <c r="PN48" s="157">
        <f t="shared" si="346"/>
        <v>0</v>
      </c>
      <c r="PO48" s="252"/>
      <c r="PP48" s="159">
        <f t="shared" si="50"/>
        <v>0</v>
      </c>
      <c r="PQ48" s="9"/>
      <c r="PR48" s="715"/>
      <c r="PS48" s="251"/>
      <c r="PT48" s="336"/>
      <c r="PU48" s="251"/>
      <c r="PV48" s="157">
        <f t="shared" si="347"/>
        <v>0</v>
      </c>
      <c r="PW48" s="252"/>
      <c r="PX48" s="159">
        <f t="shared" si="51"/>
        <v>0</v>
      </c>
      <c r="PY48" s="9"/>
      <c r="PZ48" s="715"/>
      <c r="QA48" s="251"/>
      <c r="QB48" s="336"/>
      <c r="QC48" s="251"/>
      <c r="QD48" s="157">
        <f t="shared" si="348"/>
        <v>0</v>
      </c>
      <c r="QE48" s="252"/>
      <c r="QF48" s="159">
        <f t="shared" si="52"/>
        <v>0</v>
      </c>
      <c r="QG48" s="9"/>
      <c r="QH48" s="715"/>
      <c r="QI48" s="251"/>
      <c r="QJ48" s="336"/>
      <c r="QK48" s="251"/>
      <c r="QL48" s="157">
        <f t="shared" si="349"/>
        <v>0</v>
      </c>
      <c r="QM48" s="252"/>
      <c r="QN48" s="159">
        <f t="shared" si="53"/>
        <v>0</v>
      </c>
      <c r="QO48" s="9"/>
      <c r="QP48" s="715"/>
      <c r="QQ48" s="251"/>
      <c r="QR48" s="336"/>
      <c r="QS48" s="251"/>
      <c r="QT48" s="157">
        <f t="shared" si="350"/>
        <v>0</v>
      </c>
      <c r="QU48" s="252"/>
      <c r="QV48" s="159">
        <f t="shared" si="54"/>
        <v>0</v>
      </c>
      <c r="QW48" s="9"/>
      <c r="QX48" s="715"/>
      <c r="QY48" s="251"/>
      <c r="QZ48" s="336"/>
      <c r="RA48" s="251"/>
      <c r="RB48" s="157">
        <f t="shared" si="351"/>
        <v>0</v>
      </c>
      <c r="RC48" s="252"/>
      <c r="RD48" s="159">
        <f t="shared" si="55"/>
        <v>0</v>
      </c>
      <c r="RE48" s="9"/>
      <c r="RF48" s="715"/>
      <c r="RG48" s="251"/>
      <c r="RH48" s="336"/>
      <c r="RI48" s="251"/>
      <c r="RJ48" s="157">
        <f t="shared" si="352"/>
        <v>0</v>
      </c>
      <c r="RK48" s="252"/>
      <c r="RL48" s="159">
        <f t="shared" si="56"/>
        <v>0</v>
      </c>
      <c r="RM48" s="9"/>
      <c r="RN48" s="715"/>
      <c r="RO48" s="251"/>
      <c r="RP48" s="336"/>
      <c r="RQ48" s="251"/>
      <c r="RR48" s="157">
        <f t="shared" si="353"/>
        <v>0</v>
      </c>
      <c r="RS48" s="252"/>
      <c r="RT48" s="159">
        <f t="shared" si="57"/>
        <v>0</v>
      </c>
      <c r="RU48" s="9"/>
      <c r="RV48" s="715"/>
      <c r="RW48" s="251"/>
      <c r="RX48" s="336"/>
      <c r="RY48" s="251"/>
      <c r="RZ48" s="157">
        <f t="shared" si="354"/>
        <v>0</v>
      </c>
      <c r="SA48" s="252"/>
      <c r="SB48" s="159">
        <f t="shared" si="58"/>
        <v>0</v>
      </c>
      <c r="SC48" s="9"/>
      <c r="SD48" s="715"/>
      <c r="SE48" s="251"/>
      <c r="SF48" s="336"/>
      <c r="SG48" s="251"/>
      <c r="SH48" s="157">
        <f t="shared" si="355"/>
        <v>0</v>
      </c>
      <c r="SI48" s="252"/>
      <c r="SJ48" s="159">
        <f t="shared" si="59"/>
        <v>0</v>
      </c>
      <c r="SK48" s="9"/>
      <c r="SL48" s="715"/>
      <c r="SM48" s="336"/>
      <c r="SN48" s="251"/>
      <c r="SO48" s="251"/>
      <c r="SP48" s="157">
        <f t="shared" si="60"/>
        <v>0</v>
      </c>
      <c r="SQ48" s="252"/>
      <c r="SR48" s="159">
        <f t="shared" si="61"/>
        <v>0</v>
      </c>
      <c r="SS48" s="9"/>
      <c r="ST48" s="715"/>
      <c r="SU48" s="336"/>
      <c r="SV48" s="251"/>
      <c r="SW48" s="251"/>
      <c r="SX48" s="157">
        <f t="shared" si="62"/>
        <v>0</v>
      </c>
      <c r="SY48" s="252"/>
      <c r="SZ48" s="159">
        <f t="shared" si="63"/>
        <v>0</v>
      </c>
      <c r="TA48" s="9"/>
      <c r="TB48" s="715"/>
      <c r="TC48" s="336"/>
      <c r="TD48" s="251"/>
      <c r="TE48" s="251"/>
      <c r="TF48" s="157">
        <f t="shared" si="64"/>
        <v>0</v>
      </c>
      <c r="TG48" s="252"/>
      <c r="TH48" s="159">
        <f t="shared" si="65"/>
        <v>0</v>
      </c>
      <c r="TI48" s="9"/>
      <c r="TJ48" s="715"/>
      <c r="TK48" s="436"/>
      <c r="TL48" s="251"/>
      <c r="TM48" s="251"/>
      <c r="TN48" s="157">
        <f t="shared" si="66"/>
        <v>0</v>
      </c>
      <c r="TO48" s="252"/>
      <c r="TP48" s="159">
        <f t="shared" si="67"/>
        <v>0</v>
      </c>
      <c r="TQ48" s="9"/>
      <c r="TR48" s="715"/>
      <c r="TS48" s="336"/>
      <c r="TT48" s="251"/>
      <c r="TU48" s="251"/>
      <c r="TV48" s="157">
        <f t="shared" si="68"/>
        <v>0</v>
      </c>
      <c r="TW48" s="252"/>
      <c r="TX48" s="159">
        <f t="shared" si="69"/>
        <v>0</v>
      </c>
      <c r="TY48" s="9"/>
      <c r="TZ48" s="715"/>
      <c r="UA48" s="336"/>
      <c r="UB48" s="251"/>
      <c r="UC48" s="251"/>
      <c r="UD48" s="157">
        <f t="shared" si="70"/>
        <v>0</v>
      </c>
      <c r="UE48" s="252"/>
      <c r="UF48" s="159">
        <f t="shared" si="71"/>
        <v>0</v>
      </c>
      <c r="UG48" s="9"/>
      <c r="UH48" s="246" t="s">
        <v>456</v>
      </c>
      <c r="UI48" s="336">
        <v>192</v>
      </c>
      <c r="UJ48" s="251">
        <v>151</v>
      </c>
      <c r="UK48" s="251">
        <v>1</v>
      </c>
      <c r="UL48" s="157">
        <f t="shared" si="72"/>
        <v>2.8992</v>
      </c>
      <c r="UM48" s="252">
        <v>300</v>
      </c>
      <c r="UN48" s="159">
        <f t="shared" si="73"/>
        <v>869.76</v>
      </c>
      <c r="UO48" s="96"/>
      <c r="UP48" s="715"/>
      <c r="UQ48" s="336"/>
      <c r="UR48" s="251"/>
      <c r="US48" s="251"/>
      <c r="UT48" s="157">
        <f t="shared" si="74"/>
        <v>0</v>
      </c>
      <c r="UU48" s="252"/>
      <c r="UV48" s="159">
        <f t="shared" si="75"/>
        <v>0</v>
      </c>
      <c r="UW48" s="9"/>
      <c r="UX48" s="715"/>
      <c r="UY48" s="336"/>
      <c r="UZ48" s="251"/>
      <c r="VA48" s="251"/>
      <c r="VB48" s="157">
        <f t="shared" si="76"/>
        <v>0</v>
      </c>
      <c r="VC48" s="252"/>
      <c r="VD48" s="159">
        <f t="shared" si="77"/>
        <v>0</v>
      </c>
      <c r="VE48" s="9"/>
      <c r="VF48" s="715"/>
      <c r="VG48" s="336"/>
      <c r="VH48" s="251"/>
      <c r="VI48" s="251"/>
      <c r="VJ48" s="157">
        <f t="shared" si="78"/>
        <v>0</v>
      </c>
      <c r="VK48" s="252"/>
      <c r="VL48" s="159">
        <f t="shared" si="79"/>
        <v>0</v>
      </c>
      <c r="VM48" s="9"/>
      <c r="VN48" s="715"/>
      <c r="VO48" s="336"/>
      <c r="VP48" s="251"/>
      <c r="VQ48" s="251"/>
      <c r="VR48" s="157">
        <f t="shared" si="80"/>
        <v>0</v>
      </c>
      <c r="VS48" s="252"/>
      <c r="VT48" s="159">
        <f t="shared" si="81"/>
        <v>0</v>
      </c>
      <c r="VU48" s="9"/>
      <c r="VV48" s="715"/>
      <c r="VW48" s="336"/>
      <c r="VX48" s="251"/>
      <c r="VY48" s="251"/>
      <c r="VZ48" s="157">
        <f t="shared" si="82"/>
        <v>0</v>
      </c>
      <c r="WA48" s="252"/>
      <c r="WB48" s="159">
        <f t="shared" si="83"/>
        <v>0</v>
      </c>
      <c r="WC48" s="9"/>
      <c r="WD48" s="253"/>
      <c r="WE48" s="256">
        <v>182</v>
      </c>
      <c r="WF48" s="254">
        <v>142</v>
      </c>
      <c r="WG48" s="254">
        <v>1</v>
      </c>
      <c r="WH48" s="192">
        <f t="shared" si="84"/>
        <v>2.5844</v>
      </c>
      <c r="WI48" s="255">
        <v>285</v>
      </c>
      <c r="WJ48" s="194">
        <f t="shared" si="85"/>
        <v>736.55399999999997</v>
      </c>
      <c r="WK48" s="9"/>
      <c r="WL48" s="715"/>
      <c r="WM48" s="336"/>
      <c r="WN48" s="251"/>
      <c r="WO48" s="251"/>
      <c r="WP48" s="157">
        <f t="shared" si="86"/>
        <v>0</v>
      </c>
      <c r="WQ48" s="252"/>
      <c r="WR48" s="159">
        <f t="shared" si="87"/>
        <v>0</v>
      </c>
      <c r="WS48" s="9"/>
      <c r="WT48" s="715"/>
      <c r="WU48" s="336"/>
      <c r="WV48" s="251"/>
      <c r="WW48" s="251"/>
      <c r="WX48" s="157">
        <f t="shared" si="88"/>
        <v>0</v>
      </c>
      <c r="WY48" s="252"/>
      <c r="WZ48" s="159">
        <f t="shared" si="89"/>
        <v>0</v>
      </c>
      <c r="XA48" s="9"/>
      <c r="XB48" s="715"/>
      <c r="XC48" s="336"/>
      <c r="XD48" s="251"/>
      <c r="XE48" s="251"/>
      <c r="XF48" s="157">
        <f t="shared" si="90"/>
        <v>0</v>
      </c>
      <c r="XG48" s="252"/>
      <c r="XH48" s="159">
        <f t="shared" si="91"/>
        <v>0</v>
      </c>
      <c r="XI48" s="9"/>
      <c r="XJ48" s="715"/>
      <c r="XK48" s="336"/>
      <c r="XL48" s="251"/>
      <c r="XM48" s="251"/>
      <c r="XN48" s="157">
        <f t="shared" si="92"/>
        <v>0</v>
      </c>
      <c r="XO48" s="252"/>
      <c r="XP48" s="159">
        <f t="shared" si="93"/>
        <v>0</v>
      </c>
      <c r="XQ48" s="9"/>
      <c r="XR48" s="715"/>
      <c r="XS48" s="336"/>
      <c r="XT48" s="251"/>
      <c r="XU48" s="251"/>
      <c r="XV48" s="157">
        <f t="shared" si="94"/>
        <v>0</v>
      </c>
      <c r="XW48" s="252"/>
      <c r="XX48" s="159">
        <f t="shared" si="95"/>
        <v>0</v>
      </c>
      <c r="XY48" s="9"/>
      <c r="XZ48" s="715"/>
      <c r="YA48" s="336"/>
      <c r="YB48" s="251"/>
      <c r="YC48" s="251"/>
      <c r="YD48" s="157">
        <f t="shared" si="96"/>
        <v>0</v>
      </c>
      <c r="YE48" s="252"/>
      <c r="YF48" s="159">
        <f t="shared" si="97"/>
        <v>0</v>
      </c>
      <c r="YG48" s="9"/>
      <c r="YH48" s="715"/>
      <c r="YI48" s="336"/>
      <c r="YJ48" s="251"/>
      <c r="YK48" s="251"/>
      <c r="YL48" s="157">
        <f t="shared" si="98"/>
        <v>0</v>
      </c>
      <c r="YM48" s="252"/>
      <c r="YN48" s="159">
        <f t="shared" si="99"/>
        <v>0</v>
      </c>
      <c r="YO48" s="9"/>
      <c r="YP48" s="715"/>
      <c r="YQ48" s="336"/>
      <c r="YR48" s="251"/>
      <c r="YS48" s="251"/>
      <c r="YT48" s="157">
        <f t="shared" si="100"/>
        <v>0</v>
      </c>
      <c r="YU48" s="252"/>
      <c r="YV48" s="159">
        <f t="shared" si="101"/>
        <v>0</v>
      </c>
      <c r="YW48" s="9"/>
      <c r="YX48" s="715"/>
      <c r="YY48" s="336"/>
      <c r="YZ48" s="251"/>
      <c r="ZA48" s="251"/>
      <c r="ZB48" s="157">
        <f t="shared" si="102"/>
        <v>0</v>
      </c>
      <c r="ZC48" s="252"/>
      <c r="ZD48" s="159">
        <f t="shared" si="103"/>
        <v>0</v>
      </c>
      <c r="ZE48" s="9"/>
      <c r="ZF48" s="715"/>
      <c r="ZG48" s="336"/>
      <c r="ZH48" s="251"/>
      <c r="ZI48" s="251"/>
      <c r="ZJ48" s="157">
        <f t="shared" si="104"/>
        <v>0</v>
      </c>
      <c r="ZK48" s="252"/>
      <c r="ZL48" s="159">
        <f t="shared" si="105"/>
        <v>0</v>
      </c>
      <c r="ZM48" s="9"/>
      <c r="ZN48" s="715"/>
      <c r="ZO48" s="336"/>
      <c r="ZP48" s="251"/>
      <c r="ZQ48" s="251"/>
      <c r="ZR48" s="157">
        <f t="shared" si="106"/>
        <v>0</v>
      </c>
      <c r="ZS48" s="252"/>
      <c r="ZT48" s="159">
        <f t="shared" si="107"/>
        <v>0</v>
      </c>
      <c r="ZU48" s="9"/>
      <c r="ZV48" s="715"/>
      <c r="ZW48" s="336"/>
      <c r="ZX48" s="251"/>
      <c r="ZY48" s="251"/>
      <c r="ZZ48" s="157">
        <f t="shared" si="108"/>
        <v>0</v>
      </c>
      <c r="AAA48" s="252"/>
      <c r="AAB48" s="159">
        <f t="shared" si="109"/>
        <v>0</v>
      </c>
      <c r="AAC48" s="9"/>
      <c r="AAD48" s="715"/>
      <c r="AAE48" s="336"/>
      <c r="AAF48" s="251"/>
      <c r="AAG48" s="251"/>
      <c r="AAH48" s="157">
        <f t="shared" si="110"/>
        <v>0</v>
      </c>
      <c r="AAI48" s="252"/>
      <c r="AAJ48" s="159">
        <f t="shared" si="111"/>
        <v>0</v>
      </c>
      <c r="AAK48" s="9"/>
      <c r="AAL48" s="715"/>
      <c r="AAM48" s="336"/>
      <c r="AAN48" s="251"/>
      <c r="AAO48" s="251"/>
      <c r="AAP48" s="157">
        <f t="shared" si="112"/>
        <v>0</v>
      </c>
      <c r="AAQ48" s="252"/>
      <c r="AAR48" s="159">
        <f t="shared" si="113"/>
        <v>0</v>
      </c>
      <c r="AAS48" s="9"/>
      <c r="AAT48" s="715"/>
      <c r="AAU48" s="336"/>
      <c r="AAV48" s="251"/>
      <c r="AAW48" s="251"/>
      <c r="AAX48" s="157">
        <f t="shared" si="114"/>
        <v>0</v>
      </c>
      <c r="AAY48" s="252"/>
      <c r="AAZ48" s="159">
        <f t="shared" si="115"/>
        <v>0</v>
      </c>
      <c r="ABA48" s="9"/>
      <c r="ABB48" s="715"/>
      <c r="ABC48" s="336"/>
      <c r="ABD48" s="251"/>
      <c r="ABE48" s="251"/>
      <c r="ABF48" s="157">
        <f t="shared" si="116"/>
        <v>0</v>
      </c>
      <c r="ABG48" s="252"/>
      <c r="ABH48" s="159">
        <f t="shared" si="117"/>
        <v>0</v>
      </c>
      <c r="ABI48" s="9"/>
      <c r="ABJ48" s="715"/>
      <c r="ABK48" s="336"/>
      <c r="ABL48" s="251"/>
      <c r="ABM48" s="251"/>
      <c r="ABN48" s="157">
        <f t="shared" si="118"/>
        <v>0</v>
      </c>
      <c r="ABO48" s="252"/>
      <c r="ABP48" s="159">
        <f t="shared" si="119"/>
        <v>0</v>
      </c>
      <c r="ABQ48" s="9"/>
      <c r="ABR48" s="715"/>
      <c r="ABS48" s="336">
        <v>117</v>
      </c>
      <c r="ABT48" s="251">
        <v>117</v>
      </c>
      <c r="ABU48" s="251">
        <v>1</v>
      </c>
      <c r="ABV48" s="157">
        <f t="shared" si="120"/>
        <v>1.3688999999999998</v>
      </c>
      <c r="ABW48" s="158">
        <v>650</v>
      </c>
      <c r="ABX48" s="159">
        <f t="shared" si="121"/>
        <v>889.78499999999985</v>
      </c>
      <c r="ABY48" s="9"/>
      <c r="ABZ48" s="715"/>
      <c r="ACA48" s="336"/>
      <c r="ACB48" s="251"/>
      <c r="ACC48" s="251"/>
      <c r="ACD48" s="157">
        <f t="shared" si="122"/>
        <v>0</v>
      </c>
      <c r="ACE48" s="158"/>
      <c r="ACF48" s="159">
        <f t="shared" si="123"/>
        <v>0</v>
      </c>
      <c r="ACG48" s="9"/>
      <c r="ACH48" s="715"/>
      <c r="ACI48" s="336"/>
      <c r="ACJ48" s="251"/>
      <c r="ACK48" s="251"/>
      <c r="ACL48" s="157">
        <f t="shared" si="124"/>
        <v>0</v>
      </c>
      <c r="ACM48" s="158"/>
      <c r="ACN48" s="159">
        <f t="shared" si="125"/>
        <v>0</v>
      </c>
      <c r="ACO48" s="9"/>
      <c r="ACP48" s="715"/>
      <c r="ACQ48" s="336"/>
      <c r="ACR48" s="251"/>
      <c r="ACS48" s="251"/>
      <c r="ACT48" s="157">
        <f t="shared" si="126"/>
        <v>0</v>
      </c>
      <c r="ACU48" s="158"/>
      <c r="ACV48" s="159">
        <f t="shared" si="127"/>
        <v>0</v>
      </c>
      <c r="ACW48" s="9"/>
      <c r="ACX48" s="715"/>
      <c r="ACY48" s="336"/>
      <c r="ACZ48" s="251"/>
      <c r="ADA48" s="251"/>
      <c r="ADB48" s="157">
        <f t="shared" si="128"/>
        <v>0</v>
      </c>
      <c r="ADC48" s="158"/>
      <c r="ADD48" s="159">
        <f t="shared" si="129"/>
        <v>0</v>
      </c>
      <c r="ADE48" s="9"/>
      <c r="ADF48" s="715"/>
      <c r="ADG48" s="336"/>
      <c r="ADH48" s="251"/>
      <c r="ADI48" s="251"/>
      <c r="ADJ48" s="157">
        <f t="shared" si="130"/>
        <v>0</v>
      </c>
      <c r="ADK48" s="158"/>
      <c r="ADL48" s="159">
        <f t="shared" si="131"/>
        <v>0</v>
      </c>
      <c r="ADM48" s="9"/>
      <c r="ADN48" s="715"/>
      <c r="ADO48" s="336"/>
      <c r="ADP48" s="251"/>
      <c r="ADQ48" s="251"/>
      <c r="ADR48" s="157">
        <f t="shared" si="132"/>
        <v>0</v>
      </c>
      <c r="ADS48" s="158"/>
      <c r="ADT48" s="159">
        <f t="shared" si="133"/>
        <v>0</v>
      </c>
      <c r="ADU48" s="9"/>
      <c r="ADV48" s="715"/>
      <c r="ADW48" s="336"/>
      <c r="ADX48" s="251"/>
      <c r="ADY48" s="251"/>
      <c r="ADZ48" s="157">
        <f t="shared" si="134"/>
        <v>0</v>
      </c>
      <c r="AEA48" s="158"/>
      <c r="AEB48" s="159">
        <f t="shared" si="135"/>
        <v>0</v>
      </c>
      <c r="AEC48" s="9"/>
      <c r="AED48" s="715"/>
      <c r="AEE48" s="336"/>
      <c r="AEF48" s="251"/>
      <c r="AEG48" s="251"/>
      <c r="AEH48" s="157">
        <f t="shared" si="136"/>
        <v>0</v>
      </c>
      <c r="AEI48" s="158"/>
      <c r="AEJ48" s="159">
        <f t="shared" si="137"/>
        <v>0</v>
      </c>
      <c r="AEK48" s="9"/>
      <c r="AEL48" s="715"/>
      <c r="AEM48" s="336"/>
      <c r="AEN48" s="251"/>
      <c r="AEO48" s="251"/>
      <c r="AEP48" s="157">
        <f t="shared" si="138"/>
        <v>0</v>
      </c>
      <c r="AEQ48" s="158"/>
      <c r="AER48" s="159">
        <f t="shared" si="139"/>
        <v>0</v>
      </c>
      <c r="AES48" s="9"/>
      <c r="AET48" s="715"/>
      <c r="AEU48" s="336"/>
      <c r="AEV48" s="251"/>
      <c r="AEW48" s="251"/>
      <c r="AEX48" s="157">
        <f t="shared" si="140"/>
        <v>0</v>
      </c>
      <c r="AEY48" s="158"/>
      <c r="AEZ48" s="159">
        <f t="shared" si="141"/>
        <v>0</v>
      </c>
      <c r="AFA48" s="9"/>
      <c r="AFB48" s="715"/>
      <c r="AFC48" s="336"/>
      <c r="AFD48" s="251"/>
      <c r="AFE48" s="251"/>
      <c r="AFF48" s="157">
        <f t="shared" si="142"/>
        <v>0</v>
      </c>
      <c r="AFG48" s="158"/>
      <c r="AFH48" s="159">
        <f t="shared" si="143"/>
        <v>0</v>
      </c>
      <c r="AFI48" s="9"/>
      <c r="AFJ48" s="715"/>
      <c r="AFK48" s="336"/>
      <c r="AFL48" s="251"/>
      <c r="AFM48" s="251"/>
      <c r="AFN48" s="157">
        <f t="shared" si="144"/>
        <v>0</v>
      </c>
      <c r="AFO48" s="158"/>
      <c r="AFP48" s="159">
        <f t="shared" si="145"/>
        <v>0</v>
      </c>
      <c r="AFQ48" s="9"/>
      <c r="AFR48" s="715"/>
      <c r="AFS48" s="336"/>
      <c r="AFT48" s="251"/>
      <c r="AFU48" s="251"/>
      <c r="AFV48" s="157">
        <f t="shared" si="146"/>
        <v>0</v>
      </c>
      <c r="AFW48" s="158"/>
      <c r="AFX48" s="159">
        <f t="shared" si="147"/>
        <v>0</v>
      </c>
      <c r="AFY48" s="9"/>
      <c r="AFZ48" s="715"/>
      <c r="AGA48" s="336"/>
      <c r="AGB48" s="251"/>
      <c r="AGC48" s="251"/>
      <c r="AGD48" s="157">
        <f t="shared" si="148"/>
        <v>0</v>
      </c>
      <c r="AGE48" s="158"/>
      <c r="AGF48" s="159">
        <f t="shared" si="149"/>
        <v>0</v>
      </c>
      <c r="AGG48" s="9"/>
      <c r="AGH48" s="715"/>
      <c r="AGI48" s="336"/>
      <c r="AGJ48" s="251"/>
      <c r="AGK48" s="251"/>
      <c r="AGL48" s="157">
        <f t="shared" si="150"/>
        <v>0</v>
      </c>
      <c r="AGM48" s="158"/>
      <c r="AGN48" s="159">
        <f t="shared" si="151"/>
        <v>0</v>
      </c>
      <c r="AGO48" s="9"/>
      <c r="AGP48" s="715"/>
      <c r="AGQ48" s="336"/>
      <c r="AGR48" s="251"/>
      <c r="AGS48" s="251"/>
      <c r="AGT48" s="157">
        <f t="shared" si="152"/>
        <v>0</v>
      </c>
      <c r="AGU48" s="158"/>
      <c r="AGV48" s="159">
        <f t="shared" si="153"/>
        <v>0</v>
      </c>
      <c r="AGW48" s="9"/>
      <c r="AGX48" s="715"/>
      <c r="AGY48" s="336"/>
      <c r="AGZ48" s="251"/>
      <c r="AHA48" s="251"/>
      <c r="AHB48" s="157">
        <f t="shared" si="154"/>
        <v>0</v>
      </c>
      <c r="AHC48" s="158"/>
      <c r="AHD48" s="159">
        <f t="shared" si="155"/>
        <v>0</v>
      </c>
      <c r="AHE48" s="9"/>
      <c r="AHF48" s="715"/>
      <c r="AHG48" s="336"/>
      <c r="AHH48" s="251"/>
      <c r="AHI48" s="251"/>
      <c r="AHJ48" s="157">
        <f t="shared" si="156"/>
        <v>0</v>
      </c>
      <c r="AHK48" s="158"/>
      <c r="AHL48" s="159">
        <f t="shared" si="157"/>
        <v>0</v>
      </c>
      <c r="AHM48" s="9"/>
      <c r="AHN48" s="715"/>
      <c r="AHO48" s="336"/>
      <c r="AHP48" s="251"/>
      <c r="AHQ48" s="251"/>
      <c r="AHR48" s="157">
        <f t="shared" si="158"/>
        <v>0</v>
      </c>
      <c r="AHS48" s="158"/>
      <c r="AHT48" s="159">
        <f t="shared" si="159"/>
        <v>0</v>
      </c>
      <c r="AHU48" s="9"/>
      <c r="AHV48" s="715"/>
      <c r="AHW48" s="336"/>
      <c r="AHX48" s="251"/>
      <c r="AHY48" s="251"/>
      <c r="AHZ48" s="157">
        <f t="shared" si="160"/>
        <v>0</v>
      </c>
      <c r="AIA48" s="158"/>
      <c r="AIB48" s="159">
        <f t="shared" si="161"/>
        <v>0</v>
      </c>
      <c r="AIC48" s="9"/>
      <c r="AID48" s="715"/>
      <c r="AIE48" s="336"/>
      <c r="AIF48" s="251"/>
      <c r="AIG48" s="251"/>
      <c r="AIH48" s="157">
        <f t="shared" si="162"/>
        <v>0</v>
      </c>
      <c r="AII48" s="158"/>
      <c r="AIJ48" s="159">
        <f t="shared" si="163"/>
        <v>0</v>
      </c>
      <c r="AIK48" s="9"/>
      <c r="AIL48" s="715"/>
      <c r="AIM48" s="336"/>
      <c r="AIN48" s="251"/>
      <c r="AIO48" s="251"/>
      <c r="AIP48" s="157">
        <f t="shared" si="164"/>
        <v>0</v>
      </c>
      <c r="AIQ48" s="158"/>
      <c r="AIR48" s="159">
        <f t="shared" si="165"/>
        <v>0</v>
      </c>
      <c r="AIS48" s="9"/>
      <c r="AIT48" s="715"/>
      <c r="AIU48" s="336"/>
      <c r="AIV48" s="251"/>
      <c r="AIW48" s="251"/>
      <c r="AIX48" s="157">
        <f t="shared" si="166"/>
        <v>0</v>
      </c>
      <c r="AIY48" s="158"/>
      <c r="AIZ48" s="159">
        <f t="shared" si="167"/>
        <v>0</v>
      </c>
      <c r="AJA48" s="9"/>
      <c r="AJB48" s="715"/>
      <c r="AJC48" s="336"/>
      <c r="AJD48" s="251"/>
      <c r="AJE48" s="251"/>
      <c r="AJF48" s="157">
        <f t="shared" si="168"/>
        <v>0</v>
      </c>
      <c r="AJG48" s="158"/>
      <c r="AJH48" s="159">
        <f t="shared" si="169"/>
        <v>0</v>
      </c>
      <c r="AJI48" s="9"/>
      <c r="AJJ48" s="715"/>
      <c r="AJK48" s="336"/>
      <c r="AJL48" s="251"/>
      <c r="AJM48" s="251"/>
      <c r="AJN48" s="157">
        <f t="shared" si="170"/>
        <v>0</v>
      </c>
      <c r="AJO48" s="158"/>
      <c r="AJP48" s="159">
        <f t="shared" si="171"/>
        <v>0</v>
      </c>
      <c r="AJQ48" s="9"/>
      <c r="AJR48" s="715"/>
      <c r="AJS48" s="336"/>
      <c r="AJT48" s="251"/>
      <c r="AJU48" s="251"/>
      <c r="AJV48" s="157">
        <f t="shared" si="172"/>
        <v>0</v>
      </c>
      <c r="AJW48" s="158"/>
      <c r="AJX48" s="159">
        <f t="shared" si="173"/>
        <v>0</v>
      </c>
      <c r="AJY48" s="9"/>
      <c r="AJZ48" s="715"/>
      <c r="AKA48" s="336"/>
      <c r="AKB48" s="251"/>
      <c r="AKC48" s="251"/>
      <c r="AKD48" s="157">
        <f t="shared" si="174"/>
        <v>0</v>
      </c>
      <c r="AKE48" s="158"/>
      <c r="AKF48" s="159">
        <f t="shared" si="175"/>
        <v>0</v>
      </c>
      <c r="AKG48" s="9"/>
      <c r="AKH48" s="715"/>
      <c r="AKI48" s="336"/>
      <c r="AKJ48" s="251"/>
      <c r="AKK48" s="251"/>
      <c r="AKL48" s="157">
        <f t="shared" si="176"/>
        <v>0</v>
      </c>
      <c r="AKM48" s="158"/>
      <c r="AKN48" s="159">
        <f t="shared" si="177"/>
        <v>0</v>
      </c>
      <c r="AKO48" s="9"/>
      <c r="AKP48" s="715"/>
      <c r="AKQ48" s="336"/>
      <c r="AKR48" s="251"/>
      <c r="AKS48" s="251"/>
      <c r="AKT48" s="157">
        <f t="shared" si="178"/>
        <v>0</v>
      </c>
      <c r="AKU48" s="158"/>
      <c r="AKV48" s="159">
        <f t="shared" si="179"/>
        <v>0</v>
      </c>
      <c r="AKW48" s="9"/>
      <c r="AKX48" s="715"/>
      <c r="AKY48" s="336"/>
      <c r="AKZ48" s="251"/>
      <c r="ALA48" s="251"/>
      <c r="ALB48" s="157">
        <f t="shared" si="180"/>
        <v>0</v>
      </c>
      <c r="ALC48" s="158"/>
      <c r="ALD48" s="159">
        <f t="shared" si="181"/>
        <v>0</v>
      </c>
      <c r="ALE48" s="9"/>
      <c r="ALF48" s="715"/>
      <c r="ALG48" s="336"/>
      <c r="ALH48" s="251"/>
      <c r="ALI48" s="251"/>
      <c r="ALJ48" s="157">
        <f t="shared" si="182"/>
        <v>0</v>
      </c>
      <c r="ALK48" s="158"/>
      <c r="ALL48" s="159">
        <f t="shared" si="183"/>
        <v>0</v>
      </c>
      <c r="ALM48" s="9"/>
      <c r="ALN48" s="715"/>
      <c r="ALO48" s="336"/>
      <c r="ALP48" s="251"/>
      <c r="ALQ48" s="251"/>
      <c r="ALR48" s="157">
        <f t="shared" si="184"/>
        <v>0</v>
      </c>
      <c r="ALS48" s="158"/>
      <c r="ALT48" s="159">
        <f t="shared" si="185"/>
        <v>0</v>
      </c>
      <c r="ALU48" s="9"/>
      <c r="ALV48" s="715"/>
      <c r="ALW48" s="336"/>
      <c r="ALX48" s="251"/>
      <c r="ALY48" s="251"/>
      <c r="ALZ48" s="157">
        <f t="shared" si="186"/>
        <v>0</v>
      </c>
      <c r="AMA48" s="158"/>
      <c r="AMB48" s="159">
        <f t="shared" si="187"/>
        <v>0</v>
      </c>
      <c r="AMC48" s="9"/>
      <c r="AMD48" s="715"/>
      <c r="AME48" s="336"/>
      <c r="AMF48" s="251"/>
      <c r="AMG48" s="251"/>
      <c r="AMH48" s="157">
        <f t="shared" si="188"/>
        <v>0</v>
      </c>
      <c r="AMI48" s="158"/>
      <c r="AMJ48" s="159">
        <f t="shared" si="189"/>
        <v>0</v>
      </c>
      <c r="AMK48" s="9"/>
      <c r="AML48" s="715"/>
      <c r="AMM48" s="336"/>
      <c r="AMN48" s="251"/>
      <c r="AMO48" s="251"/>
      <c r="AMP48" s="157">
        <f t="shared" si="190"/>
        <v>0</v>
      </c>
      <c r="AMQ48" s="158"/>
      <c r="AMR48" s="159">
        <f t="shared" si="191"/>
        <v>0</v>
      </c>
      <c r="AMS48" s="9"/>
      <c r="AMT48" s="715"/>
      <c r="AMU48" s="336"/>
      <c r="AMV48" s="251"/>
      <c r="AMW48" s="251"/>
      <c r="AMX48" s="157">
        <f t="shared" si="192"/>
        <v>0</v>
      </c>
      <c r="AMY48" s="158"/>
      <c r="AMZ48" s="159">
        <f t="shared" si="193"/>
        <v>0</v>
      </c>
      <c r="ANA48" s="9"/>
      <c r="ANB48" s="715"/>
      <c r="ANC48" s="336"/>
      <c r="AND48" s="251"/>
      <c r="ANE48" s="251"/>
      <c r="ANF48" s="157">
        <f t="shared" si="194"/>
        <v>0</v>
      </c>
      <c r="ANG48" s="158"/>
      <c r="ANH48" s="159">
        <f t="shared" si="195"/>
        <v>0</v>
      </c>
      <c r="ANI48" s="9"/>
      <c r="ANJ48" s="715"/>
      <c r="ANK48" s="336"/>
      <c r="ANL48" s="251"/>
      <c r="ANM48" s="251"/>
      <c r="ANN48" s="157">
        <f t="shared" si="196"/>
        <v>0</v>
      </c>
      <c r="ANO48" s="158"/>
      <c r="ANP48" s="159">
        <f t="shared" si="197"/>
        <v>0</v>
      </c>
      <c r="ANQ48" s="9"/>
      <c r="ANR48" s="715"/>
      <c r="ANS48" s="336"/>
      <c r="ANT48" s="251"/>
      <c r="ANU48" s="251"/>
      <c r="ANV48" s="157">
        <f t="shared" si="198"/>
        <v>0</v>
      </c>
      <c r="ANW48" s="158"/>
      <c r="ANX48" s="159">
        <f t="shared" si="199"/>
        <v>0</v>
      </c>
      <c r="ANY48" s="9"/>
      <c r="ANZ48" s="715"/>
      <c r="AOA48" s="336"/>
      <c r="AOB48" s="251"/>
      <c r="AOC48" s="251"/>
      <c r="AOD48" s="157">
        <f t="shared" si="200"/>
        <v>0</v>
      </c>
      <c r="AOE48" s="158"/>
      <c r="AOF48" s="159">
        <f t="shared" si="201"/>
        <v>0</v>
      </c>
      <c r="AOG48" s="9"/>
      <c r="AOH48" s="715"/>
      <c r="AOI48" s="336"/>
      <c r="AOJ48" s="251"/>
      <c r="AOK48" s="251"/>
      <c r="AOL48" s="157">
        <f t="shared" si="202"/>
        <v>0</v>
      </c>
      <c r="AOM48" s="158"/>
      <c r="AON48" s="159">
        <f t="shared" si="203"/>
        <v>0</v>
      </c>
      <c r="AOO48" s="9"/>
      <c r="AOP48" s="715"/>
      <c r="AOQ48" s="336"/>
      <c r="AOR48" s="251"/>
      <c r="AOS48" s="251"/>
      <c r="AOT48" s="157">
        <f t="shared" si="204"/>
        <v>0</v>
      </c>
      <c r="AOU48" s="158"/>
      <c r="AOV48" s="159">
        <f t="shared" si="205"/>
        <v>0</v>
      </c>
      <c r="AOW48" s="9"/>
      <c r="AOX48" s="715"/>
      <c r="AOY48" s="336"/>
      <c r="AOZ48" s="251"/>
      <c r="APA48" s="251"/>
      <c r="APB48" s="157">
        <f t="shared" si="206"/>
        <v>0</v>
      </c>
      <c r="APC48" s="158"/>
      <c r="APD48" s="159">
        <f t="shared" si="207"/>
        <v>0</v>
      </c>
      <c r="APE48" s="9"/>
      <c r="APF48" s="715"/>
      <c r="APG48" s="336"/>
      <c r="APH48" s="251"/>
      <c r="API48" s="251"/>
      <c r="APJ48" s="157">
        <f t="shared" si="208"/>
        <v>0</v>
      </c>
      <c r="APK48" s="158"/>
      <c r="APL48" s="159">
        <f t="shared" si="209"/>
        <v>0</v>
      </c>
      <c r="APM48" s="9"/>
      <c r="APN48" s="715"/>
      <c r="APO48" s="336"/>
      <c r="APP48" s="251"/>
      <c r="APQ48" s="251"/>
      <c r="APR48" s="157">
        <f t="shared" si="210"/>
        <v>0</v>
      </c>
      <c r="APS48" s="158"/>
      <c r="APT48" s="159">
        <f t="shared" si="211"/>
        <v>0</v>
      </c>
      <c r="APU48" s="9"/>
      <c r="APV48" s="715"/>
      <c r="APW48" s="336"/>
      <c r="APX48" s="251"/>
      <c r="APY48" s="251"/>
      <c r="APZ48" s="157">
        <f t="shared" si="212"/>
        <v>0</v>
      </c>
      <c r="AQA48" s="158"/>
      <c r="AQB48" s="159">
        <f t="shared" si="213"/>
        <v>0</v>
      </c>
      <c r="AQC48" s="9"/>
      <c r="AQD48" s="715"/>
      <c r="AQE48" s="336"/>
      <c r="AQF48" s="251"/>
      <c r="AQG48" s="251"/>
      <c r="AQH48" s="157">
        <f t="shared" si="214"/>
        <v>0</v>
      </c>
      <c r="AQI48" s="158"/>
      <c r="AQJ48" s="159">
        <f t="shared" si="215"/>
        <v>0</v>
      </c>
      <c r="AQK48" s="9"/>
      <c r="AQL48" s="715"/>
      <c r="AQM48" s="336"/>
      <c r="AQN48" s="251"/>
      <c r="AQO48" s="251"/>
      <c r="AQP48" s="157">
        <f t="shared" si="216"/>
        <v>0</v>
      </c>
      <c r="AQQ48" s="158"/>
      <c r="AQR48" s="159">
        <f t="shared" si="217"/>
        <v>0</v>
      </c>
      <c r="AQS48" s="9"/>
      <c r="AQT48" s="715"/>
      <c r="AQU48" s="336"/>
      <c r="AQV48" s="251"/>
      <c r="AQW48" s="251"/>
      <c r="AQX48" s="157">
        <f t="shared" si="218"/>
        <v>0</v>
      </c>
      <c r="AQY48" s="158"/>
      <c r="AQZ48" s="159">
        <f t="shared" si="219"/>
        <v>0</v>
      </c>
      <c r="ARA48" s="9"/>
      <c r="ARB48" s="715"/>
      <c r="ARC48" s="336"/>
      <c r="ARD48" s="251"/>
      <c r="ARE48" s="251"/>
      <c r="ARF48" s="157">
        <f t="shared" si="220"/>
        <v>0</v>
      </c>
      <c r="ARG48" s="158"/>
      <c r="ARH48" s="159">
        <f t="shared" si="221"/>
        <v>0</v>
      </c>
      <c r="ARI48" s="9"/>
      <c r="ARJ48" s="715"/>
      <c r="ARK48" s="336"/>
      <c r="ARL48" s="251"/>
      <c r="ARM48" s="251"/>
      <c r="ARN48" s="157">
        <f t="shared" si="222"/>
        <v>0</v>
      </c>
      <c r="ARO48" s="158"/>
      <c r="ARP48" s="159">
        <f t="shared" si="223"/>
        <v>0</v>
      </c>
      <c r="ARQ48" s="9"/>
      <c r="ARR48" s="715"/>
      <c r="ARS48" s="336"/>
      <c r="ART48" s="251"/>
      <c r="ARU48" s="251"/>
      <c r="ARV48" s="157">
        <f t="shared" si="224"/>
        <v>0</v>
      </c>
      <c r="ARW48" s="158"/>
      <c r="ARX48" s="159">
        <f t="shared" si="225"/>
        <v>0</v>
      </c>
      <c r="ARY48" s="9"/>
      <c r="ARZ48" s="715"/>
      <c r="ASA48" s="336"/>
      <c r="ASB48" s="251"/>
      <c r="ASC48" s="251"/>
      <c r="ASD48" s="157">
        <f t="shared" si="226"/>
        <v>0</v>
      </c>
      <c r="ASE48" s="158"/>
      <c r="ASF48" s="159">
        <f t="shared" si="227"/>
        <v>0</v>
      </c>
      <c r="ASG48" s="9"/>
      <c r="ASH48" s="715"/>
      <c r="ASI48" s="336"/>
      <c r="ASJ48" s="251"/>
      <c r="ASK48" s="251"/>
      <c r="ASL48" s="157">
        <f t="shared" si="228"/>
        <v>0</v>
      </c>
      <c r="ASM48" s="158"/>
      <c r="ASN48" s="159">
        <f t="shared" si="229"/>
        <v>0</v>
      </c>
      <c r="ASO48" s="9"/>
      <c r="ASP48" s="715"/>
      <c r="ASQ48" s="336"/>
      <c r="ASR48" s="251"/>
      <c r="ASS48" s="251"/>
      <c r="AST48" s="157">
        <f t="shared" si="230"/>
        <v>0</v>
      </c>
      <c r="ASU48" s="158"/>
      <c r="ASV48" s="159">
        <f t="shared" si="231"/>
        <v>0</v>
      </c>
      <c r="ASW48" s="9"/>
      <c r="ASX48" s="715"/>
      <c r="ASY48" s="336"/>
      <c r="ASZ48" s="251"/>
      <c r="ATA48" s="251"/>
      <c r="ATB48" s="157">
        <f t="shared" si="232"/>
        <v>0</v>
      </c>
      <c r="ATC48" s="158"/>
      <c r="ATD48" s="159">
        <f t="shared" si="233"/>
        <v>0</v>
      </c>
      <c r="ATE48" s="9"/>
      <c r="ATF48" s="715"/>
      <c r="ATG48" s="336"/>
      <c r="ATH48" s="251"/>
      <c r="ATI48" s="251"/>
      <c r="ATJ48" s="157">
        <f t="shared" si="234"/>
        <v>0</v>
      </c>
      <c r="ATK48" s="158"/>
      <c r="ATL48" s="159">
        <f t="shared" si="235"/>
        <v>0</v>
      </c>
      <c r="ATM48" s="9"/>
      <c r="ATN48" s="715"/>
      <c r="ATO48" s="336"/>
      <c r="ATP48" s="251"/>
      <c r="ATQ48" s="251"/>
      <c r="ATR48" s="157">
        <f t="shared" si="236"/>
        <v>0</v>
      </c>
      <c r="ATS48" s="158"/>
      <c r="ATT48" s="159">
        <f t="shared" si="237"/>
        <v>0</v>
      </c>
      <c r="ATU48" s="9"/>
      <c r="ATV48" s="715"/>
      <c r="ATW48" s="336"/>
      <c r="ATX48" s="251"/>
      <c r="ATY48" s="251"/>
      <c r="ATZ48" s="157">
        <f t="shared" si="238"/>
        <v>0</v>
      </c>
      <c r="AUA48" s="158"/>
      <c r="AUB48" s="159">
        <f t="shared" si="239"/>
        <v>0</v>
      </c>
      <c r="AUC48" s="9"/>
      <c r="AUD48" s="715"/>
      <c r="AUE48" s="336"/>
      <c r="AUF48" s="251"/>
      <c r="AUG48" s="251"/>
      <c r="AUH48" s="157">
        <f t="shared" si="240"/>
        <v>0</v>
      </c>
      <c r="AUI48" s="158"/>
      <c r="AUJ48" s="159">
        <f t="shared" si="241"/>
        <v>0</v>
      </c>
      <c r="AUK48" s="9"/>
      <c r="AUL48" s="715"/>
      <c r="AUM48" s="336"/>
      <c r="AUN48" s="251"/>
      <c r="AUO48" s="251"/>
      <c r="AUP48" s="157">
        <f t="shared" si="242"/>
        <v>0</v>
      </c>
      <c r="AUQ48" s="158"/>
      <c r="AUR48" s="159">
        <f t="shared" si="243"/>
        <v>0</v>
      </c>
      <c r="AUS48" s="9"/>
      <c r="AUT48" s="715"/>
      <c r="AUU48" s="336"/>
      <c r="AUV48" s="251"/>
      <c r="AUW48" s="251"/>
      <c r="AUX48" s="157">
        <f t="shared" si="244"/>
        <v>0</v>
      </c>
      <c r="AUY48" s="158"/>
      <c r="AUZ48" s="159">
        <f t="shared" si="245"/>
        <v>0</v>
      </c>
      <c r="AVA48" s="9"/>
      <c r="AVB48" s="715"/>
      <c r="AVC48" s="336"/>
      <c r="AVD48" s="251"/>
      <c r="AVE48" s="251"/>
      <c r="AVF48" s="157">
        <f t="shared" si="246"/>
        <v>0</v>
      </c>
      <c r="AVG48" s="158"/>
      <c r="AVH48" s="159">
        <f t="shared" si="247"/>
        <v>0</v>
      </c>
      <c r="AVI48" s="9"/>
      <c r="AVJ48" s="715"/>
      <c r="AVK48" s="336"/>
      <c r="AVL48" s="251"/>
      <c r="AVM48" s="251"/>
      <c r="AVN48" s="157">
        <f t="shared" si="248"/>
        <v>0</v>
      </c>
      <c r="AVO48" s="158"/>
      <c r="AVP48" s="159">
        <f t="shared" si="249"/>
        <v>0</v>
      </c>
      <c r="AVQ48" s="9"/>
      <c r="AVR48" s="715"/>
      <c r="AVS48" s="336"/>
      <c r="AVT48" s="251"/>
      <c r="AVU48" s="251"/>
      <c r="AVV48" s="157">
        <f t="shared" si="250"/>
        <v>0</v>
      </c>
      <c r="AVW48" s="158"/>
      <c r="AVX48" s="159">
        <f t="shared" si="251"/>
        <v>0</v>
      </c>
      <c r="AVY48" s="9"/>
      <c r="AVZ48" s="715"/>
      <c r="AWA48" s="336"/>
      <c r="AWB48" s="251"/>
      <c r="AWC48" s="251"/>
      <c r="AWD48" s="157">
        <f t="shared" si="252"/>
        <v>0</v>
      </c>
      <c r="AWE48" s="158"/>
      <c r="AWF48" s="159">
        <f t="shared" si="253"/>
        <v>0</v>
      </c>
      <c r="AWG48" s="9"/>
      <c r="AWH48" s="715"/>
      <c r="AWI48" s="336"/>
      <c r="AWJ48" s="251"/>
      <c r="AWK48" s="251"/>
      <c r="AWL48" s="157">
        <f t="shared" si="254"/>
        <v>0</v>
      </c>
      <c r="AWM48" s="158"/>
      <c r="AWN48" s="159">
        <f t="shared" si="255"/>
        <v>0</v>
      </c>
      <c r="AWO48" s="9"/>
      <c r="AWP48" s="715"/>
      <c r="AWQ48" s="336"/>
      <c r="AWR48" s="251"/>
      <c r="AWS48" s="251"/>
      <c r="AWT48" s="157">
        <f t="shared" si="256"/>
        <v>0</v>
      </c>
      <c r="AWU48" s="158"/>
      <c r="AWV48" s="159">
        <f t="shared" si="257"/>
        <v>0</v>
      </c>
      <c r="AWW48" s="9"/>
      <c r="AWX48" s="715"/>
      <c r="AWY48" s="336"/>
      <c r="AWZ48" s="251"/>
      <c r="AXA48" s="251"/>
      <c r="AXB48" s="157">
        <f t="shared" si="258"/>
        <v>0</v>
      </c>
      <c r="AXC48" s="158"/>
      <c r="AXD48" s="159">
        <f t="shared" si="259"/>
        <v>0</v>
      </c>
      <c r="AXE48" s="9"/>
      <c r="AXF48" s="715"/>
      <c r="AXG48" s="336"/>
      <c r="AXH48" s="251"/>
      <c r="AXI48" s="251"/>
      <c r="AXJ48" s="157">
        <f t="shared" si="260"/>
        <v>0</v>
      </c>
      <c r="AXK48" s="158"/>
      <c r="AXL48" s="159">
        <f t="shared" si="261"/>
        <v>0</v>
      </c>
      <c r="AXM48" s="9"/>
      <c r="AXN48" s="715"/>
      <c r="AXO48" s="336"/>
      <c r="AXP48" s="251"/>
      <c r="AXQ48" s="251"/>
      <c r="AXR48" s="157">
        <f t="shared" si="262"/>
        <v>0</v>
      </c>
      <c r="AXS48" s="158"/>
      <c r="AXT48" s="159">
        <f t="shared" si="263"/>
        <v>0</v>
      </c>
      <c r="AXU48" s="9"/>
      <c r="AXV48" s="715"/>
      <c r="AXW48" s="336"/>
      <c r="AXX48" s="251"/>
      <c r="AXY48" s="251"/>
      <c r="AXZ48" s="157">
        <f t="shared" si="264"/>
        <v>0</v>
      </c>
      <c r="AYA48" s="158"/>
      <c r="AYB48" s="159">
        <f t="shared" si="265"/>
        <v>0</v>
      </c>
      <c r="AYC48" s="9"/>
      <c r="AYD48" s="715"/>
      <c r="AYE48" s="336"/>
      <c r="AYF48" s="251"/>
      <c r="AYG48" s="251"/>
      <c r="AYH48" s="157">
        <f t="shared" si="266"/>
        <v>0</v>
      </c>
      <c r="AYI48" s="158"/>
      <c r="AYJ48" s="159">
        <f t="shared" si="267"/>
        <v>0</v>
      </c>
      <c r="AYK48" s="9"/>
      <c r="AYL48" s="715"/>
      <c r="AYM48" s="336"/>
      <c r="AYN48" s="251"/>
      <c r="AYO48" s="251"/>
      <c r="AYP48" s="157">
        <f t="shared" si="268"/>
        <v>0</v>
      </c>
      <c r="AYQ48" s="158"/>
      <c r="AYR48" s="159">
        <f t="shared" si="269"/>
        <v>0</v>
      </c>
      <c r="AYS48" s="9"/>
      <c r="AYT48" s="715"/>
      <c r="AYU48" s="336"/>
      <c r="AYV48" s="251"/>
      <c r="AYW48" s="251"/>
      <c r="AYX48" s="157">
        <f t="shared" si="270"/>
        <v>0</v>
      </c>
      <c r="AYY48" s="158"/>
      <c r="AYZ48" s="159">
        <f t="shared" si="271"/>
        <v>0</v>
      </c>
      <c r="AZA48" s="9"/>
      <c r="AZB48" s="715"/>
      <c r="AZC48" s="336"/>
      <c r="AZD48" s="251"/>
      <c r="AZE48" s="251"/>
      <c r="AZF48" s="157">
        <f t="shared" si="272"/>
        <v>0</v>
      </c>
      <c r="AZG48" s="158"/>
      <c r="AZH48" s="159">
        <f t="shared" si="273"/>
        <v>0</v>
      </c>
      <c r="AZI48" s="9"/>
      <c r="AZJ48" s="715"/>
      <c r="AZK48" s="336"/>
      <c r="AZL48" s="251"/>
      <c r="AZM48" s="251"/>
      <c r="AZN48" s="157">
        <f t="shared" si="274"/>
        <v>0</v>
      </c>
      <c r="AZO48" s="158"/>
      <c r="AZP48" s="159">
        <f t="shared" si="275"/>
        <v>0</v>
      </c>
      <c r="AZQ48" s="9"/>
      <c r="AZR48" s="715"/>
      <c r="AZS48" s="336"/>
      <c r="AZT48" s="251"/>
      <c r="AZU48" s="251"/>
      <c r="AZV48" s="157">
        <f t="shared" si="276"/>
        <v>0</v>
      </c>
      <c r="AZW48" s="158"/>
      <c r="AZX48" s="159">
        <f t="shared" si="277"/>
        <v>0</v>
      </c>
      <c r="AZY48" s="9"/>
      <c r="AZZ48" s="715"/>
      <c r="BAA48" s="336"/>
      <c r="BAB48" s="251"/>
      <c r="BAC48" s="251"/>
      <c r="BAD48" s="157">
        <f t="shared" si="278"/>
        <v>0</v>
      </c>
      <c r="BAE48" s="158"/>
      <c r="BAF48" s="159">
        <f t="shared" si="279"/>
        <v>0</v>
      </c>
      <c r="BAG48" s="9"/>
      <c r="BAH48" s="715"/>
      <c r="BAI48" s="336"/>
      <c r="BAJ48" s="251"/>
      <c r="BAK48" s="251"/>
      <c r="BAL48" s="157">
        <f t="shared" si="280"/>
        <v>0</v>
      </c>
      <c r="BAM48" s="158"/>
      <c r="BAN48" s="159">
        <f t="shared" si="281"/>
        <v>0</v>
      </c>
      <c r="BAO48" s="9"/>
      <c r="BAP48" s="715"/>
      <c r="BAQ48" s="336"/>
      <c r="BAR48" s="251"/>
      <c r="BAS48" s="251"/>
      <c r="BAT48" s="157">
        <f t="shared" si="282"/>
        <v>0</v>
      </c>
      <c r="BAU48" s="158"/>
      <c r="BAV48" s="159">
        <f t="shared" si="283"/>
        <v>0</v>
      </c>
      <c r="BAW48" s="9"/>
      <c r="BAX48" s="715"/>
      <c r="BAY48" s="336"/>
      <c r="BAZ48" s="251"/>
      <c r="BBA48" s="251"/>
      <c r="BBB48" s="157">
        <f t="shared" si="284"/>
        <v>0</v>
      </c>
      <c r="BBC48" s="158"/>
      <c r="BBD48" s="159">
        <f t="shared" si="285"/>
        <v>0</v>
      </c>
      <c r="BBE48" s="9"/>
      <c r="BBF48" s="715"/>
      <c r="BBG48" s="336"/>
      <c r="BBH48" s="251"/>
      <c r="BBI48" s="251"/>
      <c r="BBJ48" s="157">
        <f t="shared" si="286"/>
        <v>0</v>
      </c>
      <c r="BBK48" s="158"/>
      <c r="BBL48" s="159">
        <f t="shared" si="287"/>
        <v>0</v>
      </c>
      <c r="BBM48" s="9"/>
      <c r="BBN48" s="715"/>
      <c r="BBO48" s="336"/>
      <c r="BBP48" s="251"/>
      <c r="BBQ48" s="251"/>
      <c r="BBR48" s="157">
        <f t="shared" si="288"/>
        <v>0</v>
      </c>
      <c r="BBS48" s="158"/>
      <c r="BBT48" s="159">
        <f t="shared" si="289"/>
        <v>0</v>
      </c>
      <c r="BBU48" s="9"/>
      <c r="BBV48" s="715"/>
      <c r="BBW48" s="336"/>
      <c r="BBX48" s="251"/>
      <c r="BBY48" s="251"/>
      <c r="BBZ48" s="157">
        <f t="shared" si="290"/>
        <v>0</v>
      </c>
      <c r="BCA48" s="158"/>
      <c r="BCB48" s="159">
        <f t="shared" si="291"/>
        <v>0</v>
      </c>
      <c r="BCC48" s="9"/>
      <c r="BCD48" s="715"/>
      <c r="BCE48" s="336"/>
      <c r="BCF48" s="251"/>
      <c r="BCG48" s="251"/>
      <c r="BCH48" s="157">
        <f t="shared" si="292"/>
        <v>0</v>
      </c>
      <c r="BCI48" s="158"/>
      <c r="BCJ48" s="159">
        <f t="shared" si="293"/>
        <v>0</v>
      </c>
      <c r="BCK48" s="9"/>
      <c r="BCL48" s="715"/>
      <c r="BCM48" s="336"/>
      <c r="BCN48" s="251"/>
      <c r="BCO48" s="251"/>
      <c r="BCP48" s="157">
        <f t="shared" si="294"/>
        <v>0</v>
      </c>
      <c r="BCQ48" s="158"/>
      <c r="BCR48" s="159">
        <f t="shared" si="295"/>
        <v>0</v>
      </c>
      <c r="BCS48" s="9"/>
      <c r="BCT48" s="715"/>
      <c r="BCU48" s="336"/>
      <c r="BCV48" s="251"/>
      <c r="BCW48" s="251"/>
      <c r="BCX48" s="157">
        <f t="shared" si="296"/>
        <v>0</v>
      </c>
      <c r="BCY48" s="158"/>
      <c r="BCZ48" s="159">
        <f t="shared" si="297"/>
        <v>0</v>
      </c>
      <c r="BDA48" s="9"/>
      <c r="BDB48" s="715"/>
      <c r="BDC48" s="336"/>
      <c r="BDD48" s="251"/>
      <c r="BDE48" s="251"/>
      <c r="BDF48" s="157">
        <f t="shared" si="298"/>
        <v>0</v>
      </c>
      <c r="BDG48" s="158"/>
      <c r="BDH48" s="159">
        <f t="shared" si="299"/>
        <v>0</v>
      </c>
      <c r="BDI48" s="9"/>
      <c r="BDJ48" s="715"/>
      <c r="BDK48" s="336"/>
      <c r="BDL48" s="251"/>
      <c r="BDM48" s="251"/>
      <c r="BDN48" s="157">
        <f t="shared" si="300"/>
        <v>0</v>
      </c>
      <c r="BDO48" s="158"/>
      <c r="BDP48" s="159">
        <f t="shared" si="301"/>
        <v>0</v>
      </c>
      <c r="BDQ48" s="9"/>
      <c r="BDR48" s="715"/>
      <c r="BDS48" s="336"/>
      <c r="BDT48" s="251"/>
      <c r="BDU48" s="251"/>
      <c r="BDV48" s="157">
        <f t="shared" si="302"/>
        <v>0</v>
      </c>
      <c r="BDW48" s="158"/>
      <c r="BDX48" s="159">
        <f t="shared" si="303"/>
        <v>0</v>
      </c>
      <c r="BDY48" s="9"/>
      <c r="BDZ48" s="715"/>
      <c r="BEA48" s="336"/>
      <c r="BEB48" s="251"/>
      <c r="BEC48" s="251"/>
      <c r="BED48" s="157">
        <f t="shared" si="304"/>
        <v>0</v>
      </c>
      <c r="BEE48" s="158"/>
      <c r="BEF48" s="159">
        <f t="shared" si="305"/>
        <v>0</v>
      </c>
      <c r="BEG48" s="9"/>
      <c r="BEH48" s="715"/>
      <c r="BEI48" s="336"/>
      <c r="BEJ48" s="251"/>
      <c r="BEK48" s="251"/>
      <c r="BEL48" s="157">
        <f t="shared" si="306"/>
        <v>0</v>
      </c>
      <c r="BEM48" s="158"/>
      <c r="BEN48" s="159">
        <f t="shared" si="307"/>
        <v>0</v>
      </c>
      <c r="BEO48" s="9"/>
      <c r="BEP48" s="715"/>
      <c r="BEQ48" s="336"/>
      <c r="BER48" s="251"/>
      <c r="BES48" s="251"/>
      <c r="BET48" s="157">
        <f t="shared" si="308"/>
        <v>0</v>
      </c>
      <c r="BEU48" s="158"/>
      <c r="BEV48" s="159">
        <f t="shared" si="309"/>
        <v>0</v>
      </c>
      <c r="BEW48" s="9"/>
      <c r="BEX48" s="715"/>
      <c r="BEY48" s="336"/>
      <c r="BEZ48" s="251"/>
      <c r="BFA48" s="251"/>
      <c r="BFB48" s="157">
        <f t="shared" si="310"/>
        <v>0</v>
      </c>
      <c r="BFC48" s="158"/>
      <c r="BFD48" s="159">
        <f t="shared" si="311"/>
        <v>0</v>
      </c>
      <c r="BFE48" s="9"/>
      <c r="BFF48" s="715"/>
      <c r="BFG48" s="336"/>
      <c r="BFH48" s="251"/>
      <c r="BFI48" s="251"/>
      <c r="BFJ48" s="157">
        <f t="shared" si="312"/>
        <v>0</v>
      </c>
      <c r="BFK48" s="158"/>
      <c r="BFL48" s="159">
        <f t="shared" si="313"/>
        <v>0</v>
      </c>
      <c r="BFM48" s="9"/>
      <c r="BFN48" s="715"/>
      <c r="BFO48" s="336"/>
      <c r="BFP48" s="251"/>
      <c r="BFQ48" s="251"/>
      <c r="BFR48" s="157">
        <f t="shared" si="314"/>
        <v>0</v>
      </c>
      <c r="BFS48" s="158"/>
      <c r="BFT48" s="159">
        <f t="shared" si="315"/>
        <v>0</v>
      </c>
      <c r="BFU48" s="9"/>
      <c r="BFV48" s="715"/>
      <c r="BFW48" s="336"/>
      <c r="BFX48" s="251"/>
      <c r="BFY48" s="251"/>
      <c r="BFZ48" s="157">
        <f t="shared" si="316"/>
        <v>0</v>
      </c>
      <c r="BGA48" s="158"/>
      <c r="BGB48" s="159">
        <f t="shared" si="317"/>
        <v>0</v>
      </c>
      <c r="BGC48" s="9"/>
      <c r="BGD48" s="715"/>
      <c r="BGE48" s="336"/>
      <c r="BGF48" s="251"/>
      <c r="BGG48" s="251"/>
      <c r="BGH48" s="157">
        <f t="shared" si="318"/>
        <v>0</v>
      </c>
      <c r="BGI48" s="158"/>
      <c r="BGJ48" s="159">
        <f t="shared" si="319"/>
        <v>0</v>
      </c>
      <c r="BGK48" s="9"/>
      <c r="BGL48" s="715"/>
      <c r="BGM48" s="336"/>
      <c r="BGN48" s="251"/>
      <c r="BGO48" s="251"/>
      <c r="BGP48" s="157">
        <f t="shared" si="320"/>
        <v>0</v>
      </c>
      <c r="BGQ48" s="158"/>
      <c r="BGR48" s="159">
        <f t="shared" si="321"/>
        <v>0</v>
      </c>
      <c r="BGS48" s="9"/>
      <c r="BGT48" s="715"/>
      <c r="BGU48" s="336"/>
      <c r="BGV48" s="251"/>
      <c r="BGW48" s="251"/>
      <c r="BGX48" s="157">
        <f t="shared" si="322"/>
        <v>0</v>
      </c>
      <c r="BGY48" s="158"/>
      <c r="BGZ48" s="159">
        <f t="shared" si="323"/>
        <v>0</v>
      </c>
      <c r="BHA48" s="9"/>
      <c r="BHB48" s="715"/>
      <c r="BHC48" s="336"/>
      <c r="BHD48" s="251"/>
      <c r="BHE48" s="251"/>
      <c r="BHF48" s="157">
        <f t="shared" si="324"/>
        <v>0</v>
      </c>
      <c r="BHG48" s="158"/>
      <c r="BHH48" s="159">
        <f t="shared" si="325"/>
        <v>0</v>
      </c>
      <c r="BHI48" s="9"/>
      <c r="BHJ48" s="715"/>
      <c r="BHK48" s="336"/>
      <c r="BHL48" s="251"/>
      <c r="BHM48" s="251"/>
      <c r="BHN48" s="157">
        <f t="shared" si="326"/>
        <v>0</v>
      </c>
      <c r="BHO48" s="158"/>
      <c r="BHP48" s="159">
        <f t="shared" si="327"/>
        <v>0</v>
      </c>
      <c r="BHQ48" s="9"/>
      <c r="BHR48" s="715"/>
      <c r="BHS48" s="336"/>
      <c r="BHT48" s="251"/>
      <c r="BHU48" s="251"/>
      <c r="BHV48" s="157">
        <f t="shared" si="328"/>
        <v>0</v>
      </c>
      <c r="BHW48" s="158"/>
      <c r="BHX48" s="159">
        <f t="shared" si="329"/>
        <v>0</v>
      </c>
      <c r="BHY48" s="9"/>
      <c r="BHZ48" s="715"/>
      <c r="BIA48" s="336"/>
      <c r="BIB48" s="251"/>
      <c r="BIC48" s="251"/>
      <c r="BID48" s="157">
        <f t="shared" si="330"/>
        <v>0</v>
      </c>
      <c r="BIE48" s="158"/>
      <c r="BIF48" s="159">
        <f t="shared" si="331"/>
        <v>0</v>
      </c>
      <c r="BIG48" s="9"/>
      <c r="BIH48" s="715"/>
      <c r="BII48" s="336"/>
      <c r="BIJ48" s="251"/>
      <c r="BIK48" s="251"/>
      <c r="BIL48" s="157">
        <f t="shared" si="332"/>
        <v>0</v>
      </c>
      <c r="BIM48" s="158"/>
      <c r="BIN48" s="159">
        <f t="shared" si="333"/>
        <v>0</v>
      </c>
      <c r="BIO48" s="9"/>
      <c r="BIP48" s="715"/>
      <c r="BIQ48" s="336"/>
      <c r="BIR48" s="251"/>
      <c r="BIS48" s="251"/>
      <c r="BIT48" s="157">
        <f t="shared" si="334"/>
        <v>0</v>
      </c>
      <c r="BIU48" s="158"/>
      <c r="BIV48" s="159">
        <f t="shared" si="335"/>
        <v>0</v>
      </c>
      <c r="BIW48" s="9"/>
      <c r="BIX48" s="715"/>
      <c r="BIY48" s="336"/>
      <c r="BIZ48" s="251"/>
      <c r="BJA48" s="251"/>
      <c r="BJB48" s="157">
        <f t="shared" si="336"/>
        <v>0</v>
      </c>
      <c r="BJC48" s="158"/>
      <c r="BJD48" s="159">
        <f t="shared" si="337"/>
        <v>0</v>
      </c>
      <c r="BJE48" s="9"/>
      <c r="BJF48" s="715"/>
      <c r="BJG48" s="336"/>
      <c r="BJH48" s="251"/>
      <c r="BJI48" s="251"/>
      <c r="BJJ48" s="157">
        <f t="shared" si="338"/>
        <v>0</v>
      </c>
      <c r="BJK48" s="158"/>
      <c r="BJL48" s="159">
        <f t="shared" si="339"/>
        <v>0</v>
      </c>
      <c r="BJM48" s="9"/>
      <c r="BJN48" s="715"/>
      <c r="BJO48" s="336"/>
      <c r="BJP48" s="251"/>
      <c r="BJQ48" s="251"/>
      <c r="BJR48" s="157">
        <f t="shared" si="340"/>
        <v>0</v>
      </c>
      <c r="BJS48" s="158"/>
      <c r="BJT48" s="159">
        <f t="shared" si="341"/>
        <v>0</v>
      </c>
      <c r="BJU48" s="9"/>
    </row>
    <row r="49" spans="1:1633" ht="18.75" thickBot="1">
      <c r="A49" s="9"/>
      <c r="B49" s="223"/>
      <c r="C49" s="224" t="s">
        <v>205</v>
      </c>
      <c r="D49" s="128"/>
      <c r="E49" s="128"/>
      <c r="F49" s="119" t="str">
        <f t="shared" si="0"/>
        <v xml:space="preserve"> </v>
      </c>
      <c r="G49" s="128"/>
      <c r="H49" s="120">
        <f>IF(ISERROR(IF(ISERROR(F49),D49*E49,IF(G49=0,F49*#REF!,F49*G49))),D49*E49,IF(ISERROR(F49),D49*E49,IF(G49=0,F49*#REF!,F49*G49)))</f>
        <v>0</v>
      </c>
      <c r="I49" s="121"/>
      <c r="J49" s="225"/>
      <c r="K49" s="224">
        <v>86</v>
      </c>
      <c r="L49" s="128">
        <v>90</v>
      </c>
      <c r="M49" s="128">
        <v>1</v>
      </c>
      <c r="N49" s="119">
        <f t="shared" si="1"/>
        <v>1</v>
      </c>
      <c r="O49" s="128">
        <v>285</v>
      </c>
      <c r="P49" s="120">
        <f>IF(ISERROR(IF(ISERROR(N49),L49*M49,IF(O49=0,N49*#REF!,N49*O49))),L49*M49,IF(ISERROR(N49),L49*M49,IF(O49=0,N49*#REF!,N49*O49)))</f>
        <v>285</v>
      </c>
      <c r="Q49" s="121"/>
      <c r="R49" s="225"/>
      <c r="S49" s="224" t="s">
        <v>205</v>
      </c>
      <c r="T49" s="128"/>
      <c r="U49" s="128"/>
      <c r="V49" s="119" t="str">
        <f t="shared" si="2"/>
        <v xml:space="preserve"> </v>
      </c>
      <c r="W49" s="128"/>
      <c r="X49" s="120">
        <f>IF(ISERROR(IF(ISERROR(V49),T49*U49,IF(W49=0,V49*#REF!,V49*W49))),T49*U49,IF(ISERROR(V49),T49*U49,IF(W49=0,V49*#REF!,V49*W49)))</f>
        <v>0</v>
      </c>
      <c r="Y49" s="121"/>
      <c r="Z49" s="225"/>
      <c r="AA49" s="224" t="s">
        <v>205</v>
      </c>
      <c r="AB49" s="128"/>
      <c r="AC49" s="128"/>
      <c r="AD49" s="119" t="str">
        <f t="shared" si="3"/>
        <v xml:space="preserve"> </v>
      </c>
      <c r="AE49" s="128"/>
      <c r="AF49" s="120">
        <f>IF(ISERROR(IF(ISERROR(AD49),AB49*AC49,IF(AE49=0,AD49*#REF!,AD49*AE49))),AB49*AC49,IF(ISERROR(AD49),AB49*AC49,IF(AE49=0,AD49*#REF!,AD49*AE49)))</f>
        <v>0</v>
      </c>
      <c r="AG49" s="121"/>
      <c r="AH49" s="225"/>
      <c r="AI49" s="224" t="s">
        <v>205</v>
      </c>
      <c r="AJ49" s="128"/>
      <c r="AK49" s="128"/>
      <c r="AL49" s="119" t="str">
        <f t="shared" si="4"/>
        <v xml:space="preserve"> </v>
      </c>
      <c r="AM49" s="128"/>
      <c r="AN49" s="120">
        <f>IF(ISERROR(IF(ISERROR(AL49),AJ49*AK49,IF(AM49=0,AL49*#REF!,AL49*AM49))),AJ49*AK49,IF(ISERROR(AL49),AJ49*AK49,IF(AM49=0,AL49*#REF!,AL49*AM49)))</f>
        <v>0</v>
      </c>
      <c r="AO49" s="121"/>
      <c r="AP49" s="225"/>
      <c r="AQ49" s="224" t="s">
        <v>205</v>
      </c>
      <c r="AR49" s="128"/>
      <c r="AS49" s="128"/>
      <c r="AT49" s="119" t="str">
        <f t="shared" si="5"/>
        <v xml:space="preserve"> </v>
      </c>
      <c r="AU49" s="128"/>
      <c r="AV49" s="120">
        <f>IF(ISERROR(IF(ISERROR(AT49),AR49*AS49,IF(AU49=0,AT49*#REF!,AT49*AU49))),AR49*AS49,IF(ISERROR(AT49),AR49*AS49,IF(AU49=0,AT49*#REF!,AT49*AU49)))</f>
        <v>0</v>
      </c>
      <c r="AW49" s="124"/>
      <c r="AX49" s="225"/>
      <c r="AY49" s="224" t="s">
        <v>205</v>
      </c>
      <c r="AZ49" s="128"/>
      <c r="BA49" s="128"/>
      <c r="BB49" s="119" t="str">
        <f t="shared" si="6"/>
        <v xml:space="preserve"> </v>
      </c>
      <c r="BC49" s="128"/>
      <c r="BD49" s="120">
        <f>IF(ISERROR(IF(ISERROR(BB49),AZ49*BA49,IF(BC49=0,BB49*#REF!,BB49*BC49))),AZ49*BA49,IF(ISERROR(BB49),AZ49*BA49,IF(BC49=0,BB49*#REF!,BB49*BC49)))</f>
        <v>0</v>
      </c>
      <c r="BE49" s="124"/>
      <c r="BF49" s="225"/>
      <c r="BG49" s="224" t="s">
        <v>205</v>
      </c>
      <c r="BH49" s="128"/>
      <c r="BI49" s="128"/>
      <c r="BJ49" s="119" t="str">
        <f t="shared" si="7"/>
        <v xml:space="preserve"> </v>
      </c>
      <c r="BK49" s="128"/>
      <c r="BL49" s="120">
        <f>IF(ISERROR(IF(ISERROR(BJ49),BH49*BI49,IF(BK49=0,BJ49*#REF!,BJ49*BK49))),BH49*BI49,IF(ISERROR(BJ49),BH49*BI49,IF(BK49=0,BJ49*#REF!,BJ49*BK49)))</f>
        <v>0</v>
      </c>
      <c r="BM49" s="124"/>
      <c r="BN49" s="225"/>
      <c r="BO49" s="224" t="s">
        <v>205</v>
      </c>
      <c r="BP49" s="128"/>
      <c r="BQ49" s="128"/>
      <c r="BR49" s="119" t="str">
        <f t="shared" si="8"/>
        <v xml:space="preserve"> </v>
      </c>
      <c r="BS49" s="128"/>
      <c r="BT49" s="120">
        <f>IF(ISERROR(IF(ISERROR(BR49),BP49*BQ49,IF(BS49=0,BR49*#REF!,BR49*BS49))),BP49*BQ49,IF(ISERROR(BR49),BP49*BQ49,IF(BS49=0,BR49*#REF!,BR49*BS49)))</f>
        <v>0</v>
      </c>
      <c r="BU49" s="124"/>
      <c r="BV49" s="225"/>
      <c r="BW49" s="224" t="s">
        <v>205</v>
      </c>
      <c r="BX49" s="128"/>
      <c r="BY49" s="128"/>
      <c r="BZ49" s="119" t="str">
        <f t="shared" si="9"/>
        <v xml:space="preserve"> </v>
      </c>
      <c r="CA49" s="128"/>
      <c r="CB49" s="120">
        <f>IF(ISERROR(IF(ISERROR(BZ49),BX49*BY49,IF(CA49=0,BZ49*#REF!,BZ49*CA49))),BX49*BY49,IF(ISERROR(BZ49),BX49*BY49,IF(CA49=0,BZ49*#REF!,BZ49*CA49)))</f>
        <v>0</v>
      </c>
      <c r="CC49" s="124"/>
      <c r="CD49" s="225"/>
      <c r="CE49" s="224" t="s">
        <v>205</v>
      </c>
      <c r="CF49" s="128"/>
      <c r="CG49" s="128"/>
      <c r="CH49" s="119" t="str">
        <f t="shared" si="10"/>
        <v xml:space="preserve"> </v>
      </c>
      <c r="CI49" s="128"/>
      <c r="CJ49" s="120">
        <f>IF(ISERROR(IF(ISERROR(CH49),CF49*CG49,IF(CI49=0,CH49*#REF!,CH49*CI49))),CF49*CG49,IF(ISERROR(CH49),CF49*CG49,IF(CI49=0,CH49*#REF!,CH49*CI49)))</f>
        <v>0</v>
      </c>
      <c r="CK49" s="124"/>
      <c r="CL49" s="225"/>
      <c r="CM49" s="224" t="s">
        <v>205</v>
      </c>
      <c r="CN49" s="128"/>
      <c r="CO49" s="128"/>
      <c r="CP49" s="119" t="str">
        <f t="shared" si="11"/>
        <v xml:space="preserve"> </v>
      </c>
      <c r="CQ49" s="128"/>
      <c r="CR49" s="120">
        <f>IF(ISERROR(IF(ISERROR(CP49),CN49*CO49,IF(CQ49=0,CP49*#REF!,CP49*CQ49))),CN49*CO49,IF(ISERROR(CP49),CN49*CO49,IF(CQ49=0,CP49*#REF!,CP49*CQ49)))</f>
        <v>0</v>
      </c>
      <c r="CS49" s="124"/>
      <c r="CT49" s="225"/>
      <c r="CU49" s="224" t="s">
        <v>205</v>
      </c>
      <c r="CV49" s="128"/>
      <c r="CW49" s="128"/>
      <c r="CX49" s="119" t="str">
        <f t="shared" si="12"/>
        <v xml:space="preserve"> </v>
      </c>
      <c r="CY49" s="128"/>
      <c r="CZ49" s="120">
        <f>IF(ISERROR(IF(ISERROR(CX49),CV49*CW49,IF(CY49=0,CX49*#REF!,CX49*CY49))),CV49*CW49,IF(ISERROR(CX49),CV49*CW49,IF(CY49=0,CX49*#REF!,CX49*CY49)))</f>
        <v>0</v>
      </c>
      <c r="DA49" s="124"/>
      <c r="DB49" s="225"/>
      <c r="DC49" s="224" t="s">
        <v>205</v>
      </c>
      <c r="DD49" s="128"/>
      <c r="DE49" s="128"/>
      <c r="DF49" s="119" t="str">
        <f t="shared" si="13"/>
        <v xml:space="preserve"> </v>
      </c>
      <c r="DG49" s="128"/>
      <c r="DH49" s="120">
        <f>IF(ISERROR(IF(ISERROR(DF49),DD49*DE49,IF(DG49=0,DF49*#REF!,DF49*DG49))),DD49*DE49,IF(ISERROR(DF49),DD49*DE49,IF(DG49=0,DF49*#REF!,DF49*DG49)))</f>
        <v>0</v>
      </c>
      <c r="DI49" s="124"/>
      <c r="DJ49" s="225"/>
      <c r="DK49" s="224" t="s">
        <v>205</v>
      </c>
      <c r="DL49" s="128"/>
      <c r="DM49" s="128"/>
      <c r="DN49" s="119" t="str">
        <f t="shared" si="14"/>
        <v xml:space="preserve"> </v>
      </c>
      <c r="DO49" s="128"/>
      <c r="DP49" s="120">
        <f>IF(ISERROR(IF(ISERROR(DN49),DL49*DM49,IF(DO49=0,DN49*#REF!,DN49*DO49))),DL49*DM49,IF(ISERROR(DN49),DL49*DM49,IF(DO49=0,DN49*#REF!,DN49*DO49)))</f>
        <v>0</v>
      </c>
      <c r="DQ49" s="124"/>
      <c r="DR49" s="225"/>
      <c r="DS49" s="224" t="s">
        <v>205</v>
      </c>
      <c r="DT49" s="128"/>
      <c r="DU49" s="128"/>
      <c r="DV49" s="119" t="str">
        <f t="shared" si="15"/>
        <v xml:space="preserve"> </v>
      </c>
      <c r="DW49" s="128"/>
      <c r="DX49" s="120">
        <f>IF(ISERROR(IF(ISERROR(DV49),DT49*DU49,IF(DW49=0,DV49*#REF!,DV49*DW49))),DT49*DU49,IF(ISERROR(DV49),DT49*DU49,IF(DW49=0,DV49*#REF!,DV49*DW49)))</f>
        <v>0</v>
      </c>
      <c r="DY49" s="124"/>
      <c r="DZ49" s="225"/>
      <c r="EA49" s="224" t="s">
        <v>205</v>
      </c>
      <c r="EB49" s="128"/>
      <c r="EC49" s="128"/>
      <c r="ED49" s="119" t="str">
        <f t="shared" si="359"/>
        <v xml:space="preserve"> </v>
      </c>
      <c r="EE49" s="128"/>
      <c r="EF49" s="120">
        <f>IF(ISERROR(IF(ISERROR(ED49),EB49*EC49,IF(EE49=0,ED49*#REF!,ED49*EE49))),EB49*EC49,IF(ISERROR(ED49),EB49*EC49,IF(EE49=0,ED49*#REF!,ED49*EE49)))</f>
        <v>0</v>
      </c>
      <c r="EG49" s="124"/>
      <c r="EH49" s="225"/>
      <c r="EI49" s="224" t="s">
        <v>205</v>
      </c>
      <c r="EJ49" s="128"/>
      <c r="EK49" s="128"/>
      <c r="EL49" s="119" t="str">
        <f t="shared" si="16"/>
        <v xml:space="preserve"> </v>
      </c>
      <c r="EM49" s="128"/>
      <c r="EN49" s="120">
        <f>IF(ISERROR(IF(ISERROR(EL49),EJ49*EK49,IF(EM49=0,EL49*#REF!,EL49*EM49))),EJ49*EK49,IF(ISERROR(EL49),EJ49*EK49,IF(EM49=0,EL49*#REF!,EL49*EM49)))</f>
        <v>0</v>
      </c>
      <c r="EO49" s="124"/>
      <c r="EP49" s="225"/>
      <c r="EQ49" s="224" t="s">
        <v>205</v>
      </c>
      <c r="ER49" s="128"/>
      <c r="ES49" s="128"/>
      <c r="ET49" s="119" t="str">
        <f t="shared" si="17"/>
        <v xml:space="preserve"> </v>
      </c>
      <c r="EU49" s="128"/>
      <c r="EV49" s="120">
        <f>IF(ISERROR(IF(ISERROR(ET49),ER49*ES49,IF(EU49=0,ET49*#REF!,ET49*EU49))),ER49*ES49,IF(ISERROR(ET49),ER49*ES49,IF(EU49=0,ET49*#REF!,ET49*EU49)))</f>
        <v>0</v>
      </c>
      <c r="EW49" s="124"/>
      <c r="EX49" s="225"/>
      <c r="EY49" s="224" t="s">
        <v>205</v>
      </c>
      <c r="EZ49" s="128"/>
      <c r="FA49" s="128"/>
      <c r="FB49" s="119" t="str">
        <f t="shared" si="18"/>
        <v xml:space="preserve"> </v>
      </c>
      <c r="FC49" s="128"/>
      <c r="FD49" s="120">
        <f>IF(ISERROR(IF(ISERROR(FB49),EZ49*FA49,IF(FC49=0,FB49*#REF!,FB49*FC49))),EZ49*FA49,IF(ISERROR(FB49),EZ49*FA49,IF(FC49=0,FB49*#REF!,FB49*FC49)))</f>
        <v>0</v>
      </c>
      <c r="FE49" s="124"/>
      <c r="FF49" s="225"/>
      <c r="FG49" s="224" t="s">
        <v>205</v>
      </c>
      <c r="FH49" s="128"/>
      <c r="FI49" s="128"/>
      <c r="FJ49" s="119" t="str">
        <f t="shared" si="360"/>
        <v xml:space="preserve"> </v>
      </c>
      <c r="FK49" s="128"/>
      <c r="FL49" s="120">
        <f>IF(ISERROR(IF(ISERROR(FJ49),FH49*FI49,IF(FK49=0,FJ49*#REF!,FJ49*FK49))),FH49*FI49,IF(ISERROR(FJ49),FH49*FI49,IF(FK49=0,FJ49*#REF!,FJ49*FK49)))</f>
        <v>0</v>
      </c>
      <c r="FM49" s="124"/>
      <c r="FN49" s="225"/>
      <c r="FO49" s="224" t="s">
        <v>205</v>
      </c>
      <c r="FP49" s="128"/>
      <c r="FQ49" s="128"/>
      <c r="FR49" s="119" t="str">
        <f t="shared" si="361"/>
        <v xml:space="preserve"> </v>
      </c>
      <c r="FS49" s="128"/>
      <c r="FT49" s="120">
        <f>IF(ISERROR(IF(ISERROR(FR49),FP49*FQ49,IF(FS49=0,FR49*#REF!,FR49*FS49))),FP49*FQ49,IF(ISERROR(FR49),FP49*FQ49,IF(FS49=0,FR49*#REF!,FR49*FS49)))</f>
        <v>0</v>
      </c>
      <c r="FU49" s="124"/>
      <c r="FV49" s="225"/>
      <c r="FW49" s="224" t="s">
        <v>205</v>
      </c>
      <c r="FX49" s="128"/>
      <c r="FY49" s="128"/>
      <c r="FZ49" s="119" t="str">
        <f t="shared" si="362"/>
        <v xml:space="preserve"> </v>
      </c>
      <c r="GA49" s="128"/>
      <c r="GB49" s="120">
        <f>IF(ISERROR(IF(ISERROR(FZ49),FX49*FY49,IF(GA49=0,FZ49*#REF!,FZ49*GA49))),FX49*FY49,IF(ISERROR(FZ49),FX49*FY49,IF(GA49=0,FZ49*#REF!,FZ49*GA49)))</f>
        <v>0</v>
      </c>
      <c r="GC49" s="124"/>
      <c r="GD49" s="225"/>
      <c r="GE49" s="224" t="s">
        <v>205</v>
      </c>
      <c r="GF49" s="128"/>
      <c r="GG49" s="128"/>
      <c r="GH49" s="119" t="str">
        <f t="shared" si="363"/>
        <v xml:space="preserve"> </v>
      </c>
      <c r="GI49" s="128"/>
      <c r="GJ49" s="120">
        <f>IF(ISERROR(IF(ISERROR(GH49),GF49*GG49,IF(GI49=0,GH49*#REF!,GH49*GI49))),GF49*GG49,IF(ISERROR(GH49),GF49*GG49,IF(GI49=0,GH49*#REF!,GH49*GI49)))</f>
        <v>0</v>
      </c>
      <c r="GK49" s="124"/>
      <c r="GL49" s="225"/>
      <c r="GM49" s="224" t="s">
        <v>205</v>
      </c>
      <c r="GN49" s="128"/>
      <c r="GO49" s="128"/>
      <c r="GP49" s="119" t="str">
        <f t="shared" si="364"/>
        <v xml:space="preserve"> </v>
      </c>
      <c r="GQ49" s="128"/>
      <c r="GR49" s="120">
        <f>IF(ISERROR(IF(ISERROR(GP49),GN49*GO49,IF(GQ49=0,GP49*#REF!,GP49*GQ49))),GN49*GO49,IF(ISERROR(GP49),GN49*GO49,IF(GQ49=0,GP49*#REF!,GP49*GQ49)))</f>
        <v>0</v>
      </c>
      <c r="GS49" s="124"/>
      <c r="GT49" s="225"/>
      <c r="GU49" s="224" t="s">
        <v>205</v>
      </c>
      <c r="GV49" s="128"/>
      <c r="GW49" s="128"/>
      <c r="GX49" s="119" t="str">
        <f t="shared" si="365"/>
        <v xml:space="preserve"> </v>
      </c>
      <c r="GY49" s="234"/>
      <c r="GZ49" s="120">
        <f>IF(ISERROR(IF(ISERROR(GX49),GV49*GW49,IF(GY49=0,GX49*#REF!,GX49*GY49))),GV49*GW49,IF(ISERROR(GX49),GV49*GW49,IF(GY49=0,GX49*#REF!,GX49*GY49)))</f>
        <v>0</v>
      </c>
      <c r="HA49" s="124"/>
      <c r="HB49" s="225"/>
      <c r="HC49" s="224" t="s">
        <v>205</v>
      </c>
      <c r="HD49" s="128"/>
      <c r="HE49" s="128"/>
      <c r="HF49" s="119" t="str">
        <f t="shared" si="389"/>
        <v xml:space="preserve"> </v>
      </c>
      <c r="HG49" s="128"/>
      <c r="HH49" s="120">
        <f>IF(ISERROR(IF(ISERROR(HF49),HD49*HE49,IF(HG49=0,HF49*#REF!,HF49*HG49))),HD49*HE49,IF(ISERROR(HF49),HD49*HE49,IF(HG49=0,HF49*#REF!,HF49*HG49)))</f>
        <v>0</v>
      </c>
      <c r="HI49" s="124"/>
      <c r="HJ49" s="225"/>
      <c r="HK49" s="224" t="s">
        <v>205</v>
      </c>
      <c r="HL49" s="128"/>
      <c r="HM49" s="128"/>
      <c r="HN49" s="119" t="str">
        <f t="shared" si="366"/>
        <v xml:space="preserve"> </v>
      </c>
      <c r="HO49" s="128"/>
      <c r="HP49" s="120">
        <f>IF(ISERROR(IF(ISERROR(HN49),HL49*HM49,IF(HO49=0,HN49*#REF!,HN49*HO49))),HL49*HM49,IF(ISERROR(HN49),HL49*HM49,IF(HO49=0,HN49*#REF!,HN49*HO49)))</f>
        <v>0</v>
      </c>
      <c r="HQ49" s="124"/>
      <c r="HR49" s="225"/>
      <c r="HS49" s="224" t="s">
        <v>205</v>
      </c>
      <c r="HT49" s="128"/>
      <c r="HU49" s="128"/>
      <c r="HV49" s="119" t="str">
        <f t="shared" si="367"/>
        <v xml:space="preserve"> </v>
      </c>
      <c r="HW49" s="128"/>
      <c r="HX49" s="120">
        <f>IF(ISERROR(IF(ISERROR(HV49),HT49*HU49,IF(HW49=0,HV49*#REF!,HV49*HW49))),HT49*HU49,IF(ISERROR(HV49),HT49*HU49,IF(HW49=0,HV49*#REF!,HV49*HW49)))</f>
        <v>0</v>
      </c>
      <c r="HY49" s="124"/>
      <c r="HZ49" s="225"/>
      <c r="IA49" s="224" t="s">
        <v>205</v>
      </c>
      <c r="IB49" s="128"/>
      <c r="IC49" s="128"/>
      <c r="ID49" s="119" t="str">
        <f t="shared" si="368"/>
        <v xml:space="preserve"> </v>
      </c>
      <c r="IE49" s="128"/>
      <c r="IF49" s="120">
        <f>IF(ISERROR(IF(ISERROR(ID49),IB49*IC49,IF(IE49=0,ID49*#REF!,ID49*IE49))),IB49*IC49,IF(ISERROR(ID49),IB49*IC49,IF(IE49=0,ID49*#REF!,ID49*IE49)))</f>
        <v>0</v>
      </c>
      <c r="IG49" s="124"/>
      <c r="IH49" s="225"/>
      <c r="II49" s="224" t="s">
        <v>205</v>
      </c>
      <c r="IJ49" s="128"/>
      <c r="IK49" s="128"/>
      <c r="IL49" s="119" t="str">
        <f t="shared" si="369"/>
        <v xml:space="preserve"> </v>
      </c>
      <c r="IM49" s="128"/>
      <c r="IN49" s="120">
        <f>IF(ISERROR(IF(ISERROR(IL49),IJ49*IK49,IF(IM49=0,IL49*#REF!,IL49*IM49))),IJ49*IK49,IF(ISERROR(IL49),IJ49*IK49,IF(IM49=0,IL49*#REF!,IL49*IM49)))</f>
        <v>0</v>
      </c>
      <c r="IO49" s="124"/>
      <c r="IP49" s="225"/>
      <c r="IQ49" s="224" t="s">
        <v>205</v>
      </c>
      <c r="IR49" s="128"/>
      <c r="IS49" s="128"/>
      <c r="IT49" s="119" t="str">
        <f t="shared" si="370"/>
        <v xml:space="preserve"> </v>
      </c>
      <c r="IU49" s="128"/>
      <c r="IV49" s="120">
        <f>IF(ISERROR(IF(ISERROR(IT49),IR49*IS49,IF(IU49=0,IT49*#REF!,IT49*IU49))),IR49*IS49,IF(ISERROR(IT49),IR49*IS49,IF(IU49=0,IT49*#REF!,IT49*IU49)))</f>
        <v>0</v>
      </c>
      <c r="IW49" s="124"/>
      <c r="IX49" s="225"/>
      <c r="IY49" s="224" t="s">
        <v>205</v>
      </c>
      <c r="IZ49" s="128"/>
      <c r="JA49" s="128"/>
      <c r="JB49" s="119" t="str">
        <f t="shared" si="371"/>
        <v xml:space="preserve"> </v>
      </c>
      <c r="JC49" s="128"/>
      <c r="JD49" s="120">
        <f>IF(ISERROR(IF(ISERROR(JB49),IZ49*JA49,IF(JC49=0,JB49*#REF!,JB49*JC49))),IZ49*JA49,IF(ISERROR(JB49),IZ49*JA49,IF(JC49=0,JB49*#REF!,JB49*JC49)))</f>
        <v>0</v>
      </c>
      <c r="JE49" s="124"/>
      <c r="JF49" s="225"/>
      <c r="JG49" s="224" t="s">
        <v>205</v>
      </c>
      <c r="JH49" s="128"/>
      <c r="JI49" s="128"/>
      <c r="JJ49" s="119" t="str">
        <f t="shared" si="372"/>
        <v xml:space="preserve"> </v>
      </c>
      <c r="JK49" s="128"/>
      <c r="JL49" s="120">
        <f>IF(ISERROR(IF(ISERROR(JJ49),JH49*JI49,IF(JK49=0,JJ49*#REF!,JJ49*JK49))),JH49*JI49,IF(ISERROR(JJ49),JH49*JI49,IF(JK49=0,JJ49*#REF!,JJ49*JK49)))</f>
        <v>0</v>
      </c>
      <c r="JM49" s="124"/>
      <c r="JN49" s="225"/>
      <c r="JO49" s="224" t="s">
        <v>205</v>
      </c>
      <c r="JP49" s="128"/>
      <c r="JQ49" s="128"/>
      <c r="JR49" s="119" t="str">
        <f t="shared" si="373"/>
        <v xml:space="preserve"> </v>
      </c>
      <c r="JS49" s="128"/>
      <c r="JT49" s="120">
        <f>IF(ISERROR(IF(ISERROR(JR49),JP49*JQ49,IF(JS49=0,JR49*#REF!,JR49*JS49))),JP49*JQ49,IF(ISERROR(JR49),JP49*JQ49,IF(JS49=0,JR49*#REF!,JR49*JS49)))</f>
        <v>0</v>
      </c>
      <c r="JU49" s="124"/>
      <c r="JV49" s="225"/>
      <c r="JW49" s="224" t="s">
        <v>205</v>
      </c>
      <c r="JX49" s="128"/>
      <c r="JY49" s="128"/>
      <c r="JZ49" s="119" t="str">
        <f t="shared" si="374"/>
        <v xml:space="preserve"> </v>
      </c>
      <c r="KA49" s="128"/>
      <c r="KB49" s="120">
        <f>IF(ISERROR(IF(ISERROR(JZ49),JX49*JY49,IF(KA49=0,JZ49*#REF!,JZ49*KA49))),JX49*JY49,IF(ISERROR(JZ49),JX49*JY49,IF(KA49=0,JZ49*#REF!,JZ49*KA49)))</f>
        <v>0</v>
      </c>
      <c r="KC49" s="124"/>
      <c r="KD49" s="225"/>
      <c r="KE49" s="224" t="s">
        <v>205</v>
      </c>
      <c r="KF49" s="128"/>
      <c r="KG49" s="128"/>
      <c r="KH49" s="119" t="str">
        <f t="shared" si="375"/>
        <v xml:space="preserve"> </v>
      </c>
      <c r="KI49" s="128"/>
      <c r="KJ49" s="120">
        <f>IF(ISERROR(IF(ISERROR(KH49),KF49*KG49,IF(KI49=0,KH49*#REF!,KH49*KI49))),KF49*KG49,IF(ISERROR(KH49),KF49*KG49,IF(KI49=0,KH49*#REF!,KH49*KI49)))</f>
        <v>0</v>
      </c>
      <c r="KK49" s="124"/>
      <c r="KL49" s="225"/>
      <c r="KM49" s="224" t="s">
        <v>205</v>
      </c>
      <c r="KN49" s="128"/>
      <c r="KO49" s="128"/>
      <c r="KP49" s="119" t="str">
        <f t="shared" si="376"/>
        <v xml:space="preserve"> </v>
      </c>
      <c r="KQ49" s="128"/>
      <c r="KR49" s="120">
        <f>IF(ISERROR(IF(ISERROR(KP49),KN49*KO49,IF(KQ49=0,KP49*#REF!,KP49*KQ49))),KN49*KO49,IF(ISERROR(KP49),KN49*KO49,IF(KQ49=0,KP49*#REF!,KP49*KQ49)))</f>
        <v>0</v>
      </c>
      <c r="KS49" s="124"/>
      <c r="KT49" s="225"/>
      <c r="KU49" s="224" t="s">
        <v>205</v>
      </c>
      <c r="KV49" s="128"/>
      <c r="KW49" s="128"/>
      <c r="KX49" s="119" t="str">
        <f t="shared" si="377"/>
        <v xml:space="preserve"> </v>
      </c>
      <c r="KY49" s="128"/>
      <c r="KZ49" s="120">
        <f>IF(ISERROR(IF(ISERROR(KX49),KV49*KW49,IF(KY49=0,KX49*#REF!,KX49*KY49))),KV49*KW49,IF(ISERROR(KX49),KV49*KW49,IF(KY49=0,KX49*#REF!,KX49*KY49)))</f>
        <v>0</v>
      </c>
      <c r="LA49" s="124"/>
      <c r="LB49" s="225"/>
      <c r="LC49" s="224" t="s">
        <v>205</v>
      </c>
      <c r="LD49" s="128"/>
      <c r="LE49" s="128"/>
      <c r="LF49" s="119" t="str">
        <f t="shared" si="378"/>
        <v xml:space="preserve"> </v>
      </c>
      <c r="LG49" s="128"/>
      <c r="LH49" s="120">
        <f>IF(ISERROR(IF(ISERROR(LF49),LD49*LE49,IF(LG49=0,LF49*#REF!,LF49*LG49))),LD49*LE49,IF(ISERROR(LF49),LD49*LE49,IF(LG49=0,LF49*#REF!,LF49*LG49)))</f>
        <v>0</v>
      </c>
      <c r="LI49" s="124"/>
      <c r="LJ49" s="225"/>
      <c r="LK49" s="224" t="s">
        <v>205</v>
      </c>
      <c r="LL49" s="128"/>
      <c r="LM49" s="128"/>
      <c r="LN49" s="119" t="str">
        <f t="shared" si="379"/>
        <v xml:space="preserve"> </v>
      </c>
      <c r="LO49" s="128"/>
      <c r="LP49" s="120">
        <f>IF(ISERROR(IF(ISERROR(LN49),LL49*LM49,IF(LO49=0,LN49*#REF!,LN49*LO49))),LL49*LM49,IF(ISERROR(LN49),LL49*LM49,IF(LO49=0,LN49*#REF!,LN49*LO49)))</f>
        <v>0</v>
      </c>
      <c r="LQ49" s="124"/>
      <c r="LR49" s="225"/>
      <c r="LS49" s="224" t="s">
        <v>205</v>
      </c>
      <c r="LT49" s="128"/>
      <c r="LU49" s="128"/>
      <c r="LV49" s="119" t="str">
        <f t="shared" si="380"/>
        <v xml:space="preserve"> </v>
      </c>
      <c r="LW49" s="128"/>
      <c r="LX49" s="120">
        <f>IF(ISERROR(IF(ISERROR(LV49),LT49*LU49,IF(LW49=0,LV49*#REF!,LV49*LW49))),LT49*LU49,IF(ISERROR(LV49),LT49*LU49,IF(LW49=0,LV49*#REF!,LV49*LW49)))</f>
        <v>0</v>
      </c>
      <c r="LY49" s="124"/>
      <c r="LZ49" s="225"/>
      <c r="MA49" s="224" t="s">
        <v>205</v>
      </c>
      <c r="MB49" s="128"/>
      <c r="MC49" s="128"/>
      <c r="MD49" s="119" t="str">
        <f t="shared" si="381"/>
        <v xml:space="preserve"> </v>
      </c>
      <c r="ME49" s="128"/>
      <c r="MF49" s="120">
        <f>IF(ISERROR(IF(ISERROR(MD49),MB49*MC49,IF(ME49=0,MD49*#REF!,MD49*ME49))),MB49*MC49,IF(ISERROR(MD49),MB49*MC49,IF(ME49=0,MD49*#REF!,MD49*ME49)))</f>
        <v>0</v>
      </c>
      <c r="MG49" s="124"/>
      <c r="MH49" s="225"/>
      <c r="MI49" s="117" t="s">
        <v>205</v>
      </c>
      <c r="MJ49" s="128"/>
      <c r="MK49" s="128"/>
      <c r="ML49" s="119" t="str">
        <f t="shared" si="382"/>
        <v xml:space="preserve"> </v>
      </c>
      <c r="MM49" s="128"/>
      <c r="MN49" s="120">
        <f>IF(ISERROR(IF(ISERROR(ML49),MJ49*MK49,IF(MM49=0,ML49*#REF!,ML49*MM49))),MJ49*MK49,IF(ISERROR(ML49),MJ49*MK49,IF(MM49=0,ML49*#REF!,ML49*MM49)))</f>
        <v>0</v>
      </c>
      <c r="MO49" s="124"/>
      <c r="MP49" s="225"/>
      <c r="MQ49" s="224" t="s">
        <v>205</v>
      </c>
      <c r="MR49" s="128"/>
      <c r="MS49" s="128"/>
      <c r="MT49" s="119" t="str">
        <f t="shared" si="383"/>
        <v xml:space="preserve"> </v>
      </c>
      <c r="MU49" s="128"/>
      <c r="MV49" s="120">
        <f>IF(ISERROR(IF(ISERROR(MT49),MR49*MS49,IF(MU49=0,MT49*#REF!,MT49*MU49))),MR49*MS49,IF(ISERROR(MT49),MR49*MS49,IF(MU49=0,MT49*#REF!,MT49*MU49)))</f>
        <v>0</v>
      </c>
      <c r="MW49" s="124"/>
      <c r="MX49" s="225"/>
      <c r="MY49" s="149" t="s">
        <v>205</v>
      </c>
      <c r="MZ49" s="241"/>
      <c r="NA49" s="241"/>
      <c r="NB49" s="119" t="str">
        <f t="shared" si="384"/>
        <v xml:space="preserve"> </v>
      </c>
      <c r="NC49" s="128"/>
      <c r="ND49" s="120">
        <f>IF(ISERROR(IF(ISERROR(NB49),MZ49*NA49,IF(NC49=0,NB49*#REF!,NB49*NC49))),MZ49*NA49,IF(ISERROR(NB49),MZ49*NA49,IF(NC49=0,NB49*#REF!,NB49*NC49)))</f>
        <v>0</v>
      </c>
      <c r="NE49" s="124"/>
      <c r="NF49" s="225"/>
      <c r="NG49" s="224" t="s">
        <v>205</v>
      </c>
      <c r="NH49" s="128"/>
      <c r="NI49" s="128"/>
      <c r="NJ49" s="119" t="str">
        <f t="shared" si="385"/>
        <v xml:space="preserve"> </v>
      </c>
      <c r="NK49" s="128"/>
      <c r="NL49" s="120">
        <f>IF(ISERROR(IF(ISERROR(NJ49),NH49*NI49,IF(NK49=0,NJ49*#REF!,NJ49*NK49))),NH49*NI49,IF(ISERROR(NJ49),NH49*NI49,IF(NK49=0,NJ49*#REF!,NJ49*NK49)))</f>
        <v>0</v>
      </c>
      <c r="NM49" s="124"/>
      <c r="NN49" s="225"/>
      <c r="NO49" s="224" t="s">
        <v>205</v>
      </c>
      <c r="NP49" s="128"/>
      <c r="NQ49" s="128"/>
      <c r="NR49" s="119" t="str">
        <f t="shared" si="386"/>
        <v xml:space="preserve"> </v>
      </c>
      <c r="NS49" s="128"/>
      <c r="NT49" s="120">
        <f>IF(ISERROR(IF(ISERROR(NR49),NP49*NQ49,IF(NS49=0,NR49*#REF!,NR49*NS49))),NP49*NQ49,IF(ISERROR(NR49),NP49*NQ49,IF(NS49=0,NR49*#REF!,NR49*NS49)))</f>
        <v>0</v>
      </c>
      <c r="NU49" s="124"/>
      <c r="NV49" s="225"/>
      <c r="NW49" s="224" t="s">
        <v>205</v>
      </c>
      <c r="NX49" s="128"/>
      <c r="NY49" s="128"/>
      <c r="NZ49" s="119" t="str">
        <f t="shared" si="387"/>
        <v xml:space="preserve"> </v>
      </c>
      <c r="OA49" s="128"/>
      <c r="OB49" s="120">
        <f>IF(ISERROR(IF(ISERROR(NZ49),NX49*NY49,IF(OA49=0,NZ49*#REF!,NZ49*OA49))),NX49*NY49,IF(ISERROR(NZ49),NX49*NY49,IF(OA49=0,NZ49*#REF!,NZ49*OA49)))</f>
        <v>0</v>
      </c>
      <c r="OC49" s="124"/>
      <c r="OD49" s="225"/>
      <c r="OE49" s="224" t="s">
        <v>205</v>
      </c>
      <c r="OF49" s="128"/>
      <c r="OG49" s="128"/>
      <c r="OH49" s="119" t="str">
        <f t="shared" si="388"/>
        <v xml:space="preserve"> </v>
      </c>
      <c r="OI49" s="128"/>
      <c r="OJ49" s="120">
        <f>IF(ISERROR(IF(ISERROR(OH49),OF49*OG49,IF(OI49=0,OH49*#REF!,OH49*OI49))),OF49*OG49,IF(ISERROR(OH49),OF49*OG49,IF(OI49=0,OH49*#REF!,OH49*OI49)))</f>
        <v>0</v>
      </c>
      <c r="OK49" s="124"/>
      <c r="OL49" s="225"/>
      <c r="OM49" s="224"/>
      <c r="ON49" s="128"/>
      <c r="OO49" s="128"/>
      <c r="OP49" s="151">
        <f t="shared" si="356"/>
        <v>0</v>
      </c>
      <c r="OQ49" s="128"/>
      <c r="OR49" s="152">
        <f t="shared" si="343"/>
        <v>0</v>
      </c>
      <c r="OS49" s="124"/>
      <c r="OT49" s="715"/>
      <c r="OU49" s="251"/>
      <c r="OV49" s="336"/>
      <c r="OW49" s="251"/>
      <c r="OX49" s="157">
        <f t="shared" si="344"/>
        <v>0</v>
      </c>
      <c r="OY49" s="252"/>
      <c r="OZ49" s="159">
        <f t="shared" si="48"/>
        <v>0</v>
      </c>
      <c r="PA49" s="9"/>
      <c r="PB49" s="715"/>
      <c r="PC49" s="251"/>
      <c r="PD49" s="336"/>
      <c r="PE49" s="251"/>
      <c r="PF49" s="157">
        <f t="shared" si="345"/>
        <v>0</v>
      </c>
      <c r="PG49" s="252"/>
      <c r="PH49" s="159">
        <f t="shared" si="49"/>
        <v>0</v>
      </c>
      <c r="PI49" s="9"/>
      <c r="PJ49" s="715"/>
      <c r="PK49" s="251"/>
      <c r="PL49" s="336"/>
      <c r="PM49" s="251"/>
      <c r="PN49" s="157">
        <f t="shared" si="346"/>
        <v>0</v>
      </c>
      <c r="PO49" s="252"/>
      <c r="PP49" s="159">
        <f t="shared" si="50"/>
        <v>0</v>
      </c>
      <c r="PQ49" s="9"/>
      <c r="PR49" s="715"/>
      <c r="PS49" s="251"/>
      <c r="PT49" s="336"/>
      <c r="PU49" s="251"/>
      <c r="PV49" s="157">
        <f t="shared" si="347"/>
        <v>0</v>
      </c>
      <c r="PW49" s="252"/>
      <c r="PX49" s="159">
        <f t="shared" si="51"/>
        <v>0</v>
      </c>
      <c r="PY49" s="9"/>
      <c r="PZ49" s="715"/>
      <c r="QA49" s="251"/>
      <c r="QB49" s="336"/>
      <c r="QC49" s="251"/>
      <c r="QD49" s="157">
        <f t="shared" si="348"/>
        <v>0</v>
      </c>
      <c r="QE49" s="252"/>
      <c r="QF49" s="159">
        <f t="shared" si="52"/>
        <v>0</v>
      </c>
      <c r="QG49" s="9"/>
      <c r="QH49" s="715"/>
      <c r="QI49" s="251"/>
      <c r="QJ49" s="336"/>
      <c r="QK49" s="251"/>
      <c r="QL49" s="157">
        <f t="shared" si="349"/>
        <v>0</v>
      </c>
      <c r="QM49" s="252"/>
      <c r="QN49" s="159">
        <f t="shared" si="53"/>
        <v>0</v>
      </c>
      <c r="QO49" s="9"/>
      <c r="QP49" s="715"/>
      <c r="QQ49" s="251"/>
      <c r="QR49" s="336"/>
      <c r="QS49" s="251"/>
      <c r="QT49" s="157">
        <f t="shared" si="350"/>
        <v>0</v>
      </c>
      <c r="QU49" s="252"/>
      <c r="QV49" s="159">
        <f t="shared" si="54"/>
        <v>0</v>
      </c>
      <c r="QW49" s="9"/>
      <c r="QX49" s="715"/>
      <c r="QY49" s="251"/>
      <c r="QZ49" s="336"/>
      <c r="RA49" s="251"/>
      <c r="RB49" s="157">
        <f t="shared" si="351"/>
        <v>0</v>
      </c>
      <c r="RC49" s="252"/>
      <c r="RD49" s="159">
        <f t="shared" si="55"/>
        <v>0</v>
      </c>
      <c r="RE49" s="9"/>
      <c r="RF49" s="715"/>
      <c r="RG49" s="251"/>
      <c r="RH49" s="336"/>
      <c r="RI49" s="251"/>
      <c r="RJ49" s="157">
        <f t="shared" si="352"/>
        <v>0</v>
      </c>
      <c r="RK49" s="252"/>
      <c r="RL49" s="159">
        <f t="shared" si="56"/>
        <v>0</v>
      </c>
      <c r="RM49" s="9"/>
      <c r="RN49" s="715"/>
      <c r="RO49" s="251"/>
      <c r="RP49" s="336"/>
      <c r="RQ49" s="251"/>
      <c r="RR49" s="157">
        <f t="shared" si="353"/>
        <v>0</v>
      </c>
      <c r="RS49" s="252"/>
      <c r="RT49" s="159">
        <f t="shared" si="57"/>
        <v>0</v>
      </c>
      <c r="RU49" s="9"/>
      <c r="RV49" s="715"/>
      <c r="RW49" s="251"/>
      <c r="RX49" s="336"/>
      <c r="RY49" s="251"/>
      <c r="RZ49" s="157">
        <f t="shared" si="354"/>
        <v>0</v>
      </c>
      <c r="SA49" s="252"/>
      <c r="SB49" s="159">
        <f t="shared" si="58"/>
        <v>0</v>
      </c>
      <c r="SC49" s="9"/>
      <c r="SD49" s="715"/>
      <c r="SE49" s="251"/>
      <c r="SF49" s="336"/>
      <c r="SG49" s="251"/>
      <c r="SH49" s="157">
        <f t="shared" si="355"/>
        <v>0</v>
      </c>
      <c r="SI49" s="252"/>
      <c r="SJ49" s="159">
        <f t="shared" si="59"/>
        <v>0</v>
      </c>
      <c r="SK49" s="9"/>
      <c r="SL49" s="715"/>
      <c r="SM49" s="336"/>
      <c r="SN49" s="251"/>
      <c r="SO49" s="251"/>
      <c r="SP49" s="157">
        <f t="shared" si="60"/>
        <v>0</v>
      </c>
      <c r="SQ49" s="252"/>
      <c r="SR49" s="159">
        <f t="shared" si="61"/>
        <v>0</v>
      </c>
      <c r="SS49" s="9"/>
      <c r="ST49" s="715"/>
      <c r="SU49" s="336"/>
      <c r="SV49" s="251"/>
      <c r="SW49" s="251"/>
      <c r="SX49" s="157">
        <f t="shared" si="62"/>
        <v>0</v>
      </c>
      <c r="SY49" s="252"/>
      <c r="SZ49" s="159">
        <f t="shared" si="63"/>
        <v>0</v>
      </c>
      <c r="TA49" s="9"/>
      <c r="TB49" s="715"/>
      <c r="TC49" s="336"/>
      <c r="TD49" s="251"/>
      <c r="TE49" s="251"/>
      <c r="TF49" s="157">
        <f t="shared" si="64"/>
        <v>0</v>
      </c>
      <c r="TG49" s="252"/>
      <c r="TH49" s="159">
        <f t="shared" si="65"/>
        <v>0</v>
      </c>
      <c r="TI49" s="9"/>
      <c r="TJ49" s="715"/>
      <c r="TK49" s="436"/>
      <c r="TL49" s="251"/>
      <c r="TM49" s="251"/>
      <c r="TN49" s="157">
        <f t="shared" si="66"/>
        <v>0</v>
      </c>
      <c r="TO49" s="252"/>
      <c r="TP49" s="159">
        <f t="shared" si="67"/>
        <v>0</v>
      </c>
      <c r="TQ49" s="9"/>
      <c r="TR49" s="715"/>
      <c r="TS49" s="336"/>
      <c r="TT49" s="251"/>
      <c r="TU49" s="251"/>
      <c r="TV49" s="157">
        <f t="shared" si="68"/>
        <v>0</v>
      </c>
      <c r="TW49" s="252"/>
      <c r="TX49" s="159">
        <f t="shared" si="69"/>
        <v>0</v>
      </c>
      <c r="TY49" s="9"/>
      <c r="TZ49" s="715"/>
      <c r="UA49" s="336"/>
      <c r="UB49" s="251"/>
      <c r="UC49" s="251"/>
      <c r="UD49" s="157">
        <f t="shared" si="70"/>
        <v>0</v>
      </c>
      <c r="UE49" s="252"/>
      <c r="UF49" s="159">
        <f t="shared" si="71"/>
        <v>0</v>
      </c>
      <c r="UG49" s="9"/>
      <c r="UH49" s="464" t="s">
        <v>401</v>
      </c>
      <c r="UI49" s="336">
        <v>150</v>
      </c>
      <c r="UJ49" s="251">
        <v>130</v>
      </c>
      <c r="UK49" s="251">
        <v>2</v>
      </c>
      <c r="UL49" s="157">
        <f t="shared" si="72"/>
        <v>3.9</v>
      </c>
      <c r="UM49" s="252">
        <v>300</v>
      </c>
      <c r="UN49" s="159">
        <f t="shared" si="73"/>
        <v>1170</v>
      </c>
      <c r="UO49" s="96"/>
      <c r="UP49" s="715"/>
      <c r="UQ49" s="336"/>
      <c r="UR49" s="251"/>
      <c r="US49" s="251"/>
      <c r="UT49" s="157">
        <f t="shared" si="74"/>
        <v>0</v>
      </c>
      <c r="UU49" s="252"/>
      <c r="UV49" s="159">
        <f t="shared" si="75"/>
        <v>0</v>
      </c>
      <c r="UW49" s="9"/>
      <c r="UX49" s="715"/>
      <c r="UY49" s="336"/>
      <c r="UZ49" s="251"/>
      <c r="VA49" s="251"/>
      <c r="VB49" s="157">
        <f t="shared" si="76"/>
        <v>0</v>
      </c>
      <c r="VC49" s="252"/>
      <c r="VD49" s="159">
        <f t="shared" si="77"/>
        <v>0</v>
      </c>
      <c r="VE49" s="9"/>
      <c r="VF49" s="715"/>
      <c r="VG49" s="336"/>
      <c r="VH49" s="251"/>
      <c r="VI49" s="251"/>
      <c r="VJ49" s="157">
        <f t="shared" si="78"/>
        <v>0</v>
      </c>
      <c r="VK49" s="252"/>
      <c r="VL49" s="159">
        <f t="shared" si="79"/>
        <v>0</v>
      </c>
      <c r="VM49" s="9"/>
      <c r="VN49" s="715"/>
      <c r="VO49" s="336"/>
      <c r="VP49" s="251"/>
      <c r="VQ49" s="251"/>
      <c r="VR49" s="157">
        <f t="shared" si="80"/>
        <v>0</v>
      </c>
      <c r="VS49" s="252"/>
      <c r="VT49" s="159">
        <f t="shared" si="81"/>
        <v>0</v>
      </c>
      <c r="VU49" s="9"/>
      <c r="VV49" s="715"/>
      <c r="VW49" s="336"/>
      <c r="VX49" s="251"/>
      <c r="VY49" s="251"/>
      <c r="VZ49" s="157">
        <f t="shared" si="82"/>
        <v>0</v>
      </c>
      <c r="WA49" s="252"/>
      <c r="WB49" s="159">
        <f t="shared" si="83"/>
        <v>0</v>
      </c>
      <c r="WC49" s="9"/>
      <c r="WD49" s="262"/>
      <c r="WE49" s="322"/>
      <c r="WF49" s="263"/>
      <c r="WG49" s="263"/>
      <c r="WH49" s="198">
        <f t="shared" si="84"/>
        <v>0</v>
      </c>
      <c r="WI49" s="264"/>
      <c r="WJ49" s="200">
        <f t="shared" si="85"/>
        <v>0</v>
      </c>
      <c r="WK49" s="9"/>
      <c r="WL49" s="715"/>
      <c r="WM49" s="336"/>
      <c r="WN49" s="251"/>
      <c r="WO49" s="251"/>
      <c r="WP49" s="157">
        <f t="shared" si="86"/>
        <v>0</v>
      </c>
      <c r="WQ49" s="252"/>
      <c r="WR49" s="159">
        <f t="shared" si="87"/>
        <v>0</v>
      </c>
      <c r="WS49" s="9"/>
      <c r="WT49" s="715"/>
      <c r="WU49" s="336"/>
      <c r="WV49" s="251"/>
      <c r="WW49" s="251"/>
      <c r="WX49" s="157">
        <f t="shared" si="88"/>
        <v>0</v>
      </c>
      <c r="WY49" s="252"/>
      <c r="WZ49" s="159">
        <f t="shared" si="89"/>
        <v>0</v>
      </c>
      <c r="XA49" s="9"/>
      <c r="XB49" s="715"/>
      <c r="XC49" s="336"/>
      <c r="XD49" s="251"/>
      <c r="XE49" s="251"/>
      <c r="XF49" s="157">
        <f t="shared" si="90"/>
        <v>0</v>
      </c>
      <c r="XG49" s="252"/>
      <c r="XH49" s="159">
        <f t="shared" si="91"/>
        <v>0</v>
      </c>
      <c r="XI49" s="9"/>
      <c r="XJ49" s="715"/>
      <c r="XK49" s="336"/>
      <c r="XL49" s="251"/>
      <c r="XM49" s="251"/>
      <c r="XN49" s="157">
        <f t="shared" si="92"/>
        <v>0</v>
      </c>
      <c r="XO49" s="252"/>
      <c r="XP49" s="159">
        <f t="shared" si="93"/>
        <v>0</v>
      </c>
      <c r="XQ49" s="9"/>
      <c r="XR49" s="715"/>
      <c r="XS49" s="336"/>
      <c r="XT49" s="251"/>
      <c r="XU49" s="251"/>
      <c r="XV49" s="157">
        <f t="shared" si="94"/>
        <v>0</v>
      </c>
      <c r="XW49" s="252"/>
      <c r="XX49" s="159">
        <f t="shared" si="95"/>
        <v>0</v>
      </c>
      <c r="XY49" s="9"/>
      <c r="XZ49" s="715"/>
      <c r="YA49" s="336"/>
      <c r="YB49" s="251"/>
      <c r="YC49" s="251"/>
      <c r="YD49" s="157">
        <f t="shared" si="96"/>
        <v>0</v>
      </c>
      <c r="YE49" s="252"/>
      <c r="YF49" s="159">
        <f t="shared" si="97"/>
        <v>0</v>
      </c>
      <c r="YG49" s="9"/>
      <c r="YH49" s="715"/>
      <c r="YI49" s="336"/>
      <c r="YJ49" s="251"/>
      <c r="YK49" s="251"/>
      <c r="YL49" s="157">
        <f t="shared" si="98"/>
        <v>0</v>
      </c>
      <c r="YM49" s="252"/>
      <c r="YN49" s="159">
        <f t="shared" si="99"/>
        <v>0</v>
      </c>
      <c r="YO49" s="9"/>
      <c r="YP49" s="715"/>
      <c r="YQ49" s="336"/>
      <c r="YR49" s="251"/>
      <c r="YS49" s="251"/>
      <c r="YT49" s="157">
        <f t="shared" si="100"/>
        <v>0</v>
      </c>
      <c r="YU49" s="252"/>
      <c r="YV49" s="159">
        <f t="shared" si="101"/>
        <v>0</v>
      </c>
      <c r="YW49" s="9"/>
      <c r="YX49" s="715"/>
      <c r="YY49" s="336"/>
      <c r="YZ49" s="251"/>
      <c r="ZA49" s="251"/>
      <c r="ZB49" s="157">
        <f t="shared" si="102"/>
        <v>0</v>
      </c>
      <c r="ZC49" s="252"/>
      <c r="ZD49" s="159">
        <f t="shared" si="103"/>
        <v>0</v>
      </c>
      <c r="ZE49" s="9"/>
      <c r="ZF49" s="715"/>
      <c r="ZG49" s="336"/>
      <c r="ZH49" s="251"/>
      <c r="ZI49" s="251"/>
      <c r="ZJ49" s="157">
        <f t="shared" si="104"/>
        <v>0</v>
      </c>
      <c r="ZK49" s="252"/>
      <c r="ZL49" s="159">
        <f t="shared" si="105"/>
        <v>0</v>
      </c>
      <c r="ZM49" s="9"/>
      <c r="ZN49" s="715"/>
      <c r="ZO49" s="336"/>
      <c r="ZP49" s="251"/>
      <c r="ZQ49" s="251"/>
      <c r="ZR49" s="157">
        <f t="shared" si="106"/>
        <v>0</v>
      </c>
      <c r="ZS49" s="252"/>
      <c r="ZT49" s="159">
        <f t="shared" si="107"/>
        <v>0</v>
      </c>
      <c r="ZU49" s="9"/>
      <c r="ZV49" s="715"/>
      <c r="ZW49" s="336"/>
      <c r="ZX49" s="251"/>
      <c r="ZY49" s="251"/>
      <c r="ZZ49" s="157">
        <f t="shared" si="108"/>
        <v>0</v>
      </c>
      <c r="AAA49" s="252"/>
      <c r="AAB49" s="159">
        <f t="shared" si="109"/>
        <v>0</v>
      </c>
      <c r="AAC49" s="9"/>
      <c r="AAD49" s="715"/>
      <c r="AAE49" s="336"/>
      <c r="AAF49" s="251"/>
      <c r="AAG49" s="251"/>
      <c r="AAH49" s="157">
        <f t="shared" si="110"/>
        <v>0</v>
      </c>
      <c r="AAI49" s="252"/>
      <c r="AAJ49" s="159">
        <f t="shared" si="111"/>
        <v>0</v>
      </c>
      <c r="AAK49" s="9"/>
      <c r="AAL49" s="715"/>
      <c r="AAM49" s="336"/>
      <c r="AAN49" s="251"/>
      <c r="AAO49" s="251"/>
      <c r="AAP49" s="157">
        <f t="shared" si="112"/>
        <v>0</v>
      </c>
      <c r="AAQ49" s="252"/>
      <c r="AAR49" s="159">
        <f t="shared" si="113"/>
        <v>0</v>
      </c>
      <c r="AAS49" s="9"/>
      <c r="AAT49" s="715"/>
      <c r="AAU49" s="336"/>
      <c r="AAV49" s="251"/>
      <c r="AAW49" s="251"/>
      <c r="AAX49" s="157">
        <f t="shared" si="114"/>
        <v>0</v>
      </c>
      <c r="AAY49" s="252"/>
      <c r="AAZ49" s="159">
        <f t="shared" si="115"/>
        <v>0</v>
      </c>
      <c r="ABA49" s="9"/>
      <c r="ABB49" s="715"/>
      <c r="ABC49" s="336"/>
      <c r="ABD49" s="251"/>
      <c r="ABE49" s="251"/>
      <c r="ABF49" s="157">
        <f t="shared" si="116"/>
        <v>0</v>
      </c>
      <c r="ABG49" s="252"/>
      <c r="ABH49" s="159">
        <f t="shared" si="117"/>
        <v>0</v>
      </c>
      <c r="ABI49" s="9"/>
      <c r="ABJ49" s="715"/>
      <c r="ABK49" s="336"/>
      <c r="ABL49" s="251"/>
      <c r="ABM49" s="251"/>
      <c r="ABN49" s="157">
        <f t="shared" si="118"/>
        <v>0</v>
      </c>
      <c r="ABO49" s="252"/>
      <c r="ABP49" s="159">
        <f t="shared" si="119"/>
        <v>0</v>
      </c>
      <c r="ABQ49" s="9"/>
      <c r="ABR49" s="715"/>
      <c r="ABS49" s="336">
        <v>144</v>
      </c>
      <c r="ABT49" s="251">
        <v>131</v>
      </c>
      <c r="ABU49" s="251">
        <v>1</v>
      </c>
      <c r="ABV49" s="157">
        <f t="shared" si="120"/>
        <v>1.8863999999999999</v>
      </c>
      <c r="ABW49" s="158">
        <v>650</v>
      </c>
      <c r="ABX49" s="159">
        <f t="shared" si="121"/>
        <v>1226.1599999999999</v>
      </c>
      <c r="ABY49" s="9"/>
      <c r="ABZ49" s="715"/>
      <c r="ACA49" s="336"/>
      <c r="ACB49" s="251"/>
      <c r="ACC49" s="251"/>
      <c r="ACD49" s="157">
        <f t="shared" si="122"/>
        <v>0</v>
      </c>
      <c r="ACE49" s="158"/>
      <c r="ACF49" s="159">
        <f t="shared" si="123"/>
        <v>0</v>
      </c>
      <c r="ACG49" s="9"/>
      <c r="ACH49" s="715"/>
      <c r="ACI49" s="336"/>
      <c r="ACJ49" s="251"/>
      <c r="ACK49" s="251"/>
      <c r="ACL49" s="157">
        <f t="shared" si="124"/>
        <v>0</v>
      </c>
      <c r="ACM49" s="158"/>
      <c r="ACN49" s="159">
        <f t="shared" si="125"/>
        <v>0</v>
      </c>
      <c r="ACO49" s="9"/>
      <c r="ACP49" s="715"/>
      <c r="ACQ49" s="336"/>
      <c r="ACR49" s="251"/>
      <c r="ACS49" s="251"/>
      <c r="ACT49" s="157">
        <f t="shared" si="126"/>
        <v>0</v>
      </c>
      <c r="ACU49" s="158"/>
      <c r="ACV49" s="159">
        <f t="shared" si="127"/>
        <v>0</v>
      </c>
      <c r="ACW49" s="9"/>
      <c r="ACX49" s="715"/>
      <c r="ACY49" s="336"/>
      <c r="ACZ49" s="251"/>
      <c r="ADA49" s="251"/>
      <c r="ADB49" s="157">
        <f t="shared" si="128"/>
        <v>0</v>
      </c>
      <c r="ADC49" s="158"/>
      <c r="ADD49" s="159">
        <f t="shared" si="129"/>
        <v>0</v>
      </c>
      <c r="ADE49" s="9"/>
      <c r="ADF49" s="715"/>
      <c r="ADG49" s="336"/>
      <c r="ADH49" s="251"/>
      <c r="ADI49" s="251"/>
      <c r="ADJ49" s="157">
        <f t="shared" si="130"/>
        <v>0</v>
      </c>
      <c r="ADK49" s="158"/>
      <c r="ADL49" s="159">
        <f t="shared" si="131"/>
        <v>0</v>
      </c>
      <c r="ADM49" s="9"/>
      <c r="ADN49" s="715"/>
      <c r="ADO49" s="336"/>
      <c r="ADP49" s="251"/>
      <c r="ADQ49" s="251"/>
      <c r="ADR49" s="157">
        <f t="shared" si="132"/>
        <v>0</v>
      </c>
      <c r="ADS49" s="158"/>
      <c r="ADT49" s="159">
        <f t="shared" si="133"/>
        <v>0</v>
      </c>
      <c r="ADU49" s="9"/>
      <c r="ADV49" s="715"/>
      <c r="ADW49" s="336"/>
      <c r="ADX49" s="251"/>
      <c r="ADY49" s="251"/>
      <c r="ADZ49" s="157">
        <f t="shared" si="134"/>
        <v>0</v>
      </c>
      <c r="AEA49" s="158"/>
      <c r="AEB49" s="159">
        <f t="shared" si="135"/>
        <v>0</v>
      </c>
      <c r="AEC49" s="9"/>
      <c r="AED49" s="715"/>
      <c r="AEE49" s="336"/>
      <c r="AEF49" s="251"/>
      <c r="AEG49" s="251"/>
      <c r="AEH49" s="157">
        <f t="shared" si="136"/>
        <v>0</v>
      </c>
      <c r="AEI49" s="158"/>
      <c r="AEJ49" s="159">
        <f t="shared" si="137"/>
        <v>0</v>
      </c>
      <c r="AEK49" s="9"/>
      <c r="AEL49" s="715"/>
      <c r="AEM49" s="336"/>
      <c r="AEN49" s="251"/>
      <c r="AEO49" s="251"/>
      <c r="AEP49" s="157">
        <f t="shared" si="138"/>
        <v>0</v>
      </c>
      <c r="AEQ49" s="158"/>
      <c r="AER49" s="159">
        <f t="shared" si="139"/>
        <v>0</v>
      </c>
      <c r="AES49" s="9"/>
      <c r="AET49" s="715"/>
      <c r="AEU49" s="336"/>
      <c r="AEV49" s="251"/>
      <c r="AEW49" s="251"/>
      <c r="AEX49" s="157">
        <f t="shared" si="140"/>
        <v>0</v>
      </c>
      <c r="AEY49" s="158"/>
      <c r="AEZ49" s="159">
        <f t="shared" si="141"/>
        <v>0</v>
      </c>
      <c r="AFA49" s="9"/>
      <c r="AFB49" s="715"/>
      <c r="AFC49" s="336"/>
      <c r="AFD49" s="251"/>
      <c r="AFE49" s="251"/>
      <c r="AFF49" s="157">
        <f t="shared" si="142"/>
        <v>0</v>
      </c>
      <c r="AFG49" s="158"/>
      <c r="AFH49" s="159">
        <f t="shared" si="143"/>
        <v>0</v>
      </c>
      <c r="AFI49" s="9"/>
      <c r="AFJ49" s="715"/>
      <c r="AFK49" s="336"/>
      <c r="AFL49" s="251"/>
      <c r="AFM49" s="251"/>
      <c r="AFN49" s="157">
        <f t="shared" si="144"/>
        <v>0</v>
      </c>
      <c r="AFO49" s="158"/>
      <c r="AFP49" s="159">
        <f t="shared" si="145"/>
        <v>0</v>
      </c>
      <c r="AFQ49" s="9"/>
      <c r="AFR49" s="715"/>
      <c r="AFS49" s="336"/>
      <c r="AFT49" s="251"/>
      <c r="AFU49" s="251"/>
      <c r="AFV49" s="157">
        <f t="shared" si="146"/>
        <v>0</v>
      </c>
      <c r="AFW49" s="158"/>
      <c r="AFX49" s="159">
        <f t="shared" si="147"/>
        <v>0</v>
      </c>
      <c r="AFY49" s="9"/>
      <c r="AFZ49" s="715"/>
      <c r="AGA49" s="336"/>
      <c r="AGB49" s="251"/>
      <c r="AGC49" s="251"/>
      <c r="AGD49" s="157">
        <f t="shared" si="148"/>
        <v>0</v>
      </c>
      <c r="AGE49" s="158"/>
      <c r="AGF49" s="159">
        <f t="shared" si="149"/>
        <v>0</v>
      </c>
      <c r="AGG49" s="9"/>
      <c r="AGH49" s="715"/>
      <c r="AGI49" s="336"/>
      <c r="AGJ49" s="251"/>
      <c r="AGK49" s="251"/>
      <c r="AGL49" s="157">
        <f t="shared" si="150"/>
        <v>0</v>
      </c>
      <c r="AGM49" s="158"/>
      <c r="AGN49" s="159">
        <f t="shared" si="151"/>
        <v>0</v>
      </c>
      <c r="AGO49" s="9"/>
      <c r="AGP49" s="715"/>
      <c r="AGQ49" s="336"/>
      <c r="AGR49" s="251"/>
      <c r="AGS49" s="251"/>
      <c r="AGT49" s="157">
        <f t="shared" si="152"/>
        <v>0</v>
      </c>
      <c r="AGU49" s="158"/>
      <c r="AGV49" s="159">
        <f t="shared" si="153"/>
        <v>0</v>
      </c>
      <c r="AGW49" s="9"/>
      <c r="AGX49" s="715"/>
      <c r="AGY49" s="336"/>
      <c r="AGZ49" s="251"/>
      <c r="AHA49" s="251"/>
      <c r="AHB49" s="157">
        <f t="shared" si="154"/>
        <v>0</v>
      </c>
      <c r="AHC49" s="158"/>
      <c r="AHD49" s="159">
        <f t="shared" si="155"/>
        <v>0</v>
      </c>
      <c r="AHE49" s="9"/>
      <c r="AHF49" s="715"/>
      <c r="AHG49" s="336"/>
      <c r="AHH49" s="251"/>
      <c r="AHI49" s="251"/>
      <c r="AHJ49" s="157">
        <f t="shared" si="156"/>
        <v>0</v>
      </c>
      <c r="AHK49" s="158"/>
      <c r="AHL49" s="159">
        <f t="shared" si="157"/>
        <v>0</v>
      </c>
      <c r="AHM49" s="9"/>
      <c r="AHN49" s="715"/>
      <c r="AHO49" s="336"/>
      <c r="AHP49" s="251"/>
      <c r="AHQ49" s="251"/>
      <c r="AHR49" s="157">
        <f t="shared" si="158"/>
        <v>0</v>
      </c>
      <c r="AHS49" s="158"/>
      <c r="AHT49" s="159">
        <f t="shared" si="159"/>
        <v>0</v>
      </c>
      <c r="AHU49" s="9"/>
      <c r="AHV49" s="715"/>
      <c r="AHW49" s="336"/>
      <c r="AHX49" s="251"/>
      <c r="AHY49" s="251"/>
      <c r="AHZ49" s="157">
        <f t="shared" si="160"/>
        <v>0</v>
      </c>
      <c r="AIA49" s="158"/>
      <c r="AIB49" s="159">
        <f t="shared" si="161"/>
        <v>0</v>
      </c>
      <c r="AIC49" s="9"/>
      <c r="AID49" s="715"/>
      <c r="AIE49" s="336"/>
      <c r="AIF49" s="251"/>
      <c r="AIG49" s="251"/>
      <c r="AIH49" s="157">
        <f t="shared" si="162"/>
        <v>0</v>
      </c>
      <c r="AII49" s="158"/>
      <c r="AIJ49" s="159">
        <f t="shared" si="163"/>
        <v>0</v>
      </c>
      <c r="AIK49" s="9"/>
      <c r="AIL49" s="715"/>
      <c r="AIM49" s="336"/>
      <c r="AIN49" s="251"/>
      <c r="AIO49" s="251"/>
      <c r="AIP49" s="157">
        <f t="shared" si="164"/>
        <v>0</v>
      </c>
      <c r="AIQ49" s="158"/>
      <c r="AIR49" s="159">
        <f t="shared" si="165"/>
        <v>0</v>
      </c>
      <c r="AIS49" s="9"/>
      <c r="AIT49" s="715"/>
      <c r="AIU49" s="336"/>
      <c r="AIV49" s="251"/>
      <c r="AIW49" s="251"/>
      <c r="AIX49" s="157">
        <f t="shared" si="166"/>
        <v>0</v>
      </c>
      <c r="AIY49" s="158"/>
      <c r="AIZ49" s="159">
        <f t="shared" si="167"/>
        <v>0</v>
      </c>
      <c r="AJA49" s="9"/>
      <c r="AJB49" s="715"/>
      <c r="AJC49" s="336"/>
      <c r="AJD49" s="251"/>
      <c r="AJE49" s="251"/>
      <c r="AJF49" s="157">
        <f t="shared" si="168"/>
        <v>0</v>
      </c>
      <c r="AJG49" s="158"/>
      <c r="AJH49" s="159">
        <f t="shared" si="169"/>
        <v>0</v>
      </c>
      <c r="AJI49" s="9"/>
      <c r="AJJ49" s="715"/>
      <c r="AJK49" s="336"/>
      <c r="AJL49" s="251"/>
      <c r="AJM49" s="251"/>
      <c r="AJN49" s="157">
        <f t="shared" si="170"/>
        <v>0</v>
      </c>
      <c r="AJO49" s="158"/>
      <c r="AJP49" s="159">
        <f t="shared" si="171"/>
        <v>0</v>
      </c>
      <c r="AJQ49" s="9"/>
      <c r="AJR49" s="715"/>
      <c r="AJS49" s="336"/>
      <c r="AJT49" s="251"/>
      <c r="AJU49" s="251"/>
      <c r="AJV49" s="157">
        <f t="shared" si="172"/>
        <v>0</v>
      </c>
      <c r="AJW49" s="158"/>
      <c r="AJX49" s="159">
        <f t="shared" si="173"/>
        <v>0</v>
      </c>
      <c r="AJY49" s="9"/>
      <c r="AJZ49" s="715"/>
      <c r="AKA49" s="336"/>
      <c r="AKB49" s="251"/>
      <c r="AKC49" s="251"/>
      <c r="AKD49" s="157">
        <f t="shared" si="174"/>
        <v>0</v>
      </c>
      <c r="AKE49" s="158"/>
      <c r="AKF49" s="159">
        <f t="shared" si="175"/>
        <v>0</v>
      </c>
      <c r="AKG49" s="9"/>
      <c r="AKH49" s="715"/>
      <c r="AKI49" s="336"/>
      <c r="AKJ49" s="251"/>
      <c r="AKK49" s="251"/>
      <c r="AKL49" s="157">
        <f t="shared" si="176"/>
        <v>0</v>
      </c>
      <c r="AKM49" s="158"/>
      <c r="AKN49" s="159">
        <f t="shared" si="177"/>
        <v>0</v>
      </c>
      <c r="AKO49" s="9"/>
      <c r="AKP49" s="715"/>
      <c r="AKQ49" s="336"/>
      <c r="AKR49" s="251"/>
      <c r="AKS49" s="251"/>
      <c r="AKT49" s="157">
        <f t="shared" si="178"/>
        <v>0</v>
      </c>
      <c r="AKU49" s="158"/>
      <c r="AKV49" s="159">
        <f t="shared" si="179"/>
        <v>0</v>
      </c>
      <c r="AKW49" s="9"/>
      <c r="AKX49" s="715"/>
      <c r="AKY49" s="336"/>
      <c r="AKZ49" s="251"/>
      <c r="ALA49" s="251"/>
      <c r="ALB49" s="157">
        <f t="shared" si="180"/>
        <v>0</v>
      </c>
      <c r="ALC49" s="158"/>
      <c r="ALD49" s="159">
        <f t="shared" si="181"/>
        <v>0</v>
      </c>
      <c r="ALE49" s="9"/>
      <c r="ALF49" s="715"/>
      <c r="ALG49" s="336"/>
      <c r="ALH49" s="251"/>
      <c r="ALI49" s="251"/>
      <c r="ALJ49" s="157">
        <f t="shared" si="182"/>
        <v>0</v>
      </c>
      <c r="ALK49" s="158"/>
      <c r="ALL49" s="159">
        <f t="shared" si="183"/>
        <v>0</v>
      </c>
      <c r="ALM49" s="9"/>
      <c r="ALN49" s="715"/>
      <c r="ALO49" s="336"/>
      <c r="ALP49" s="251"/>
      <c r="ALQ49" s="251"/>
      <c r="ALR49" s="157">
        <f t="shared" si="184"/>
        <v>0</v>
      </c>
      <c r="ALS49" s="158"/>
      <c r="ALT49" s="159">
        <f t="shared" si="185"/>
        <v>0</v>
      </c>
      <c r="ALU49" s="9"/>
      <c r="ALV49" s="715"/>
      <c r="ALW49" s="336"/>
      <c r="ALX49" s="251"/>
      <c r="ALY49" s="251"/>
      <c r="ALZ49" s="157">
        <f t="shared" si="186"/>
        <v>0</v>
      </c>
      <c r="AMA49" s="158"/>
      <c r="AMB49" s="159">
        <f t="shared" si="187"/>
        <v>0</v>
      </c>
      <c r="AMC49" s="9"/>
      <c r="AMD49" s="715"/>
      <c r="AME49" s="336"/>
      <c r="AMF49" s="251"/>
      <c r="AMG49" s="251"/>
      <c r="AMH49" s="157">
        <f t="shared" si="188"/>
        <v>0</v>
      </c>
      <c r="AMI49" s="158"/>
      <c r="AMJ49" s="159">
        <f t="shared" si="189"/>
        <v>0</v>
      </c>
      <c r="AMK49" s="9"/>
      <c r="AML49" s="715"/>
      <c r="AMM49" s="336"/>
      <c r="AMN49" s="251"/>
      <c r="AMO49" s="251"/>
      <c r="AMP49" s="157">
        <f t="shared" si="190"/>
        <v>0</v>
      </c>
      <c r="AMQ49" s="158"/>
      <c r="AMR49" s="159">
        <f t="shared" si="191"/>
        <v>0</v>
      </c>
      <c r="AMS49" s="9"/>
      <c r="AMT49" s="715"/>
      <c r="AMU49" s="336"/>
      <c r="AMV49" s="251"/>
      <c r="AMW49" s="251"/>
      <c r="AMX49" s="157">
        <f t="shared" si="192"/>
        <v>0</v>
      </c>
      <c r="AMY49" s="158"/>
      <c r="AMZ49" s="159">
        <f t="shared" si="193"/>
        <v>0</v>
      </c>
      <c r="ANA49" s="9"/>
      <c r="ANB49" s="715"/>
      <c r="ANC49" s="336"/>
      <c r="AND49" s="251"/>
      <c r="ANE49" s="251"/>
      <c r="ANF49" s="157">
        <f t="shared" si="194"/>
        <v>0</v>
      </c>
      <c r="ANG49" s="158"/>
      <c r="ANH49" s="159">
        <f t="shared" si="195"/>
        <v>0</v>
      </c>
      <c r="ANI49" s="9"/>
      <c r="ANJ49" s="715"/>
      <c r="ANK49" s="336"/>
      <c r="ANL49" s="251"/>
      <c r="ANM49" s="251"/>
      <c r="ANN49" s="157">
        <f t="shared" si="196"/>
        <v>0</v>
      </c>
      <c r="ANO49" s="158"/>
      <c r="ANP49" s="159">
        <f t="shared" si="197"/>
        <v>0</v>
      </c>
      <c r="ANQ49" s="9"/>
      <c r="ANR49" s="715"/>
      <c r="ANS49" s="336"/>
      <c r="ANT49" s="251"/>
      <c r="ANU49" s="251"/>
      <c r="ANV49" s="157">
        <f t="shared" si="198"/>
        <v>0</v>
      </c>
      <c r="ANW49" s="158"/>
      <c r="ANX49" s="159">
        <f t="shared" si="199"/>
        <v>0</v>
      </c>
      <c r="ANY49" s="9"/>
      <c r="ANZ49" s="715"/>
      <c r="AOA49" s="336"/>
      <c r="AOB49" s="251"/>
      <c r="AOC49" s="251"/>
      <c r="AOD49" s="157">
        <f t="shared" si="200"/>
        <v>0</v>
      </c>
      <c r="AOE49" s="158"/>
      <c r="AOF49" s="159">
        <f t="shared" si="201"/>
        <v>0</v>
      </c>
      <c r="AOG49" s="9"/>
      <c r="AOH49" s="715"/>
      <c r="AOI49" s="336"/>
      <c r="AOJ49" s="251"/>
      <c r="AOK49" s="251"/>
      <c r="AOL49" s="157">
        <f t="shared" si="202"/>
        <v>0</v>
      </c>
      <c r="AOM49" s="158"/>
      <c r="AON49" s="159">
        <f t="shared" si="203"/>
        <v>0</v>
      </c>
      <c r="AOO49" s="9"/>
      <c r="AOP49" s="715"/>
      <c r="AOQ49" s="336"/>
      <c r="AOR49" s="251"/>
      <c r="AOS49" s="251"/>
      <c r="AOT49" s="157">
        <f t="shared" si="204"/>
        <v>0</v>
      </c>
      <c r="AOU49" s="158"/>
      <c r="AOV49" s="159">
        <f t="shared" si="205"/>
        <v>0</v>
      </c>
      <c r="AOW49" s="9"/>
      <c r="AOX49" s="715"/>
      <c r="AOY49" s="336"/>
      <c r="AOZ49" s="251"/>
      <c r="APA49" s="251"/>
      <c r="APB49" s="157">
        <f t="shared" si="206"/>
        <v>0</v>
      </c>
      <c r="APC49" s="158"/>
      <c r="APD49" s="159">
        <f t="shared" si="207"/>
        <v>0</v>
      </c>
      <c r="APE49" s="9"/>
      <c r="APF49" s="715"/>
      <c r="APG49" s="336"/>
      <c r="APH49" s="251"/>
      <c r="API49" s="251"/>
      <c r="APJ49" s="157">
        <f t="shared" si="208"/>
        <v>0</v>
      </c>
      <c r="APK49" s="158"/>
      <c r="APL49" s="159">
        <f t="shared" si="209"/>
        <v>0</v>
      </c>
      <c r="APM49" s="9"/>
      <c r="APN49" s="715"/>
      <c r="APO49" s="336"/>
      <c r="APP49" s="251"/>
      <c r="APQ49" s="251"/>
      <c r="APR49" s="157">
        <f t="shared" si="210"/>
        <v>0</v>
      </c>
      <c r="APS49" s="158"/>
      <c r="APT49" s="159">
        <f t="shared" si="211"/>
        <v>0</v>
      </c>
      <c r="APU49" s="9"/>
      <c r="APV49" s="715"/>
      <c r="APW49" s="336"/>
      <c r="APX49" s="251"/>
      <c r="APY49" s="251"/>
      <c r="APZ49" s="157">
        <f t="shared" si="212"/>
        <v>0</v>
      </c>
      <c r="AQA49" s="158"/>
      <c r="AQB49" s="159">
        <f t="shared" si="213"/>
        <v>0</v>
      </c>
      <c r="AQC49" s="9"/>
      <c r="AQD49" s="715"/>
      <c r="AQE49" s="336"/>
      <c r="AQF49" s="251"/>
      <c r="AQG49" s="251"/>
      <c r="AQH49" s="157">
        <f t="shared" si="214"/>
        <v>0</v>
      </c>
      <c r="AQI49" s="158"/>
      <c r="AQJ49" s="159">
        <f t="shared" si="215"/>
        <v>0</v>
      </c>
      <c r="AQK49" s="9"/>
      <c r="AQL49" s="715"/>
      <c r="AQM49" s="336"/>
      <c r="AQN49" s="251"/>
      <c r="AQO49" s="251"/>
      <c r="AQP49" s="157">
        <f t="shared" si="216"/>
        <v>0</v>
      </c>
      <c r="AQQ49" s="158"/>
      <c r="AQR49" s="159">
        <f t="shared" si="217"/>
        <v>0</v>
      </c>
      <c r="AQS49" s="9"/>
      <c r="AQT49" s="715"/>
      <c r="AQU49" s="336"/>
      <c r="AQV49" s="251"/>
      <c r="AQW49" s="251"/>
      <c r="AQX49" s="157">
        <f t="shared" si="218"/>
        <v>0</v>
      </c>
      <c r="AQY49" s="158"/>
      <c r="AQZ49" s="159">
        <f t="shared" si="219"/>
        <v>0</v>
      </c>
      <c r="ARA49" s="9"/>
      <c r="ARB49" s="715"/>
      <c r="ARC49" s="336"/>
      <c r="ARD49" s="251"/>
      <c r="ARE49" s="251"/>
      <c r="ARF49" s="157">
        <f t="shared" si="220"/>
        <v>0</v>
      </c>
      <c r="ARG49" s="158"/>
      <c r="ARH49" s="159">
        <f t="shared" si="221"/>
        <v>0</v>
      </c>
      <c r="ARI49" s="9"/>
      <c r="ARJ49" s="715"/>
      <c r="ARK49" s="336"/>
      <c r="ARL49" s="251"/>
      <c r="ARM49" s="251"/>
      <c r="ARN49" s="157">
        <f t="shared" si="222"/>
        <v>0</v>
      </c>
      <c r="ARO49" s="158"/>
      <c r="ARP49" s="159">
        <f t="shared" si="223"/>
        <v>0</v>
      </c>
      <c r="ARQ49" s="9"/>
      <c r="ARR49" s="715"/>
      <c r="ARS49" s="336"/>
      <c r="ART49" s="251"/>
      <c r="ARU49" s="251"/>
      <c r="ARV49" s="157">
        <f t="shared" si="224"/>
        <v>0</v>
      </c>
      <c r="ARW49" s="158"/>
      <c r="ARX49" s="159">
        <f t="shared" si="225"/>
        <v>0</v>
      </c>
      <c r="ARY49" s="9"/>
      <c r="ARZ49" s="715"/>
      <c r="ASA49" s="336"/>
      <c r="ASB49" s="251"/>
      <c r="ASC49" s="251"/>
      <c r="ASD49" s="157">
        <f t="shared" si="226"/>
        <v>0</v>
      </c>
      <c r="ASE49" s="158"/>
      <c r="ASF49" s="159">
        <f t="shared" si="227"/>
        <v>0</v>
      </c>
      <c r="ASG49" s="9"/>
      <c r="ASH49" s="715"/>
      <c r="ASI49" s="336"/>
      <c r="ASJ49" s="251"/>
      <c r="ASK49" s="251"/>
      <c r="ASL49" s="157">
        <f t="shared" si="228"/>
        <v>0</v>
      </c>
      <c r="ASM49" s="158"/>
      <c r="ASN49" s="159">
        <f t="shared" si="229"/>
        <v>0</v>
      </c>
      <c r="ASO49" s="9"/>
      <c r="ASP49" s="715"/>
      <c r="ASQ49" s="336"/>
      <c r="ASR49" s="251"/>
      <c r="ASS49" s="251"/>
      <c r="AST49" s="157">
        <f t="shared" si="230"/>
        <v>0</v>
      </c>
      <c r="ASU49" s="158"/>
      <c r="ASV49" s="159">
        <f t="shared" si="231"/>
        <v>0</v>
      </c>
      <c r="ASW49" s="9"/>
      <c r="ASX49" s="715"/>
      <c r="ASY49" s="336"/>
      <c r="ASZ49" s="251"/>
      <c r="ATA49" s="251"/>
      <c r="ATB49" s="157">
        <f t="shared" si="232"/>
        <v>0</v>
      </c>
      <c r="ATC49" s="158"/>
      <c r="ATD49" s="159">
        <f t="shared" si="233"/>
        <v>0</v>
      </c>
      <c r="ATE49" s="9"/>
      <c r="ATF49" s="715"/>
      <c r="ATG49" s="336"/>
      <c r="ATH49" s="251"/>
      <c r="ATI49" s="251"/>
      <c r="ATJ49" s="157">
        <f t="shared" si="234"/>
        <v>0</v>
      </c>
      <c r="ATK49" s="158"/>
      <c r="ATL49" s="159">
        <f t="shared" si="235"/>
        <v>0</v>
      </c>
      <c r="ATM49" s="9"/>
      <c r="ATN49" s="715"/>
      <c r="ATO49" s="336"/>
      <c r="ATP49" s="251"/>
      <c r="ATQ49" s="251"/>
      <c r="ATR49" s="157">
        <f t="shared" si="236"/>
        <v>0</v>
      </c>
      <c r="ATS49" s="158"/>
      <c r="ATT49" s="159">
        <f t="shared" si="237"/>
        <v>0</v>
      </c>
      <c r="ATU49" s="9"/>
      <c r="ATV49" s="715"/>
      <c r="ATW49" s="336"/>
      <c r="ATX49" s="251"/>
      <c r="ATY49" s="251"/>
      <c r="ATZ49" s="157">
        <f t="shared" si="238"/>
        <v>0</v>
      </c>
      <c r="AUA49" s="158"/>
      <c r="AUB49" s="159">
        <f t="shared" si="239"/>
        <v>0</v>
      </c>
      <c r="AUC49" s="9"/>
      <c r="AUD49" s="715"/>
      <c r="AUE49" s="336"/>
      <c r="AUF49" s="251"/>
      <c r="AUG49" s="251"/>
      <c r="AUH49" s="157">
        <f t="shared" si="240"/>
        <v>0</v>
      </c>
      <c r="AUI49" s="158"/>
      <c r="AUJ49" s="159">
        <f t="shared" si="241"/>
        <v>0</v>
      </c>
      <c r="AUK49" s="9"/>
      <c r="AUL49" s="715"/>
      <c r="AUM49" s="336"/>
      <c r="AUN49" s="251"/>
      <c r="AUO49" s="251"/>
      <c r="AUP49" s="157">
        <f t="shared" si="242"/>
        <v>0</v>
      </c>
      <c r="AUQ49" s="158"/>
      <c r="AUR49" s="159">
        <f t="shared" si="243"/>
        <v>0</v>
      </c>
      <c r="AUS49" s="9"/>
      <c r="AUT49" s="715"/>
      <c r="AUU49" s="336"/>
      <c r="AUV49" s="251"/>
      <c r="AUW49" s="251"/>
      <c r="AUX49" s="157">
        <f t="shared" si="244"/>
        <v>0</v>
      </c>
      <c r="AUY49" s="158"/>
      <c r="AUZ49" s="159">
        <f t="shared" si="245"/>
        <v>0</v>
      </c>
      <c r="AVA49" s="9"/>
      <c r="AVB49" s="715"/>
      <c r="AVC49" s="336"/>
      <c r="AVD49" s="251"/>
      <c r="AVE49" s="251"/>
      <c r="AVF49" s="157">
        <f t="shared" si="246"/>
        <v>0</v>
      </c>
      <c r="AVG49" s="158"/>
      <c r="AVH49" s="159">
        <f t="shared" si="247"/>
        <v>0</v>
      </c>
      <c r="AVI49" s="9"/>
      <c r="AVJ49" s="715"/>
      <c r="AVK49" s="336"/>
      <c r="AVL49" s="251"/>
      <c r="AVM49" s="251"/>
      <c r="AVN49" s="157">
        <f t="shared" si="248"/>
        <v>0</v>
      </c>
      <c r="AVO49" s="158"/>
      <c r="AVP49" s="159">
        <f t="shared" si="249"/>
        <v>0</v>
      </c>
      <c r="AVQ49" s="9"/>
      <c r="AVR49" s="715"/>
      <c r="AVS49" s="336"/>
      <c r="AVT49" s="251"/>
      <c r="AVU49" s="251"/>
      <c r="AVV49" s="157">
        <f t="shared" si="250"/>
        <v>0</v>
      </c>
      <c r="AVW49" s="158"/>
      <c r="AVX49" s="159">
        <f t="shared" si="251"/>
        <v>0</v>
      </c>
      <c r="AVY49" s="9"/>
      <c r="AVZ49" s="715"/>
      <c r="AWA49" s="336"/>
      <c r="AWB49" s="251"/>
      <c r="AWC49" s="251"/>
      <c r="AWD49" s="157">
        <f t="shared" si="252"/>
        <v>0</v>
      </c>
      <c r="AWE49" s="158"/>
      <c r="AWF49" s="159">
        <f t="shared" si="253"/>
        <v>0</v>
      </c>
      <c r="AWG49" s="9"/>
      <c r="AWH49" s="715"/>
      <c r="AWI49" s="336"/>
      <c r="AWJ49" s="251"/>
      <c r="AWK49" s="251"/>
      <c r="AWL49" s="157">
        <f t="shared" si="254"/>
        <v>0</v>
      </c>
      <c r="AWM49" s="158"/>
      <c r="AWN49" s="159">
        <f t="shared" si="255"/>
        <v>0</v>
      </c>
      <c r="AWO49" s="9"/>
      <c r="AWP49" s="715"/>
      <c r="AWQ49" s="336"/>
      <c r="AWR49" s="251"/>
      <c r="AWS49" s="251"/>
      <c r="AWT49" s="157">
        <f t="shared" si="256"/>
        <v>0</v>
      </c>
      <c r="AWU49" s="158"/>
      <c r="AWV49" s="159">
        <f t="shared" si="257"/>
        <v>0</v>
      </c>
      <c r="AWW49" s="9"/>
      <c r="AWX49" s="715"/>
      <c r="AWY49" s="336"/>
      <c r="AWZ49" s="251"/>
      <c r="AXA49" s="251"/>
      <c r="AXB49" s="157">
        <f t="shared" si="258"/>
        <v>0</v>
      </c>
      <c r="AXC49" s="158"/>
      <c r="AXD49" s="159">
        <f t="shared" si="259"/>
        <v>0</v>
      </c>
      <c r="AXE49" s="9"/>
      <c r="AXF49" s="715"/>
      <c r="AXG49" s="336"/>
      <c r="AXH49" s="251"/>
      <c r="AXI49" s="251"/>
      <c r="AXJ49" s="157">
        <f t="shared" si="260"/>
        <v>0</v>
      </c>
      <c r="AXK49" s="158"/>
      <c r="AXL49" s="159">
        <f t="shared" si="261"/>
        <v>0</v>
      </c>
      <c r="AXM49" s="9"/>
      <c r="AXN49" s="715"/>
      <c r="AXO49" s="336"/>
      <c r="AXP49" s="251"/>
      <c r="AXQ49" s="251"/>
      <c r="AXR49" s="157">
        <f t="shared" si="262"/>
        <v>0</v>
      </c>
      <c r="AXS49" s="158"/>
      <c r="AXT49" s="159">
        <f t="shared" si="263"/>
        <v>0</v>
      </c>
      <c r="AXU49" s="9"/>
      <c r="AXV49" s="715"/>
      <c r="AXW49" s="336"/>
      <c r="AXX49" s="251"/>
      <c r="AXY49" s="251"/>
      <c r="AXZ49" s="157">
        <f t="shared" si="264"/>
        <v>0</v>
      </c>
      <c r="AYA49" s="158"/>
      <c r="AYB49" s="159">
        <f t="shared" si="265"/>
        <v>0</v>
      </c>
      <c r="AYC49" s="9"/>
      <c r="AYD49" s="715"/>
      <c r="AYE49" s="336"/>
      <c r="AYF49" s="251"/>
      <c r="AYG49" s="251"/>
      <c r="AYH49" s="157">
        <f t="shared" si="266"/>
        <v>0</v>
      </c>
      <c r="AYI49" s="158"/>
      <c r="AYJ49" s="159">
        <f t="shared" si="267"/>
        <v>0</v>
      </c>
      <c r="AYK49" s="9"/>
      <c r="AYL49" s="715"/>
      <c r="AYM49" s="336"/>
      <c r="AYN49" s="251"/>
      <c r="AYO49" s="251"/>
      <c r="AYP49" s="157">
        <f t="shared" si="268"/>
        <v>0</v>
      </c>
      <c r="AYQ49" s="158"/>
      <c r="AYR49" s="159">
        <f t="shared" si="269"/>
        <v>0</v>
      </c>
      <c r="AYS49" s="9"/>
      <c r="AYT49" s="715"/>
      <c r="AYU49" s="336"/>
      <c r="AYV49" s="251"/>
      <c r="AYW49" s="251"/>
      <c r="AYX49" s="157">
        <f t="shared" si="270"/>
        <v>0</v>
      </c>
      <c r="AYY49" s="158"/>
      <c r="AYZ49" s="159">
        <f t="shared" si="271"/>
        <v>0</v>
      </c>
      <c r="AZA49" s="9"/>
      <c r="AZB49" s="715"/>
      <c r="AZC49" s="336"/>
      <c r="AZD49" s="251"/>
      <c r="AZE49" s="251"/>
      <c r="AZF49" s="157">
        <f t="shared" si="272"/>
        <v>0</v>
      </c>
      <c r="AZG49" s="158"/>
      <c r="AZH49" s="159">
        <f t="shared" si="273"/>
        <v>0</v>
      </c>
      <c r="AZI49" s="9"/>
      <c r="AZJ49" s="715"/>
      <c r="AZK49" s="336"/>
      <c r="AZL49" s="251"/>
      <c r="AZM49" s="251"/>
      <c r="AZN49" s="157">
        <f t="shared" si="274"/>
        <v>0</v>
      </c>
      <c r="AZO49" s="158"/>
      <c r="AZP49" s="159">
        <f t="shared" si="275"/>
        <v>0</v>
      </c>
      <c r="AZQ49" s="9"/>
      <c r="AZR49" s="715"/>
      <c r="AZS49" s="336"/>
      <c r="AZT49" s="251"/>
      <c r="AZU49" s="251"/>
      <c r="AZV49" s="157">
        <f t="shared" si="276"/>
        <v>0</v>
      </c>
      <c r="AZW49" s="158"/>
      <c r="AZX49" s="159">
        <f t="shared" si="277"/>
        <v>0</v>
      </c>
      <c r="AZY49" s="9"/>
      <c r="AZZ49" s="715"/>
      <c r="BAA49" s="336"/>
      <c r="BAB49" s="251"/>
      <c r="BAC49" s="251"/>
      <c r="BAD49" s="157">
        <f t="shared" si="278"/>
        <v>0</v>
      </c>
      <c r="BAE49" s="158"/>
      <c r="BAF49" s="159">
        <f t="shared" si="279"/>
        <v>0</v>
      </c>
      <c r="BAG49" s="9"/>
      <c r="BAH49" s="715"/>
      <c r="BAI49" s="336"/>
      <c r="BAJ49" s="251"/>
      <c r="BAK49" s="251"/>
      <c r="BAL49" s="157">
        <f t="shared" si="280"/>
        <v>0</v>
      </c>
      <c r="BAM49" s="158"/>
      <c r="BAN49" s="159">
        <f t="shared" si="281"/>
        <v>0</v>
      </c>
      <c r="BAO49" s="9"/>
      <c r="BAP49" s="715"/>
      <c r="BAQ49" s="336"/>
      <c r="BAR49" s="251"/>
      <c r="BAS49" s="251"/>
      <c r="BAT49" s="157">
        <f t="shared" si="282"/>
        <v>0</v>
      </c>
      <c r="BAU49" s="158"/>
      <c r="BAV49" s="159">
        <f t="shared" si="283"/>
        <v>0</v>
      </c>
      <c r="BAW49" s="9"/>
      <c r="BAX49" s="715"/>
      <c r="BAY49" s="336"/>
      <c r="BAZ49" s="251"/>
      <c r="BBA49" s="251"/>
      <c r="BBB49" s="157">
        <f t="shared" si="284"/>
        <v>0</v>
      </c>
      <c r="BBC49" s="158"/>
      <c r="BBD49" s="159">
        <f t="shared" si="285"/>
        <v>0</v>
      </c>
      <c r="BBE49" s="9"/>
      <c r="BBF49" s="715"/>
      <c r="BBG49" s="336"/>
      <c r="BBH49" s="251"/>
      <c r="BBI49" s="251"/>
      <c r="BBJ49" s="157">
        <f t="shared" si="286"/>
        <v>0</v>
      </c>
      <c r="BBK49" s="158"/>
      <c r="BBL49" s="159">
        <f t="shared" si="287"/>
        <v>0</v>
      </c>
      <c r="BBM49" s="9"/>
      <c r="BBN49" s="715"/>
      <c r="BBO49" s="336"/>
      <c r="BBP49" s="251"/>
      <c r="BBQ49" s="251"/>
      <c r="BBR49" s="157">
        <f t="shared" si="288"/>
        <v>0</v>
      </c>
      <c r="BBS49" s="158"/>
      <c r="BBT49" s="159">
        <f t="shared" si="289"/>
        <v>0</v>
      </c>
      <c r="BBU49" s="9"/>
      <c r="BBV49" s="715"/>
      <c r="BBW49" s="336"/>
      <c r="BBX49" s="251"/>
      <c r="BBY49" s="251"/>
      <c r="BBZ49" s="157">
        <f t="shared" si="290"/>
        <v>0</v>
      </c>
      <c r="BCA49" s="158"/>
      <c r="BCB49" s="159">
        <f t="shared" si="291"/>
        <v>0</v>
      </c>
      <c r="BCC49" s="9"/>
      <c r="BCD49" s="715"/>
      <c r="BCE49" s="336"/>
      <c r="BCF49" s="251"/>
      <c r="BCG49" s="251"/>
      <c r="BCH49" s="157">
        <f t="shared" si="292"/>
        <v>0</v>
      </c>
      <c r="BCI49" s="158"/>
      <c r="BCJ49" s="159">
        <f t="shared" si="293"/>
        <v>0</v>
      </c>
      <c r="BCK49" s="9"/>
      <c r="BCL49" s="715"/>
      <c r="BCM49" s="336"/>
      <c r="BCN49" s="251"/>
      <c r="BCO49" s="251"/>
      <c r="BCP49" s="157">
        <f t="shared" si="294"/>
        <v>0</v>
      </c>
      <c r="BCQ49" s="158"/>
      <c r="BCR49" s="159">
        <f t="shared" si="295"/>
        <v>0</v>
      </c>
      <c r="BCS49" s="9"/>
      <c r="BCT49" s="715"/>
      <c r="BCU49" s="336"/>
      <c r="BCV49" s="251"/>
      <c r="BCW49" s="251"/>
      <c r="BCX49" s="157">
        <f t="shared" si="296"/>
        <v>0</v>
      </c>
      <c r="BCY49" s="158"/>
      <c r="BCZ49" s="159">
        <f t="shared" si="297"/>
        <v>0</v>
      </c>
      <c r="BDA49" s="9"/>
      <c r="BDB49" s="715"/>
      <c r="BDC49" s="336"/>
      <c r="BDD49" s="251"/>
      <c r="BDE49" s="251"/>
      <c r="BDF49" s="157">
        <f t="shared" si="298"/>
        <v>0</v>
      </c>
      <c r="BDG49" s="158"/>
      <c r="BDH49" s="159">
        <f t="shared" si="299"/>
        <v>0</v>
      </c>
      <c r="BDI49" s="9"/>
      <c r="BDJ49" s="715"/>
      <c r="BDK49" s="336"/>
      <c r="BDL49" s="251"/>
      <c r="BDM49" s="251"/>
      <c r="BDN49" s="157">
        <f t="shared" si="300"/>
        <v>0</v>
      </c>
      <c r="BDO49" s="158"/>
      <c r="BDP49" s="159">
        <f t="shared" si="301"/>
        <v>0</v>
      </c>
      <c r="BDQ49" s="9"/>
      <c r="BDR49" s="715"/>
      <c r="BDS49" s="336"/>
      <c r="BDT49" s="251"/>
      <c r="BDU49" s="251"/>
      <c r="BDV49" s="157">
        <f t="shared" si="302"/>
        <v>0</v>
      </c>
      <c r="BDW49" s="158"/>
      <c r="BDX49" s="159">
        <f t="shared" si="303"/>
        <v>0</v>
      </c>
      <c r="BDY49" s="9"/>
      <c r="BDZ49" s="715"/>
      <c r="BEA49" s="336"/>
      <c r="BEB49" s="251"/>
      <c r="BEC49" s="251"/>
      <c r="BED49" s="157">
        <f t="shared" si="304"/>
        <v>0</v>
      </c>
      <c r="BEE49" s="158"/>
      <c r="BEF49" s="159">
        <f t="shared" si="305"/>
        <v>0</v>
      </c>
      <c r="BEG49" s="9"/>
      <c r="BEH49" s="715"/>
      <c r="BEI49" s="336"/>
      <c r="BEJ49" s="251"/>
      <c r="BEK49" s="251"/>
      <c r="BEL49" s="157">
        <f t="shared" si="306"/>
        <v>0</v>
      </c>
      <c r="BEM49" s="158"/>
      <c r="BEN49" s="159">
        <f t="shared" si="307"/>
        <v>0</v>
      </c>
      <c r="BEO49" s="9"/>
      <c r="BEP49" s="715"/>
      <c r="BEQ49" s="336"/>
      <c r="BER49" s="251"/>
      <c r="BES49" s="251"/>
      <c r="BET49" s="157">
        <f t="shared" si="308"/>
        <v>0</v>
      </c>
      <c r="BEU49" s="158"/>
      <c r="BEV49" s="159">
        <f t="shared" si="309"/>
        <v>0</v>
      </c>
      <c r="BEW49" s="9"/>
      <c r="BEX49" s="715"/>
      <c r="BEY49" s="336"/>
      <c r="BEZ49" s="251"/>
      <c r="BFA49" s="251"/>
      <c r="BFB49" s="157">
        <f t="shared" si="310"/>
        <v>0</v>
      </c>
      <c r="BFC49" s="158"/>
      <c r="BFD49" s="159">
        <f t="shared" si="311"/>
        <v>0</v>
      </c>
      <c r="BFE49" s="9"/>
      <c r="BFF49" s="715"/>
      <c r="BFG49" s="336"/>
      <c r="BFH49" s="251"/>
      <c r="BFI49" s="251"/>
      <c r="BFJ49" s="157">
        <f t="shared" si="312"/>
        <v>0</v>
      </c>
      <c r="BFK49" s="158"/>
      <c r="BFL49" s="159">
        <f t="shared" si="313"/>
        <v>0</v>
      </c>
      <c r="BFM49" s="9"/>
      <c r="BFN49" s="715"/>
      <c r="BFO49" s="336"/>
      <c r="BFP49" s="251"/>
      <c r="BFQ49" s="251"/>
      <c r="BFR49" s="157">
        <f t="shared" si="314"/>
        <v>0</v>
      </c>
      <c r="BFS49" s="158"/>
      <c r="BFT49" s="159">
        <f t="shared" si="315"/>
        <v>0</v>
      </c>
      <c r="BFU49" s="9"/>
      <c r="BFV49" s="715"/>
      <c r="BFW49" s="336"/>
      <c r="BFX49" s="251"/>
      <c r="BFY49" s="251"/>
      <c r="BFZ49" s="157">
        <f t="shared" si="316"/>
        <v>0</v>
      </c>
      <c r="BGA49" s="158"/>
      <c r="BGB49" s="159">
        <f t="shared" si="317"/>
        <v>0</v>
      </c>
      <c r="BGC49" s="9"/>
      <c r="BGD49" s="715"/>
      <c r="BGE49" s="336"/>
      <c r="BGF49" s="251"/>
      <c r="BGG49" s="251"/>
      <c r="BGH49" s="157">
        <f t="shared" si="318"/>
        <v>0</v>
      </c>
      <c r="BGI49" s="158"/>
      <c r="BGJ49" s="159">
        <f t="shared" si="319"/>
        <v>0</v>
      </c>
      <c r="BGK49" s="9"/>
      <c r="BGL49" s="715"/>
      <c r="BGM49" s="336"/>
      <c r="BGN49" s="251"/>
      <c r="BGO49" s="251"/>
      <c r="BGP49" s="157">
        <f t="shared" si="320"/>
        <v>0</v>
      </c>
      <c r="BGQ49" s="158"/>
      <c r="BGR49" s="159">
        <f t="shared" si="321"/>
        <v>0</v>
      </c>
      <c r="BGS49" s="9"/>
      <c r="BGT49" s="715"/>
      <c r="BGU49" s="336"/>
      <c r="BGV49" s="251"/>
      <c r="BGW49" s="251"/>
      <c r="BGX49" s="157">
        <f t="shared" si="322"/>
        <v>0</v>
      </c>
      <c r="BGY49" s="158"/>
      <c r="BGZ49" s="159">
        <f t="shared" si="323"/>
        <v>0</v>
      </c>
      <c r="BHA49" s="9"/>
      <c r="BHB49" s="715"/>
      <c r="BHC49" s="336"/>
      <c r="BHD49" s="251"/>
      <c r="BHE49" s="251"/>
      <c r="BHF49" s="157">
        <f t="shared" si="324"/>
        <v>0</v>
      </c>
      <c r="BHG49" s="158"/>
      <c r="BHH49" s="159">
        <f t="shared" si="325"/>
        <v>0</v>
      </c>
      <c r="BHI49" s="9"/>
      <c r="BHJ49" s="715"/>
      <c r="BHK49" s="336"/>
      <c r="BHL49" s="251"/>
      <c r="BHM49" s="251"/>
      <c r="BHN49" s="157">
        <f t="shared" si="326"/>
        <v>0</v>
      </c>
      <c r="BHO49" s="158"/>
      <c r="BHP49" s="159">
        <f t="shared" si="327"/>
        <v>0</v>
      </c>
      <c r="BHQ49" s="9"/>
      <c r="BHR49" s="715"/>
      <c r="BHS49" s="336"/>
      <c r="BHT49" s="251"/>
      <c r="BHU49" s="251"/>
      <c r="BHV49" s="157">
        <f t="shared" si="328"/>
        <v>0</v>
      </c>
      <c r="BHW49" s="158"/>
      <c r="BHX49" s="159">
        <f t="shared" si="329"/>
        <v>0</v>
      </c>
      <c r="BHY49" s="9"/>
      <c r="BHZ49" s="715"/>
      <c r="BIA49" s="336"/>
      <c r="BIB49" s="251"/>
      <c r="BIC49" s="251"/>
      <c r="BID49" s="157">
        <f t="shared" si="330"/>
        <v>0</v>
      </c>
      <c r="BIE49" s="158"/>
      <c r="BIF49" s="159">
        <f t="shared" si="331"/>
        <v>0</v>
      </c>
      <c r="BIG49" s="9"/>
      <c r="BIH49" s="715"/>
      <c r="BII49" s="336"/>
      <c r="BIJ49" s="251"/>
      <c r="BIK49" s="251"/>
      <c r="BIL49" s="157">
        <f t="shared" si="332"/>
        <v>0</v>
      </c>
      <c r="BIM49" s="158"/>
      <c r="BIN49" s="159">
        <f t="shared" si="333"/>
        <v>0</v>
      </c>
      <c r="BIO49" s="9"/>
      <c r="BIP49" s="715"/>
      <c r="BIQ49" s="336"/>
      <c r="BIR49" s="251"/>
      <c r="BIS49" s="251"/>
      <c r="BIT49" s="157">
        <f t="shared" si="334"/>
        <v>0</v>
      </c>
      <c r="BIU49" s="158"/>
      <c r="BIV49" s="159">
        <f t="shared" si="335"/>
        <v>0</v>
      </c>
      <c r="BIW49" s="9"/>
      <c r="BIX49" s="715"/>
      <c r="BIY49" s="336"/>
      <c r="BIZ49" s="251"/>
      <c r="BJA49" s="251"/>
      <c r="BJB49" s="157">
        <f t="shared" si="336"/>
        <v>0</v>
      </c>
      <c r="BJC49" s="158"/>
      <c r="BJD49" s="159">
        <f t="shared" si="337"/>
        <v>0</v>
      </c>
      <c r="BJE49" s="9"/>
      <c r="BJF49" s="715"/>
      <c r="BJG49" s="336"/>
      <c r="BJH49" s="251"/>
      <c r="BJI49" s="251"/>
      <c r="BJJ49" s="157">
        <f t="shared" si="338"/>
        <v>0</v>
      </c>
      <c r="BJK49" s="158"/>
      <c r="BJL49" s="159">
        <f t="shared" si="339"/>
        <v>0</v>
      </c>
      <c r="BJM49" s="9"/>
      <c r="BJN49" s="715"/>
      <c r="BJO49" s="336"/>
      <c r="BJP49" s="251"/>
      <c r="BJQ49" s="251"/>
      <c r="BJR49" s="157">
        <f t="shared" si="340"/>
        <v>0</v>
      </c>
      <c r="BJS49" s="158"/>
      <c r="BJT49" s="159">
        <f t="shared" si="341"/>
        <v>0</v>
      </c>
      <c r="BJU49" s="9"/>
    </row>
    <row r="50" spans="1:1633" ht="18.75" thickBot="1">
      <c r="A50" s="9"/>
      <c r="B50" s="223"/>
      <c r="C50" s="224" t="s">
        <v>205</v>
      </c>
      <c r="D50" s="128"/>
      <c r="E50" s="128"/>
      <c r="F50" s="119" t="str">
        <f t="shared" si="0"/>
        <v xml:space="preserve"> </v>
      </c>
      <c r="G50" s="128"/>
      <c r="H50" s="120">
        <f>IF(ISERROR(IF(ISERROR(F50),D50*E50,IF(G50=0,F50*#REF!,F50*G50))),D50*E50,IF(ISERROR(F50),D50*E50,IF(G50=0,F50*#REF!,F50*G50)))</f>
        <v>0</v>
      </c>
      <c r="I50" s="121"/>
      <c r="J50" s="225"/>
      <c r="K50" s="224" t="s">
        <v>205</v>
      </c>
      <c r="L50" s="128"/>
      <c r="M50" s="128"/>
      <c r="N50" s="119" t="str">
        <f t="shared" si="1"/>
        <v xml:space="preserve"> </v>
      </c>
      <c r="O50" s="128"/>
      <c r="P50" s="120">
        <f>IF(ISERROR(IF(ISERROR(N50),L50*M50,IF(O50=0,N50*#REF!,N50*O50))),L50*M50,IF(ISERROR(N50),L50*M50,IF(O50=0,N50*#REF!,N50*O50)))</f>
        <v>0</v>
      </c>
      <c r="Q50" s="121"/>
      <c r="R50" s="225"/>
      <c r="S50" s="224" t="s">
        <v>205</v>
      </c>
      <c r="T50" s="128"/>
      <c r="U50" s="128"/>
      <c r="V50" s="119" t="str">
        <f t="shared" si="2"/>
        <v xml:space="preserve"> </v>
      </c>
      <c r="W50" s="128"/>
      <c r="X50" s="120">
        <f>IF(ISERROR(IF(ISERROR(V50),T50*U50,IF(W50=0,V50*#REF!,V50*W50))),T50*U50,IF(ISERROR(V50),T50*U50,IF(W50=0,V50*#REF!,V50*W50)))</f>
        <v>0</v>
      </c>
      <c r="Y50" s="121"/>
      <c r="Z50" s="225"/>
      <c r="AA50" s="224" t="s">
        <v>205</v>
      </c>
      <c r="AB50" s="128"/>
      <c r="AC50" s="128"/>
      <c r="AD50" s="119" t="str">
        <f t="shared" si="3"/>
        <v xml:space="preserve"> </v>
      </c>
      <c r="AE50" s="128"/>
      <c r="AF50" s="120">
        <f>IF(ISERROR(IF(ISERROR(AD50),AB50*AC50,IF(AE50=0,AD50*#REF!,AD50*AE50))),AB50*AC50,IF(ISERROR(AD50),AB50*AC50,IF(AE50=0,AD50*#REF!,AD50*AE50)))</f>
        <v>0</v>
      </c>
      <c r="AG50" s="121"/>
      <c r="AH50" s="225"/>
      <c r="AI50" s="224" t="s">
        <v>205</v>
      </c>
      <c r="AJ50" s="128"/>
      <c r="AK50" s="128"/>
      <c r="AL50" s="119" t="str">
        <f t="shared" si="4"/>
        <v xml:space="preserve"> </v>
      </c>
      <c r="AM50" s="128"/>
      <c r="AN50" s="120">
        <f>IF(ISERROR(IF(ISERROR(AL50),AJ50*AK50,IF(AM50=0,AL50*#REF!,AL50*AM50))),AJ50*AK50,IF(ISERROR(AL50),AJ50*AK50,IF(AM50=0,AL50*#REF!,AL50*AM50)))</f>
        <v>0</v>
      </c>
      <c r="AO50" s="121"/>
      <c r="AP50" s="225"/>
      <c r="AQ50" s="224" t="s">
        <v>205</v>
      </c>
      <c r="AR50" s="128"/>
      <c r="AS50" s="128"/>
      <c r="AT50" s="119" t="str">
        <f t="shared" si="5"/>
        <v xml:space="preserve"> </v>
      </c>
      <c r="AU50" s="128"/>
      <c r="AV50" s="120">
        <f>IF(ISERROR(IF(ISERROR(AT50),AR50*AS50,IF(AU50=0,AT50*#REF!,AT50*AU50))),AR50*AS50,IF(ISERROR(AT50),AR50*AS50,IF(AU50=0,AT50*#REF!,AT50*AU50)))</f>
        <v>0</v>
      </c>
      <c r="AW50" s="124"/>
      <c r="AX50" s="225"/>
      <c r="AY50" s="224" t="s">
        <v>205</v>
      </c>
      <c r="AZ50" s="128"/>
      <c r="BA50" s="128"/>
      <c r="BB50" s="119" t="str">
        <f t="shared" si="6"/>
        <v xml:space="preserve"> </v>
      </c>
      <c r="BC50" s="128"/>
      <c r="BD50" s="120">
        <f>IF(ISERROR(IF(ISERROR(BB50),AZ50*BA50,IF(BC50=0,BB50*#REF!,BB50*BC50))),AZ50*BA50,IF(ISERROR(BB50),AZ50*BA50,IF(BC50=0,BB50*#REF!,BB50*BC50)))</f>
        <v>0</v>
      </c>
      <c r="BE50" s="124"/>
      <c r="BF50" s="225"/>
      <c r="BG50" s="224" t="s">
        <v>205</v>
      </c>
      <c r="BH50" s="128"/>
      <c r="BI50" s="128"/>
      <c r="BJ50" s="119" t="str">
        <f t="shared" si="7"/>
        <v xml:space="preserve"> </v>
      </c>
      <c r="BK50" s="128"/>
      <c r="BL50" s="120">
        <f>IF(ISERROR(IF(ISERROR(BJ50),BH50*BI50,IF(BK50=0,BJ50*#REF!,BJ50*BK50))),BH50*BI50,IF(ISERROR(BJ50),BH50*BI50,IF(BK50=0,BJ50*#REF!,BJ50*BK50)))</f>
        <v>0</v>
      </c>
      <c r="BM50" s="124"/>
      <c r="BN50" s="225"/>
      <c r="BO50" s="224" t="s">
        <v>205</v>
      </c>
      <c r="BP50" s="128"/>
      <c r="BQ50" s="128"/>
      <c r="BR50" s="119" t="str">
        <f t="shared" si="8"/>
        <v xml:space="preserve"> </v>
      </c>
      <c r="BS50" s="128"/>
      <c r="BT50" s="120">
        <f>IF(ISERROR(IF(ISERROR(BR50),BP50*BQ50,IF(BS50=0,BR50*#REF!,BR50*BS50))),BP50*BQ50,IF(ISERROR(BR50),BP50*BQ50,IF(BS50=0,BR50*#REF!,BR50*BS50)))</f>
        <v>0</v>
      </c>
      <c r="BU50" s="124"/>
      <c r="BV50" s="225"/>
      <c r="BW50" s="224" t="s">
        <v>205</v>
      </c>
      <c r="BX50" s="128"/>
      <c r="BY50" s="128"/>
      <c r="BZ50" s="119" t="str">
        <f t="shared" si="9"/>
        <v xml:space="preserve"> </v>
      </c>
      <c r="CA50" s="128"/>
      <c r="CB50" s="120">
        <f>IF(ISERROR(IF(ISERROR(BZ50),BX50*BY50,IF(CA50=0,BZ50*#REF!,BZ50*CA50))),BX50*BY50,IF(ISERROR(BZ50),BX50*BY50,IF(CA50=0,BZ50*#REF!,BZ50*CA50)))</f>
        <v>0</v>
      </c>
      <c r="CC50" s="124"/>
      <c r="CD50" s="225"/>
      <c r="CE50" s="224" t="s">
        <v>205</v>
      </c>
      <c r="CF50" s="128"/>
      <c r="CG50" s="128"/>
      <c r="CH50" s="119" t="str">
        <f t="shared" si="10"/>
        <v xml:space="preserve"> </v>
      </c>
      <c r="CI50" s="128"/>
      <c r="CJ50" s="120">
        <f>IF(ISERROR(IF(ISERROR(CH50),CF50*CG50,IF(CI50=0,CH50*#REF!,CH50*CI50))),CF50*CG50,IF(ISERROR(CH50),CF50*CG50,IF(CI50=0,CH50*#REF!,CH50*CI50)))</f>
        <v>0</v>
      </c>
      <c r="CK50" s="124"/>
      <c r="CL50" s="225"/>
      <c r="CM50" s="224" t="s">
        <v>205</v>
      </c>
      <c r="CN50" s="128"/>
      <c r="CO50" s="128"/>
      <c r="CP50" s="119" t="str">
        <f t="shared" si="11"/>
        <v xml:space="preserve"> </v>
      </c>
      <c r="CQ50" s="128"/>
      <c r="CR50" s="120">
        <f>IF(ISERROR(IF(ISERROR(CP50),CN50*CO50,IF(CQ50=0,CP50*#REF!,CP50*CQ50))),CN50*CO50,IF(ISERROR(CP50),CN50*CO50,IF(CQ50=0,CP50*#REF!,CP50*CQ50)))</f>
        <v>0</v>
      </c>
      <c r="CS50" s="124"/>
      <c r="CT50" s="225"/>
      <c r="CU50" s="224" t="s">
        <v>205</v>
      </c>
      <c r="CV50" s="128"/>
      <c r="CW50" s="128"/>
      <c r="CX50" s="119" t="str">
        <f t="shared" si="12"/>
        <v xml:space="preserve"> </v>
      </c>
      <c r="CY50" s="128"/>
      <c r="CZ50" s="120">
        <f>IF(ISERROR(IF(ISERROR(CX50),CV50*CW50,IF(CY50=0,CX50*#REF!,CX50*CY50))),CV50*CW50,IF(ISERROR(CX50),CV50*CW50,IF(CY50=0,CX50*#REF!,CX50*CY50)))</f>
        <v>0</v>
      </c>
      <c r="DA50" s="124"/>
      <c r="DB50" s="225"/>
      <c r="DC50" s="224" t="s">
        <v>205</v>
      </c>
      <c r="DD50" s="128"/>
      <c r="DE50" s="128"/>
      <c r="DF50" s="119" t="str">
        <f t="shared" si="13"/>
        <v xml:space="preserve"> </v>
      </c>
      <c r="DG50" s="128"/>
      <c r="DH50" s="120">
        <f>IF(ISERROR(IF(ISERROR(DF50),DD50*DE50,IF(DG50=0,DF50*#REF!,DF50*DG50))),DD50*DE50,IF(ISERROR(DF50),DD50*DE50,IF(DG50=0,DF50*#REF!,DF50*DG50)))</f>
        <v>0</v>
      </c>
      <c r="DI50" s="124"/>
      <c r="DJ50" s="225"/>
      <c r="DK50" s="224" t="s">
        <v>205</v>
      </c>
      <c r="DL50" s="128"/>
      <c r="DM50" s="128"/>
      <c r="DN50" s="119" t="str">
        <f t="shared" si="14"/>
        <v xml:space="preserve"> </v>
      </c>
      <c r="DO50" s="128"/>
      <c r="DP50" s="120">
        <f>IF(ISERROR(IF(ISERROR(DN50),DL50*DM50,IF(DO50=0,DN50*#REF!,DN50*DO50))),DL50*DM50,IF(ISERROR(DN50),DL50*DM50,IF(DO50=0,DN50*#REF!,DN50*DO50)))</f>
        <v>0</v>
      </c>
      <c r="DQ50" s="124"/>
      <c r="DR50" s="225"/>
      <c r="DS50" s="224" t="s">
        <v>205</v>
      </c>
      <c r="DT50" s="128"/>
      <c r="DU50" s="128"/>
      <c r="DV50" s="119" t="str">
        <f t="shared" si="15"/>
        <v xml:space="preserve"> </v>
      </c>
      <c r="DW50" s="128"/>
      <c r="DX50" s="120">
        <f>IF(ISERROR(IF(ISERROR(DV50),DT50*DU50,IF(DW50=0,DV50*#REF!,DV50*DW50))),DT50*DU50,IF(ISERROR(DV50),DT50*DU50,IF(DW50=0,DV50*#REF!,DV50*DW50)))</f>
        <v>0</v>
      </c>
      <c r="DY50" s="124"/>
      <c r="DZ50" s="225"/>
      <c r="EA50" s="224" t="s">
        <v>205</v>
      </c>
      <c r="EB50" s="128"/>
      <c r="EC50" s="128"/>
      <c r="ED50" s="119" t="str">
        <f t="shared" si="359"/>
        <v xml:space="preserve"> </v>
      </c>
      <c r="EE50" s="128"/>
      <c r="EF50" s="120">
        <f>IF(ISERROR(IF(ISERROR(ED50),EB50*EC50,IF(EE50=0,ED50*#REF!,ED50*EE50))),EB50*EC50,IF(ISERROR(ED50),EB50*EC50,IF(EE50=0,ED50*#REF!,ED50*EE50)))</f>
        <v>0</v>
      </c>
      <c r="EG50" s="124"/>
      <c r="EH50" s="225"/>
      <c r="EI50" s="224" t="s">
        <v>205</v>
      </c>
      <c r="EJ50" s="128"/>
      <c r="EK50" s="128"/>
      <c r="EL50" s="119" t="str">
        <f t="shared" si="16"/>
        <v xml:space="preserve"> </v>
      </c>
      <c r="EM50" s="128"/>
      <c r="EN50" s="120">
        <f>IF(ISERROR(IF(ISERROR(EL50),EJ50*EK50,IF(EM50=0,EL50*#REF!,EL50*EM50))),EJ50*EK50,IF(ISERROR(EL50),EJ50*EK50,IF(EM50=0,EL50*#REF!,EL50*EM50)))</f>
        <v>0</v>
      </c>
      <c r="EO50" s="124"/>
      <c r="EP50" s="225"/>
      <c r="EQ50" s="224" t="s">
        <v>205</v>
      </c>
      <c r="ER50" s="128"/>
      <c r="ES50" s="128"/>
      <c r="ET50" s="119" t="str">
        <f t="shared" si="17"/>
        <v xml:space="preserve"> </v>
      </c>
      <c r="EU50" s="128"/>
      <c r="EV50" s="120">
        <f>IF(ISERROR(IF(ISERROR(ET50),ER50*ES50,IF(EU50=0,ET50*#REF!,ET50*EU50))),ER50*ES50,IF(ISERROR(ET50),ER50*ES50,IF(EU50=0,ET50*#REF!,ET50*EU50)))</f>
        <v>0</v>
      </c>
      <c r="EW50" s="124"/>
      <c r="EX50" s="225"/>
      <c r="EY50" s="224" t="s">
        <v>205</v>
      </c>
      <c r="EZ50" s="128"/>
      <c r="FA50" s="128"/>
      <c r="FB50" s="119" t="str">
        <f t="shared" si="18"/>
        <v xml:space="preserve"> </v>
      </c>
      <c r="FC50" s="128"/>
      <c r="FD50" s="120">
        <f>IF(ISERROR(IF(ISERROR(FB50),EZ50*FA50,IF(FC50=0,FB50*#REF!,FB50*FC50))),EZ50*FA50,IF(ISERROR(FB50),EZ50*FA50,IF(FC50=0,FB50*#REF!,FB50*FC50)))</f>
        <v>0</v>
      </c>
      <c r="FE50" s="124"/>
      <c r="FF50" s="225"/>
      <c r="FG50" s="224" t="s">
        <v>205</v>
      </c>
      <c r="FH50" s="128"/>
      <c r="FI50" s="128"/>
      <c r="FJ50" s="119" t="str">
        <f t="shared" si="360"/>
        <v xml:space="preserve"> </v>
      </c>
      <c r="FK50" s="128"/>
      <c r="FL50" s="120">
        <f>IF(ISERROR(IF(ISERROR(FJ50),FH50*FI50,IF(FK50=0,FJ50*#REF!,FJ50*FK50))),FH50*FI50,IF(ISERROR(FJ50),FH50*FI50,IF(FK50=0,FJ50*#REF!,FJ50*FK50)))</f>
        <v>0</v>
      </c>
      <c r="FM50" s="124"/>
      <c r="FN50" s="225"/>
      <c r="FO50" s="224" t="s">
        <v>205</v>
      </c>
      <c r="FP50" s="128"/>
      <c r="FQ50" s="128"/>
      <c r="FR50" s="119" t="str">
        <f t="shared" si="361"/>
        <v xml:space="preserve"> </v>
      </c>
      <c r="FS50" s="128"/>
      <c r="FT50" s="120">
        <f>IF(ISERROR(IF(ISERROR(FR50),FP50*FQ50,IF(FS50=0,FR50*#REF!,FR50*FS50))),FP50*FQ50,IF(ISERROR(FR50),FP50*FQ50,IF(FS50=0,FR50*#REF!,FR50*FS50)))</f>
        <v>0</v>
      </c>
      <c r="FU50" s="124"/>
      <c r="FV50" s="225"/>
      <c r="FW50" s="224" t="s">
        <v>205</v>
      </c>
      <c r="FX50" s="128"/>
      <c r="FY50" s="128"/>
      <c r="FZ50" s="119" t="str">
        <f t="shared" si="362"/>
        <v xml:space="preserve"> </v>
      </c>
      <c r="GA50" s="128"/>
      <c r="GB50" s="120">
        <f>IF(ISERROR(IF(ISERROR(FZ50),FX50*FY50,IF(GA50=0,FZ50*#REF!,FZ50*GA50))),FX50*FY50,IF(ISERROR(FZ50),FX50*FY50,IF(GA50=0,FZ50*#REF!,FZ50*GA50)))</f>
        <v>0</v>
      </c>
      <c r="GC50" s="124"/>
      <c r="GD50" s="225"/>
      <c r="GE50" s="224" t="s">
        <v>205</v>
      </c>
      <c r="GF50" s="128"/>
      <c r="GG50" s="128"/>
      <c r="GH50" s="119" t="str">
        <f t="shared" si="363"/>
        <v xml:space="preserve"> </v>
      </c>
      <c r="GI50" s="128"/>
      <c r="GJ50" s="120">
        <f>IF(ISERROR(IF(ISERROR(GH50),GF50*GG50,IF(GI50=0,GH50*#REF!,GH50*GI50))),GF50*GG50,IF(ISERROR(GH50),GF50*GG50,IF(GI50=0,GH50*#REF!,GH50*GI50)))</f>
        <v>0</v>
      </c>
      <c r="GK50" s="124"/>
      <c r="GL50" s="225"/>
      <c r="GM50" s="224" t="s">
        <v>205</v>
      </c>
      <c r="GN50" s="128"/>
      <c r="GO50" s="128"/>
      <c r="GP50" s="119" t="str">
        <f t="shared" si="364"/>
        <v xml:space="preserve"> </v>
      </c>
      <c r="GQ50" s="128"/>
      <c r="GR50" s="120">
        <f>IF(ISERROR(IF(ISERROR(GP50),GN50*GO50,IF(GQ50=0,GP50*#REF!,GP50*GQ50))),GN50*GO50,IF(ISERROR(GP50),GN50*GO50,IF(GQ50=0,GP50*#REF!,GP50*GQ50)))</f>
        <v>0</v>
      </c>
      <c r="GS50" s="124"/>
      <c r="GT50" s="225"/>
      <c r="GU50" s="224" t="s">
        <v>205</v>
      </c>
      <c r="GV50" s="128"/>
      <c r="GW50" s="128"/>
      <c r="GX50" s="119" t="str">
        <f t="shared" si="365"/>
        <v xml:space="preserve"> </v>
      </c>
      <c r="GY50" s="234"/>
      <c r="GZ50" s="120">
        <f>IF(ISERROR(IF(ISERROR(GX50),GV50*GW50,IF(GY50=0,GX50*#REF!,GX50*GY50))),GV50*GW50,IF(ISERROR(GX50),GV50*GW50,IF(GY50=0,GX50*#REF!,GX50*GY50)))</f>
        <v>0</v>
      </c>
      <c r="HA50" s="124"/>
      <c r="HB50" s="225"/>
      <c r="HC50" s="224" t="s">
        <v>205</v>
      </c>
      <c r="HD50" s="128"/>
      <c r="HE50" s="128"/>
      <c r="HF50" s="119" t="str">
        <f t="shared" si="389"/>
        <v xml:space="preserve"> </v>
      </c>
      <c r="HG50" s="128"/>
      <c r="HH50" s="120">
        <f>IF(ISERROR(IF(ISERROR(HF50),HD50*HE50,IF(HG50=0,HF50*#REF!,HF50*HG50))),HD50*HE50,IF(ISERROR(HF50),HD50*HE50,IF(HG50=0,HF50*#REF!,HF50*HG50)))</f>
        <v>0</v>
      </c>
      <c r="HI50" s="124"/>
      <c r="HJ50" s="225"/>
      <c r="HK50" s="224" t="s">
        <v>205</v>
      </c>
      <c r="HL50" s="128"/>
      <c r="HM50" s="128"/>
      <c r="HN50" s="119" t="str">
        <f t="shared" si="366"/>
        <v xml:space="preserve"> </v>
      </c>
      <c r="HO50" s="128"/>
      <c r="HP50" s="120">
        <f>IF(ISERROR(IF(ISERROR(HN50),HL50*HM50,IF(HO50=0,HN50*#REF!,HN50*HO50))),HL50*HM50,IF(ISERROR(HN50),HL50*HM50,IF(HO50=0,HN50*#REF!,HN50*HO50)))</f>
        <v>0</v>
      </c>
      <c r="HQ50" s="124"/>
      <c r="HR50" s="225"/>
      <c r="HS50" s="224" t="s">
        <v>205</v>
      </c>
      <c r="HT50" s="128"/>
      <c r="HU50" s="128"/>
      <c r="HV50" s="119" t="str">
        <f t="shared" si="367"/>
        <v xml:space="preserve"> </v>
      </c>
      <c r="HW50" s="128"/>
      <c r="HX50" s="120">
        <f>IF(ISERROR(IF(ISERROR(HV50),HT50*HU50,IF(HW50=0,HV50*#REF!,HV50*HW50))),HT50*HU50,IF(ISERROR(HV50),HT50*HU50,IF(HW50=0,HV50*#REF!,HV50*HW50)))</f>
        <v>0</v>
      </c>
      <c r="HY50" s="124"/>
      <c r="HZ50" s="225"/>
      <c r="IA50" s="224" t="s">
        <v>205</v>
      </c>
      <c r="IB50" s="128"/>
      <c r="IC50" s="128"/>
      <c r="ID50" s="119" t="str">
        <f t="shared" si="368"/>
        <v xml:space="preserve"> </v>
      </c>
      <c r="IE50" s="128"/>
      <c r="IF50" s="120">
        <f>IF(ISERROR(IF(ISERROR(ID50),IB50*IC50,IF(IE50=0,ID50*#REF!,ID50*IE50))),IB50*IC50,IF(ISERROR(ID50),IB50*IC50,IF(IE50=0,ID50*#REF!,ID50*IE50)))</f>
        <v>0</v>
      </c>
      <c r="IG50" s="124"/>
      <c r="IH50" s="225"/>
      <c r="II50" s="224" t="s">
        <v>205</v>
      </c>
      <c r="IJ50" s="128"/>
      <c r="IK50" s="128"/>
      <c r="IL50" s="119" t="str">
        <f t="shared" si="369"/>
        <v xml:space="preserve"> </v>
      </c>
      <c r="IM50" s="128"/>
      <c r="IN50" s="120">
        <f>IF(ISERROR(IF(ISERROR(IL50),IJ50*IK50,IF(IM50=0,IL50*#REF!,IL50*IM50))),IJ50*IK50,IF(ISERROR(IL50),IJ50*IK50,IF(IM50=0,IL50*#REF!,IL50*IM50)))</f>
        <v>0</v>
      </c>
      <c r="IO50" s="124"/>
      <c r="IP50" s="225"/>
      <c r="IQ50" s="224" t="s">
        <v>205</v>
      </c>
      <c r="IR50" s="128"/>
      <c r="IS50" s="128"/>
      <c r="IT50" s="119" t="str">
        <f t="shared" si="370"/>
        <v xml:space="preserve"> </v>
      </c>
      <c r="IU50" s="128"/>
      <c r="IV50" s="120">
        <f>IF(ISERROR(IF(ISERROR(IT50),IR50*IS50,IF(IU50=0,IT50*#REF!,IT50*IU50))),IR50*IS50,IF(ISERROR(IT50),IR50*IS50,IF(IU50=0,IT50*#REF!,IT50*IU50)))</f>
        <v>0</v>
      </c>
      <c r="IW50" s="124"/>
      <c r="IX50" s="225"/>
      <c r="IY50" s="224" t="s">
        <v>205</v>
      </c>
      <c r="IZ50" s="128"/>
      <c r="JA50" s="128"/>
      <c r="JB50" s="119" t="str">
        <f t="shared" si="371"/>
        <v xml:space="preserve"> </v>
      </c>
      <c r="JC50" s="128"/>
      <c r="JD50" s="120">
        <f>IF(ISERROR(IF(ISERROR(JB50),IZ50*JA50,IF(JC50=0,JB50*#REF!,JB50*JC50))),IZ50*JA50,IF(ISERROR(JB50),IZ50*JA50,IF(JC50=0,JB50*#REF!,JB50*JC50)))</f>
        <v>0</v>
      </c>
      <c r="JE50" s="124"/>
      <c r="JF50" s="225"/>
      <c r="JG50" s="224" t="s">
        <v>205</v>
      </c>
      <c r="JH50" s="128"/>
      <c r="JI50" s="128"/>
      <c r="JJ50" s="119" t="str">
        <f t="shared" si="372"/>
        <v xml:space="preserve"> </v>
      </c>
      <c r="JK50" s="128"/>
      <c r="JL50" s="120">
        <f>IF(ISERROR(IF(ISERROR(JJ50),JH50*JI50,IF(JK50=0,JJ50*#REF!,JJ50*JK50))),JH50*JI50,IF(ISERROR(JJ50),JH50*JI50,IF(JK50=0,JJ50*#REF!,JJ50*JK50)))</f>
        <v>0</v>
      </c>
      <c r="JM50" s="124"/>
      <c r="JN50" s="225"/>
      <c r="JO50" s="224" t="s">
        <v>205</v>
      </c>
      <c r="JP50" s="128"/>
      <c r="JQ50" s="128"/>
      <c r="JR50" s="119" t="str">
        <f t="shared" si="373"/>
        <v xml:space="preserve"> </v>
      </c>
      <c r="JS50" s="128"/>
      <c r="JT50" s="120">
        <f>IF(ISERROR(IF(ISERROR(JR50),JP50*JQ50,IF(JS50=0,JR50*#REF!,JR50*JS50))),JP50*JQ50,IF(ISERROR(JR50),JP50*JQ50,IF(JS50=0,JR50*#REF!,JR50*JS50)))</f>
        <v>0</v>
      </c>
      <c r="JU50" s="124"/>
      <c r="JV50" s="225"/>
      <c r="JW50" s="224" t="s">
        <v>205</v>
      </c>
      <c r="JX50" s="128"/>
      <c r="JY50" s="128"/>
      <c r="JZ50" s="119" t="str">
        <f t="shared" si="374"/>
        <v xml:space="preserve"> </v>
      </c>
      <c r="KA50" s="128"/>
      <c r="KB50" s="120">
        <f>IF(ISERROR(IF(ISERROR(JZ50),JX50*JY50,IF(KA50=0,JZ50*#REF!,JZ50*KA50))),JX50*JY50,IF(ISERROR(JZ50),JX50*JY50,IF(KA50=0,JZ50*#REF!,JZ50*KA50)))</f>
        <v>0</v>
      </c>
      <c r="KC50" s="124"/>
      <c r="KD50" s="225"/>
      <c r="KE50" s="224" t="s">
        <v>205</v>
      </c>
      <c r="KF50" s="128"/>
      <c r="KG50" s="128"/>
      <c r="KH50" s="119" t="str">
        <f t="shared" si="375"/>
        <v xml:space="preserve"> </v>
      </c>
      <c r="KI50" s="128"/>
      <c r="KJ50" s="120">
        <f>IF(ISERROR(IF(ISERROR(KH50),KF50*KG50,IF(KI50=0,KH50*#REF!,KH50*KI50))),KF50*KG50,IF(ISERROR(KH50),KF50*KG50,IF(KI50=0,KH50*#REF!,KH50*KI50)))</f>
        <v>0</v>
      </c>
      <c r="KK50" s="124"/>
      <c r="KL50" s="225"/>
      <c r="KM50" s="224" t="s">
        <v>205</v>
      </c>
      <c r="KN50" s="128"/>
      <c r="KO50" s="128"/>
      <c r="KP50" s="119" t="str">
        <f t="shared" si="376"/>
        <v xml:space="preserve"> </v>
      </c>
      <c r="KQ50" s="128"/>
      <c r="KR50" s="120">
        <f>IF(ISERROR(IF(ISERROR(KP50),KN50*KO50,IF(KQ50=0,KP50*#REF!,KP50*KQ50))),KN50*KO50,IF(ISERROR(KP50),KN50*KO50,IF(KQ50=0,KP50*#REF!,KP50*KQ50)))</f>
        <v>0</v>
      </c>
      <c r="KS50" s="124"/>
      <c r="KT50" s="225"/>
      <c r="KU50" s="224" t="s">
        <v>205</v>
      </c>
      <c r="KV50" s="128"/>
      <c r="KW50" s="128"/>
      <c r="KX50" s="119" t="str">
        <f t="shared" si="377"/>
        <v xml:space="preserve"> </v>
      </c>
      <c r="KY50" s="128"/>
      <c r="KZ50" s="120">
        <f>IF(ISERROR(IF(ISERROR(KX50),KV50*KW50,IF(KY50=0,KX50*#REF!,KX50*KY50))),KV50*KW50,IF(ISERROR(KX50),KV50*KW50,IF(KY50=0,KX50*#REF!,KX50*KY50)))</f>
        <v>0</v>
      </c>
      <c r="LA50" s="124"/>
      <c r="LB50" s="225"/>
      <c r="LC50" s="224" t="s">
        <v>205</v>
      </c>
      <c r="LD50" s="128"/>
      <c r="LE50" s="128"/>
      <c r="LF50" s="119" t="str">
        <f t="shared" si="378"/>
        <v xml:space="preserve"> </v>
      </c>
      <c r="LG50" s="128"/>
      <c r="LH50" s="120">
        <f>IF(ISERROR(IF(ISERROR(LF50),LD50*LE50,IF(LG50=0,LF50*#REF!,LF50*LG50))),LD50*LE50,IF(ISERROR(LF50),LD50*LE50,IF(LG50=0,LF50*#REF!,LF50*LG50)))</f>
        <v>0</v>
      </c>
      <c r="LI50" s="124"/>
      <c r="LJ50" s="225"/>
      <c r="LK50" s="224" t="s">
        <v>205</v>
      </c>
      <c r="LL50" s="128"/>
      <c r="LM50" s="128"/>
      <c r="LN50" s="119" t="str">
        <f t="shared" si="379"/>
        <v xml:space="preserve"> </v>
      </c>
      <c r="LO50" s="128"/>
      <c r="LP50" s="120">
        <f>IF(ISERROR(IF(ISERROR(LN50),LL50*LM50,IF(LO50=0,LN50*#REF!,LN50*LO50))),LL50*LM50,IF(ISERROR(LN50),LL50*LM50,IF(LO50=0,LN50*#REF!,LN50*LO50)))</f>
        <v>0</v>
      </c>
      <c r="LQ50" s="124"/>
      <c r="LR50" s="225"/>
      <c r="LS50" s="224" t="s">
        <v>205</v>
      </c>
      <c r="LT50" s="128"/>
      <c r="LU50" s="128"/>
      <c r="LV50" s="119" t="str">
        <f t="shared" si="380"/>
        <v xml:space="preserve"> </v>
      </c>
      <c r="LW50" s="128"/>
      <c r="LX50" s="120">
        <f>IF(ISERROR(IF(ISERROR(LV50),LT50*LU50,IF(LW50=0,LV50*#REF!,LV50*LW50))),LT50*LU50,IF(ISERROR(LV50),LT50*LU50,IF(LW50=0,LV50*#REF!,LV50*LW50)))</f>
        <v>0</v>
      </c>
      <c r="LY50" s="124"/>
      <c r="LZ50" s="225"/>
      <c r="MA50" s="224" t="s">
        <v>205</v>
      </c>
      <c r="MB50" s="128"/>
      <c r="MC50" s="128"/>
      <c r="MD50" s="119" t="str">
        <f t="shared" si="381"/>
        <v xml:space="preserve"> </v>
      </c>
      <c r="ME50" s="128"/>
      <c r="MF50" s="120">
        <f>IF(ISERROR(IF(ISERROR(MD50),MB50*MC50,IF(ME50=0,MD50*#REF!,MD50*ME50))),MB50*MC50,IF(ISERROR(MD50),MB50*MC50,IF(ME50=0,MD50*#REF!,MD50*ME50)))</f>
        <v>0</v>
      </c>
      <c r="MG50" s="124"/>
      <c r="MH50" s="225"/>
      <c r="MI50" s="117" t="s">
        <v>205</v>
      </c>
      <c r="MJ50" s="128"/>
      <c r="MK50" s="128"/>
      <c r="ML50" s="119" t="str">
        <f t="shared" si="382"/>
        <v xml:space="preserve"> </v>
      </c>
      <c r="MM50" s="128"/>
      <c r="MN50" s="120">
        <f>IF(ISERROR(IF(ISERROR(ML50),MJ50*MK50,IF(MM50=0,ML50*#REF!,ML50*MM50))),MJ50*MK50,IF(ISERROR(ML50),MJ50*MK50,IF(MM50=0,ML50*#REF!,ML50*MM50)))</f>
        <v>0</v>
      </c>
      <c r="MO50" s="124"/>
      <c r="MP50" s="225"/>
      <c r="MQ50" s="224" t="s">
        <v>205</v>
      </c>
      <c r="MR50" s="128"/>
      <c r="MS50" s="128"/>
      <c r="MT50" s="119" t="str">
        <f t="shared" si="383"/>
        <v xml:space="preserve"> </v>
      </c>
      <c r="MU50" s="128"/>
      <c r="MV50" s="120">
        <f>IF(ISERROR(IF(ISERROR(MT50),MR50*MS50,IF(MU50=0,MT50*#REF!,MT50*MU50))),MR50*MS50,IF(ISERROR(MT50),MR50*MS50,IF(MU50=0,MT50*#REF!,MT50*MU50)))</f>
        <v>0</v>
      </c>
      <c r="MW50" s="124"/>
      <c r="MX50" s="225"/>
      <c r="MY50" s="149" t="s">
        <v>205</v>
      </c>
      <c r="MZ50" s="241"/>
      <c r="NA50" s="241"/>
      <c r="NB50" s="119" t="str">
        <f t="shared" si="384"/>
        <v xml:space="preserve"> </v>
      </c>
      <c r="NC50" s="128"/>
      <c r="ND50" s="120">
        <f>IF(ISERROR(IF(ISERROR(NB50),MZ50*NA50,IF(NC50=0,NB50*#REF!,NB50*NC50))),MZ50*NA50,IF(ISERROR(NB50),MZ50*NA50,IF(NC50=0,NB50*#REF!,NB50*NC50)))</f>
        <v>0</v>
      </c>
      <c r="NE50" s="124"/>
      <c r="NF50" s="225"/>
      <c r="NG50" s="224" t="s">
        <v>205</v>
      </c>
      <c r="NH50" s="128"/>
      <c r="NI50" s="128"/>
      <c r="NJ50" s="119" t="str">
        <f t="shared" si="385"/>
        <v xml:space="preserve"> </v>
      </c>
      <c r="NK50" s="128"/>
      <c r="NL50" s="120">
        <f>IF(ISERROR(IF(ISERROR(NJ50),NH50*NI50,IF(NK50=0,NJ50*#REF!,NJ50*NK50))),NH50*NI50,IF(ISERROR(NJ50),NH50*NI50,IF(NK50=0,NJ50*#REF!,NJ50*NK50)))</f>
        <v>0</v>
      </c>
      <c r="NM50" s="124"/>
      <c r="NN50" s="225"/>
      <c r="NO50" s="224" t="s">
        <v>205</v>
      </c>
      <c r="NP50" s="128"/>
      <c r="NQ50" s="128"/>
      <c r="NR50" s="119" t="str">
        <f t="shared" si="386"/>
        <v xml:space="preserve"> </v>
      </c>
      <c r="NS50" s="128"/>
      <c r="NT50" s="120">
        <f>IF(ISERROR(IF(ISERROR(NR50),NP50*NQ50,IF(NS50=0,NR50*#REF!,NR50*NS50))),NP50*NQ50,IF(ISERROR(NR50),NP50*NQ50,IF(NS50=0,NR50*#REF!,NR50*NS50)))</f>
        <v>0</v>
      </c>
      <c r="NU50" s="124"/>
      <c r="NV50" s="225"/>
      <c r="NW50" s="224" t="s">
        <v>205</v>
      </c>
      <c r="NX50" s="128"/>
      <c r="NY50" s="128"/>
      <c r="NZ50" s="119" t="str">
        <f t="shared" si="387"/>
        <v xml:space="preserve"> </v>
      </c>
      <c r="OA50" s="128"/>
      <c r="OB50" s="120">
        <f>IF(ISERROR(IF(ISERROR(NZ50),NX50*NY50,IF(OA50=0,NZ50*#REF!,NZ50*OA50))),NX50*NY50,IF(ISERROR(NZ50),NX50*NY50,IF(OA50=0,NZ50*#REF!,NZ50*OA50)))</f>
        <v>0</v>
      </c>
      <c r="OC50" s="124"/>
      <c r="OD50" s="225"/>
      <c r="OE50" s="224" t="s">
        <v>205</v>
      </c>
      <c r="OF50" s="128"/>
      <c r="OG50" s="128"/>
      <c r="OH50" s="119" t="str">
        <f t="shared" si="388"/>
        <v xml:space="preserve"> </v>
      </c>
      <c r="OI50" s="128"/>
      <c r="OJ50" s="120">
        <f>IF(ISERROR(IF(ISERROR(OH50),OF50*OG50,IF(OI50=0,OH50*#REF!,OH50*OI50))),OF50*OG50,IF(ISERROR(OH50),OF50*OG50,IF(OI50=0,OH50*#REF!,OH50*OI50)))</f>
        <v>0</v>
      </c>
      <c r="OK50" s="124"/>
      <c r="OL50" s="225"/>
      <c r="OM50" s="224"/>
      <c r="ON50" s="128"/>
      <c r="OO50" s="128"/>
      <c r="OP50" s="151">
        <f t="shared" si="356"/>
        <v>0</v>
      </c>
      <c r="OQ50" s="128"/>
      <c r="OR50" s="152">
        <f t="shared" si="343"/>
        <v>0</v>
      </c>
      <c r="OS50" s="124"/>
      <c r="OT50" s="715"/>
      <c r="OU50" s="251"/>
      <c r="OV50" s="336"/>
      <c r="OW50" s="251"/>
      <c r="OX50" s="157">
        <f t="shared" si="344"/>
        <v>0</v>
      </c>
      <c r="OY50" s="252"/>
      <c r="OZ50" s="159">
        <f t="shared" si="48"/>
        <v>0</v>
      </c>
      <c r="PA50" s="9"/>
      <c r="PB50" s="715"/>
      <c r="PC50" s="251"/>
      <c r="PD50" s="336"/>
      <c r="PE50" s="251"/>
      <c r="PF50" s="157">
        <f t="shared" si="345"/>
        <v>0</v>
      </c>
      <c r="PG50" s="252"/>
      <c r="PH50" s="159">
        <f t="shared" si="49"/>
        <v>0</v>
      </c>
      <c r="PI50" s="9"/>
      <c r="PJ50" s="715"/>
      <c r="PK50" s="251"/>
      <c r="PL50" s="336"/>
      <c r="PM50" s="251"/>
      <c r="PN50" s="157">
        <f t="shared" si="346"/>
        <v>0</v>
      </c>
      <c r="PO50" s="252"/>
      <c r="PP50" s="159">
        <f t="shared" si="50"/>
        <v>0</v>
      </c>
      <c r="PQ50" s="9"/>
      <c r="PR50" s="715"/>
      <c r="PS50" s="251"/>
      <c r="PT50" s="336"/>
      <c r="PU50" s="251"/>
      <c r="PV50" s="157">
        <f t="shared" si="347"/>
        <v>0</v>
      </c>
      <c r="PW50" s="252"/>
      <c r="PX50" s="159">
        <f t="shared" si="51"/>
        <v>0</v>
      </c>
      <c r="PY50" s="9"/>
      <c r="PZ50" s="715"/>
      <c r="QA50" s="251"/>
      <c r="QB50" s="336"/>
      <c r="QC50" s="251"/>
      <c r="QD50" s="157">
        <f t="shared" si="348"/>
        <v>0</v>
      </c>
      <c r="QE50" s="252"/>
      <c r="QF50" s="159">
        <f t="shared" si="52"/>
        <v>0</v>
      </c>
      <c r="QG50" s="9"/>
      <c r="QH50" s="715"/>
      <c r="QI50" s="251"/>
      <c r="QJ50" s="336"/>
      <c r="QK50" s="251"/>
      <c r="QL50" s="157">
        <f t="shared" si="349"/>
        <v>0</v>
      </c>
      <c r="QM50" s="252"/>
      <c r="QN50" s="159">
        <f t="shared" si="53"/>
        <v>0</v>
      </c>
      <c r="QO50" s="9"/>
      <c r="QP50" s="715"/>
      <c r="QQ50" s="251"/>
      <c r="QR50" s="336"/>
      <c r="QS50" s="251"/>
      <c r="QT50" s="157">
        <f t="shared" si="350"/>
        <v>0</v>
      </c>
      <c r="QU50" s="252"/>
      <c r="QV50" s="159">
        <f t="shared" si="54"/>
        <v>0</v>
      </c>
      <c r="QW50" s="9"/>
      <c r="QX50" s="715"/>
      <c r="QY50" s="251"/>
      <c r="QZ50" s="336"/>
      <c r="RA50" s="251"/>
      <c r="RB50" s="157">
        <f t="shared" si="351"/>
        <v>0</v>
      </c>
      <c r="RC50" s="252"/>
      <c r="RD50" s="159">
        <f t="shared" si="55"/>
        <v>0</v>
      </c>
      <c r="RE50" s="9"/>
      <c r="RF50" s="715"/>
      <c r="RG50" s="251"/>
      <c r="RH50" s="336"/>
      <c r="RI50" s="251"/>
      <c r="RJ50" s="157">
        <f t="shared" si="352"/>
        <v>0</v>
      </c>
      <c r="RK50" s="252"/>
      <c r="RL50" s="159">
        <f t="shared" si="56"/>
        <v>0</v>
      </c>
      <c r="RM50" s="9"/>
      <c r="RN50" s="715"/>
      <c r="RO50" s="251"/>
      <c r="RP50" s="336"/>
      <c r="RQ50" s="251"/>
      <c r="RR50" s="157">
        <f t="shared" si="353"/>
        <v>0</v>
      </c>
      <c r="RS50" s="252"/>
      <c r="RT50" s="159">
        <f t="shared" si="57"/>
        <v>0</v>
      </c>
      <c r="RU50" s="9"/>
      <c r="RV50" s="715"/>
      <c r="RW50" s="251"/>
      <c r="RX50" s="336"/>
      <c r="RY50" s="251"/>
      <c r="RZ50" s="157">
        <f t="shared" si="354"/>
        <v>0</v>
      </c>
      <c r="SA50" s="252"/>
      <c r="SB50" s="159">
        <f t="shared" si="58"/>
        <v>0</v>
      </c>
      <c r="SC50" s="9"/>
      <c r="SD50" s="715"/>
      <c r="SE50" s="251"/>
      <c r="SF50" s="336"/>
      <c r="SG50" s="251"/>
      <c r="SH50" s="157">
        <f t="shared" si="355"/>
        <v>0</v>
      </c>
      <c r="SI50" s="252"/>
      <c r="SJ50" s="159">
        <f t="shared" si="59"/>
        <v>0</v>
      </c>
      <c r="SK50" s="9"/>
      <c r="SL50" s="715"/>
      <c r="SM50" s="336"/>
      <c r="SN50" s="251"/>
      <c r="SO50" s="251"/>
      <c r="SP50" s="157">
        <f t="shared" si="60"/>
        <v>0</v>
      </c>
      <c r="SQ50" s="252"/>
      <c r="SR50" s="159">
        <f t="shared" si="61"/>
        <v>0</v>
      </c>
      <c r="SS50" s="9"/>
      <c r="ST50" s="715"/>
      <c r="SU50" s="336"/>
      <c r="SV50" s="251"/>
      <c r="SW50" s="251"/>
      <c r="SX50" s="157">
        <f t="shared" si="62"/>
        <v>0</v>
      </c>
      <c r="SY50" s="252"/>
      <c r="SZ50" s="159">
        <f t="shared" si="63"/>
        <v>0</v>
      </c>
      <c r="TA50" s="9"/>
      <c r="TB50" s="715"/>
      <c r="TC50" s="336"/>
      <c r="TD50" s="251"/>
      <c r="TE50" s="251"/>
      <c r="TF50" s="157">
        <f t="shared" si="64"/>
        <v>0</v>
      </c>
      <c r="TG50" s="252"/>
      <c r="TH50" s="159">
        <f t="shared" si="65"/>
        <v>0</v>
      </c>
      <c r="TI50" s="9"/>
      <c r="TJ50" s="715"/>
      <c r="TK50" s="436"/>
      <c r="TL50" s="251"/>
      <c r="TM50" s="251"/>
      <c r="TN50" s="157">
        <f t="shared" si="66"/>
        <v>0</v>
      </c>
      <c r="TO50" s="252"/>
      <c r="TP50" s="159">
        <f t="shared" si="67"/>
        <v>0</v>
      </c>
      <c r="TQ50" s="9"/>
      <c r="TR50" s="715"/>
      <c r="TS50" s="336"/>
      <c r="TT50" s="251"/>
      <c r="TU50" s="251"/>
      <c r="TV50" s="157">
        <f t="shared" si="68"/>
        <v>0</v>
      </c>
      <c r="TW50" s="252"/>
      <c r="TX50" s="159">
        <f t="shared" si="69"/>
        <v>0</v>
      </c>
      <c r="TY50" s="9"/>
      <c r="TZ50" s="715"/>
      <c r="UA50" s="336"/>
      <c r="UB50" s="251"/>
      <c r="UC50" s="251"/>
      <c r="UD50" s="157">
        <f t="shared" si="70"/>
        <v>0</v>
      </c>
      <c r="UE50" s="252"/>
      <c r="UF50" s="159">
        <f t="shared" si="71"/>
        <v>0</v>
      </c>
      <c r="UG50" s="9"/>
      <c r="UH50" s="246" t="s">
        <v>296</v>
      </c>
      <c r="UI50" s="336">
        <v>296</v>
      </c>
      <c r="UJ50" s="251">
        <v>144.5</v>
      </c>
      <c r="UK50" s="251">
        <v>3</v>
      </c>
      <c r="UL50" s="157">
        <f t="shared" si="72"/>
        <v>12.831600000000002</v>
      </c>
      <c r="UM50" s="252">
        <v>320</v>
      </c>
      <c r="UN50" s="159">
        <f t="shared" si="73"/>
        <v>4106.112000000001</v>
      </c>
      <c r="UO50" s="96"/>
      <c r="UP50" s="715"/>
      <c r="UQ50" s="336"/>
      <c r="UR50" s="251"/>
      <c r="US50" s="251"/>
      <c r="UT50" s="157">
        <f t="shared" si="74"/>
        <v>0</v>
      </c>
      <c r="UU50" s="252"/>
      <c r="UV50" s="159">
        <f t="shared" si="75"/>
        <v>0</v>
      </c>
      <c r="UW50" s="9"/>
      <c r="UX50" s="715"/>
      <c r="UY50" s="336"/>
      <c r="UZ50" s="251"/>
      <c r="VA50" s="251"/>
      <c r="VB50" s="157">
        <f t="shared" si="76"/>
        <v>0</v>
      </c>
      <c r="VC50" s="252"/>
      <c r="VD50" s="159">
        <f t="shared" si="77"/>
        <v>0</v>
      </c>
      <c r="VE50" s="9"/>
      <c r="VF50" s="715"/>
      <c r="VG50" s="336"/>
      <c r="VH50" s="251"/>
      <c r="VI50" s="251"/>
      <c r="VJ50" s="157">
        <f t="shared" si="78"/>
        <v>0</v>
      </c>
      <c r="VK50" s="252"/>
      <c r="VL50" s="159">
        <f t="shared" si="79"/>
        <v>0</v>
      </c>
      <c r="VM50" s="9"/>
      <c r="VN50" s="715"/>
      <c r="VO50" s="336"/>
      <c r="VP50" s="251"/>
      <c r="VQ50" s="251"/>
      <c r="VR50" s="157">
        <f t="shared" si="80"/>
        <v>0</v>
      </c>
      <c r="VS50" s="252"/>
      <c r="VT50" s="159">
        <f t="shared" si="81"/>
        <v>0</v>
      </c>
      <c r="VU50" s="9"/>
      <c r="VV50" s="715"/>
      <c r="VW50" s="336"/>
      <c r="VX50" s="251"/>
      <c r="VY50" s="251"/>
      <c r="VZ50" s="157">
        <f t="shared" si="82"/>
        <v>0</v>
      </c>
      <c r="WA50" s="252"/>
      <c r="WB50" s="159">
        <f t="shared" si="83"/>
        <v>0</v>
      </c>
      <c r="WC50" s="9"/>
      <c r="WD50" s="201" t="s">
        <v>326</v>
      </c>
      <c r="WE50" s="591"/>
      <c r="WF50" s="592"/>
      <c r="WG50" s="592">
        <f>3+3+3+8</f>
        <v>17</v>
      </c>
      <c r="WH50" s="593">
        <f t="shared" si="84"/>
        <v>0</v>
      </c>
      <c r="WI50" s="594">
        <v>235</v>
      </c>
      <c r="WJ50" s="595">
        <f t="shared" si="85"/>
        <v>3995</v>
      </c>
      <c r="WK50" s="9"/>
      <c r="WL50" s="715"/>
      <c r="WM50" s="336"/>
      <c r="WN50" s="251"/>
      <c r="WO50" s="251"/>
      <c r="WP50" s="157">
        <f t="shared" si="86"/>
        <v>0</v>
      </c>
      <c r="WQ50" s="252"/>
      <c r="WR50" s="159">
        <f t="shared" si="87"/>
        <v>0</v>
      </c>
      <c r="WS50" s="9"/>
      <c r="WT50" s="715"/>
      <c r="WU50" s="336"/>
      <c r="WV50" s="251"/>
      <c r="WW50" s="251"/>
      <c r="WX50" s="157">
        <f t="shared" si="88"/>
        <v>0</v>
      </c>
      <c r="WY50" s="252"/>
      <c r="WZ50" s="159">
        <f t="shared" si="89"/>
        <v>0</v>
      </c>
      <c r="XA50" s="9"/>
      <c r="XB50" s="715"/>
      <c r="XC50" s="336"/>
      <c r="XD50" s="251"/>
      <c r="XE50" s="251"/>
      <c r="XF50" s="157">
        <f t="shared" si="90"/>
        <v>0</v>
      </c>
      <c r="XG50" s="252"/>
      <c r="XH50" s="159">
        <f t="shared" si="91"/>
        <v>0</v>
      </c>
      <c r="XI50" s="9"/>
      <c r="XJ50" s="715"/>
      <c r="XK50" s="336"/>
      <c r="XL50" s="251"/>
      <c r="XM50" s="251"/>
      <c r="XN50" s="157">
        <f t="shared" si="92"/>
        <v>0</v>
      </c>
      <c r="XO50" s="252"/>
      <c r="XP50" s="159">
        <f t="shared" si="93"/>
        <v>0</v>
      </c>
      <c r="XQ50" s="9"/>
      <c r="XR50" s="715"/>
      <c r="XS50" s="336"/>
      <c r="XT50" s="251"/>
      <c r="XU50" s="251"/>
      <c r="XV50" s="157">
        <f t="shared" si="94"/>
        <v>0</v>
      </c>
      <c r="XW50" s="252"/>
      <c r="XX50" s="159">
        <f t="shared" si="95"/>
        <v>0</v>
      </c>
      <c r="XY50" s="9"/>
      <c r="XZ50" s="715"/>
      <c r="YA50" s="336"/>
      <c r="YB50" s="251"/>
      <c r="YC50" s="251"/>
      <c r="YD50" s="157">
        <f t="shared" si="96"/>
        <v>0</v>
      </c>
      <c r="YE50" s="252"/>
      <c r="YF50" s="159">
        <f t="shared" si="97"/>
        <v>0</v>
      </c>
      <c r="YG50" s="9"/>
      <c r="YH50" s="715"/>
      <c r="YI50" s="336"/>
      <c r="YJ50" s="251"/>
      <c r="YK50" s="251"/>
      <c r="YL50" s="157">
        <f t="shared" si="98"/>
        <v>0</v>
      </c>
      <c r="YM50" s="252"/>
      <c r="YN50" s="159">
        <f t="shared" si="99"/>
        <v>0</v>
      </c>
      <c r="YO50" s="9"/>
      <c r="YP50" s="715"/>
      <c r="YQ50" s="336"/>
      <c r="YR50" s="251"/>
      <c r="YS50" s="251"/>
      <c r="YT50" s="157">
        <f t="shared" si="100"/>
        <v>0</v>
      </c>
      <c r="YU50" s="252"/>
      <c r="YV50" s="159">
        <f t="shared" si="101"/>
        <v>0</v>
      </c>
      <c r="YW50" s="9"/>
      <c r="YX50" s="715"/>
      <c r="YY50" s="336"/>
      <c r="YZ50" s="251"/>
      <c r="ZA50" s="251"/>
      <c r="ZB50" s="157">
        <f t="shared" si="102"/>
        <v>0</v>
      </c>
      <c r="ZC50" s="252"/>
      <c r="ZD50" s="159">
        <f t="shared" si="103"/>
        <v>0</v>
      </c>
      <c r="ZE50" s="9"/>
      <c r="ZF50" s="715"/>
      <c r="ZG50" s="336"/>
      <c r="ZH50" s="251"/>
      <c r="ZI50" s="251"/>
      <c r="ZJ50" s="157">
        <f t="shared" si="104"/>
        <v>0</v>
      </c>
      <c r="ZK50" s="252"/>
      <c r="ZL50" s="159">
        <f t="shared" si="105"/>
        <v>0</v>
      </c>
      <c r="ZM50" s="9"/>
      <c r="ZN50" s="715"/>
      <c r="ZO50" s="336"/>
      <c r="ZP50" s="251"/>
      <c r="ZQ50" s="251"/>
      <c r="ZR50" s="157">
        <f t="shared" si="106"/>
        <v>0</v>
      </c>
      <c r="ZS50" s="252"/>
      <c r="ZT50" s="159">
        <f t="shared" si="107"/>
        <v>0</v>
      </c>
      <c r="ZU50" s="9"/>
      <c r="ZV50" s="715"/>
      <c r="ZW50" s="336"/>
      <c r="ZX50" s="251"/>
      <c r="ZY50" s="251"/>
      <c r="ZZ50" s="157">
        <f t="shared" si="108"/>
        <v>0</v>
      </c>
      <c r="AAA50" s="252"/>
      <c r="AAB50" s="159">
        <f t="shared" si="109"/>
        <v>0</v>
      </c>
      <c r="AAC50" s="9"/>
      <c r="AAD50" s="715"/>
      <c r="AAE50" s="336"/>
      <c r="AAF50" s="251"/>
      <c r="AAG50" s="251"/>
      <c r="AAH50" s="157">
        <f t="shared" si="110"/>
        <v>0</v>
      </c>
      <c r="AAI50" s="252"/>
      <c r="AAJ50" s="159">
        <f t="shared" si="111"/>
        <v>0</v>
      </c>
      <c r="AAK50" s="9"/>
      <c r="AAL50" s="715"/>
      <c r="AAM50" s="336"/>
      <c r="AAN50" s="251"/>
      <c r="AAO50" s="251"/>
      <c r="AAP50" s="157">
        <f t="shared" si="112"/>
        <v>0</v>
      </c>
      <c r="AAQ50" s="252"/>
      <c r="AAR50" s="159">
        <f t="shared" si="113"/>
        <v>0</v>
      </c>
      <c r="AAS50" s="9"/>
      <c r="AAT50" s="715"/>
      <c r="AAU50" s="336"/>
      <c r="AAV50" s="251"/>
      <c r="AAW50" s="251"/>
      <c r="AAX50" s="157">
        <f t="shared" si="114"/>
        <v>0</v>
      </c>
      <c r="AAY50" s="252"/>
      <c r="AAZ50" s="159">
        <f t="shared" si="115"/>
        <v>0</v>
      </c>
      <c r="ABA50" s="9"/>
      <c r="ABB50" s="715"/>
      <c r="ABC50" s="336"/>
      <c r="ABD50" s="251"/>
      <c r="ABE50" s="251"/>
      <c r="ABF50" s="157">
        <f t="shared" si="116"/>
        <v>0</v>
      </c>
      <c r="ABG50" s="252"/>
      <c r="ABH50" s="159">
        <f t="shared" si="117"/>
        <v>0</v>
      </c>
      <c r="ABI50" s="9"/>
      <c r="ABJ50" s="715"/>
      <c r="ABK50" s="336"/>
      <c r="ABL50" s="251"/>
      <c r="ABM50" s="251"/>
      <c r="ABN50" s="157">
        <f t="shared" si="118"/>
        <v>0</v>
      </c>
      <c r="ABO50" s="252"/>
      <c r="ABP50" s="159">
        <f t="shared" si="119"/>
        <v>0</v>
      </c>
      <c r="ABQ50" s="9"/>
      <c r="ABR50" s="715"/>
      <c r="ABS50" s="336">
        <v>145</v>
      </c>
      <c r="ABT50" s="251">
        <v>131</v>
      </c>
      <c r="ABU50" s="251">
        <v>1</v>
      </c>
      <c r="ABV50" s="157">
        <f t="shared" si="120"/>
        <v>1.8995</v>
      </c>
      <c r="ABW50" s="158">
        <v>650</v>
      </c>
      <c r="ABX50" s="159">
        <f t="shared" si="121"/>
        <v>1234.675</v>
      </c>
      <c r="ABY50" s="9"/>
      <c r="ABZ50" s="715"/>
      <c r="ACA50" s="336"/>
      <c r="ACB50" s="251"/>
      <c r="ACC50" s="251"/>
      <c r="ACD50" s="157">
        <f t="shared" si="122"/>
        <v>0</v>
      </c>
      <c r="ACE50" s="158"/>
      <c r="ACF50" s="159">
        <f t="shared" si="123"/>
        <v>0</v>
      </c>
      <c r="ACG50" s="9"/>
      <c r="ACH50" s="715"/>
      <c r="ACI50" s="336"/>
      <c r="ACJ50" s="251"/>
      <c r="ACK50" s="251"/>
      <c r="ACL50" s="157">
        <f t="shared" si="124"/>
        <v>0</v>
      </c>
      <c r="ACM50" s="158"/>
      <c r="ACN50" s="159">
        <f t="shared" si="125"/>
        <v>0</v>
      </c>
      <c r="ACO50" s="9"/>
      <c r="ACP50" s="715"/>
      <c r="ACQ50" s="336"/>
      <c r="ACR50" s="251"/>
      <c r="ACS50" s="251"/>
      <c r="ACT50" s="157">
        <f t="shared" si="126"/>
        <v>0</v>
      </c>
      <c r="ACU50" s="158"/>
      <c r="ACV50" s="159">
        <f t="shared" si="127"/>
        <v>0</v>
      </c>
      <c r="ACW50" s="9"/>
      <c r="ACX50" s="715"/>
      <c r="ACY50" s="336"/>
      <c r="ACZ50" s="251"/>
      <c r="ADA50" s="251"/>
      <c r="ADB50" s="157">
        <f t="shared" si="128"/>
        <v>0</v>
      </c>
      <c r="ADC50" s="158"/>
      <c r="ADD50" s="159">
        <f t="shared" si="129"/>
        <v>0</v>
      </c>
      <c r="ADE50" s="9"/>
      <c r="ADF50" s="715"/>
      <c r="ADG50" s="336"/>
      <c r="ADH50" s="251"/>
      <c r="ADI50" s="251"/>
      <c r="ADJ50" s="157">
        <f t="shared" si="130"/>
        <v>0</v>
      </c>
      <c r="ADK50" s="158"/>
      <c r="ADL50" s="159">
        <f t="shared" si="131"/>
        <v>0</v>
      </c>
      <c r="ADM50" s="9"/>
      <c r="ADN50" s="715"/>
      <c r="ADO50" s="336"/>
      <c r="ADP50" s="251"/>
      <c r="ADQ50" s="251"/>
      <c r="ADR50" s="157">
        <f t="shared" si="132"/>
        <v>0</v>
      </c>
      <c r="ADS50" s="158"/>
      <c r="ADT50" s="159">
        <f t="shared" si="133"/>
        <v>0</v>
      </c>
      <c r="ADU50" s="9"/>
      <c r="ADV50" s="715"/>
      <c r="ADW50" s="336"/>
      <c r="ADX50" s="251"/>
      <c r="ADY50" s="251"/>
      <c r="ADZ50" s="157">
        <f t="shared" si="134"/>
        <v>0</v>
      </c>
      <c r="AEA50" s="158"/>
      <c r="AEB50" s="159">
        <f t="shared" si="135"/>
        <v>0</v>
      </c>
      <c r="AEC50" s="9"/>
      <c r="AED50" s="715"/>
      <c r="AEE50" s="336"/>
      <c r="AEF50" s="251"/>
      <c r="AEG50" s="251"/>
      <c r="AEH50" s="157">
        <f t="shared" si="136"/>
        <v>0</v>
      </c>
      <c r="AEI50" s="158"/>
      <c r="AEJ50" s="159">
        <f t="shared" si="137"/>
        <v>0</v>
      </c>
      <c r="AEK50" s="9"/>
      <c r="AEL50" s="715"/>
      <c r="AEM50" s="336"/>
      <c r="AEN50" s="251"/>
      <c r="AEO50" s="251"/>
      <c r="AEP50" s="157">
        <f t="shared" si="138"/>
        <v>0</v>
      </c>
      <c r="AEQ50" s="158"/>
      <c r="AER50" s="159">
        <f t="shared" si="139"/>
        <v>0</v>
      </c>
      <c r="AES50" s="9"/>
      <c r="AET50" s="715"/>
      <c r="AEU50" s="336"/>
      <c r="AEV50" s="251"/>
      <c r="AEW50" s="251"/>
      <c r="AEX50" s="157">
        <f t="shared" si="140"/>
        <v>0</v>
      </c>
      <c r="AEY50" s="158"/>
      <c r="AEZ50" s="159">
        <f t="shared" si="141"/>
        <v>0</v>
      </c>
      <c r="AFA50" s="9"/>
      <c r="AFB50" s="715"/>
      <c r="AFC50" s="336"/>
      <c r="AFD50" s="251"/>
      <c r="AFE50" s="251"/>
      <c r="AFF50" s="157">
        <f t="shared" si="142"/>
        <v>0</v>
      </c>
      <c r="AFG50" s="158"/>
      <c r="AFH50" s="159">
        <f t="shared" si="143"/>
        <v>0</v>
      </c>
      <c r="AFI50" s="9"/>
      <c r="AFJ50" s="715"/>
      <c r="AFK50" s="336"/>
      <c r="AFL50" s="251"/>
      <c r="AFM50" s="251"/>
      <c r="AFN50" s="157">
        <f t="shared" si="144"/>
        <v>0</v>
      </c>
      <c r="AFO50" s="158"/>
      <c r="AFP50" s="159">
        <f t="shared" si="145"/>
        <v>0</v>
      </c>
      <c r="AFQ50" s="9"/>
      <c r="AFR50" s="715"/>
      <c r="AFS50" s="336"/>
      <c r="AFT50" s="251"/>
      <c r="AFU50" s="251"/>
      <c r="AFV50" s="157">
        <f t="shared" si="146"/>
        <v>0</v>
      </c>
      <c r="AFW50" s="158"/>
      <c r="AFX50" s="159">
        <f t="shared" si="147"/>
        <v>0</v>
      </c>
      <c r="AFY50" s="9"/>
      <c r="AFZ50" s="715"/>
      <c r="AGA50" s="336"/>
      <c r="AGB50" s="251"/>
      <c r="AGC50" s="251"/>
      <c r="AGD50" s="157">
        <f t="shared" si="148"/>
        <v>0</v>
      </c>
      <c r="AGE50" s="158"/>
      <c r="AGF50" s="159">
        <f t="shared" si="149"/>
        <v>0</v>
      </c>
      <c r="AGG50" s="9"/>
      <c r="AGH50" s="715"/>
      <c r="AGI50" s="336"/>
      <c r="AGJ50" s="251"/>
      <c r="AGK50" s="251"/>
      <c r="AGL50" s="157">
        <f t="shared" si="150"/>
        <v>0</v>
      </c>
      <c r="AGM50" s="158"/>
      <c r="AGN50" s="159">
        <f t="shared" si="151"/>
        <v>0</v>
      </c>
      <c r="AGO50" s="9"/>
      <c r="AGP50" s="715"/>
      <c r="AGQ50" s="336"/>
      <c r="AGR50" s="251"/>
      <c r="AGS50" s="251"/>
      <c r="AGT50" s="157">
        <f t="shared" si="152"/>
        <v>0</v>
      </c>
      <c r="AGU50" s="158"/>
      <c r="AGV50" s="159">
        <f t="shared" si="153"/>
        <v>0</v>
      </c>
      <c r="AGW50" s="9"/>
      <c r="AGX50" s="715"/>
      <c r="AGY50" s="336"/>
      <c r="AGZ50" s="251"/>
      <c r="AHA50" s="251"/>
      <c r="AHB50" s="157">
        <f t="shared" si="154"/>
        <v>0</v>
      </c>
      <c r="AHC50" s="158"/>
      <c r="AHD50" s="159">
        <f t="shared" si="155"/>
        <v>0</v>
      </c>
      <c r="AHE50" s="9"/>
      <c r="AHF50" s="715"/>
      <c r="AHG50" s="336"/>
      <c r="AHH50" s="251"/>
      <c r="AHI50" s="251"/>
      <c r="AHJ50" s="157">
        <f t="shared" si="156"/>
        <v>0</v>
      </c>
      <c r="AHK50" s="158"/>
      <c r="AHL50" s="159">
        <f t="shared" si="157"/>
        <v>0</v>
      </c>
      <c r="AHM50" s="9"/>
      <c r="AHN50" s="715"/>
      <c r="AHO50" s="336"/>
      <c r="AHP50" s="251"/>
      <c r="AHQ50" s="251"/>
      <c r="AHR50" s="157">
        <f t="shared" si="158"/>
        <v>0</v>
      </c>
      <c r="AHS50" s="158"/>
      <c r="AHT50" s="159">
        <f t="shared" si="159"/>
        <v>0</v>
      </c>
      <c r="AHU50" s="9"/>
      <c r="AHV50" s="715"/>
      <c r="AHW50" s="336"/>
      <c r="AHX50" s="251"/>
      <c r="AHY50" s="251"/>
      <c r="AHZ50" s="157">
        <f t="shared" si="160"/>
        <v>0</v>
      </c>
      <c r="AIA50" s="158"/>
      <c r="AIB50" s="159">
        <f t="shared" si="161"/>
        <v>0</v>
      </c>
      <c r="AIC50" s="9"/>
      <c r="AID50" s="715"/>
      <c r="AIE50" s="336"/>
      <c r="AIF50" s="251"/>
      <c r="AIG50" s="251"/>
      <c r="AIH50" s="157">
        <f t="shared" si="162"/>
        <v>0</v>
      </c>
      <c r="AII50" s="158"/>
      <c r="AIJ50" s="159">
        <f t="shared" si="163"/>
        <v>0</v>
      </c>
      <c r="AIK50" s="9"/>
      <c r="AIL50" s="715"/>
      <c r="AIM50" s="336"/>
      <c r="AIN50" s="251"/>
      <c r="AIO50" s="251"/>
      <c r="AIP50" s="157">
        <f t="shared" si="164"/>
        <v>0</v>
      </c>
      <c r="AIQ50" s="158"/>
      <c r="AIR50" s="159">
        <f t="shared" si="165"/>
        <v>0</v>
      </c>
      <c r="AIS50" s="9"/>
      <c r="AIT50" s="715"/>
      <c r="AIU50" s="336"/>
      <c r="AIV50" s="251"/>
      <c r="AIW50" s="251"/>
      <c r="AIX50" s="157">
        <f t="shared" si="166"/>
        <v>0</v>
      </c>
      <c r="AIY50" s="158"/>
      <c r="AIZ50" s="159">
        <f t="shared" si="167"/>
        <v>0</v>
      </c>
      <c r="AJA50" s="9"/>
      <c r="AJB50" s="715"/>
      <c r="AJC50" s="336"/>
      <c r="AJD50" s="251"/>
      <c r="AJE50" s="251"/>
      <c r="AJF50" s="157">
        <f t="shared" si="168"/>
        <v>0</v>
      </c>
      <c r="AJG50" s="158"/>
      <c r="AJH50" s="159">
        <f t="shared" si="169"/>
        <v>0</v>
      </c>
      <c r="AJI50" s="9"/>
      <c r="AJJ50" s="715"/>
      <c r="AJK50" s="336"/>
      <c r="AJL50" s="251"/>
      <c r="AJM50" s="251"/>
      <c r="AJN50" s="157">
        <f t="shared" si="170"/>
        <v>0</v>
      </c>
      <c r="AJO50" s="158"/>
      <c r="AJP50" s="159">
        <f t="shared" si="171"/>
        <v>0</v>
      </c>
      <c r="AJQ50" s="9"/>
      <c r="AJR50" s="715"/>
      <c r="AJS50" s="336"/>
      <c r="AJT50" s="251"/>
      <c r="AJU50" s="251"/>
      <c r="AJV50" s="157">
        <f t="shared" si="172"/>
        <v>0</v>
      </c>
      <c r="AJW50" s="158"/>
      <c r="AJX50" s="159">
        <f t="shared" si="173"/>
        <v>0</v>
      </c>
      <c r="AJY50" s="9"/>
      <c r="AJZ50" s="715"/>
      <c r="AKA50" s="336"/>
      <c r="AKB50" s="251"/>
      <c r="AKC50" s="251"/>
      <c r="AKD50" s="157">
        <f t="shared" si="174"/>
        <v>0</v>
      </c>
      <c r="AKE50" s="158"/>
      <c r="AKF50" s="159">
        <f t="shared" si="175"/>
        <v>0</v>
      </c>
      <c r="AKG50" s="9"/>
      <c r="AKH50" s="715"/>
      <c r="AKI50" s="336"/>
      <c r="AKJ50" s="251"/>
      <c r="AKK50" s="251"/>
      <c r="AKL50" s="157">
        <f t="shared" si="176"/>
        <v>0</v>
      </c>
      <c r="AKM50" s="158"/>
      <c r="AKN50" s="159">
        <f t="shared" si="177"/>
        <v>0</v>
      </c>
      <c r="AKO50" s="9"/>
      <c r="AKP50" s="715"/>
      <c r="AKQ50" s="336"/>
      <c r="AKR50" s="251"/>
      <c r="AKS50" s="251"/>
      <c r="AKT50" s="157">
        <f t="shared" si="178"/>
        <v>0</v>
      </c>
      <c r="AKU50" s="158"/>
      <c r="AKV50" s="159">
        <f t="shared" si="179"/>
        <v>0</v>
      </c>
      <c r="AKW50" s="9"/>
      <c r="AKX50" s="715"/>
      <c r="AKY50" s="336"/>
      <c r="AKZ50" s="251"/>
      <c r="ALA50" s="251"/>
      <c r="ALB50" s="157">
        <f t="shared" si="180"/>
        <v>0</v>
      </c>
      <c r="ALC50" s="158"/>
      <c r="ALD50" s="159">
        <f t="shared" si="181"/>
        <v>0</v>
      </c>
      <c r="ALE50" s="9"/>
      <c r="ALF50" s="715"/>
      <c r="ALG50" s="336"/>
      <c r="ALH50" s="251"/>
      <c r="ALI50" s="251"/>
      <c r="ALJ50" s="157">
        <f t="shared" si="182"/>
        <v>0</v>
      </c>
      <c r="ALK50" s="158"/>
      <c r="ALL50" s="159">
        <f t="shared" si="183"/>
        <v>0</v>
      </c>
      <c r="ALM50" s="9"/>
      <c r="ALN50" s="715"/>
      <c r="ALO50" s="336"/>
      <c r="ALP50" s="251"/>
      <c r="ALQ50" s="251"/>
      <c r="ALR50" s="157">
        <f t="shared" si="184"/>
        <v>0</v>
      </c>
      <c r="ALS50" s="158"/>
      <c r="ALT50" s="159">
        <f t="shared" si="185"/>
        <v>0</v>
      </c>
      <c r="ALU50" s="9"/>
      <c r="ALV50" s="715"/>
      <c r="ALW50" s="336"/>
      <c r="ALX50" s="251"/>
      <c r="ALY50" s="251"/>
      <c r="ALZ50" s="157">
        <f t="shared" si="186"/>
        <v>0</v>
      </c>
      <c r="AMA50" s="158"/>
      <c r="AMB50" s="159">
        <f t="shared" si="187"/>
        <v>0</v>
      </c>
      <c r="AMC50" s="9"/>
      <c r="AMD50" s="715"/>
      <c r="AME50" s="336"/>
      <c r="AMF50" s="251"/>
      <c r="AMG50" s="251"/>
      <c r="AMH50" s="157">
        <f t="shared" si="188"/>
        <v>0</v>
      </c>
      <c r="AMI50" s="158"/>
      <c r="AMJ50" s="159">
        <f t="shared" si="189"/>
        <v>0</v>
      </c>
      <c r="AMK50" s="9"/>
      <c r="AML50" s="715"/>
      <c r="AMM50" s="336"/>
      <c r="AMN50" s="251"/>
      <c r="AMO50" s="251"/>
      <c r="AMP50" s="157">
        <f t="shared" si="190"/>
        <v>0</v>
      </c>
      <c r="AMQ50" s="158"/>
      <c r="AMR50" s="159">
        <f t="shared" si="191"/>
        <v>0</v>
      </c>
      <c r="AMS50" s="9"/>
      <c r="AMT50" s="715"/>
      <c r="AMU50" s="336"/>
      <c r="AMV50" s="251"/>
      <c r="AMW50" s="251"/>
      <c r="AMX50" s="157">
        <f t="shared" si="192"/>
        <v>0</v>
      </c>
      <c r="AMY50" s="158"/>
      <c r="AMZ50" s="159">
        <f t="shared" si="193"/>
        <v>0</v>
      </c>
      <c r="ANA50" s="9"/>
      <c r="ANB50" s="715"/>
      <c r="ANC50" s="336"/>
      <c r="AND50" s="251"/>
      <c r="ANE50" s="251"/>
      <c r="ANF50" s="157">
        <f t="shared" si="194"/>
        <v>0</v>
      </c>
      <c r="ANG50" s="158"/>
      <c r="ANH50" s="159">
        <f t="shared" si="195"/>
        <v>0</v>
      </c>
      <c r="ANI50" s="9"/>
      <c r="ANJ50" s="715"/>
      <c r="ANK50" s="336"/>
      <c r="ANL50" s="251"/>
      <c r="ANM50" s="251"/>
      <c r="ANN50" s="157">
        <f t="shared" si="196"/>
        <v>0</v>
      </c>
      <c r="ANO50" s="158"/>
      <c r="ANP50" s="159">
        <f t="shared" si="197"/>
        <v>0</v>
      </c>
      <c r="ANQ50" s="9"/>
      <c r="ANR50" s="715"/>
      <c r="ANS50" s="336"/>
      <c r="ANT50" s="251"/>
      <c r="ANU50" s="251"/>
      <c r="ANV50" s="157">
        <f t="shared" si="198"/>
        <v>0</v>
      </c>
      <c r="ANW50" s="158"/>
      <c r="ANX50" s="159">
        <f t="shared" si="199"/>
        <v>0</v>
      </c>
      <c r="ANY50" s="9"/>
      <c r="ANZ50" s="715"/>
      <c r="AOA50" s="336"/>
      <c r="AOB50" s="251"/>
      <c r="AOC50" s="251"/>
      <c r="AOD50" s="157">
        <f t="shared" si="200"/>
        <v>0</v>
      </c>
      <c r="AOE50" s="158"/>
      <c r="AOF50" s="159">
        <f t="shared" si="201"/>
        <v>0</v>
      </c>
      <c r="AOG50" s="9"/>
      <c r="AOH50" s="715"/>
      <c r="AOI50" s="336"/>
      <c r="AOJ50" s="251"/>
      <c r="AOK50" s="251"/>
      <c r="AOL50" s="157">
        <f t="shared" si="202"/>
        <v>0</v>
      </c>
      <c r="AOM50" s="158"/>
      <c r="AON50" s="159">
        <f t="shared" si="203"/>
        <v>0</v>
      </c>
      <c r="AOO50" s="9"/>
      <c r="AOP50" s="715"/>
      <c r="AOQ50" s="336"/>
      <c r="AOR50" s="251"/>
      <c r="AOS50" s="251"/>
      <c r="AOT50" s="157">
        <f t="shared" si="204"/>
        <v>0</v>
      </c>
      <c r="AOU50" s="158"/>
      <c r="AOV50" s="159">
        <f t="shared" si="205"/>
        <v>0</v>
      </c>
      <c r="AOW50" s="9"/>
      <c r="AOX50" s="715"/>
      <c r="AOY50" s="336"/>
      <c r="AOZ50" s="251"/>
      <c r="APA50" s="251"/>
      <c r="APB50" s="157">
        <f t="shared" si="206"/>
        <v>0</v>
      </c>
      <c r="APC50" s="158"/>
      <c r="APD50" s="159">
        <f t="shared" si="207"/>
        <v>0</v>
      </c>
      <c r="APE50" s="9"/>
      <c r="APF50" s="715"/>
      <c r="APG50" s="336"/>
      <c r="APH50" s="251"/>
      <c r="API50" s="251"/>
      <c r="APJ50" s="157">
        <f t="shared" si="208"/>
        <v>0</v>
      </c>
      <c r="APK50" s="158"/>
      <c r="APL50" s="159">
        <f t="shared" si="209"/>
        <v>0</v>
      </c>
      <c r="APM50" s="9"/>
      <c r="APN50" s="715"/>
      <c r="APO50" s="336"/>
      <c r="APP50" s="251"/>
      <c r="APQ50" s="251"/>
      <c r="APR50" s="157">
        <f t="shared" si="210"/>
        <v>0</v>
      </c>
      <c r="APS50" s="158"/>
      <c r="APT50" s="159">
        <f t="shared" si="211"/>
        <v>0</v>
      </c>
      <c r="APU50" s="9"/>
      <c r="APV50" s="715"/>
      <c r="APW50" s="336"/>
      <c r="APX50" s="251"/>
      <c r="APY50" s="251"/>
      <c r="APZ50" s="157">
        <f t="shared" si="212"/>
        <v>0</v>
      </c>
      <c r="AQA50" s="158"/>
      <c r="AQB50" s="159">
        <f t="shared" si="213"/>
        <v>0</v>
      </c>
      <c r="AQC50" s="9"/>
      <c r="AQD50" s="715"/>
      <c r="AQE50" s="336"/>
      <c r="AQF50" s="251"/>
      <c r="AQG50" s="251"/>
      <c r="AQH50" s="157">
        <f t="shared" si="214"/>
        <v>0</v>
      </c>
      <c r="AQI50" s="158"/>
      <c r="AQJ50" s="159">
        <f t="shared" si="215"/>
        <v>0</v>
      </c>
      <c r="AQK50" s="9"/>
      <c r="AQL50" s="715"/>
      <c r="AQM50" s="336"/>
      <c r="AQN50" s="251"/>
      <c r="AQO50" s="251"/>
      <c r="AQP50" s="157">
        <f t="shared" si="216"/>
        <v>0</v>
      </c>
      <c r="AQQ50" s="158"/>
      <c r="AQR50" s="159">
        <f t="shared" si="217"/>
        <v>0</v>
      </c>
      <c r="AQS50" s="9"/>
      <c r="AQT50" s="715"/>
      <c r="AQU50" s="336"/>
      <c r="AQV50" s="251"/>
      <c r="AQW50" s="251"/>
      <c r="AQX50" s="157">
        <f t="shared" si="218"/>
        <v>0</v>
      </c>
      <c r="AQY50" s="158"/>
      <c r="AQZ50" s="159">
        <f t="shared" si="219"/>
        <v>0</v>
      </c>
      <c r="ARA50" s="9"/>
      <c r="ARB50" s="715"/>
      <c r="ARC50" s="336"/>
      <c r="ARD50" s="251"/>
      <c r="ARE50" s="251"/>
      <c r="ARF50" s="157">
        <f t="shared" si="220"/>
        <v>0</v>
      </c>
      <c r="ARG50" s="158"/>
      <c r="ARH50" s="159">
        <f t="shared" si="221"/>
        <v>0</v>
      </c>
      <c r="ARI50" s="9"/>
      <c r="ARJ50" s="715"/>
      <c r="ARK50" s="336"/>
      <c r="ARL50" s="251"/>
      <c r="ARM50" s="251"/>
      <c r="ARN50" s="157">
        <f t="shared" si="222"/>
        <v>0</v>
      </c>
      <c r="ARO50" s="158"/>
      <c r="ARP50" s="159">
        <f t="shared" si="223"/>
        <v>0</v>
      </c>
      <c r="ARQ50" s="9"/>
      <c r="ARR50" s="715"/>
      <c r="ARS50" s="336"/>
      <c r="ART50" s="251"/>
      <c r="ARU50" s="251"/>
      <c r="ARV50" s="157">
        <f t="shared" si="224"/>
        <v>0</v>
      </c>
      <c r="ARW50" s="158"/>
      <c r="ARX50" s="159">
        <f t="shared" si="225"/>
        <v>0</v>
      </c>
      <c r="ARY50" s="9"/>
      <c r="ARZ50" s="715"/>
      <c r="ASA50" s="336"/>
      <c r="ASB50" s="251"/>
      <c r="ASC50" s="251"/>
      <c r="ASD50" s="157">
        <f t="shared" si="226"/>
        <v>0</v>
      </c>
      <c r="ASE50" s="158"/>
      <c r="ASF50" s="159">
        <f t="shared" si="227"/>
        <v>0</v>
      </c>
      <c r="ASG50" s="9"/>
      <c r="ASH50" s="715"/>
      <c r="ASI50" s="336"/>
      <c r="ASJ50" s="251"/>
      <c r="ASK50" s="251"/>
      <c r="ASL50" s="157">
        <f t="shared" si="228"/>
        <v>0</v>
      </c>
      <c r="ASM50" s="158"/>
      <c r="ASN50" s="159">
        <f t="shared" si="229"/>
        <v>0</v>
      </c>
      <c r="ASO50" s="9"/>
      <c r="ASP50" s="715"/>
      <c r="ASQ50" s="336"/>
      <c r="ASR50" s="251"/>
      <c r="ASS50" s="251"/>
      <c r="AST50" s="157">
        <f t="shared" si="230"/>
        <v>0</v>
      </c>
      <c r="ASU50" s="158"/>
      <c r="ASV50" s="159">
        <f t="shared" si="231"/>
        <v>0</v>
      </c>
      <c r="ASW50" s="9"/>
      <c r="ASX50" s="715"/>
      <c r="ASY50" s="336"/>
      <c r="ASZ50" s="251"/>
      <c r="ATA50" s="251"/>
      <c r="ATB50" s="157">
        <f t="shared" si="232"/>
        <v>0</v>
      </c>
      <c r="ATC50" s="158"/>
      <c r="ATD50" s="159">
        <f t="shared" si="233"/>
        <v>0</v>
      </c>
      <c r="ATE50" s="9"/>
      <c r="ATF50" s="715"/>
      <c r="ATG50" s="336"/>
      <c r="ATH50" s="251"/>
      <c r="ATI50" s="251"/>
      <c r="ATJ50" s="157">
        <f t="shared" si="234"/>
        <v>0</v>
      </c>
      <c r="ATK50" s="158"/>
      <c r="ATL50" s="159">
        <f t="shared" si="235"/>
        <v>0</v>
      </c>
      <c r="ATM50" s="9"/>
      <c r="ATN50" s="715"/>
      <c r="ATO50" s="336"/>
      <c r="ATP50" s="251"/>
      <c r="ATQ50" s="251"/>
      <c r="ATR50" s="157">
        <f t="shared" si="236"/>
        <v>0</v>
      </c>
      <c r="ATS50" s="158"/>
      <c r="ATT50" s="159">
        <f t="shared" si="237"/>
        <v>0</v>
      </c>
      <c r="ATU50" s="9"/>
      <c r="ATV50" s="715"/>
      <c r="ATW50" s="336"/>
      <c r="ATX50" s="251"/>
      <c r="ATY50" s="251"/>
      <c r="ATZ50" s="157">
        <f t="shared" si="238"/>
        <v>0</v>
      </c>
      <c r="AUA50" s="158"/>
      <c r="AUB50" s="159">
        <f t="shared" si="239"/>
        <v>0</v>
      </c>
      <c r="AUC50" s="9"/>
      <c r="AUD50" s="715"/>
      <c r="AUE50" s="336"/>
      <c r="AUF50" s="251"/>
      <c r="AUG50" s="251"/>
      <c r="AUH50" s="157">
        <f t="shared" si="240"/>
        <v>0</v>
      </c>
      <c r="AUI50" s="158"/>
      <c r="AUJ50" s="159">
        <f t="shared" si="241"/>
        <v>0</v>
      </c>
      <c r="AUK50" s="9"/>
      <c r="AUL50" s="715"/>
      <c r="AUM50" s="336"/>
      <c r="AUN50" s="251"/>
      <c r="AUO50" s="251"/>
      <c r="AUP50" s="157">
        <f t="shared" si="242"/>
        <v>0</v>
      </c>
      <c r="AUQ50" s="158"/>
      <c r="AUR50" s="159">
        <f t="shared" si="243"/>
        <v>0</v>
      </c>
      <c r="AUS50" s="9"/>
      <c r="AUT50" s="715"/>
      <c r="AUU50" s="336"/>
      <c r="AUV50" s="251"/>
      <c r="AUW50" s="251"/>
      <c r="AUX50" s="157">
        <f t="shared" si="244"/>
        <v>0</v>
      </c>
      <c r="AUY50" s="158"/>
      <c r="AUZ50" s="159">
        <f t="shared" si="245"/>
        <v>0</v>
      </c>
      <c r="AVA50" s="9"/>
      <c r="AVB50" s="715"/>
      <c r="AVC50" s="336"/>
      <c r="AVD50" s="251"/>
      <c r="AVE50" s="251"/>
      <c r="AVF50" s="157">
        <f t="shared" si="246"/>
        <v>0</v>
      </c>
      <c r="AVG50" s="158"/>
      <c r="AVH50" s="159">
        <f t="shared" si="247"/>
        <v>0</v>
      </c>
      <c r="AVI50" s="9"/>
      <c r="AVJ50" s="715"/>
      <c r="AVK50" s="336"/>
      <c r="AVL50" s="251"/>
      <c r="AVM50" s="251"/>
      <c r="AVN50" s="157">
        <f t="shared" si="248"/>
        <v>0</v>
      </c>
      <c r="AVO50" s="158"/>
      <c r="AVP50" s="159">
        <f t="shared" si="249"/>
        <v>0</v>
      </c>
      <c r="AVQ50" s="9"/>
      <c r="AVR50" s="715"/>
      <c r="AVS50" s="336"/>
      <c r="AVT50" s="251"/>
      <c r="AVU50" s="251"/>
      <c r="AVV50" s="157">
        <f t="shared" si="250"/>
        <v>0</v>
      </c>
      <c r="AVW50" s="158"/>
      <c r="AVX50" s="159">
        <f t="shared" si="251"/>
        <v>0</v>
      </c>
      <c r="AVY50" s="9"/>
      <c r="AVZ50" s="715"/>
      <c r="AWA50" s="336"/>
      <c r="AWB50" s="251"/>
      <c r="AWC50" s="251"/>
      <c r="AWD50" s="157">
        <f t="shared" si="252"/>
        <v>0</v>
      </c>
      <c r="AWE50" s="158"/>
      <c r="AWF50" s="159">
        <f t="shared" si="253"/>
        <v>0</v>
      </c>
      <c r="AWG50" s="9"/>
      <c r="AWH50" s="715"/>
      <c r="AWI50" s="336"/>
      <c r="AWJ50" s="251"/>
      <c r="AWK50" s="251"/>
      <c r="AWL50" s="157">
        <f t="shared" si="254"/>
        <v>0</v>
      </c>
      <c r="AWM50" s="158"/>
      <c r="AWN50" s="159">
        <f t="shared" si="255"/>
        <v>0</v>
      </c>
      <c r="AWO50" s="9"/>
      <c r="AWP50" s="715"/>
      <c r="AWQ50" s="336"/>
      <c r="AWR50" s="251"/>
      <c r="AWS50" s="251"/>
      <c r="AWT50" s="157">
        <f t="shared" si="256"/>
        <v>0</v>
      </c>
      <c r="AWU50" s="158"/>
      <c r="AWV50" s="159">
        <f t="shared" si="257"/>
        <v>0</v>
      </c>
      <c r="AWW50" s="9"/>
      <c r="AWX50" s="715"/>
      <c r="AWY50" s="336"/>
      <c r="AWZ50" s="251"/>
      <c r="AXA50" s="251"/>
      <c r="AXB50" s="157">
        <f t="shared" si="258"/>
        <v>0</v>
      </c>
      <c r="AXC50" s="158"/>
      <c r="AXD50" s="159">
        <f t="shared" si="259"/>
        <v>0</v>
      </c>
      <c r="AXE50" s="9"/>
      <c r="AXF50" s="715"/>
      <c r="AXG50" s="336"/>
      <c r="AXH50" s="251"/>
      <c r="AXI50" s="251"/>
      <c r="AXJ50" s="157">
        <f t="shared" si="260"/>
        <v>0</v>
      </c>
      <c r="AXK50" s="158"/>
      <c r="AXL50" s="159">
        <f t="shared" si="261"/>
        <v>0</v>
      </c>
      <c r="AXM50" s="9"/>
      <c r="AXN50" s="715"/>
      <c r="AXO50" s="336"/>
      <c r="AXP50" s="251"/>
      <c r="AXQ50" s="251"/>
      <c r="AXR50" s="157">
        <f t="shared" si="262"/>
        <v>0</v>
      </c>
      <c r="AXS50" s="158"/>
      <c r="AXT50" s="159">
        <f t="shared" si="263"/>
        <v>0</v>
      </c>
      <c r="AXU50" s="9"/>
      <c r="AXV50" s="715"/>
      <c r="AXW50" s="336"/>
      <c r="AXX50" s="251"/>
      <c r="AXY50" s="251"/>
      <c r="AXZ50" s="157">
        <f t="shared" si="264"/>
        <v>0</v>
      </c>
      <c r="AYA50" s="158"/>
      <c r="AYB50" s="159">
        <f t="shared" si="265"/>
        <v>0</v>
      </c>
      <c r="AYC50" s="9"/>
      <c r="AYD50" s="715"/>
      <c r="AYE50" s="336"/>
      <c r="AYF50" s="251"/>
      <c r="AYG50" s="251"/>
      <c r="AYH50" s="157">
        <f t="shared" si="266"/>
        <v>0</v>
      </c>
      <c r="AYI50" s="158"/>
      <c r="AYJ50" s="159">
        <f t="shared" si="267"/>
        <v>0</v>
      </c>
      <c r="AYK50" s="9"/>
      <c r="AYL50" s="715"/>
      <c r="AYM50" s="336"/>
      <c r="AYN50" s="251"/>
      <c r="AYO50" s="251"/>
      <c r="AYP50" s="157">
        <f t="shared" si="268"/>
        <v>0</v>
      </c>
      <c r="AYQ50" s="158"/>
      <c r="AYR50" s="159">
        <f t="shared" si="269"/>
        <v>0</v>
      </c>
      <c r="AYS50" s="9"/>
      <c r="AYT50" s="715"/>
      <c r="AYU50" s="336"/>
      <c r="AYV50" s="251"/>
      <c r="AYW50" s="251"/>
      <c r="AYX50" s="157">
        <f t="shared" si="270"/>
        <v>0</v>
      </c>
      <c r="AYY50" s="158"/>
      <c r="AYZ50" s="159">
        <f t="shared" si="271"/>
        <v>0</v>
      </c>
      <c r="AZA50" s="9"/>
      <c r="AZB50" s="715"/>
      <c r="AZC50" s="336"/>
      <c r="AZD50" s="251"/>
      <c r="AZE50" s="251"/>
      <c r="AZF50" s="157">
        <f t="shared" si="272"/>
        <v>0</v>
      </c>
      <c r="AZG50" s="158"/>
      <c r="AZH50" s="159">
        <f t="shared" si="273"/>
        <v>0</v>
      </c>
      <c r="AZI50" s="9"/>
      <c r="AZJ50" s="715"/>
      <c r="AZK50" s="336"/>
      <c r="AZL50" s="251"/>
      <c r="AZM50" s="251"/>
      <c r="AZN50" s="157">
        <f t="shared" si="274"/>
        <v>0</v>
      </c>
      <c r="AZO50" s="158"/>
      <c r="AZP50" s="159">
        <f t="shared" si="275"/>
        <v>0</v>
      </c>
      <c r="AZQ50" s="9"/>
      <c r="AZR50" s="715"/>
      <c r="AZS50" s="336"/>
      <c r="AZT50" s="251"/>
      <c r="AZU50" s="251"/>
      <c r="AZV50" s="157">
        <f t="shared" si="276"/>
        <v>0</v>
      </c>
      <c r="AZW50" s="158"/>
      <c r="AZX50" s="159">
        <f t="shared" si="277"/>
        <v>0</v>
      </c>
      <c r="AZY50" s="9"/>
      <c r="AZZ50" s="715"/>
      <c r="BAA50" s="336"/>
      <c r="BAB50" s="251"/>
      <c r="BAC50" s="251"/>
      <c r="BAD50" s="157">
        <f t="shared" si="278"/>
        <v>0</v>
      </c>
      <c r="BAE50" s="158"/>
      <c r="BAF50" s="159">
        <f t="shared" si="279"/>
        <v>0</v>
      </c>
      <c r="BAG50" s="9"/>
      <c r="BAH50" s="715"/>
      <c r="BAI50" s="336"/>
      <c r="BAJ50" s="251"/>
      <c r="BAK50" s="251"/>
      <c r="BAL50" s="157">
        <f t="shared" si="280"/>
        <v>0</v>
      </c>
      <c r="BAM50" s="158"/>
      <c r="BAN50" s="159">
        <f t="shared" si="281"/>
        <v>0</v>
      </c>
      <c r="BAO50" s="9"/>
      <c r="BAP50" s="715"/>
      <c r="BAQ50" s="336"/>
      <c r="BAR50" s="251"/>
      <c r="BAS50" s="251"/>
      <c r="BAT50" s="157">
        <f t="shared" si="282"/>
        <v>0</v>
      </c>
      <c r="BAU50" s="158"/>
      <c r="BAV50" s="159">
        <f t="shared" si="283"/>
        <v>0</v>
      </c>
      <c r="BAW50" s="9"/>
      <c r="BAX50" s="715"/>
      <c r="BAY50" s="336"/>
      <c r="BAZ50" s="251"/>
      <c r="BBA50" s="251"/>
      <c r="BBB50" s="157">
        <f t="shared" si="284"/>
        <v>0</v>
      </c>
      <c r="BBC50" s="158"/>
      <c r="BBD50" s="159">
        <f t="shared" si="285"/>
        <v>0</v>
      </c>
      <c r="BBE50" s="9"/>
      <c r="BBF50" s="715"/>
      <c r="BBG50" s="336"/>
      <c r="BBH50" s="251"/>
      <c r="BBI50" s="251"/>
      <c r="BBJ50" s="157">
        <f t="shared" si="286"/>
        <v>0</v>
      </c>
      <c r="BBK50" s="158"/>
      <c r="BBL50" s="159">
        <f t="shared" si="287"/>
        <v>0</v>
      </c>
      <c r="BBM50" s="9"/>
      <c r="BBN50" s="715"/>
      <c r="BBO50" s="336"/>
      <c r="BBP50" s="251"/>
      <c r="BBQ50" s="251"/>
      <c r="BBR50" s="157">
        <f t="shared" si="288"/>
        <v>0</v>
      </c>
      <c r="BBS50" s="158"/>
      <c r="BBT50" s="159">
        <f t="shared" si="289"/>
        <v>0</v>
      </c>
      <c r="BBU50" s="9"/>
      <c r="BBV50" s="715"/>
      <c r="BBW50" s="336"/>
      <c r="BBX50" s="251"/>
      <c r="BBY50" s="251"/>
      <c r="BBZ50" s="157">
        <f t="shared" si="290"/>
        <v>0</v>
      </c>
      <c r="BCA50" s="158"/>
      <c r="BCB50" s="159">
        <f t="shared" si="291"/>
        <v>0</v>
      </c>
      <c r="BCC50" s="9"/>
      <c r="BCD50" s="715"/>
      <c r="BCE50" s="336"/>
      <c r="BCF50" s="251"/>
      <c r="BCG50" s="251"/>
      <c r="BCH50" s="157">
        <f t="shared" si="292"/>
        <v>0</v>
      </c>
      <c r="BCI50" s="158"/>
      <c r="BCJ50" s="159">
        <f t="shared" si="293"/>
        <v>0</v>
      </c>
      <c r="BCK50" s="9"/>
      <c r="BCL50" s="715"/>
      <c r="BCM50" s="336"/>
      <c r="BCN50" s="251"/>
      <c r="BCO50" s="251"/>
      <c r="BCP50" s="157">
        <f t="shared" si="294"/>
        <v>0</v>
      </c>
      <c r="BCQ50" s="158"/>
      <c r="BCR50" s="159">
        <f t="shared" si="295"/>
        <v>0</v>
      </c>
      <c r="BCS50" s="9"/>
      <c r="BCT50" s="715"/>
      <c r="BCU50" s="336"/>
      <c r="BCV50" s="251"/>
      <c r="BCW50" s="251"/>
      <c r="BCX50" s="157">
        <f t="shared" si="296"/>
        <v>0</v>
      </c>
      <c r="BCY50" s="158"/>
      <c r="BCZ50" s="159">
        <f t="shared" si="297"/>
        <v>0</v>
      </c>
      <c r="BDA50" s="9"/>
      <c r="BDB50" s="715"/>
      <c r="BDC50" s="336"/>
      <c r="BDD50" s="251"/>
      <c r="BDE50" s="251"/>
      <c r="BDF50" s="157">
        <f t="shared" si="298"/>
        <v>0</v>
      </c>
      <c r="BDG50" s="158"/>
      <c r="BDH50" s="159">
        <f t="shared" si="299"/>
        <v>0</v>
      </c>
      <c r="BDI50" s="9"/>
      <c r="BDJ50" s="715"/>
      <c r="BDK50" s="336"/>
      <c r="BDL50" s="251"/>
      <c r="BDM50" s="251"/>
      <c r="BDN50" s="157">
        <f t="shared" si="300"/>
        <v>0</v>
      </c>
      <c r="BDO50" s="158"/>
      <c r="BDP50" s="159">
        <f t="shared" si="301"/>
        <v>0</v>
      </c>
      <c r="BDQ50" s="9"/>
      <c r="BDR50" s="715"/>
      <c r="BDS50" s="336"/>
      <c r="BDT50" s="251"/>
      <c r="BDU50" s="251"/>
      <c r="BDV50" s="157">
        <f t="shared" si="302"/>
        <v>0</v>
      </c>
      <c r="BDW50" s="158"/>
      <c r="BDX50" s="159">
        <f t="shared" si="303"/>
        <v>0</v>
      </c>
      <c r="BDY50" s="9"/>
      <c r="BDZ50" s="715"/>
      <c r="BEA50" s="336"/>
      <c r="BEB50" s="251"/>
      <c r="BEC50" s="251"/>
      <c r="BED50" s="157">
        <f t="shared" si="304"/>
        <v>0</v>
      </c>
      <c r="BEE50" s="158"/>
      <c r="BEF50" s="159">
        <f t="shared" si="305"/>
        <v>0</v>
      </c>
      <c r="BEG50" s="9"/>
      <c r="BEH50" s="715"/>
      <c r="BEI50" s="336"/>
      <c r="BEJ50" s="251"/>
      <c r="BEK50" s="251"/>
      <c r="BEL50" s="157">
        <f t="shared" si="306"/>
        <v>0</v>
      </c>
      <c r="BEM50" s="158"/>
      <c r="BEN50" s="159">
        <f t="shared" si="307"/>
        <v>0</v>
      </c>
      <c r="BEO50" s="9"/>
      <c r="BEP50" s="715"/>
      <c r="BEQ50" s="336"/>
      <c r="BER50" s="251"/>
      <c r="BES50" s="251"/>
      <c r="BET50" s="157">
        <f t="shared" si="308"/>
        <v>0</v>
      </c>
      <c r="BEU50" s="158"/>
      <c r="BEV50" s="159">
        <f t="shared" si="309"/>
        <v>0</v>
      </c>
      <c r="BEW50" s="9"/>
      <c r="BEX50" s="715"/>
      <c r="BEY50" s="336"/>
      <c r="BEZ50" s="251"/>
      <c r="BFA50" s="251"/>
      <c r="BFB50" s="157">
        <f t="shared" si="310"/>
        <v>0</v>
      </c>
      <c r="BFC50" s="158"/>
      <c r="BFD50" s="159">
        <f t="shared" si="311"/>
        <v>0</v>
      </c>
      <c r="BFE50" s="9"/>
      <c r="BFF50" s="715"/>
      <c r="BFG50" s="336"/>
      <c r="BFH50" s="251"/>
      <c r="BFI50" s="251"/>
      <c r="BFJ50" s="157">
        <f t="shared" si="312"/>
        <v>0</v>
      </c>
      <c r="BFK50" s="158"/>
      <c r="BFL50" s="159">
        <f t="shared" si="313"/>
        <v>0</v>
      </c>
      <c r="BFM50" s="9"/>
      <c r="BFN50" s="715"/>
      <c r="BFO50" s="336"/>
      <c r="BFP50" s="251"/>
      <c r="BFQ50" s="251"/>
      <c r="BFR50" s="157">
        <f t="shared" si="314"/>
        <v>0</v>
      </c>
      <c r="BFS50" s="158"/>
      <c r="BFT50" s="159">
        <f t="shared" si="315"/>
        <v>0</v>
      </c>
      <c r="BFU50" s="9"/>
      <c r="BFV50" s="715"/>
      <c r="BFW50" s="336"/>
      <c r="BFX50" s="251"/>
      <c r="BFY50" s="251"/>
      <c r="BFZ50" s="157">
        <f t="shared" si="316"/>
        <v>0</v>
      </c>
      <c r="BGA50" s="158"/>
      <c r="BGB50" s="159">
        <f t="shared" si="317"/>
        <v>0</v>
      </c>
      <c r="BGC50" s="9"/>
      <c r="BGD50" s="715"/>
      <c r="BGE50" s="336"/>
      <c r="BGF50" s="251"/>
      <c r="BGG50" s="251"/>
      <c r="BGH50" s="157">
        <f t="shared" si="318"/>
        <v>0</v>
      </c>
      <c r="BGI50" s="158"/>
      <c r="BGJ50" s="159">
        <f t="shared" si="319"/>
        <v>0</v>
      </c>
      <c r="BGK50" s="9"/>
      <c r="BGL50" s="715"/>
      <c r="BGM50" s="336"/>
      <c r="BGN50" s="251"/>
      <c r="BGO50" s="251"/>
      <c r="BGP50" s="157">
        <f t="shared" si="320"/>
        <v>0</v>
      </c>
      <c r="BGQ50" s="158"/>
      <c r="BGR50" s="159">
        <f t="shared" si="321"/>
        <v>0</v>
      </c>
      <c r="BGS50" s="9"/>
      <c r="BGT50" s="715"/>
      <c r="BGU50" s="336"/>
      <c r="BGV50" s="251"/>
      <c r="BGW50" s="251"/>
      <c r="BGX50" s="157">
        <f t="shared" si="322"/>
        <v>0</v>
      </c>
      <c r="BGY50" s="158"/>
      <c r="BGZ50" s="159">
        <f t="shared" si="323"/>
        <v>0</v>
      </c>
      <c r="BHA50" s="9"/>
      <c r="BHB50" s="715"/>
      <c r="BHC50" s="336"/>
      <c r="BHD50" s="251"/>
      <c r="BHE50" s="251"/>
      <c r="BHF50" s="157">
        <f t="shared" si="324"/>
        <v>0</v>
      </c>
      <c r="BHG50" s="158"/>
      <c r="BHH50" s="159">
        <f t="shared" si="325"/>
        <v>0</v>
      </c>
      <c r="BHI50" s="9"/>
      <c r="BHJ50" s="715"/>
      <c r="BHK50" s="336"/>
      <c r="BHL50" s="251"/>
      <c r="BHM50" s="251"/>
      <c r="BHN50" s="157">
        <f t="shared" si="326"/>
        <v>0</v>
      </c>
      <c r="BHO50" s="158"/>
      <c r="BHP50" s="159">
        <f t="shared" si="327"/>
        <v>0</v>
      </c>
      <c r="BHQ50" s="9"/>
      <c r="BHR50" s="715"/>
      <c r="BHS50" s="336"/>
      <c r="BHT50" s="251"/>
      <c r="BHU50" s="251"/>
      <c r="BHV50" s="157">
        <f t="shared" si="328"/>
        <v>0</v>
      </c>
      <c r="BHW50" s="158"/>
      <c r="BHX50" s="159">
        <f t="shared" si="329"/>
        <v>0</v>
      </c>
      <c r="BHY50" s="9"/>
      <c r="BHZ50" s="715"/>
      <c r="BIA50" s="336"/>
      <c r="BIB50" s="251"/>
      <c r="BIC50" s="251"/>
      <c r="BID50" s="157">
        <f t="shared" si="330"/>
        <v>0</v>
      </c>
      <c r="BIE50" s="158"/>
      <c r="BIF50" s="159">
        <f t="shared" si="331"/>
        <v>0</v>
      </c>
      <c r="BIG50" s="9"/>
      <c r="BIH50" s="715"/>
      <c r="BII50" s="336"/>
      <c r="BIJ50" s="251"/>
      <c r="BIK50" s="251"/>
      <c r="BIL50" s="157">
        <f t="shared" si="332"/>
        <v>0</v>
      </c>
      <c r="BIM50" s="158"/>
      <c r="BIN50" s="159">
        <f t="shared" si="333"/>
        <v>0</v>
      </c>
      <c r="BIO50" s="9"/>
      <c r="BIP50" s="715"/>
      <c r="BIQ50" s="336"/>
      <c r="BIR50" s="251"/>
      <c r="BIS50" s="251"/>
      <c r="BIT50" s="157">
        <f t="shared" si="334"/>
        <v>0</v>
      </c>
      <c r="BIU50" s="158"/>
      <c r="BIV50" s="159">
        <f t="shared" si="335"/>
        <v>0</v>
      </c>
      <c r="BIW50" s="9"/>
      <c r="BIX50" s="715"/>
      <c r="BIY50" s="336"/>
      <c r="BIZ50" s="251"/>
      <c r="BJA50" s="251"/>
      <c r="BJB50" s="157">
        <f t="shared" si="336"/>
        <v>0</v>
      </c>
      <c r="BJC50" s="158"/>
      <c r="BJD50" s="159">
        <f t="shared" si="337"/>
        <v>0</v>
      </c>
      <c r="BJE50" s="9"/>
      <c r="BJF50" s="715"/>
      <c r="BJG50" s="336"/>
      <c r="BJH50" s="251"/>
      <c r="BJI50" s="251"/>
      <c r="BJJ50" s="157">
        <f t="shared" si="338"/>
        <v>0</v>
      </c>
      <c r="BJK50" s="158"/>
      <c r="BJL50" s="159">
        <f t="shared" si="339"/>
        <v>0</v>
      </c>
      <c r="BJM50" s="9"/>
      <c r="BJN50" s="715"/>
      <c r="BJO50" s="336"/>
      <c r="BJP50" s="251"/>
      <c r="BJQ50" s="251"/>
      <c r="BJR50" s="157">
        <f t="shared" si="340"/>
        <v>0</v>
      </c>
      <c r="BJS50" s="158"/>
      <c r="BJT50" s="159">
        <f t="shared" si="341"/>
        <v>0</v>
      </c>
      <c r="BJU50" s="9"/>
    </row>
    <row r="51" spans="1:1633" ht="18">
      <c r="A51" s="9"/>
      <c r="B51" s="223"/>
      <c r="C51" s="224" t="s">
        <v>205</v>
      </c>
      <c r="D51" s="128"/>
      <c r="E51" s="128"/>
      <c r="F51" s="119" t="str">
        <f t="shared" si="0"/>
        <v xml:space="preserve"> </v>
      </c>
      <c r="G51" s="128"/>
      <c r="H51" s="120">
        <f>IF(ISERROR(IF(ISERROR(F51),D51*E51,IF(G51=0,F51*#REF!,F51*G51))),D51*E51,IF(ISERROR(F51),D51*E51,IF(G51=0,F51*#REF!,F51*G51)))</f>
        <v>0</v>
      </c>
      <c r="I51" s="121"/>
      <c r="J51" s="225"/>
      <c r="K51" s="224" t="s">
        <v>205</v>
      </c>
      <c r="L51" s="128"/>
      <c r="M51" s="128"/>
      <c r="N51" s="119" t="str">
        <f t="shared" si="1"/>
        <v xml:space="preserve"> </v>
      </c>
      <c r="O51" s="128"/>
      <c r="P51" s="120">
        <f>IF(ISERROR(IF(ISERROR(N51),L51*M51,IF(O51=0,N51*#REF!,N51*O51))),L51*M51,IF(ISERROR(N51),L51*M51,IF(O51=0,N51*#REF!,N51*O51)))</f>
        <v>0</v>
      </c>
      <c r="Q51" s="121"/>
      <c r="R51" s="225"/>
      <c r="S51" s="224" t="s">
        <v>205</v>
      </c>
      <c r="T51" s="128"/>
      <c r="U51" s="128"/>
      <c r="V51" s="119" t="str">
        <f t="shared" si="2"/>
        <v xml:space="preserve"> </v>
      </c>
      <c r="W51" s="128"/>
      <c r="X51" s="120">
        <f>IF(ISERROR(IF(ISERROR(V51),T51*U51,IF(W51=0,V51*#REF!,V51*W51))),T51*U51,IF(ISERROR(V51),T51*U51,IF(W51=0,V51*#REF!,V51*W51)))</f>
        <v>0</v>
      </c>
      <c r="Y51" s="121"/>
      <c r="Z51" s="225"/>
      <c r="AA51" s="224" t="s">
        <v>205</v>
      </c>
      <c r="AB51" s="128"/>
      <c r="AC51" s="128"/>
      <c r="AD51" s="119" t="str">
        <f t="shared" si="3"/>
        <v xml:space="preserve"> </v>
      </c>
      <c r="AE51" s="128"/>
      <c r="AF51" s="120">
        <f>IF(ISERROR(IF(ISERROR(AD51),AB51*AC51,IF(AE51=0,AD51*#REF!,AD51*AE51))),AB51*AC51,IF(ISERROR(AD51),AB51*AC51,IF(AE51=0,AD51*#REF!,AD51*AE51)))</f>
        <v>0</v>
      </c>
      <c r="AG51" s="121"/>
      <c r="AH51" s="225"/>
      <c r="AI51" s="224" t="s">
        <v>205</v>
      </c>
      <c r="AJ51" s="128"/>
      <c r="AK51" s="128"/>
      <c r="AL51" s="119" t="str">
        <f t="shared" si="4"/>
        <v xml:space="preserve"> </v>
      </c>
      <c r="AM51" s="128"/>
      <c r="AN51" s="120">
        <f>IF(ISERROR(IF(ISERROR(AL51),AJ51*AK51,IF(AM51=0,AL51*#REF!,AL51*AM51))),AJ51*AK51,IF(ISERROR(AL51),AJ51*AK51,IF(AM51=0,AL51*#REF!,AL51*AM51)))</f>
        <v>0</v>
      </c>
      <c r="AO51" s="121"/>
      <c r="AP51" s="225"/>
      <c r="AQ51" s="224" t="s">
        <v>205</v>
      </c>
      <c r="AR51" s="128"/>
      <c r="AS51" s="128"/>
      <c r="AT51" s="119" t="str">
        <f t="shared" si="5"/>
        <v xml:space="preserve"> </v>
      </c>
      <c r="AU51" s="128"/>
      <c r="AV51" s="120">
        <f>IF(ISERROR(IF(ISERROR(AT51),AR51*AS51,IF(AU51=0,AT51*#REF!,AT51*AU51))),AR51*AS51,IF(ISERROR(AT51),AR51*AS51,IF(AU51=0,AT51*#REF!,AT51*AU51)))</f>
        <v>0</v>
      </c>
      <c r="AW51" s="124"/>
      <c r="AX51" s="225"/>
      <c r="AY51" s="224" t="s">
        <v>205</v>
      </c>
      <c r="AZ51" s="128"/>
      <c r="BA51" s="128"/>
      <c r="BB51" s="119" t="str">
        <f t="shared" si="6"/>
        <v xml:space="preserve"> </v>
      </c>
      <c r="BC51" s="128"/>
      <c r="BD51" s="120">
        <f>IF(ISERROR(IF(ISERROR(BB51),AZ51*BA51,IF(BC51=0,BB51*#REF!,BB51*BC51))),AZ51*BA51,IF(ISERROR(BB51),AZ51*BA51,IF(BC51=0,BB51*#REF!,BB51*BC51)))</f>
        <v>0</v>
      </c>
      <c r="BE51" s="124"/>
      <c r="BF51" s="225"/>
      <c r="BG51" s="224" t="s">
        <v>205</v>
      </c>
      <c r="BH51" s="128"/>
      <c r="BI51" s="128"/>
      <c r="BJ51" s="119" t="str">
        <f t="shared" si="7"/>
        <v xml:space="preserve"> </v>
      </c>
      <c r="BK51" s="128"/>
      <c r="BL51" s="120">
        <f>IF(ISERROR(IF(ISERROR(BJ51),BH51*BI51,IF(BK51=0,BJ51*#REF!,BJ51*BK51))),BH51*BI51,IF(ISERROR(BJ51),BH51*BI51,IF(BK51=0,BJ51*#REF!,BJ51*BK51)))</f>
        <v>0</v>
      </c>
      <c r="BM51" s="124"/>
      <c r="BN51" s="225"/>
      <c r="BO51" s="224" t="s">
        <v>205</v>
      </c>
      <c r="BP51" s="128"/>
      <c r="BQ51" s="128"/>
      <c r="BR51" s="119" t="str">
        <f t="shared" si="8"/>
        <v xml:space="preserve"> </v>
      </c>
      <c r="BS51" s="128"/>
      <c r="BT51" s="120">
        <f>IF(ISERROR(IF(ISERROR(BR51),BP51*BQ51,IF(BS51=0,BR51*#REF!,BR51*BS51))),BP51*BQ51,IF(ISERROR(BR51),BP51*BQ51,IF(BS51=0,BR51*#REF!,BR51*BS51)))</f>
        <v>0</v>
      </c>
      <c r="BU51" s="124"/>
      <c r="BV51" s="225"/>
      <c r="BW51" s="224" t="s">
        <v>205</v>
      </c>
      <c r="BX51" s="128"/>
      <c r="BY51" s="128"/>
      <c r="BZ51" s="119" t="str">
        <f t="shared" si="9"/>
        <v xml:space="preserve"> </v>
      </c>
      <c r="CA51" s="128"/>
      <c r="CB51" s="120">
        <f>IF(ISERROR(IF(ISERROR(BZ51),BX51*BY51,IF(CA51=0,BZ51*#REF!,BZ51*CA51))),BX51*BY51,IF(ISERROR(BZ51),BX51*BY51,IF(CA51=0,BZ51*#REF!,BZ51*CA51)))</f>
        <v>0</v>
      </c>
      <c r="CC51" s="124"/>
      <c r="CD51" s="225"/>
      <c r="CE51" s="224" t="s">
        <v>205</v>
      </c>
      <c r="CF51" s="128"/>
      <c r="CG51" s="128"/>
      <c r="CH51" s="119" t="str">
        <f t="shared" si="10"/>
        <v xml:space="preserve"> </v>
      </c>
      <c r="CI51" s="128"/>
      <c r="CJ51" s="120">
        <f>IF(ISERROR(IF(ISERROR(CH51),CF51*CG51,IF(CI51=0,CH51*#REF!,CH51*CI51))),CF51*CG51,IF(ISERROR(CH51),CF51*CG51,IF(CI51=0,CH51*#REF!,CH51*CI51)))</f>
        <v>0</v>
      </c>
      <c r="CK51" s="124"/>
      <c r="CL51" s="225"/>
      <c r="CM51" s="224" t="s">
        <v>205</v>
      </c>
      <c r="CN51" s="128"/>
      <c r="CO51" s="128"/>
      <c r="CP51" s="119" t="str">
        <f t="shared" si="11"/>
        <v xml:space="preserve"> </v>
      </c>
      <c r="CQ51" s="128"/>
      <c r="CR51" s="120">
        <f>IF(ISERROR(IF(ISERROR(CP51),CN51*CO51,IF(CQ51=0,CP51*#REF!,CP51*CQ51))),CN51*CO51,IF(ISERROR(CP51),CN51*CO51,IF(CQ51=0,CP51*#REF!,CP51*CQ51)))</f>
        <v>0</v>
      </c>
      <c r="CS51" s="124"/>
      <c r="CT51" s="225"/>
      <c r="CU51" s="224" t="s">
        <v>205</v>
      </c>
      <c r="CV51" s="128"/>
      <c r="CW51" s="128"/>
      <c r="CX51" s="119" t="str">
        <f t="shared" si="12"/>
        <v xml:space="preserve"> </v>
      </c>
      <c r="CY51" s="128"/>
      <c r="CZ51" s="120">
        <f>IF(ISERROR(IF(ISERROR(CX51),CV51*CW51,IF(CY51=0,CX51*#REF!,CX51*CY51))),CV51*CW51,IF(ISERROR(CX51),CV51*CW51,IF(CY51=0,CX51*#REF!,CX51*CY51)))</f>
        <v>0</v>
      </c>
      <c r="DA51" s="124"/>
      <c r="DB51" s="225"/>
      <c r="DC51" s="224" t="s">
        <v>205</v>
      </c>
      <c r="DD51" s="128"/>
      <c r="DE51" s="128"/>
      <c r="DF51" s="119" t="str">
        <f t="shared" si="13"/>
        <v xml:space="preserve"> </v>
      </c>
      <c r="DG51" s="128"/>
      <c r="DH51" s="120">
        <f>IF(ISERROR(IF(ISERROR(DF51),DD51*DE51,IF(DG51=0,DF51*#REF!,DF51*DG51))),DD51*DE51,IF(ISERROR(DF51),DD51*DE51,IF(DG51=0,DF51*#REF!,DF51*DG51)))</f>
        <v>0</v>
      </c>
      <c r="DI51" s="124"/>
      <c r="DJ51" s="225"/>
      <c r="DK51" s="224" t="s">
        <v>205</v>
      </c>
      <c r="DL51" s="128"/>
      <c r="DM51" s="128"/>
      <c r="DN51" s="119" t="str">
        <f t="shared" si="14"/>
        <v xml:space="preserve"> </v>
      </c>
      <c r="DO51" s="128"/>
      <c r="DP51" s="120">
        <f>IF(ISERROR(IF(ISERROR(DN51),DL51*DM51,IF(DO51=0,DN51*#REF!,DN51*DO51))),DL51*DM51,IF(ISERROR(DN51),DL51*DM51,IF(DO51=0,DN51*#REF!,DN51*DO51)))</f>
        <v>0</v>
      </c>
      <c r="DQ51" s="124"/>
      <c r="DR51" s="225"/>
      <c r="DS51" s="224" t="s">
        <v>205</v>
      </c>
      <c r="DT51" s="128"/>
      <c r="DU51" s="128"/>
      <c r="DV51" s="119" t="str">
        <f t="shared" si="15"/>
        <v xml:space="preserve"> </v>
      </c>
      <c r="DW51" s="128"/>
      <c r="DX51" s="120">
        <f>IF(ISERROR(IF(ISERROR(DV51),DT51*DU51,IF(DW51=0,DV51*#REF!,DV51*DW51))),DT51*DU51,IF(ISERROR(DV51),DT51*DU51,IF(DW51=0,DV51*#REF!,DV51*DW51)))</f>
        <v>0</v>
      </c>
      <c r="DY51" s="124"/>
      <c r="DZ51" s="225"/>
      <c r="EA51" s="224" t="s">
        <v>205</v>
      </c>
      <c r="EB51" s="128"/>
      <c r="EC51" s="128"/>
      <c r="ED51" s="119" t="str">
        <f t="shared" si="359"/>
        <v xml:space="preserve"> </v>
      </c>
      <c r="EE51" s="128"/>
      <c r="EF51" s="120">
        <f>IF(ISERROR(IF(ISERROR(ED51),EB51*EC51,IF(EE51=0,ED51*#REF!,ED51*EE51))),EB51*EC51,IF(ISERROR(ED51),EB51*EC51,IF(EE51=0,ED51*#REF!,ED51*EE51)))</f>
        <v>0</v>
      </c>
      <c r="EG51" s="124"/>
      <c r="EH51" s="225"/>
      <c r="EI51" s="224" t="s">
        <v>205</v>
      </c>
      <c r="EJ51" s="128"/>
      <c r="EK51" s="128"/>
      <c r="EL51" s="119" t="str">
        <f t="shared" si="16"/>
        <v xml:space="preserve"> </v>
      </c>
      <c r="EM51" s="128"/>
      <c r="EN51" s="120">
        <f>IF(ISERROR(IF(ISERROR(EL51),EJ51*EK51,IF(EM51=0,EL51*#REF!,EL51*EM51))),EJ51*EK51,IF(ISERROR(EL51),EJ51*EK51,IF(EM51=0,EL51*#REF!,EL51*EM51)))</f>
        <v>0</v>
      </c>
      <c r="EO51" s="124"/>
      <c r="EP51" s="225"/>
      <c r="EQ51" s="224" t="s">
        <v>205</v>
      </c>
      <c r="ER51" s="128"/>
      <c r="ES51" s="128"/>
      <c r="ET51" s="119" t="str">
        <f t="shared" si="17"/>
        <v xml:space="preserve"> </v>
      </c>
      <c r="EU51" s="128"/>
      <c r="EV51" s="120">
        <f>IF(ISERROR(IF(ISERROR(ET51),ER51*ES51,IF(EU51=0,ET51*#REF!,ET51*EU51))),ER51*ES51,IF(ISERROR(ET51),ER51*ES51,IF(EU51=0,ET51*#REF!,ET51*EU51)))</f>
        <v>0</v>
      </c>
      <c r="EW51" s="124"/>
      <c r="EX51" s="225"/>
      <c r="EY51" s="224" t="s">
        <v>205</v>
      </c>
      <c r="EZ51" s="128"/>
      <c r="FA51" s="128"/>
      <c r="FB51" s="119" t="str">
        <f t="shared" si="18"/>
        <v xml:space="preserve"> </v>
      </c>
      <c r="FC51" s="128"/>
      <c r="FD51" s="120">
        <f>IF(ISERROR(IF(ISERROR(FB51),EZ51*FA51,IF(FC51=0,FB51*#REF!,FB51*FC51))),EZ51*FA51,IF(ISERROR(FB51),EZ51*FA51,IF(FC51=0,FB51*#REF!,FB51*FC51)))</f>
        <v>0</v>
      </c>
      <c r="FE51" s="124"/>
      <c r="FF51" s="225"/>
      <c r="FG51" s="224" t="s">
        <v>205</v>
      </c>
      <c r="FH51" s="128"/>
      <c r="FI51" s="128"/>
      <c r="FJ51" s="119" t="str">
        <f t="shared" si="360"/>
        <v xml:space="preserve"> </v>
      </c>
      <c r="FK51" s="128"/>
      <c r="FL51" s="120">
        <f>IF(ISERROR(IF(ISERROR(FJ51),FH51*FI51,IF(FK51=0,FJ51*#REF!,FJ51*FK51))),FH51*FI51,IF(ISERROR(FJ51),FH51*FI51,IF(FK51=0,FJ51*#REF!,FJ51*FK51)))</f>
        <v>0</v>
      </c>
      <c r="FM51" s="124"/>
      <c r="FN51" s="225"/>
      <c r="FO51" s="224" t="s">
        <v>205</v>
      </c>
      <c r="FP51" s="128"/>
      <c r="FQ51" s="128"/>
      <c r="FR51" s="119" t="str">
        <f t="shared" si="361"/>
        <v xml:space="preserve"> </v>
      </c>
      <c r="FS51" s="128"/>
      <c r="FT51" s="120">
        <f>IF(ISERROR(IF(ISERROR(FR51),FP51*FQ51,IF(FS51=0,FR51*#REF!,FR51*FS51))),FP51*FQ51,IF(ISERROR(FR51),FP51*FQ51,IF(FS51=0,FR51*#REF!,FR51*FS51)))</f>
        <v>0</v>
      </c>
      <c r="FU51" s="124"/>
      <c r="FV51" s="225"/>
      <c r="FW51" s="224" t="s">
        <v>205</v>
      </c>
      <c r="FX51" s="128"/>
      <c r="FY51" s="128"/>
      <c r="FZ51" s="119" t="str">
        <f t="shared" si="362"/>
        <v xml:space="preserve"> </v>
      </c>
      <c r="GA51" s="128"/>
      <c r="GB51" s="120">
        <f>IF(ISERROR(IF(ISERROR(FZ51),FX51*FY51,IF(GA51=0,FZ51*#REF!,FZ51*GA51))),FX51*FY51,IF(ISERROR(FZ51),FX51*FY51,IF(GA51=0,FZ51*#REF!,FZ51*GA51)))</f>
        <v>0</v>
      </c>
      <c r="GC51" s="124"/>
      <c r="GD51" s="225"/>
      <c r="GE51" s="224" t="s">
        <v>205</v>
      </c>
      <c r="GF51" s="128"/>
      <c r="GG51" s="128"/>
      <c r="GH51" s="119" t="str">
        <f t="shared" si="363"/>
        <v xml:space="preserve"> </v>
      </c>
      <c r="GI51" s="128"/>
      <c r="GJ51" s="120">
        <f>IF(ISERROR(IF(ISERROR(GH51),GF51*GG51,IF(GI51=0,GH51*#REF!,GH51*GI51))),GF51*GG51,IF(ISERROR(GH51),GF51*GG51,IF(GI51=0,GH51*#REF!,GH51*GI51)))</f>
        <v>0</v>
      </c>
      <c r="GK51" s="124"/>
      <c r="GL51" s="225"/>
      <c r="GM51" s="224" t="s">
        <v>205</v>
      </c>
      <c r="GN51" s="128"/>
      <c r="GO51" s="128"/>
      <c r="GP51" s="119" t="str">
        <f t="shared" si="364"/>
        <v xml:space="preserve"> </v>
      </c>
      <c r="GQ51" s="128"/>
      <c r="GR51" s="120">
        <f>IF(ISERROR(IF(ISERROR(GP51),GN51*GO51,IF(GQ51=0,GP51*#REF!,GP51*GQ51))),GN51*GO51,IF(ISERROR(GP51),GN51*GO51,IF(GQ51=0,GP51*#REF!,GP51*GQ51)))</f>
        <v>0</v>
      </c>
      <c r="GS51" s="124"/>
      <c r="GT51" s="225"/>
      <c r="GU51" s="224" t="s">
        <v>205</v>
      </c>
      <c r="GV51" s="128"/>
      <c r="GW51" s="128"/>
      <c r="GX51" s="119" t="str">
        <f t="shared" si="365"/>
        <v xml:space="preserve"> </v>
      </c>
      <c r="GY51" s="234"/>
      <c r="GZ51" s="120">
        <f>IF(ISERROR(IF(ISERROR(GX51),GV51*GW51,IF(GY51=0,GX51*#REF!,GX51*GY51))),GV51*GW51,IF(ISERROR(GX51),GV51*GW51,IF(GY51=0,GX51*#REF!,GX51*GY51)))</f>
        <v>0</v>
      </c>
      <c r="HA51" s="124"/>
      <c r="HB51" s="225"/>
      <c r="HC51" s="224" t="s">
        <v>205</v>
      </c>
      <c r="HD51" s="128"/>
      <c r="HE51" s="128"/>
      <c r="HF51" s="119" t="str">
        <f t="shared" si="389"/>
        <v xml:space="preserve"> </v>
      </c>
      <c r="HG51" s="128"/>
      <c r="HH51" s="120">
        <f>IF(ISERROR(IF(ISERROR(HF51),HD51*HE51,IF(HG51=0,HF51*#REF!,HF51*HG51))),HD51*HE51,IF(ISERROR(HF51),HD51*HE51,IF(HG51=0,HF51*#REF!,HF51*HG51)))</f>
        <v>0</v>
      </c>
      <c r="HI51" s="124"/>
      <c r="HJ51" s="225"/>
      <c r="HK51" s="224" t="s">
        <v>205</v>
      </c>
      <c r="HL51" s="128"/>
      <c r="HM51" s="128"/>
      <c r="HN51" s="119" t="str">
        <f t="shared" si="366"/>
        <v xml:space="preserve"> </v>
      </c>
      <c r="HO51" s="128"/>
      <c r="HP51" s="120">
        <f>IF(ISERROR(IF(ISERROR(HN51),HL51*HM51,IF(HO51=0,HN51*#REF!,HN51*HO51))),HL51*HM51,IF(ISERROR(HN51),HL51*HM51,IF(HO51=0,HN51*#REF!,HN51*HO51)))</f>
        <v>0</v>
      </c>
      <c r="HQ51" s="124"/>
      <c r="HR51" s="225"/>
      <c r="HS51" s="224" t="s">
        <v>205</v>
      </c>
      <c r="HT51" s="128"/>
      <c r="HU51" s="128"/>
      <c r="HV51" s="119" t="str">
        <f t="shared" si="367"/>
        <v xml:space="preserve"> </v>
      </c>
      <c r="HW51" s="128"/>
      <c r="HX51" s="120">
        <f>IF(ISERROR(IF(ISERROR(HV51),HT51*HU51,IF(HW51=0,HV51*#REF!,HV51*HW51))),HT51*HU51,IF(ISERROR(HV51),HT51*HU51,IF(HW51=0,HV51*#REF!,HV51*HW51)))</f>
        <v>0</v>
      </c>
      <c r="HY51" s="124"/>
      <c r="HZ51" s="225"/>
      <c r="IA51" s="224" t="s">
        <v>205</v>
      </c>
      <c r="IB51" s="128"/>
      <c r="IC51" s="128"/>
      <c r="ID51" s="119" t="str">
        <f t="shared" si="368"/>
        <v xml:space="preserve"> </v>
      </c>
      <c r="IE51" s="128"/>
      <c r="IF51" s="120">
        <f>IF(ISERROR(IF(ISERROR(ID51),IB51*IC51,IF(IE51=0,ID51*#REF!,ID51*IE51))),IB51*IC51,IF(ISERROR(ID51),IB51*IC51,IF(IE51=0,ID51*#REF!,ID51*IE51)))</f>
        <v>0</v>
      </c>
      <c r="IG51" s="124"/>
      <c r="IH51" s="225"/>
      <c r="II51" s="224" t="s">
        <v>205</v>
      </c>
      <c r="IJ51" s="128"/>
      <c r="IK51" s="128"/>
      <c r="IL51" s="119" t="str">
        <f t="shared" si="369"/>
        <v xml:space="preserve"> </v>
      </c>
      <c r="IM51" s="128"/>
      <c r="IN51" s="120">
        <f>IF(ISERROR(IF(ISERROR(IL51),IJ51*IK51,IF(IM51=0,IL51*#REF!,IL51*IM51))),IJ51*IK51,IF(ISERROR(IL51),IJ51*IK51,IF(IM51=0,IL51*#REF!,IL51*IM51)))</f>
        <v>0</v>
      </c>
      <c r="IO51" s="124"/>
      <c r="IP51" s="225"/>
      <c r="IQ51" s="224" t="s">
        <v>205</v>
      </c>
      <c r="IR51" s="128"/>
      <c r="IS51" s="128"/>
      <c r="IT51" s="119" t="str">
        <f t="shared" si="370"/>
        <v xml:space="preserve"> </v>
      </c>
      <c r="IU51" s="128"/>
      <c r="IV51" s="120">
        <f>IF(ISERROR(IF(ISERROR(IT51),IR51*IS51,IF(IU51=0,IT51*#REF!,IT51*IU51))),IR51*IS51,IF(ISERROR(IT51),IR51*IS51,IF(IU51=0,IT51*#REF!,IT51*IU51)))</f>
        <v>0</v>
      </c>
      <c r="IW51" s="124"/>
      <c r="IX51" s="225"/>
      <c r="IY51" s="224" t="s">
        <v>205</v>
      </c>
      <c r="IZ51" s="128"/>
      <c r="JA51" s="128"/>
      <c r="JB51" s="119" t="str">
        <f t="shared" si="371"/>
        <v xml:space="preserve"> </v>
      </c>
      <c r="JC51" s="128"/>
      <c r="JD51" s="120">
        <f>IF(ISERROR(IF(ISERROR(JB51),IZ51*JA51,IF(JC51=0,JB51*#REF!,JB51*JC51))),IZ51*JA51,IF(ISERROR(JB51),IZ51*JA51,IF(JC51=0,JB51*#REF!,JB51*JC51)))</f>
        <v>0</v>
      </c>
      <c r="JE51" s="124"/>
      <c r="JF51" s="225"/>
      <c r="JG51" s="224" t="s">
        <v>205</v>
      </c>
      <c r="JH51" s="128"/>
      <c r="JI51" s="128"/>
      <c r="JJ51" s="119" t="str">
        <f t="shared" si="372"/>
        <v xml:space="preserve"> </v>
      </c>
      <c r="JK51" s="128"/>
      <c r="JL51" s="120">
        <f>IF(ISERROR(IF(ISERROR(JJ51),JH51*JI51,IF(JK51=0,JJ51*#REF!,JJ51*JK51))),JH51*JI51,IF(ISERROR(JJ51),JH51*JI51,IF(JK51=0,JJ51*#REF!,JJ51*JK51)))</f>
        <v>0</v>
      </c>
      <c r="JM51" s="124"/>
      <c r="JN51" s="225"/>
      <c r="JO51" s="224" t="s">
        <v>205</v>
      </c>
      <c r="JP51" s="128"/>
      <c r="JQ51" s="128"/>
      <c r="JR51" s="119" t="str">
        <f t="shared" si="373"/>
        <v xml:space="preserve"> </v>
      </c>
      <c r="JS51" s="128"/>
      <c r="JT51" s="120">
        <f>IF(ISERROR(IF(ISERROR(JR51),JP51*JQ51,IF(JS51=0,JR51*#REF!,JR51*JS51))),JP51*JQ51,IF(ISERROR(JR51),JP51*JQ51,IF(JS51=0,JR51*#REF!,JR51*JS51)))</f>
        <v>0</v>
      </c>
      <c r="JU51" s="124"/>
      <c r="JV51" s="225"/>
      <c r="JW51" s="224" t="s">
        <v>205</v>
      </c>
      <c r="JX51" s="128"/>
      <c r="JY51" s="128"/>
      <c r="JZ51" s="119" t="str">
        <f t="shared" si="374"/>
        <v xml:space="preserve"> </v>
      </c>
      <c r="KA51" s="128"/>
      <c r="KB51" s="120">
        <f>IF(ISERROR(IF(ISERROR(JZ51),JX51*JY51,IF(KA51=0,JZ51*#REF!,JZ51*KA51))),JX51*JY51,IF(ISERROR(JZ51),JX51*JY51,IF(KA51=0,JZ51*#REF!,JZ51*KA51)))</f>
        <v>0</v>
      </c>
      <c r="KC51" s="124"/>
      <c r="KD51" s="225"/>
      <c r="KE51" s="224" t="s">
        <v>205</v>
      </c>
      <c r="KF51" s="128"/>
      <c r="KG51" s="128"/>
      <c r="KH51" s="119" t="str">
        <f t="shared" si="375"/>
        <v xml:space="preserve"> </v>
      </c>
      <c r="KI51" s="128"/>
      <c r="KJ51" s="120">
        <f>IF(ISERROR(IF(ISERROR(KH51),KF51*KG51,IF(KI51=0,KH51*#REF!,KH51*KI51))),KF51*KG51,IF(ISERROR(KH51),KF51*KG51,IF(KI51=0,KH51*#REF!,KH51*KI51)))</f>
        <v>0</v>
      </c>
      <c r="KK51" s="124"/>
      <c r="KL51" s="225"/>
      <c r="KM51" s="224" t="s">
        <v>205</v>
      </c>
      <c r="KN51" s="128"/>
      <c r="KO51" s="128"/>
      <c r="KP51" s="119" t="str">
        <f t="shared" si="376"/>
        <v xml:space="preserve"> </v>
      </c>
      <c r="KQ51" s="128"/>
      <c r="KR51" s="120">
        <f>IF(ISERROR(IF(ISERROR(KP51),KN51*KO51,IF(KQ51=0,KP51*#REF!,KP51*KQ51))),KN51*KO51,IF(ISERROR(KP51),KN51*KO51,IF(KQ51=0,KP51*#REF!,KP51*KQ51)))</f>
        <v>0</v>
      </c>
      <c r="KS51" s="124"/>
      <c r="KT51" s="225"/>
      <c r="KU51" s="224" t="s">
        <v>205</v>
      </c>
      <c r="KV51" s="128"/>
      <c r="KW51" s="128"/>
      <c r="KX51" s="119" t="str">
        <f t="shared" si="377"/>
        <v xml:space="preserve"> </v>
      </c>
      <c r="KY51" s="128"/>
      <c r="KZ51" s="120">
        <f>IF(ISERROR(IF(ISERROR(KX51),KV51*KW51,IF(KY51=0,KX51*#REF!,KX51*KY51))),KV51*KW51,IF(ISERROR(KX51),KV51*KW51,IF(KY51=0,KX51*#REF!,KX51*KY51)))</f>
        <v>0</v>
      </c>
      <c r="LA51" s="124"/>
      <c r="LB51" s="225"/>
      <c r="LC51" s="224" t="s">
        <v>205</v>
      </c>
      <c r="LD51" s="128"/>
      <c r="LE51" s="128"/>
      <c r="LF51" s="119" t="str">
        <f t="shared" si="378"/>
        <v xml:space="preserve"> </v>
      </c>
      <c r="LG51" s="128"/>
      <c r="LH51" s="120">
        <f>IF(ISERROR(IF(ISERROR(LF51),LD51*LE51,IF(LG51=0,LF51*#REF!,LF51*LG51))),LD51*LE51,IF(ISERROR(LF51),LD51*LE51,IF(LG51=0,LF51*#REF!,LF51*LG51)))</f>
        <v>0</v>
      </c>
      <c r="LI51" s="124"/>
      <c r="LJ51" s="225"/>
      <c r="LK51" s="224" t="s">
        <v>205</v>
      </c>
      <c r="LL51" s="128"/>
      <c r="LM51" s="128"/>
      <c r="LN51" s="119" t="str">
        <f t="shared" si="379"/>
        <v xml:space="preserve"> </v>
      </c>
      <c r="LO51" s="128"/>
      <c r="LP51" s="120">
        <f>IF(ISERROR(IF(ISERROR(LN51),LL51*LM51,IF(LO51=0,LN51*#REF!,LN51*LO51))),LL51*LM51,IF(ISERROR(LN51),LL51*LM51,IF(LO51=0,LN51*#REF!,LN51*LO51)))</f>
        <v>0</v>
      </c>
      <c r="LQ51" s="124"/>
      <c r="LR51" s="225"/>
      <c r="LS51" s="224" t="s">
        <v>205</v>
      </c>
      <c r="LT51" s="128"/>
      <c r="LU51" s="128"/>
      <c r="LV51" s="119" t="str">
        <f t="shared" si="380"/>
        <v xml:space="preserve"> </v>
      </c>
      <c r="LW51" s="128"/>
      <c r="LX51" s="120">
        <f>IF(ISERROR(IF(ISERROR(LV51),LT51*LU51,IF(LW51=0,LV51*#REF!,LV51*LW51))),LT51*LU51,IF(ISERROR(LV51),LT51*LU51,IF(LW51=0,LV51*#REF!,LV51*LW51)))</f>
        <v>0</v>
      </c>
      <c r="LY51" s="124"/>
      <c r="LZ51" s="225"/>
      <c r="MA51" s="224" t="s">
        <v>205</v>
      </c>
      <c r="MB51" s="128"/>
      <c r="MC51" s="128"/>
      <c r="MD51" s="119" t="str">
        <f t="shared" si="381"/>
        <v xml:space="preserve"> </v>
      </c>
      <c r="ME51" s="128"/>
      <c r="MF51" s="120">
        <f>IF(ISERROR(IF(ISERROR(MD51),MB51*MC51,IF(ME51=0,MD51*#REF!,MD51*ME51))),MB51*MC51,IF(ISERROR(MD51),MB51*MC51,IF(ME51=0,MD51*#REF!,MD51*ME51)))</f>
        <v>0</v>
      </c>
      <c r="MG51" s="124"/>
      <c r="MH51" s="225"/>
      <c r="MI51" s="117" t="s">
        <v>205</v>
      </c>
      <c r="MJ51" s="128"/>
      <c r="MK51" s="128"/>
      <c r="ML51" s="119" t="str">
        <f t="shared" si="382"/>
        <v xml:space="preserve"> </v>
      </c>
      <c r="MM51" s="128"/>
      <c r="MN51" s="120">
        <f>IF(ISERROR(IF(ISERROR(ML51),MJ51*MK51,IF(MM51=0,ML51*#REF!,ML51*MM51))),MJ51*MK51,IF(ISERROR(ML51),MJ51*MK51,IF(MM51=0,ML51*#REF!,ML51*MM51)))</f>
        <v>0</v>
      </c>
      <c r="MO51" s="124"/>
      <c r="MP51" s="225"/>
      <c r="MQ51" s="224" t="s">
        <v>205</v>
      </c>
      <c r="MR51" s="128"/>
      <c r="MS51" s="128"/>
      <c r="MT51" s="119" t="str">
        <f t="shared" si="383"/>
        <v xml:space="preserve"> </v>
      </c>
      <c r="MU51" s="128"/>
      <c r="MV51" s="120">
        <f>IF(ISERROR(IF(ISERROR(MT51),MR51*MS51,IF(MU51=0,MT51*#REF!,MT51*MU51))),MR51*MS51,IF(ISERROR(MT51),MR51*MS51,IF(MU51=0,MT51*#REF!,MT51*MU51)))</f>
        <v>0</v>
      </c>
      <c r="MW51" s="124"/>
      <c r="MX51" s="225"/>
      <c r="MY51" s="149" t="s">
        <v>205</v>
      </c>
      <c r="MZ51" s="241"/>
      <c r="NA51" s="241"/>
      <c r="NB51" s="119" t="str">
        <f t="shared" si="384"/>
        <v xml:space="preserve"> </v>
      </c>
      <c r="NC51" s="128"/>
      <c r="ND51" s="120">
        <f>IF(ISERROR(IF(ISERROR(NB51),MZ51*NA51,IF(NC51=0,NB51*#REF!,NB51*NC51))),MZ51*NA51,IF(ISERROR(NB51),MZ51*NA51,IF(NC51=0,NB51*#REF!,NB51*NC51)))</f>
        <v>0</v>
      </c>
      <c r="NE51" s="124"/>
      <c r="NF51" s="225"/>
      <c r="NG51" s="224" t="s">
        <v>205</v>
      </c>
      <c r="NH51" s="128"/>
      <c r="NI51" s="128"/>
      <c r="NJ51" s="119" t="str">
        <f t="shared" si="385"/>
        <v xml:space="preserve"> </v>
      </c>
      <c r="NK51" s="128"/>
      <c r="NL51" s="120">
        <f>IF(ISERROR(IF(ISERROR(NJ51),NH51*NI51,IF(NK51=0,NJ51*#REF!,NJ51*NK51))),NH51*NI51,IF(ISERROR(NJ51),NH51*NI51,IF(NK51=0,NJ51*#REF!,NJ51*NK51)))</f>
        <v>0</v>
      </c>
      <c r="NM51" s="124"/>
      <c r="NN51" s="225"/>
      <c r="NO51" s="224" t="s">
        <v>205</v>
      </c>
      <c r="NP51" s="128"/>
      <c r="NQ51" s="128"/>
      <c r="NR51" s="119" t="str">
        <f t="shared" si="386"/>
        <v xml:space="preserve"> </v>
      </c>
      <c r="NS51" s="128"/>
      <c r="NT51" s="120">
        <f>IF(ISERROR(IF(ISERROR(NR51),NP51*NQ51,IF(NS51=0,NR51*#REF!,NR51*NS51))),NP51*NQ51,IF(ISERROR(NR51),NP51*NQ51,IF(NS51=0,NR51*#REF!,NR51*NS51)))</f>
        <v>0</v>
      </c>
      <c r="NU51" s="124"/>
      <c r="NV51" s="225"/>
      <c r="NW51" s="224" t="s">
        <v>205</v>
      </c>
      <c r="NX51" s="128"/>
      <c r="NY51" s="128"/>
      <c r="NZ51" s="119" t="str">
        <f t="shared" si="387"/>
        <v xml:space="preserve"> </v>
      </c>
      <c r="OA51" s="128"/>
      <c r="OB51" s="120">
        <f>IF(ISERROR(IF(ISERROR(NZ51),NX51*NY51,IF(OA51=0,NZ51*#REF!,NZ51*OA51))),NX51*NY51,IF(ISERROR(NZ51),NX51*NY51,IF(OA51=0,NZ51*#REF!,NZ51*OA51)))</f>
        <v>0</v>
      </c>
      <c r="OC51" s="124"/>
      <c r="OD51" s="225"/>
      <c r="OE51" s="224" t="s">
        <v>205</v>
      </c>
      <c r="OF51" s="128"/>
      <c r="OG51" s="128"/>
      <c r="OH51" s="119" t="str">
        <f t="shared" si="388"/>
        <v xml:space="preserve"> </v>
      </c>
      <c r="OI51" s="128"/>
      <c r="OJ51" s="120">
        <f>IF(ISERROR(IF(ISERROR(OH51),OF51*OG51,IF(OI51=0,OH51*#REF!,OH51*OI51))),OF51*OG51,IF(ISERROR(OH51),OF51*OG51,IF(OI51=0,OH51*#REF!,OH51*OI51)))</f>
        <v>0</v>
      </c>
      <c r="OK51" s="124"/>
      <c r="OL51" s="225"/>
      <c r="OM51" s="224"/>
      <c r="ON51" s="128"/>
      <c r="OO51" s="128"/>
      <c r="OP51" s="151">
        <f t="shared" si="356"/>
        <v>0</v>
      </c>
      <c r="OQ51" s="128"/>
      <c r="OR51" s="152">
        <f t="shared" si="343"/>
        <v>0</v>
      </c>
      <c r="OS51" s="124"/>
      <c r="OT51" s="715"/>
      <c r="OU51" s="251"/>
      <c r="OV51" s="336"/>
      <c r="OW51" s="251"/>
      <c r="OX51" s="157">
        <f t="shared" si="344"/>
        <v>0</v>
      </c>
      <c r="OY51" s="252"/>
      <c r="OZ51" s="159">
        <f t="shared" si="48"/>
        <v>0</v>
      </c>
      <c r="PA51" s="9"/>
      <c r="PB51" s="715"/>
      <c r="PC51" s="251"/>
      <c r="PD51" s="336"/>
      <c r="PE51" s="251"/>
      <c r="PF51" s="157">
        <f t="shared" si="345"/>
        <v>0</v>
      </c>
      <c r="PG51" s="252"/>
      <c r="PH51" s="159">
        <f t="shared" si="49"/>
        <v>0</v>
      </c>
      <c r="PI51" s="9"/>
      <c r="PJ51" s="715"/>
      <c r="PK51" s="251"/>
      <c r="PL51" s="336"/>
      <c r="PM51" s="251"/>
      <c r="PN51" s="157">
        <f t="shared" si="346"/>
        <v>0</v>
      </c>
      <c r="PO51" s="252"/>
      <c r="PP51" s="159">
        <f t="shared" si="50"/>
        <v>0</v>
      </c>
      <c r="PQ51" s="9"/>
      <c r="PR51" s="715"/>
      <c r="PS51" s="251"/>
      <c r="PT51" s="336"/>
      <c r="PU51" s="251"/>
      <c r="PV51" s="157">
        <f t="shared" si="347"/>
        <v>0</v>
      </c>
      <c r="PW51" s="252"/>
      <c r="PX51" s="159">
        <f t="shared" si="51"/>
        <v>0</v>
      </c>
      <c r="PY51" s="9"/>
      <c r="PZ51" s="715"/>
      <c r="QA51" s="251"/>
      <c r="QB51" s="336"/>
      <c r="QC51" s="251"/>
      <c r="QD51" s="157">
        <f t="shared" si="348"/>
        <v>0</v>
      </c>
      <c r="QE51" s="252"/>
      <c r="QF51" s="159">
        <f t="shared" si="52"/>
        <v>0</v>
      </c>
      <c r="QG51" s="9"/>
      <c r="QH51" s="715"/>
      <c r="QI51" s="251"/>
      <c r="QJ51" s="336"/>
      <c r="QK51" s="251"/>
      <c r="QL51" s="157">
        <f t="shared" si="349"/>
        <v>0</v>
      </c>
      <c r="QM51" s="252"/>
      <c r="QN51" s="159">
        <f t="shared" si="53"/>
        <v>0</v>
      </c>
      <c r="QO51" s="9"/>
      <c r="QP51" s="715"/>
      <c r="QQ51" s="251"/>
      <c r="QR51" s="336"/>
      <c r="QS51" s="251"/>
      <c r="QT51" s="157">
        <f t="shared" si="350"/>
        <v>0</v>
      </c>
      <c r="QU51" s="252"/>
      <c r="QV51" s="159">
        <f t="shared" si="54"/>
        <v>0</v>
      </c>
      <c r="QW51" s="9"/>
      <c r="QX51" s="715"/>
      <c r="QY51" s="251"/>
      <c r="QZ51" s="336"/>
      <c r="RA51" s="251"/>
      <c r="RB51" s="157">
        <f t="shared" si="351"/>
        <v>0</v>
      </c>
      <c r="RC51" s="252"/>
      <c r="RD51" s="159">
        <f t="shared" si="55"/>
        <v>0</v>
      </c>
      <c r="RE51" s="9"/>
      <c r="RF51" s="715"/>
      <c r="RG51" s="251"/>
      <c r="RH51" s="336"/>
      <c r="RI51" s="251"/>
      <c r="RJ51" s="157">
        <f t="shared" si="352"/>
        <v>0</v>
      </c>
      <c r="RK51" s="252"/>
      <c r="RL51" s="159">
        <f t="shared" si="56"/>
        <v>0</v>
      </c>
      <c r="RM51" s="9"/>
      <c r="RN51" s="715"/>
      <c r="RO51" s="251"/>
      <c r="RP51" s="336"/>
      <c r="RQ51" s="251"/>
      <c r="RR51" s="157">
        <f t="shared" si="353"/>
        <v>0</v>
      </c>
      <c r="RS51" s="252"/>
      <c r="RT51" s="159">
        <f t="shared" si="57"/>
        <v>0</v>
      </c>
      <c r="RU51" s="9"/>
      <c r="RV51" s="715"/>
      <c r="RW51" s="251"/>
      <c r="RX51" s="336"/>
      <c r="RY51" s="251"/>
      <c r="RZ51" s="157">
        <f t="shared" si="354"/>
        <v>0</v>
      </c>
      <c r="SA51" s="252"/>
      <c r="SB51" s="159">
        <f t="shared" si="58"/>
        <v>0</v>
      </c>
      <c r="SC51" s="9"/>
      <c r="SD51" s="715"/>
      <c r="SE51" s="251"/>
      <c r="SF51" s="336"/>
      <c r="SG51" s="251"/>
      <c r="SH51" s="157">
        <f t="shared" si="355"/>
        <v>0</v>
      </c>
      <c r="SI51" s="252"/>
      <c r="SJ51" s="159">
        <f t="shared" si="59"/>
        <v>0</v>
      </c>
      <c r="SK51" s="9"/>
      <c r="SL51" s="715"/>
      <c r="SM51" s="336"/>
      <c r="SN51" s="251"/>
      <c r="SO51" s="251"/>
      <c r="SP51" s="157">
        <f t="shared" si="60"/>
        <v>0</v>
      </c>
      <c r="SQ51" s="252"/>
      <c r="SR51" s="159">
        <f t="shared" si="61"/>
        <v>0</v>
      </c>
      <c r="SS51" s="9"/>
      <c r="ST51" s="715"/>
      <c r="SU51" s="336"/>
      <c r="SV51" s="251"/>
      <c r="SW51" s="251"/>
      <c r="SX51" s="157">
        <f t="shared" si="62"/>
        <v>0</v>
      </c>
      <c r="SY51" s="252"/>
      <c r="SZ51" s="159">
        <f t="shared" si="63"/>
        <v>0</v>
      </c>
      <c r="TA51" s="9"/>
      <c r="TB51" s="715"/>
      <c r="TC51" s="336"/>
      <c r="TD51" s="251"/>
      <c r="TE51" s="251"/>
      <c r="TF51" s="157">
        <f t="shared" si="64"/>
        <v>0</v>
      </c>
      <c r="TG51" s="252"/>
      <c r="TH51" s="159">
        <f t="shared" si="65"/>
        <v>0</v>
      </c>
      <c r="TI51" s="9"/>
      <c r="TJ51" s="715"/>
      <c r="TK51" s="436"/>
      <c r="TL51" s="251"/>
      <c r="TM51" s="251"/>
      <c r="TN51" s="157">
        <f t="shared" si="66"/>
        <v>0</v>
      </c>
      <c r="TO51" s="252"/>
      <c r="TP51" s="159">
        <f t="shared" si="67"/>
        <v>0</v>
      </c>
      <c r="TQ51" s="9"/>
      <c r="TR51" s="715"/>
      <c r="TS51" s="336"/>
      <c r="TT51" s="251"/>
      <c r="TU51" s="251"/>
      <c r="TV51" s="157">
        <f t="shared" si="68"/>
        <v>0</v>
      </c>
      <c r="TW51" s="252"/>
      <c r="TX51" s="159">
        <f t="shared" si="69"/>
        <v>0</v>
      </c>
      <c r="TY51" s="9"/>
      <c r="TZ51" s="715"/>
      <c r="UA51" s="336"/>
      <c r="UB51" s="251"/>
      <c r="UC51" s="251"/>
      <c r="UD51" s="157">
        <f t="shared" si="70"/>
        <v>0</v>
      </c>
      <c r="UE51" s="252"/>
      <c r="UF51" s="159">
        <f t="shared" si="71"/>
        <v>0</v>
      </c>
      <c r="UG51" s="9"/>
      <c r="UH51" s="246" t="s">
        <v>154</v>
      </c>
      <c r="UI51" s="336">
        <v>85</v>
      </c>
      <c r="UJ51" s="251">
        <v>210</v>
      </c>
      <c r="UK51" s="251">
        <v>7</v>
      </c>
      <c r="UL51" s="157">
        <f t="shared" si="72"/>
        <v>12.494999999999999</v>
      </c>
      <c r="UM51" s="252">
        <v>400</v>
      </c>
      <c r="UN51" s="159">
        <f t="shared" si="73"/>
        <v>4998</v>
      </c>
      <c r="UO51" s="96"/>
      <c r="UP51" s="715"/>
      <c r="UQ51" s="336"/>
      <c r="UR51" s="251"/>
      <c r="US51" s="251"/>
      <c r="UT51" s="157">
        <f t="shared" si="74"/>
        <v>0</v>
      </c>
      <c r="UU51" s="252"/>
      <c r="UV51" s="159">
        <f t="shared" si="75"/>
        <v>0</v>
      </c>
      <c r="UW51" s="9"/>
      <c r="UX51" s="715"/>
      <c r="UY51" s="336"/>
      <c r="UZ51" s="251"/>
      <c r="VA51" s="251"/>
      <c r="VB51" s="157">
        <f t="shared" si="76"/>
        <v>0</v>
      </c>
      <c r="VC51" s="252"/>
      <c r="VD51" s="159">
        <f t="shared" si="77"/>
        <v>0</v>
      </c>
      <c r="VE51" s="9"/>
      <c r="VF51" s="715"/>
      <c r="VG51" s="336"/>
      <c r="VH51" s="251"/>
      <c r="VI51" s="251"/>
      <c r="VJ51" s="157">
        <f t="shared" si="78"/>
        <v>0</v>
      </c>
      <c r="VK51" s="252"/>
      <c r="VL51" s="159">
        <f t="shared" si="79"/>
        <v>0</v>
      </c>
      <c r="VM51" s="9"/>
      <c r="VN51" s="715"/>
      <c r="VO51" s="336"/>
      <c r="VP51" s="251"/>
      <c r="VQ51" s="251"/>
      <c r="VR51" s="157">
        <f t="shared" si="80"/>
        <v>0</v>
      </c>
      <c r="VS51" s="252"/>
      <c r="VT51" s="159">
        <f t="shared" si="81"/>
        <v>0</v>
      </c>
      <c r="VU51" s="9"/>
      <c r="VV51" s="715"/>
      <c r="VW51" s="336"/>
      <c r="VX51" s="251"/>
      <c r="VY51" s="251"/>
      <c r="VZ51" s="157">
        <f t="shared" si="82"/>
        <v>0</v>
      </c>
      <c r="WA51" s="252"/>
      <c r="WB51" s="159">
        <f t="shared" si="83"/>
        <v>0</v>
      </c>
      <c r="WC51" s="9"/>
      <c r="WD51" s="719" t="s">
        <v>165</v>
      </c>
      <c r="WE51" s="191">
        <v>141</v>
      </c>
      <c r="WF51" s="190">
        <v>220</v>
      </c>
      <c r="WG51" s="190">
        <v>184</v>
      </c>
      <c r="WH51" s="260">
        <f t="shared" si="84"/>
        <v>570.76800000000003</v>
      </c>
      <c r="WI51" s="193">
        <v>155</v>
      </c>
      <c r="WJ51" s="261">
        <f t="shared" si="85"/>
        <v>88469.040000000008</v>
      </c>
      <c r="WK51" s="9"/>
      <c r="WL51" s="715"/>
      <c r="WM51" s="336"/>
      <c r="WN51" s="251"/>
      <c r="WO51" s="251"/>
      <c r="WP51" s="157">
        <f t="shared" si="86"/>
        <v>0</v>
      </c>
      <c r="WQ51" s="252"/>
      <c r="WR51" s="159">
        <f t="shared" si="87"/>
        <v>0</v>
      </c>
      <c r="WS51" s="9"/>
      <c r="WT51" s="715"/>
      <c r="WU51" s="336"/>
      <c r="WV51" s="251"/>
      <c r="WW51" s="251"/>
      <c r="WX51" s="157">
        <f t="shared" si="88"/>
        <v>0</v>
      </c>
      <c r="WY51" s="252"/>
      <c r="WZ51" s="159">
        <f t="shared" si="89"/>
        <v>0</v>
      </c>
      <c r="XA51" s="9"/>
      <c r="XB51" s="715"/>
      <c r="XC51" s="336"/>
      <c r="XD51" s="251"/>
      <c r="XE51" s="251"/>
      <c r="XF51" s="157">
        <f t="shared" si="90"/>
        <v>0</v>
      </c>
      <c r="XG51" s="252"/>
      <c r="XH51" s="159">
        <f t="shared" si="91"/>
        <v>0</v>
      </c>
      <c r="XI51" s="9"/>
      <c r="XJ51" s="715"/>
      <c r="XK51" s="336"/>
      <c r="XL51" s="251"/>
      <c r="XM51" s="251"/>
      <c r="XN51" s="157">
        <f t="shared" si="92"/>
        <v>0</v>
      </c>
      <c r="XO51" s="252"/>
      <c r="XP51" s="159">
        <f t="shared" si="93"/>
        <v>0</v>
      </c>
      <c r="XQ51" s="9"/>
      <c r="XR51" s="715"/>
      <c r="XS51" s="336"/>
      <c r="XT51" s="251"/>
      <c r="XU51" s="251"/>
      <c r="XV51" s="157">
        <f t="shared" si="94"/>
        <v>0</v>
      </c>
      <c r="XW51" s="252"/>
      <c r="XX51" s="159">
        <f t="shared" si="95"/>
        <v>0</v>
      </c>
      <c r="XY51" s="9"/>
      <c r="XZ51" s="715"/>
      <c r="YA51" s="336"/>
      <c r="YB51" s="251"/>
      <c r="YC51" s="251"/>
      <c r="YD51" s="157">
        <f t="shared" si="96"/>
        <v>0</v>
      </c>
      <c r="YE51" s="252"/>
      <c r="YF51" s="159">
        <f t="shared" si="97"/>
        <v>0</v>
      </c>
      <c r="YG51" s="9"/>
      <c r="YH51" s="715"/>
      <c r="YI51" s="336"/>
      <c r="YJ51" s="251"/>
      <c r="YK51" s="251"/>
      <c r="YL51" s="157">
        <f t="shared" si="98"/>
        <v>0</v>
      </c>
      <c r="YM51" s="252"/>
      <c r="YN51" s="159">
        <f t="shared" si="99"/>
        <v>0</v>
      </c>
      <c r="YO51" s="9"/>
      <c r="YP51" s="715"/>
      <c r="YQ51" s="336"/>
      <c r="YR51" s="251"/>
      <c r="YS51" s="251"/>
      <c r="YT51" s="157">
        <f t="shared" si="100"/>
        <v>0</v>
      </c>
      <c r="YU51" s="252"/>
      <c r="YV51" s="159">
        <f t="shared" si="101"/>
        <v>0</v>
      </c>
      <c r="YW51" s="9"/>
      <c r="YX51" s="715"/>
      <c r="YY51" s="336"/>
      <c r="YZ51" s="251"/>
      <c r="ZA51" s="251"/>
      <c r="ZB51" s="157">
        <f t="shared" si="102"/>
        <v>0</v>
      </c>
      <c r="ZC51" s="252"/>
      <c r="ZD51" s="159">
        <f t="shared" si="103"/>
        <v>0</v>
      </c>
      <c r="ZE51" s="9"/>
      <c r="ZF51" s="715"/>
      <c r="ZG51" s="336"/>
      <c r="ZH51" s="251"/>
      <c r="ZI51" s="251"/>
      <c r="ZJ51" s="157">
        <f t="shared" si="104"/>
        <v>0</v>
      </c>
      <c r="ZK51" s="252"/>
      <c r="ZL51" s="159">
        <f t="shared" si="105"/>
        <v>0</v>
      </c>
      <c r="ZM51" s="9"/>
      <c r="ZN51" s="715"/>
      <c r="ZO51" s="336"/>
      <c r="ZP51" s="251"/>
      <c r="ZQ51" s="251"/>
      <c r="ZR51" s="157">
        <f t="shared" si="106"/>
        <v>0</v>
      </c>
      <c r="ZS51" s="252"/>
      <c r="ZT51" s="159">
        <f t="shared" si="107"/>
        <v>0</v>
      </c>
      <c r="ZU51" s="9"/>
      <c r="ZV51" s="715"/>
      <c r="ZW51" s="336"/>
      <c r="ZX51" s="251"/>
      <c r="ZY51" s="251"/>
      <c r="ZZ51" s="157">
        <f t="shared" si="108"/>
        <v>0</v>
      </c>
      <c r="AAA51" s="252"/>
      <c r="AAB51" s="159">
        <f t="shared" si="109"/>
        <v>0</v>
      </c>
      <c r="AAC51" s="9"/>
      <c r="AAD51" s="715"/>
      <c r="AAE51" s="336"/>
      <c r="AAF51" s="251"/>
      <c r="AAG51" s="251"/>
      <c r="AAH51" s="157">
        <f t="shared" si="110"/>
        <v>0</v>
      </c>
      <c r="AAI51" s="252"/>
      <c r="AAJ51" s="159">
        <f t="shared" si="111"/>
        <v>0</v>
      </c>
      <c r="AAK51" s="9"/>
      <c r="AAL51" s="715"/>
      <c r="AAM51" s="336"/>
      <c r="AAN51" s="251"/>
      <c r="AAO51" s="251"/>
      <c r="AAP51" s="157">
        <f t="shared" si="112"/>
        <v>0</v>
      </c>
      <c r="AAQ51" s="252"/>
      <c r="AAR51" s="159">
        <f t="shared" si="113"/>
        <v>0</v>
      </c>
      <c r="AAS51" s="9"/>
      <c r="AAT51" s="715"/>
      <c r="AAU51" s="336"/>
      <c r="AAV51" s="251"/>
      <c r="AAW51" s="251"/>
      <c r="AAX51" s="157">
        <f t="shared" si="114"/>
        <v>0</v>
      </c>
      <c r="AAY51" s="252"/>
      <c r="AAZ51" s="159">
        <f t="shared" si="115"/>
        <v>0</v>
      </c>
      <c r="ABA51" s="9"/>
      <c r="ABB51" s="715"/>
      <c r="ABC51" s="336"/>
      <c r="ABD51" s="251"/>
      <c r="ABE51" s="251"/>
      <c r="ABF51" s="157">
        <f t="shared" si="116"/>
        <v>0</v>
      </c>
      <c r="ABG51" s="252"/>
      <c r="ABH51" s="159">
        <f t="shared" si="117"/>
        <v>0</v>
      </c>
      <c r="ABI51" s="9"/>
      <c r="ABJ51" s="715"/>
      <c r="ABK51" s="336"/>
      <c r="ABL51" s="251"/>
      <c r="ABM51" s="251"/>
      <c r="ABN51" s="157">
        <f t="shared" si="118"/>
        <v>0</v>
      </c>
      <c r="ABO51" s="252"/>
      <c r="ABP51" s="159">
        <f t="shared" si="119"/>
        <v>0</v>
      </c>
      <c r="ABQ51" s="9"/>
      <c r="ABR51" s="715"/>
      <c r="ABS51" s="336">
        <v>124</v>
      </c>
      <c r="ABT51" s="251">
        <v>128</v>
      </c>
      <c r="ABU51" s="251">
        <v>1</v>
      </c>
      <c r="ABV51" s="157">
        <f t="shared" si="120"/>
        <v>1.5871999999999999</v>
      </c>
      <c r="ABW51" s="158">
        <v>650</v>
      </c>
      <c r="ABX51" s="159">
        <f t="shared" si="121"/>
        <v>1031.68</v>
      </c>
      <c r="ABY51" s="9"/>
      <c r="ABZ51" s="715"/>
      <c r="ACA51" s="336"/>
      <c r="ACB51" s="251"/>
      <c r="ACC51" s="251"/>
      <c r="ACD51" s="157">
        <f t="shared" si="122"/>
        <v>0</v>
      </c>
      <c r="ACE51" s="158"/>
      <c r="ACF51" s="159">
        <f t="shared" si="123"/>
        <v>0</v>
      </c>
      <c r="ACG51" s="9"/>
      <c r="ACH51" s="715"/>
      <c r="ACI51" s="336"/>
      <c r="ACJ51" s="251"/>
      <c r="ACK51" s="251"/>
      <c r="ACL51" s="157">
        <f t="shared" si="124"/>
        <v>0</v>
      </c>
      <c r="ACM51" s="158"/>
      <c r="ACN51" s="159">
        <f t="shared" si="125"/>
        <v>0</v>
      </c>
      <c r="ACO51" s="9"/>
      <c r="ACP51" s="715"/>
      <c r="ACQ51" s="336"/>
      <c r="ACR51" s="251"/>
      <c r="ACS51" s="251"/>
      <c r="ACT51" s="157">
        <f t="shared" si="126"/>
        <v>0</v>
      </c>
      <c r="ACU51" s="158"/>
      <c r="ACV51" s="159">
        <f t="shared" si="127"/>
        <v>0</v>
      </c>
      <c r="ACW51" s="9"/>
      <c r="ACX51" s="715"/>
      <c r="ACY51" s="336"/>
      <c r="ACZ51" s="251"/>
      <c r="ADA51" s="251"/>
      <c r="ADB51" s="157">
        <f t="shared" si="128"/>
        <v>0</v>
      </c>
      <c r="ADC51" s="158"/>
      <c r="ADD51" s="159">
        <f t="shared" si="129"/>
        <v>0</v>
      </c>
      <c r="ADE51" s="9"/>
      <c r="ADF51" s="715"/>
      <c r="ADG51" s="336"/>
      <c r="ADH51" s="251"/>
      <c r="ADI51" s="251"/>
      <c r="ADJ51" s="157">
        <f t="shared" si="130"/>
        <v>0</v>
      </c>
      <c r="ADK51" s="158"/>
      <c r="ADL51" s="159">
        <f t="shared" si="131"/>
        <v>0</v>
      </c>
      <c r="ADM51" s="9"/>
      <c r="ADN51" s="715"/>
      <c r="ADO51" s="336"/>
      <c r="ADP51" s="251"/>
      <c r="ADQ51" s="251"/>
      <c r="ADR51" s="157">
        <f t="shared" si="132"/>
        <v>0</v>
      </c>
      <c r="ADS51" s="158"/>
      <c r="ADT51" s="159">
        <f t="shared" si="133"/>
        <v>0</v>
      </c>
      <c r="ADU51" s="9"/>
      <c r="ADV51" s="715"/>
      <c r="ADW51" s="336"/>
      <c r="ADX51" s="251"/>
      <c r="ADY51" s="251"/>
      <c r="ADZ51" s="157">
        <f t="shared" si="134"/>
        <v>0</v>
      </c>
      <c r="AEA51" s="158"/>
      <c r="AEB51" s="159">
        <f t="shared" si="135"/>
        <v>0</v>
      </c>
      <c r="AEC51" s="9"/>
      <c r="AED51" s="715"/>
      <c r="AEE51" s="336"/>
      <c r="AEF51" s="251"/>
      <c r="AEG51" s="251"/>
      <c r="AEH51" s="157">
        <f t="shared" si="136"/>
        <v>0</v>
      </c>
      <c r="AEI51" s="158"/>
      <c r="AEJ51" s="159">
        <f t="shared" si="137"/>
        <v>0</v>
      </c>
      <c r="AEK51" s="9"/>
      <c r="AEL51" s="715"/>
      <c r="AEM51" s="336"/>
      <c r="AEN51" s="251"/>
      <c r="AEO51" s="251"/>
      <c r="AEP51" s="157">
        <f t="shared" si="138"/>
        <v>0</v>
      </c>
      <c r="AEQ51" s="158"/>
      <c r="AER51" s="159">
        <f t="shared" si="139"/>
        <v>0</v>
      </c>
      <c r="AES51" s="9"/>
      <c r="AET51" s="715"/>
      <c r="AEU51" s="336"/>
      <c r="AEV51" s="251"/>
      <c r="AEW51" s="251"/>
      <c r="AEX51" s="157">
        <f t="shared" si="140"/>
        <v>0</v>
      </c>
      <c r="AEY51" s="158"/>
      <c r="AEZ51" s="159">
        <f t="shared" si="141"/>
        <v>0</v>
      </c>
      <c r="AFA51" s="9"/>
      <c r="AFB51" s="715"/>
      <c r="AFC51" s="336"/>
      <c r="AFD51" s="251"/>
      <c r="AFE51" s="251"/>
      <c r="AFF51" s="157">
        <f t="shared" si="142"/>
        <v>0</v>
      </c>
      <c r="AFG51" s="158"/>
      <c r="AFH51" s="159">
        <f t="shared" si="143"/>
        <v>0</v>
      </c>
      <c r="AFI51" s="9"/>
      <c r="AFJ51" s="715"/>
      <c r="AFK51" s="336"/>
      <c r="AFL51" s="251"/>
      <c r="AFM51" s="251"/>
      <c r="AFN51" s="157">
        <f t="shared" si="144"/>
        <v>0</v>
      </c>
      <c r="AFO51" s="158"/>
      <c r="AFP51" s="159">
        <f t="shared" si="145"/>
        <v>0</v>
      </c>
      <c r="AFQ51" s="9"/>
      <c r="AFR51" s="715"/>
      <c r="AFS51" s="336"/>
      <c r="AFT51" s="251"/>
      <c r="AFU51" s="251"/>
      <c r="AFV51" s="157">
        <f t="shared" si="146"/>
        <v>0</v>
      </c>
      <c r="AFW51" s="158"/>
      <c r="AFX51" s="159">
        <f t="shared" si="147"/>
        <v>0</v>
      </c>
      <c r="AFY51" s="9"/>
      <c r="AFZ51" s="715"/>
      <c r="AGA51" s="336"/>
      <c r="AGB51" s="251"/>
      <c r="AGC51" s="251"/>
      <c r="AGD51" s="157">
        <f t="shared" si="148"/>
        <v>0</v>
      </c>
      <c r="AGE51" s="158"/>
      <c r="AGF51" s="159">
        <f t="shared" si="149"/>
        <v>0</v>
      </c>
      <c r="AGG51" s="9"/>
      <c r="AGH51" s="715"/>
      <c r="AGI51" s="336"/>
      <c r="AGJ51" s="251"/>
      <c r="AGK51" s="251"/>
      <c r="AGL51" s="157">
        <f t="shared" si="150"/>
        <v>0</v>
      </c>
      <c r="AGM51" s="158"/>
      <c r="AGN51" s="159">
        <f t="shared" si="151"/>
        <v>0</v>
      </c>
      <c r="AGO51" s="9"/>
      <c r="AGP51" s="715"/>
      <c r="AGQ51" s="336"/>
      <c r="AGR51" s="251"/>
      <c r="AGS51" s="251"/>
      <c r="AGT51" s="157">
        <f t="shared" si="152"/>
        <v>0</v>
      </c>
      <c r="AGU51" s="158"/>
      <c r="AGV51" s="159">
        <f t="shared" si="153"/>
        <v>0</v>
      </c>
      <c r="AGW51" s="9"/>
      <c r="AGX51" s="715"/>
      <c r="AGY51" s="336"/>
      <c r="AGZ51" s="251"/>
      <c r="AHA51" s="251"/>
      <c r="AHB51" s="157">
        <f t="shared" si="154"/>
        <v>0</v>
      </c>
      <c r="AHC51" s="158"/>
      <c r="AHD51" s="159">
        <f t="shared" si="155"/>
        <v>0</v>
      </c>
      <c r="AHE51" s="9"/>
      <c r="AHF51" s="715"/>
      <c r="AHG51" s="336"/>
      <c r="AHH51" s="251"/>
      <c r="AHI51" s="251"/>
      <c r="AHJ51" s="157">
        <f t="shared" si="156"/>
        <v>0</v>
      </c>
      <c r="AHK51" s="158"/>
      <c r="AHL51" s="159">
        <f t="shared" si="157"/>
        <v>0</v>
      </c>
      <c r="AHM51" s="9"/>
      <c r="AHN51" s="715"/>
      <c r="AHO51" s="336"/>
      <c r="AHP51" s="251"/>
      <c r="AHQ51" s="251"/>
      <c r="AHR51" s="157">
        <f t="shared" si="158"/>
        <v>0</v>
      </c>
      <c r="AHS51" s="158"/>
      <c r="AHT51" s="159">
        <f t="shared" si="159"/>
        <v>0</v>
      </c>
      <c r="AHU51" s="9"/>
      <c r="AHV51" s="715"/>
      <c r="AHW51" s="336"/>
      <c r="AHX51" s="251"/>
      <c r="AHY51" s="251"/>
      <c r="AHZ51" s="157">
        <f t="shared" si="160"/>
        <v>0</v>
      </c>
      <c r="AIA51" s="158"/>
      <c r="AIB51" s="159">
        <f t="shared" si="161"/>
        <v>0</v>
      </c>
      <c r="AIC51" s="9"/>
      <c r="AID51" s="715"/>
      <c r="AIE51" s="336"/>
      <c r="AIF51" s="251"/>
      <c r="AIG51" s="251"/>
      <c r="AIH51" s="157">
        <f t="shared" si="162"/>
        <v>0</v>
      </c>
      <c r="AII51" s="158"/>
      <c r="AIJ51" s="159">
        <f t="shared" si="163"/>
        <v>0</v>
      </c>
      <c r="AIK51" s="9"/>
      <c r="AIL51" s="715"/>
      <c r="AIM51" s="336"/>
      <c r="AIN51" s="251"/>
      <c r="AIO51" s="251"/>
      <c r="AIP51" s="157">
        <f t="shared" si="164"/>
        <v>0</v>
      </c>
      <c r="AIQ51" s="158"/>
      <c r="AIR51" s="159">
        <f t="shared" si="165"/>
        <v>0</v>
      </c>
      <c r="AIS51" s="9"/>
      <c r="AIT51" s="715"/>
      <c r="AIU51" s="336"/>
      <c r="AIV51" s="251"/>
      <c r="AIW51" s="251"/>
      <c r="AIX51" s="157">
        <f t="shared" si="166"/>
        <v>0</v>
      </c>
      <c r="AIY51" s="158"/>
      <c r="AIZ51" s="159">
        <f t="shared" si="167"/>
        <v>0</v>
      </c>
      <c r="AJA51" s="9"/>
      <c r="AJB51" s="715"/>
      <c r="AJC51" s="336"/>
      <c r="AJD51" s="251"/>
      <c r="AJE51" s="251"/>
      <c r="AJF51" s="157">
        <f t="shared" si="168"/>
        <v>0</v>
      </c>
      <c r="AJG51" s="158"/>
      <c r="AJH51" s="159">
        <f t="shared" si="169"/>
        <v>0</v>
      </c>
      <c r="AJI51" s="9"/>
      <c r="AJJ51" s="715"/>
      <c r="AJK51" s="336"/>
      <c r="AJL51" s="251"/>
      <c r="AJM51" s="251"/>
      <c r="AJN51" s="157">
        <f t="shared" si="170"/>
        <v>0</v>
      </c>
      <c r="AJO51" s="158"/>
      <c r="AJP51" s="159">
        <f t="shared" si="171"/>
        <v>0</v>
      </c>
      <c r="AJQ51" s="9"/>
      <c r="AJR51" s="715"/>
      <c r="AJS51" s="336"/>
      <c r="AJT51" s="251"/>
      <c r="AJU51" s="251"/>
      <c r="AJV51" s="157">
        <f t="shared" si="172"/>
        <v>0</v>
      </c>
      <c r="AJW51" s="158"/>
      <c r="AJX51" s="159">
        <f t="shared" si="173"/>
        <v>0</v>
      </c>
      <c r="AJY51" s="9"/>
      <c r="AJZ51" s="715"/>
      <c r="AKA51" s="336"/>
      <c r="AKB51" s="251"/>
      <c r="AKC51" s="251"/>
      <c r="AKD51" s="157">
        <f t="shared" si="174"/>
        <v>0</v>
      </c>
      <c r="AKE51" s="158"/>
      <c r="AKF51" s="159">
        <f t="shared" si="175"/>
        <v>0</v>
      </c>
      <c r="AKG51" s="9"/>
      <c r="AKH51" s="715"/>
      <c r="AKI51" s="336"/>
      <c r="AKJ51" s="251"/>
      <c r="AKK51" s="251"/>
      <c r="AKL51" s="157">
        <f t="shared" si="176"/>
        <v>0</v>
      </c>
      <c r="AKM51" s="158"/>
      <c r="AKN51" s="159">
        <f t="shared" si="177"/>
        <v>0</v>
      </c>
      <c r="AKO51" s="9"/>
      <c r="AKP51" s="715"/>
      <c r="AKQ51" s="336"/>
      <c r="AKR51" s="251"/>
      <c r="AKS51" s="251"/>
      <c r="AKT51" s="157">
        <f t="shared" si="178"/>
        <v>0</v>
      </c>
      <c r="AKU51" s="158"/>
      <c r="AKV51" s="159">
        <f t="shared" si="179"/>
        <v>0</v>
      </c>
      <c r="AKW51" s="9"/>
      <c r="AKX51" s="715"/>
      <c r="AKY51" s="336"/>
      <c r="AKZ51" s="251"/>
      <c r="ALA51" s="251"/>
      <c r="ALB51" s="157">
        <f t="shared" si="180"/>
        <v>0</v>
      </c>
      <c r="ALC51" s="158"/>
      <c r="ALD51" s="159">
        <f t="shared" si="181"/>
        <v>0</v>
      </c>
      <c r="ALE51" s="9"/>
      <c r="ALF51" s="715"/>
      <c r="ALG51" s="336"/>
      <c r="ALH51" s="251"/>
      <c r="ALI51" s="251"/>
      <c r="ALJ51" s="157">
        <f t="shared" si="182"/>
        <v>0</v>
      </c>
      <c r="ALK51" s="158"/>
      <c r="ALL51" s="159">
        <f t="shared" si="183"/>
        <v>0</v>
      </c>
      <c r="ALM51" s="9"/>
      <c r="ALN51" s="715"/>
      <c r="ALO51" s="336"/>
      <c r="ALP51" s="251"/>
      <c r="ALQ51" s="251"/>
      <c r="ALR51" s="157">
        <f t="shared" si="184"/>
        <v>0</v>
      </c>
      <c r="ALS51" s="158"/>
      <c r="ALT51" s="159">
        <f t="shared" si="185"/>
        <v>0</v>
      </c>
      <c r="ALU51" s="9"/>
      <c r="ALV51" s="715"/>
      <c r="ALW51" s="336"/>
      <c r="ALX51" s="251"/>
      <c r="ALY51" s="251"/>
      <c r="ALZ51" s="157">
        <f t="shared" si="186"/>
        <v>0</v>
      </c>
      <c r="AMA51" s="158"/>
      <c r="AMB51" s="159">
        <f t="shared" si="187"/>
        <v>0</v>
      </c>
      <c r="AMC51" s="9"/>
      <c r="AMD51" s="715"/>
      <c r="AME51" s="336"/>
      <c r="AMF51" s="251"/>
      <c r="AMG51" s="251"/>
      <c r="AMH51" s="157">
        <f t="shared" si="188"/>
        <v>0</v>
      </c>
      <c r="AMI51" s="158"/>
      <c r="AMJ51" s="159">
        <f t="shared" si="189"/>
        <v>0</v>
      </c>
      <c r="AMK51" s="9"/>
      <c r="AML51" s="715"/>
      <c r="AMM51" s="336"/>
      <c r="AMN51" s="251"/>
      <c r="AMO51" s="251"/>
      <c r="AMP51" s="157">
        <f t="shared" si="190"/>
        <v>0</v>
      </c>
      <c r="AMQ51" s="158"/>
      <c r="AMR51" s="159">
        <f t="shared" si="191"/>
        <v>0</v>
      </c>
      <c r="AMS51" s="9"/>
      <c r="AMT51" s="715"/>
      <c r="AMU51" s="336"/>
      <c r="AMV51" s="251"/>
      <c r="AMW51" s="251"/>
      <c r="AMX51" s="157">
        <f t="shared" si="192"/>
        <v>0</v>
      </c>
      <c r="AMY51" s="158"/>
      <c r="AMZ51" s="159">
        <f t="shared" si="193"/>
        <v>0</v>
      </c>
      <c r="ANA51" s="9"/>
      <c r="ANB51" s="715"/>
      <c r="ANC51" s="336"/>
      <c r="AND51" s="251"/>
      <c r="ANE51" s="251"/>
      <c r="ANF51" s="157">
        <f t="shared" si="194"/>
        <v>0</v>
      </c>
      <c r="ANG51" s="158"/>
      <c r="ANH51" s="159">
        <f t="shared" si="195"/>
        <v>0</v>
      </c>
      <c r="ANI51" s="9"/>
      <c r="ANJ51" s="715"/>
      <c r="ANK51" s="336"/>
      <c r="ANL51" s="251"/>
      <c r="ANM51" s="251"/>
      <c r="ANN51" s="157">
        <f t="shared" si="196"/>
        <v>0</v>
      </c>
      <c r="ANO51" s="158"/>
      <c r="ANP51" s="159">
        <f t="shared" si="197"/>
        <v>0</v>
      </c>
      <c r="ANQ51" s="9"/>
      <c r="ANR51" s="715"/>
      <c r="ANS51" s="336"/>
      <c r="ANT51" s="251"/>
      <c r="ANU51" s="251"/>
      <c r="ANV51" s="157">
        <f t="shared" si="198"/>
        <v>0</v>
      </c>
      <c r="ANW51" s="158"/>
      <c r="ANX51" s="159">
        <f t="shared" si="199"/>
        <v>0</v>
      </c>
      <c r="ANY51" s="9"/>
      <c r="ANZ51" s="715"/>
      <c r="AOA51" s="336"/>
      <c r="AOB51" s="251"/>
      <c r="AOC51" s="251"/>
      <c r="AOD51" s="157">
        <f t="shared" si="200"/>
        <v>0</v>
      </c>
      <c r="AOE51" s="158"/>
      <c r="AOF51" s="159">
        <f t="shared" si="201"/>
        <v>0</v>
      </c>
      <c r="AOG51" s="9"/>
      <c r="AOH51" s="715"/>
      <c r="AOI51" s="336"/>
      <c r="AOJ51" s="251"/>
      <c r="AOK51" s="251"/>
      <c r="AOL51" s="157">
        <f t="shared" si="202"/>
        <v>0</v>
      </c>
      <c r="AOM51" s="158"/>
      <c r="AON51" s="159">
        <f t="shared" si="203"/>
        <v>0</v>
      </c>
      <c r="AOO51" s="9"/>
      <c r="AOP51" s="715"/>
      <c r="AOQ51" s="336"/>
      <c r="AOR51" s="251"/>
      <c r="AOS51" s="251"/>
      <c r="AOT51" s="157">
        <f t="shared" si="204"/>
        <v>0</v>
      </c>
      <c r="AOU51" s="158"/>
      <c r="AOV51" s="159">
        <f t="shared" si="205"/>
        <v>0</v>
      </c>
      <c r="AOW51" s="9"/>
      <c r="AOX51" s="715"/>
      <c r="AOY51" s="336"/>
      <c r="AOZ51" s="251"/>
      <c r="APA51" s="251"/>
      <c r="APB51" s="157">
        <f t="shared" si="206"/>
        <v>0</v>
      </c>
      <c r="APC51" s="158"/>
      <c r="APD51" s="159">
        <f t="shared" si="207"/>
        <v>0</v>
      </c>
      <c r="APE51" s="9"/>
      <c r="APF51" s="715"/>
      <c r="APG51" s="336"/>
      <c r="APH51" s="251"/>
      <c r="API51" s="251"/>
      <c r="APJ51" s="157">
        <f t="shared" si="208"/>
        <v>0</v>
      </c>
      <c r="APK51" s="158"/>
      <c r="APL51" s="159">
        <f t="shared" si="209"/>
        <v>0</v>
      </c>
      <c r="APM51" s="9"/>
      <c r="APN51" s="715"/>
      <c r="APO51" s="336"/>
      <c r="APP51" s="251"/>
      <c r="APQ51" s="251"/>
      <c r="APR51" s="157">
        <f t="shared" si="210"/>
        <v>0</v>
      </c>
      <c r="APS51" s="158"/>
      <c r="APT51" s="159">
        <f t="shared" si="211"/>
        <v>0</v>
      </c>
      <c r="APU51" s="9"/>
      <c r="APV51" s="715"/>
      <c r="APW51" s="336"/>
      <c r="APX51" s="251"/>
      <c r="APY51" s="251"/>
      <c r="APZ51" s="157">
        <f t="shared" si="212"/>
        <v>0</v>
      </c>
      <c r="AQA51" s="158"/>
      <c r="AQB51" s="159">
        <f t="shared" si="213"/>
        <v>0</v>
      </c>
      <c r="AQC51" s="9"/>
      <c r="AQD51" s="715"/>
      <c r="AQE51" s="336"/>
      <c r="AQF51" s="251"/>
      <c r="AQG51" s="251"/>
      <c r="AQH51" s="157">
        <f t="shared" si="214"/>
        <v>0</v>
      </c>
      <c r="AQI51" s="158"/>
      <c r="AQJ51" s="159">
        <f t="shared" si="215"/>
        <v>0</v>
      </c>
      <c r="AQK51" s="9"/>
      <c r="AQL51" s="715"/>
      <c r="AQM51" s="336"/>
      <c r="AQN51" s="251"/>
      <c r="AQO51" s="251"/>
      <c r="AQP51" s="157">
        <f t="shared" si="216"/>
        <v>0</v>
      </c>
      <c r="AQQ51" s="158"/>
      <c r="AQR51" s="159">
        <f t="shared" si="217"/>
        <v>0</v>
      </c>
      <c r="AQS51" s="9"/>
      <c r="AQT51" s="715"/>
      <c r="AQU51" s="336"/>
      <c r="AQV51" s="251"/>
      <c r="AQW51" s="251"/>
      <c r="AQX51" s="157">
        <f t="shared" si="218"/>
        <v>0</v>
      </c>
      <c r="AQY51" s="158"/>
      <c r="AQZ51" s="159">
        <f t="shared" si="219"/>
        <v>0</v>
      </c>
      <c r="ARA51" s="9"/>
      <c r="ARB51" s="715"/>
      <c r="ARC51" s="336"/>
      <c r="ARD51" s="251"/>
      <c r="ARE51" s="251"/>
      <c r="ARF51" s="157">
        <f t="shared" si="220"/>
        <v>0</v>
      </c>
      <c r="ARG51" s="158"/>
      <c r="ARH51" s="159">
        <f t="shared" si="221"/>
        <v>0</v>
      </c>
      <c r="ARI51" s="9"/>
      <c r="ARJ51" s="715"/>
      <c r="ARK51" s="336"/>
      <c r="ARL51" s="251"/>
      <c r="ARM51" s="251"/>
      <c r="ARN51" s="157">
        <f t="shared" si="222"/>
        <v>0</v>
      </c>
      <c r="ARO51" s="158"/>
      <c r="ARP51" s="159">
        <f t="shared" si="223"/>
        <v>0</v>
      </c>
      <c r="ARQ51" s="9"/>
      <c r="ARR51" s="715"/>
      <c r="ARS51" s="336"/>
      <c r="ART51" s="251"/>
      <c r="ARU51" s="251"/>
      <c r="ARV51" s="157">
        <f t="shared" si="224"/>
        <v>0</v>
      </c>
      <c r="ARW51" s="158"/>
      <c r="ARX51" s="159">
        <f t="shared" si="225"/>
        <v>0</v>
      </c>
      <c r="ARY51" s="9"/>
      <c r="ARZ51" s="715"/>
      <c r="ASA51" s="336"/>
      <c r="ASB51" s="251"/>
      <c r="ASC51" s="251"/>
      <c r="ASD51" s="157">
        <f t="shared" si="226"/>
        <v>0</v>
      </c>
      <c r="ASE51" s="158"/>
      <c r="ASF51" s="159">
        <f t="shared" si="227"/>
        <v>0</v>
      </c>
      <c r="ASG51" s="9"/>
      <c r="ASH51" s="715"/>
      <c r="ASI51" s="336"/>
      <c r="ASJ51" s="251"/>
      <c r="ASK51" s="251"/>
      <c r="ASL51" s="157">
        <f t="shared" si="228"/>
        <v>0</v>
      </c>
      <c r="ASM51" s="158"/>
      <c r="ASN51" s="159">
        <f t="shared" si="229"/>
        <v>0</v>
      </c>
      <c r="ASO51" s="9"/>
      <c r="ASP51" s="715"/>
      <c r="ASQ51" s="336"/>
      <c r="ASR51" s="251"/>
      <c r="ASS51" s="251"/>
      <c r="AST51" s="157">
        <f t="shared" si="230"/>
        <v>0</v>
      </c>
      <c r="ASU51" s="158"/>
      <c r="ASV51" s="159">
        <f t="shared" si="231"/>
        <v>0</v>
      </c>
      <c r="ASW51" s="9"/>
      <c r="ASX51" s="715"/>
      <c r="ASY51" s="336"/>
      <c r="ASZ51" s="251"/>
      <c r="ATA51" s="251"/>
      <c r="ATB51" s="157">
        <f t="shared" si="232"/>
        <v>0</v>
      </c>
      <c r="ATC51" s="158"/>
      <c r="ATD51" s="159">
        <f t="shared" si="233"/>
        <v>0</v>
      </c>
      <c r="ATE51" s="9"/>
      <c r="ATF51" s="715"/>
      <c r="ATG51" s="336"/>
      <c r="ATH51" s="251"/>
      <c r="ATI51" s="251"/>
      <c r="ATJ51" s="157">
        <f t="shared" si="234"/>
        <v>0</v>
      </c>
      <c r="ATK51" s="158"/>
      <c r="ATL51" s="159">
        <f t="shared" si="235"/>
        <v>0</v>
      </c>
      <c r="ATM51" s="9"/>
      <c r="ATN51" s="715"/>
      <c r="ATO51" s="336"/>
      <c r="ATP51" s="251"/>
      <c r="ATQ51" s="251"/>
      <c r="ATR51" s="157">
        <f t="shared" si="236"/>
        <v>0</v>
      </c>
      <c r="ATS51" s="158"/>
      <c r="ATT51" s="159">
        <f t="shared" si="237"/>
        <v>0</v>
      </c>
      <c r="ATU51" s="9"/>
      <c r="ATV51" s="715"/>
      <c r="ATW51" s="336"/>
      <c r="ATX51" s="251"/>
      <c r="ATY51" s="251"/>
      <c r="ATZ51" s="157">
        <f t="shared" si="238"/>
        <v>0</v>
      </c>
      <c r="AUA51" s="158"/>
      <c r="AUB51" s="159">
        <f t="shared" si="239"/>
        <v>0</v>
      </c>
      <c r="AUC51" s="9"/>
      <c r="AUD51" s="715"/>
      <c r="AUE51" s="336"/>
      <c r="AUF51" s="251"/>
      <c r="AUG51" s="251"/>
      <c r="AUH51" s="157">
        <f t="shared" si="240"/>
        <v>0</v>
      </c>
      <c r="AUI51" s="158"/>
      <c r="AUJ51" s="159">
        <f t="shared" si="241"/>
        <v>0</v>
      </c>
      <c r="AUK51" s="9"/>
      <c r="AUL51" s="715"/>
      <c r="AUM51" s="336"/>
      <c r="AUN51" s="251"/>
      <c r="AUO51" s="251"/>
      <c r="AUP51" s="157">
        <f t="shared" si="242"/>
        <v>0</v>
      </c>
      <c r="AUQ51" s="158"/>
      <c r="AUR51" s="159">
        <f t="shared" si="243"/>
        <v>0</v>
      </c>
      <c r="AUS51" s="9"/>
      <c r="AUT51" s="715"/>
      <c r="AUU51" s="336"/>
      <c r="AUV51" s="251"/>
      <c r="AUW51" s="251"/>
      <c r="AUX51" s="157">
        <f t="shared" si="244"/>
        <v>0</v>
      </c>
      <c r="AUY51" s="158"/>
      <c r="AUZ51" s="159">
        <f t="shared" si="245"/>
        <v>0</v>
      </c>
      <c r="AVA51" s="9"/>
      <c r="AVB51" s="715"/>
      <c r="AVC51" s="336"/>
      <c r="AVD51" s="251"/>
      <c r="AVE51" s="251"/>
      <c r="AVF51" s="157">
        <f t="shared" si="246"/>
        <v>0</v>
      </c>
      <c r="AVG51" s="158"/>
      <c r="AVH51" s="159">
        <f t="shared" si="247"/>
        <v>0</v>
      </c>
      <c r="AVI51" s="9"/>
      <c r="AVJ51" s="715"/>
      <c r="AVK51" s="336"/>
      <c r="AVL51" s="251"/>
      <c r="AVM51" s="251"/>
      <c r="AVN51" s="157">
        <f t="shared" si="248"/>
        <v>0</v>
      </c>
      <c r="AVO51" s="158"/>
      <c r="AVP51" s="159">
        <f t="shared" si="249"/>
        <v>0</v>
      </c>
      <c r="AVQ51" s="9"/>
      <c r="AVR51" s="715"/>
      <c r="AVS51" s="336"/>
      <c r="AVT51" s="251"/>
      <c r="AVU51" s="251"/>
      <c r="AVV51" s="157">
        <f t="shared" si="250"/>
        <v>0</v>
      </c>
      <c r="AVW51" s="158"/>
      <c r="AVX51" s="159">
        <f t="shared" si="251"/>
        <v>0</v>
      </c>
      <c r="AVY51" s="9"/>
      <c r="AVZ51" s="715"/>
      <c r="AWA51" s="336"/>
      <c r="AWB51" s="251"/>
      <c r="AWC51" s="251"/>
      <c r="AWD51" s="157">
        <f t="shared" si="252"/>
        <v>0</v>
      </c>
      <c r="AWE51" s="158"/>
      <c r="AWF51" s="159">
        <f t="shared" si="253"/>
        <v>0</v>
      </c>
      <c r="AWG51" s="9"/>
      <c r="AWH51" s="715"/>
      <c r="AWI51" s="336"/>
      <c r="AWJ51" s="251"/>
      <c r="AWK51" s="251"/>
      <c r="AWL51" s="157">
        <f t="shared" si="254"/>
        <v>0</v>
      </c>
      <c r="AWM51" s="158"/>
      <c r="AWN51" s="159">
        <f t="shared" si="255"/>
        <v>0</v>
      </c>
      <c r="AWO51" s="9"/>
      <c r="AWP51" s="715"/>
      <c r="AWQ51" s="336"/>
      <c r="AWR51" s="251"/>
      <c r="AWS51" s="251"/>
      <c r="AWT51" s="157">
        <f t="shared" si="256"/>
        <v>0</v>
      </c>
      <c r="AWU51" s="158"/>
      <c r="AWV51" s="159">
        <f t="shared" si="257"/>
        <v>0</v>
      </c>
      <c r="AWW51" s="9"/>
      <c r="AWX51" s="715"/>
      <c r="AWY51" s="336"/>
      <c r="AWZ51" s="251"/>
      <c r="AXA51" s="251"/>
      <c r="AXB51" s="157">
        <f t="shared" si="258"/>
        <v>0</v>
      </c>
      <c r="AXC51" s="158"/>
      <c r="AXD51" s="159">
        <f t="shared" si="259"/>
        <v>0</v>
      </c>
      <c r="AXE51" s="9"/>
      <c r="AXF51" s="715"/>
      <c r="AXG51" s="336"/>
      <c r="AXH51" s="251"/>
      <c r="AXI51" s="251"/>
      <c r="AXJ51" s="157">
        <f t="shared" si="260"/>
        <v>0</v>
      </c>
      <c r="AXK51" s="158"/>
      <c r="AXL51" s="159">
        <f t="shared" si="261"/>
        <v>0</v>
      </c>
      <c r="AXM51" s="9"/>
      <c r="AXN51" s="715"/>
      <c r="AXO51" s="336"/>
      <c r="AXP51" s="251"/>
      <c r="AXQ51" s="251"/>
      <c r="AXR51" s="157">
        <f t="shared" si="262"/>
        <v>0</v>
      </c>
      <c r="AXS51" s="158"/>
      <c r="AXT51" s="159">
        <f t="shared" si="263"/>
        <v>0</v>
      </c>
      <c r="AXU51" s="9"/>
      <c r="AXV51" s="715"/>
      <c r="AXW51" s="336"/>
      <c r="AXX51" s="251"/>
      <c r="AXY51" s="251"/>
      <c r="AXZ51" s="157">
        <f t="shared" si="264"/>
        <v>0</v>
      </c>
      <c r="AYA51" s="158"/>
      <c r="AYB51" s="159">
        <f t="shared" si="265"/>
        <v>0</v>
      </c>
      <c r="AYC51" s="9"/>
      <c r="AYD51" s="715"/>
      <c r="AYE51" s="336"/>
      <c r="AYF51" s="251"/>
      <c r="AYG51" s="251"/>
      <c r="AYH51" s="157">
        <f t="shared" si="266"/>
        <v>0</v>
      </c>
      <c r="AYI51" s="158"/>
      <c r="AYJ51" s="159">
        <f t="shared" si="267"/>
        <v>0</v>
      </c>
      <c r="AYK51" s="9"/>
      <c r="AYL51" s="715"/>
      <c r="AYM51" s="336"/>
      <c r="AYN51" s="251"/>
      <c r="AYO51" s="251"/>
      <c r="AYP51" s="157">
        <f t="shared" si="268"/>
        <v>0</v>
      </c>
      <c r="AYQ51" s="158"/>
      <c r="AYR51" s="159">
        <f t="shared" si="269"/>
        <v>0</v>
      </c>
      <c r="AYS51" s="9"/>
      <c r="AYT51" s="715"/>
      <c r="AYU51" s="336"/>
      <c r="AYV51" s="251"/>
      <c r="AYW51" s="251"/>
      <c r="AYX51" s="157">
        <f t="shared" si="270"/>
        <v>0</v>
      </c>
      <c r="AYY51" s="158"/>
      <c r="AYZ51" s="159">
        <f t="shared" si="271"/>
        <v>0</v>
      </c>
      <c r="AZA51" s="9"/>
      <c r="AZB51" s="715"/>
      <c r="AZC51" s="336"/>
      <c r="AZD51" s="251"/>
      <c r="AZE51" s="251"/>
      <c r="AZF51" s="157">
        <f t="shared" si="272"/>
        <v>0</v>
      </c>
      <c r="AZG51" s="158"/>
      <c r="AZH51" s="159">
        <f t="shared" si="273"/>
        <v>0</v>
      </c>
      <c r="AZI51" s="9"/>
      <c r="AZJ51" s="715"/>
      <c r="AZK51" s="336"/>
      <c r="AZL51" s="251"/>
      <c r="AZM51" s="251"/>
      <c r="AZN51" s="157">
        <f t="shared" si="274"/>
        <v>0</v>
      </c>
      <c r="AZO51" s="158"/>
      <c r="AZP51" s="159">
        <f t="shared" si="275"/>
        <v>0</v>
      </c>
      <c r="AZQ51" s="9"/>
      <c r="AZR51" s="715"/>
      <c r="AZS51" s="336"/>
      <c r="AZT51" s="251"/>
      <c r="AZU51" s="251"/>
      <c r="AZV51" s="157">
        <f t="shared" si="276"/>
        <v>0</v>
      </c>
      <c r="AZW51" s="158"/>
      <c r="AZX51" s="159">
        <f t="shared" si="277"/>
        <v>0</v>
      </c>
      <c r="AZY51" s="9"/>
      <c r="AZZ51" s="715"/>
      <c r="BAA51" s="336"/>
      <c r="BAB51" s="251"/>
      <c r="BAC51" s="251"/>
      <c r="BAD51" s="157">
        <f t="shared" si="278"/>
        <v>0</v>
      </c>
      <c r="BAE51" s="158"/>
      <c r="BAF51" s="159">
        <f t="shared" si="279"/>
        <v>0</v>
      </c>
      <c r="BAG51" s="9"/>
      <c r="BAH51" s="715"/>
      <c r="BAI51" s="336"/>
      <c r="BAJ51" s="251"/>
      <c r="BAK51" s="251"/>
      <c r="BAL51" s="157">
        <f t="shared" si="280"/>
        <v>0</v>
      </c>
      <c r="BAM51" s="158"/>
      <c r="BAN51" s="159">
        <f t="shared" si="281"/>
        <v>0</v>
      </c>
      <c r="BAO51" s="9"/>
      <c r="BAP51" s="715"/>
      <c r="BAQ51" s="336"/>
      <c r="BAR51" s="251"/>
      <c r="BAS51" s="251"/>
      <c r="BAT51" s="157">
        <f t="shared" si="282"/>
        <v>0</v>
      </c>
      <c r="BAU51" s="158"/>
      <c r="BAV51" s="159">
        <f t="shared" si="283"/>
        <v>0</v>
      </c>
      <c r="BAW51" s="9"/>
      <c r="BAX51" s="715"/>
      <c r="BAY51" s="336"/>
      <c r="BAZ51" s="251"/>
      <c r="BBA51" s="251"/>
      <c r="BBB51" s="157">
        <f t="shared" si="284"/>
        <v>0</v>
      </c>
      <c r="BBC51" s="158"/>
      <c r="BBD51" s="159">
        <f t="shared" si="285"/>
        <v>0</v>
      </c>
      <c r="BBE51" s="9"/>
      <c r="BBF51" s="715"/>
      <c r="BBG51" s="336"/>
      <c r="BBH51" s="251"/>
      <c r="BBI51" s="251"/>
      <c r="BBJ51" s="157">
        <f t="shared" si="286"/>
        <v>0</v>
      </c>
      <c r="BBK51" s="158"/>
      <c r="BBL51" s="159">
        <f t="shared" si="287"/>
        <v>0</v>
      </c>
      <c r="BBM51" s="9"/>
      <c r="BBN51" s="715"/>
      <c r="BBO51" s="336"/>
      <c r="BBP51" s="251"/>
      <c r="BBQ51" s="251"/>
      <c r="BBR51" s="157">
        <f t="shared" si="288"/>
        <v>0</v>
      </c>
      <c r="BBS51" s="158"/>
      <c r="BBT51" s="159">
        <f t="shared" si="289"/>
        <v>0</v>
      </c>
      <c r="BBU51" s="9"/>
      <c r="BBV51" s="715"/>
      <c r="BBW51" s="336"/>
      <c r="BBX51" s="251"/>
      <c r="BBY51" s="251"/>
      <c r="BBZ51" s="157">
        <f t="shared" si="290"/>
        <v>0</v>
      </c>
      <c r="BCA51" s="158"/>
      <c r="BCB51" s="159">
        <f t="shared" si="291"/>
        <v>0</v>
      </c>
      <c r="BCC51" s="9"/>
      <c r="BCD51" s="715"/>
      <c r="BCE51" s="336"/>
      <c r="BCF51" s="251"/>
      <c r="BCG51" s="251"/>
      <c r="BCH51" s="157">
        <f t="shared" si="292"/>
        <v>0</v>
      </c>
      <c r="BCI51" s="158"/>
      <c r="BCJ51" s="159">
        <f t="shared" si="293"/>
        <v>0</v>
      </c>
      <c r="BCK51" s="9"/>
      <c r="BCL51" s="715"/>
      <c r="BCM51" s="336"/>
      <c r="BCN51" s="251"/>
      <c r="BCO51" s="251"/>
      <c r="BCP51" s="157">
        <f t="shared" si="294"/>
        <v>0</v>
      </c>
      <c r="BCQ51" s="158"/>
      <c r="BCR51" s="159">
        <f t="shared" si="295"/>
        <v>0</v>
      </c>
      <c r="BCS51" s="9"/>
      <c r="BCT51" s="715"/>
      <c r="BCU51" s="336"/>
      <c r="BCV51" s="251"/>
      <c r="BCW51" s="251"/>
      <c r="BCX51" s="157">
        <f t="shared" si="296"/>
        <v>0</v>
      </c>
      <c r="BCY51" s="158"/>
      <c r="BCZ51" s="159">
        <f t="shared" si="297"/>
        <v>0</v>
      </c>
      <c r="BDA51" s="9"/>
      <c r="BDB51" s="715"/>
      <c r="BDC51" s="336"/>
      <c r="BDD51" s="251"/>
      <c r="BDE51" s="251"/>
      <c r="BDF51" s="157">
        <f t="shared" si="298"/>
        <v>0</v>
      </c>
      <c r="BDG51" s="158"/>
      <c r="BDH51" s="159">
        <f t="shared" si="299"/>
        <v>0</v>
      </c>
      <c r="BDI51" s="9"/>
      <c r="BDJ51" s="715"/>
      <c r="BDK51" s="336"/>
      <c r="BDL51" s="251"/>
      <c r="BDM51" s="251"/>
      <c r="BDN51" s="157">
        <f t="shared" si="300"/>
        <v>0</v>
      </c>
      <c r="BDO51" s="158"/>
      <c r="BDP51" s="159">
        <f t="shared" si="301"/>
        <v>0</v>
      </c>
      <c r="BDQ51" s="9"/>
      <c r="BDR51" s="715"/>
      <c r="BDS51" s="336"/>
      <c r="BDT51" s="251"/>
      <c r="BDU51" s="251"/>
      <c r="BDV51" s="157">
        <f t="shared" si="302"/>
        <v>0</v>
      </c>
      <c r="BDW51" s="158"/>
      <c r="BDX51" s="159">
        <f t="shared" si="303"/>
        <v>0</v>
      </c>
      <c r="BDY51" s="9"/>
      <c r="BDZ51" s="715"/>
      <c r="BEA51" s="336"/>
      <c r="BEB51" s="251"/>
      <c r="BEC51" s="251"/>
      <c r="BED51" s="157">
        <f t="shared" si="304"/>
        <v>0</v>
      </c>
      <c r="BEE51" s="158"/>
      <c r="BEF51" s="159">
        <f t="shared" si="305"/>
        <v>0</v>
      </c>
      <c r="BEG51" s="9"/>
      <c r="BEH51" s="715"/>
      <c r="BEI51" s="336"/>
      <c r="BEJ51" s="251"/>
      <c r="BEK51" s="251"/>
      <c r="BEL51" s="157">
        <f t="shared" si="306"/>
        <v>0</v>
      </c>
      <c r="BEM51" s="158"/>
      <c r="BEN51" s="159">
        <f t="shared" si="307"/>
        <v>0</v>
      </c>
      <c r="BEO51" s="9"/>
      <c r="BEP51" s="715"/>
      <c r="BEQ51" s="336"/>
      <c r="BER51" s="251"/>
      <c r="BES51" s="251"/>
      <c r="BET51" s="157">
        <f t="shared" si="308"/>
        <v>0</v>
      </c>
      <c r="BEU51" s="158"/>
      <c r="BEV51" s="159">
        <f t="shared" si="309"/>
        <v>0</v>
      </c>
      <c r="BEW51" s="9"/>
      <c r="BEX51" s="715"/>
      <c r="BEY51" s="336"/>
      <c r="BEZ51" s="251"/>
      <c r="BFA51" s="251"/>
      <c r="BFB51" s="157">
        <f t="shared" si="310"/>
        <v>0</v>
      </c>
      <c r="BFC51" s="158"/>
      <c r="BFD51" s="159">
        <f t="shared" si="311"/>
        <v>0</v>
      </c>
      <c r="BFE51" s="9"/>
      <c r="BFF51" s="715"/>
      <c r="BFG51" s="336"/>
      <c r="BFH51" s="251"/>
      <c r="BFI51" s="251"/>
      <c r="BFJ51" s="157">
        <f t="shared" si="312"/>
        <v>0</v>
      </c>
      <c r="BFK51" s="158"/>
      <c r="BFL51" s="159">
        <f t="shared" si="313"/>
        <v>0</v>
      </c>
      <c r="BFM51" s="9"/>
      <c r="BFN51" s="715"/>
      <c r="BFO51" s="336"/>
      <c r="BFP51" s="251"/>
      <c r="BFQ51" s="251"/>
      <c r="BFR51" s="157">
        <f t="shared" si="314"/>
        <v>0</v>
      </c>
      <c r="BFS51" s="158"/>
      <c r="BFT51" s="159">
        <f t="shared" si="315"/>
        <v>0</v>
      </c>
      <c r="BFU51" s="9"/>
      <c r="BFV51" s="715"/>
      <c r="BFW51" s="336"/>
      <c r="BFX51" s="251"/>
      <c r="BFY51" s="251"/>
      <c r="BFZ51" s="157">
        <f t="shared" si="316"/>
        <v>0</v>
      </c>
      <c r="BGA51" s="158"/>
      <c r="BGB51" s="159">
        <f t="shared" si="317"/>
        <v>0</v>
      </c>
      <c r="BGC51" s="9"/>
      <c r="BGD51" s="715"/>
      <c r="BGE51" s="336"/>
      <c r="BGF51" s="251"/>
      <c r="BGG51" s="251"/>
      <c r="BGH51" s="157">
        <f t="shared" si="318"/>
        <v>0</v>
      </c>
      <c r="BGI51" s="158"/>
      <c r="BGJ51" s="159">
        <f t="shared" si="319"/>
        <v>0</v>
      </c>
      <c r="BGK51" s="9"/>
      <c r="BGL51" s="715"/>
      <c r="BGM51" s="336"/>
      <c r="BGN51" s="251"/>
      <c r="BGO51" s="251"/>
      <c r="BGP51" s="157">
        <f t="shared" si="320"/>
        <v>0</v>
      </c>
      <c r="BGQ51" s="158"/>
      <c r="BGR51" s="159">
        <f t="shared" si="321"/>
        <v>0</v>
      </c>
      <c r="BGS51" s="9"/>
      <c r="BGT51" s="715"/>
      <c r="BGU51" s="336"/>
      <c r="BGV51" s="251"/>
      <c r="BGW51" s="251"/>
      <c r="BGX51" s="157">
        <f t="shared" si="322"/>
        <v>0</v>
      </c>
      <c r="BGY51" s="158"/>
      <c r="BGZ51" s="159">
        <f t="shared" si="323"/>
        <v>0</v>
      </c>
      <c r="BHA51" s="9"/>
      <c r="BHB51" s="715"/>
      <c r="BHC51" s="336"/>
      <c r="BHD51" s="251"/>
      <c r="BHE51" s="251"/>
      <c r="BHF51" s="157">
        <f t="shared" si="324"/>
        <v>0</v>
      </c>
      <c r="BHG51" s="158"/>
      <c r="BHH51" s="159">
        <f t="shared" si="325"/>
        <v>0</v>
      </c>
      <c r="BHI51" s="9"/>
      <c r="BHJ51" s="715"/>
      <c r="BHK51" s="336"/>
      <c r="BHL51" s="251"/>
      <c r="BHM51" s="251"/>
      <c r="BHN51" s="157">
        <f t="shared" si="326"/>
        <v>0</v>
      </c>
      <c r="BHO51" s="158"/>
      <c r="BHP51" s="159">
        <f t="shared" si="327"/>
        <v>0</v>
      </c>
      <c r="BHQ51" s="9"/>
      <c r="BHR51" s="715"/>
      <c r="BHS51" s="336"/>
      <c r="BHT51" s="251"/>
      <c r="BHU51" s="251"/>
      <c r="BHV51" s="157">
        <f t="shared" si="328"/>
        <v>0</v>
      </c>
      <c r="BHW51" s="158"/>
      <c r="BHX51" s="159">
        <f t="shared" si="329"/>
        <v>0</v>
      </c>
      <c r="BHY51" s="9"/>
      <c r="BHZ51" s="715"/>
      <c r="BIA51" s="336"/>
      <c r="BIB51" s="251"/>
      <c r="BIC51" s="251"/>
      <c r="BID51" s="157">
        <f t="shared" si="330"/>
        <v>0</v>
      </c>
      <c r="BIE51" s="158"/>
      <c r="BIF51" s="159">
        <f t="shared" si="331"/>
        <v>0</v>
      </c>
      <c r="BIG51" s="9"/>
      <c r="BIH51" s="715"/>
      <c r="BII51" s="336"/>
      <c r="BIJ51" s="251"/>
      <c r="BIK51" s="251"/>
      <c r="BIL51" s="157">
        <f t="shared" si="332"/>
        <v>0</v>
      </c>
      <c r="BIM51" s="158"/>
      <c r="BIN51" s="159">
        <f t="shared" si="333"/>
        <v>0</v>
      </c>
      <c r="BIO51" s="9"/>
      <c r="BIP51" s="715"/>
      <c r="BIQ51" s="336"/>
      <c r="BIR51" s="251"/>
      <c r="BIS51" s="251"/>
      <c r="BIT51" s="157">
        <f t="shared" si="334"/>
        <v>0</v>
      </c>
      <c r="BIU51" s="158"/>
      <c r="BIV51" s="159">
        <f t="shared" si="335"/>
        <v>0</v>
      </c>
      <c r="BIW51" s="9"/>
      <c r="BIX51" s="715"/>
      <c r="BIY51" s="336"/>
      <c r="BIZ51" s="251"/>
      <c r="BJA51" s="251"/>
      <c r="BJB51" s="157">
        <f t="shared" si="336"/>
        <v>0</v>
      </c>
      <c r="BJC51" s="158"/>
      <c r="BJD51" s="159">
        <f t="shared" si="337"/>
        <v>0</v>
      </c>
      <c r="BJE51" s="9"/>
      <c r="BJF51" s="715"/>
      <c r="BJG51" s="336"/>
      <c r="BJH51" s="251"/>
      <c r="BJI51" s="251"/>
      <c r="BJJ51" s="157">
        <f t="shared" si="338"/>
        <v>0</v>
      </c>
      <c r="BJK51" s="158"/>
      <c r="BJL51" s="159">
        <f t="shared" si="339"/>
        <v>0</v>
      </c>
      <c r="BJM51" s="9"/>
      <c r="BJN51" s="715"/>
      <c r="BJO51" s="336"/>
      <c r="BJP51" s="251"/>
      <c r="BJQ51" s="251"/>
      <c r="BJR51" s="157">
        <f t="shared" si="340"/>
        <v>0</v>
      </c>
      <c r="BJS51" s="158"/>
      <c r="BJT51" s="159">
        <f t="shared" si="341"/>
        <v>0</v>
      </c>
      <c r="BJU51" s="9"/>
    </row>
    <row r="52" spans="1:1633" ht="18">
      <c r="A52" s="9"/>
      <c r="B52" s="223"/>
      <c r="C52" s="224"/>
      <c r="D52" s="128"/>
      <c r="E52" s="128"/>
      <c r="F52" s="119"/>
      <c r="G52" s="128"/>
      <c r="H52" s="120"/>
      <c r="I52" s="121"/>
      <c r="J52" s="225"/>
      <c r="K52" s="224" t="s">
        <v>205</v>
      </c>
      <c r="L52" s="128"/>
      <c r="M52" s="128"/>
      <c r="N52" s="119" t="str">
        <f t="shared" si="1"/>
        <v xml:space="preserve"> </v>
      </c>
      <c r="O52" s="128"/>
      <c r="P52" s="120">
        <f>IF(ISERROR(IF(ISERROR(N52),L52*M52,IF(O52=0,N52*#REF!,N52*O52))),L52*M52,IF(ISERROR(N52),L52*M52,IF(O52=0,N52*#REF!,N52*O52)))</f>
        <v>0</v>
      </c>
      <c r="Q52" s="121"/>
      <c r="R52" s="225"/>
      <c r="S52" s="224" t="s">
        <v>205</v>
      </c>
      <c r="T52" s="128"/>
      <c r="U52" s="128"/>
      <c r="V52" s="119" t="str">
        <f t="shared" si="2"/>
        <v xml:space="preserve"> </v>
      </c>
      <c r="W52" s="128"/>
      <c r="X52" s="120">
        <f>IF(ISERROR(IF(ISERROR(V52),T52*U52,IF(W52=0,V52*#REF!,V52*W52))),T52*U52,IF(ISERROR(V52),T52*U52,IF(W52=0,V52*#REF!,V52*W52)))</f>
        <v>0</v>
      </c>
      <c r="Y52" s="121"/>
      <c r="Z52" s="225"/>
      <c r="AA52" s="224" t="s">
        <v>205</v>
      </c>
      <c r="AB52" s="128"/>
      <c r="AC52" s="128"/>
      <c r="AD52" s="119" t="str">
        <f t="shared" si="3"/>
        <v xml:space="preserve"> </v>
      </c>
      <c r="AE52" s="128"/>
      <c r="AF52" s="120">
        <f>IF(ISERROR(IF(ISERROR(AD52),AB52*AC52,IF(AE52=0,AD52*#REF!,AD52*AE52))),AB52*AC52,IF(ISERROR(AD52),AB52*AC52,IF(AE52=0,AD52*#REF!,AD52*AE52)))</f>
        <v>0</v>
      </c>
      <c r="AG52" s="121"/>
      <c r="AH52" s="225"/>
      <c r="AI52" s="224" t="s">
        <v>205</v>
      </c>
      <c r="AJ52" s="128"/>
      <c r="AK52" s="128"/>
      <c r="AL52" s="119" t="str">
        <f t="shared" si="4"/>
        <v xml:space="preserve"> </v>
      </c>
      <c r="AM52" s="128"/>
      <c r="AN52" s="120">
        <f>IF(ISERROR(IF(ISERROR(AL52),AJ52*AK52,IF(AM52=0,AL52*#REF!,AL52*AM52))),AJ52*AK52,IF(ISERROR(AL52),AJ52*AK52,IF(AM52=0,AL52*#REF!,AL52*AM52)))</f>
        <v>0</v>
      </c>
      <c r="AO52" s="121"/>
      <c r="AP52" s="225"/>
      <c r="AQ52" s="224"/>
      <c r="AR52" s="128"/>
      <c r="AS52" s="128"/>
      <c r="AT52" s="119"/>
      <c r="AU52" s="128"/>
      <c r="AV52" s="120">
        <f>IF(ISERROR(IF(ISERROR(AT52),AR52*AS52,IF(AU52=0,AT52*#REF!,AT52*AU52))),AR52*AS52,IF(ISERROR(AT52),AR52*AS52,IF(AU52=0,AT52*#REF!,AT52*AU52)))</f>
        <v>0</v>
      </c>
      <c r="AW52" s="124"/>
      <c r="AX52" s="225"/>
      <c r="AY52" s="224"/>
      <c r="AZ52" s="128"/>
      <c r="BA52" s="128"/>
      <c r="BB52" s="119"/>
      <c r="BC52" s="128"/>
      <c r="BD52" s="120">
        <f>IF(ISERROR(IF(ISERROR(BB52),AZ52*BA52,IF(BC52=0,BB52*#REF!,BB52*BC52))),AZ52*BA52,IF(ISERROR(BB52),AZ52*BA52,IF(BC52=0,BB52*#REF!,BB52*BC52)))</f>
        <v>0</v>
      </c>
      <c r="BE52" s="124"/>
      <c r="BF52" s="225"/>
      <c r="BG52" s="224"/>
      <c r="BH52" s="128"/>
      <c r="BI52" s="128"/>
      <c r="BJ52" s="119"/>
      <c r="BK52" s="128"/>
      <c r="BL52" s="120">
        <f>IF(ISERROR(IF(ISERROR(BJ52),BH52*BI52,IF(BK52=0,BJ52*#REF!,BJ52*BK52))),BH52*BI52,IF(ISERROR(BJ52),BH52*BI52,IF(BK52=0,BJ52*#REF!,BJ52*BK52)))</f>
        <v>0</v>
      </c>
      <c r="BM52" s="124"/>
      <c r="BN52" s="225"/>
      <c r="BO52" s="224"/>
      <c r="BP52" s="128"/>
      <c r="BQ52" s="128"/>
      <c r="BR52" s="119"/>
      <c r="BS52" s="128"/>
      <c r="BT52" s="120">
        <f>IF(ISERROR(IF(ISERROR(BR52),BP52*BQ52,IF(BS52=0,BR52*#REF!,BR52*BS52))),BP52*BQ52,IF(ISERROR(BR52),BP52*BQ52,IF(BS52=0,BR52*#REF!,BR52*BS52)))</f>
        <v>0</v>
      </c>
      <c r="BU52" s="124"/>
      <c r="BV52" s="225"/>
      <c r="BW52" s="224"/>
      <c r="BX52" s="128"/>
      <c r="BY52" s="128"/>
      <c r="BZ52" s="119"/>
      <c r="CA52" s="128"/>
      <c r="CB52" s="120">
        <f>IF(ISERROR(IF(ISERROR(BZ52),BX52*BY52,IF(CA52=0,BZ52*#REF!,BZ52*CA52))),BX52*BY52,IF(ISERROR(BZ52),BX52*BY52,IF(CA52=0,BZ52*#REF!,BZ52*CA52)))</f>
        <v>0</v>
      </c>
      <c r="CC52" s="124"/>
      <c r="CD52" s="225"/>
      <c r="CE52" s="224"/>
      <c r="CF52" s="128"/>
      <c r="CG52" s="128"/>
      <c r="CH52" s="119"/>
      <c r="CI52" s="128"/>
      <c r="CJ52" s="120">
        <f>IF(ISERROR(IF(ISERROR(CH52),CF52*CG52,IF(CI52=0,CH52*#REF!,CH52*CI52))),CF52*CG52,IF(ISERROR(CH52),CF52*CG52,IF(CI52=0,CH52*#REF!,CH52*CI52)))</f>
        <v>0</v>
      </c>
      <c r="CK52" s="124"/>
      <c r="CL52" s="225"/>
      <c r="CM52" s="224"/>
      <c r="CN52" s="128"/>
      <c r="CO52" s="128"/>
      <c r="CP52" s="119"/>
      <c r="CQ52" s="128"/>
      <c r="CR52" s="120">
        <f>IF(ISERROR(IF(ISERROR(CP52),CN52*CO52,IF(CQ52=0,CP52*#REF!,CP52*CQ52))),CN52*CO52,IF(ISERROR(CP52),CN52*CO52,IF(CQ52=0,CP52*#REF!,CP52*CQ52)))</f>
        <v>0</v>
      </c>
      <c r="CS52" s="124"/>
      <c r="CT52" s="225"/>
      <c r="CU52" s="224"/>
      <c r="CV52" s="128"/>
      <c r="CW52" s="128"/>
      <c r="CX52" s="119"/>
      <c r="CY52" s="128"/>
      <c r="CZ52" s="120">
        <f>IF(ISERROR(IF(ISERROR(CX52),CV52*CW52,IF(CY52=0,CX52*#REF!,CX52*CY52))),CV52*CW52,IF(ISERROR(CX52),CV52*CW52,IF(CY52=0,CX52*#REF!,CX52*CY52)))</f>
        <v>0</v>
      </c>
      <c r="DA52" s="124"/>
      <c r="DB52" s="225"/>
      <c r="DC52" s="224"/>
      <c r="DD52" s="128"/>
      <c r="DE52" s="128"/>
      <c r="DF52" s="119"/>
      <c r="DG52" s="128"/>
      <c r="DH52" s="120">
        <f>IF(ISERROR(IF(ISERROR(DF52),DD52*DE52,IF(DG52=0,DF52*#REF!,DF52*DG52))),DD52*DE52,IF(ISERROR(DF52),DD52*DE52,IF(DG52=0,DF52*#REF!,DF52*DG52)))</f>
        <v>0</v>
      </c>
      <c r="DI52" s="124"/>
      <c r="DJ52" s="225"/>
      <c r="DK52" s="224"/>
      <c r="DL52" s="128"/>
      <c r="DM52" s="128"/>
      <c r="DN52" s="119"/>
      <c r="DO52" s="128"/>
      <c r="DP52" s="120">
        <f>IF(ISERROR(IF(ISERROR(DN52),DL52*DM52,IF(DO52=0,DN52*#REF!,DN52*DO52))),DL52*DM52,IF(ISERROR(DN52),DL52*DM52,IF(DO52=0,DN52*#REF!,DN52*DO52)))</f>
        <v>0</v>
      </c>
      <c r="DQ52" s="124"/>
      <c r="DR52" s="225"/>
      <c r="DS52" s="224"/>
      <c r="DT52" s="128"/>
      <c r="DU52" s="128"/>
      <c r="DV52" s="119"/>
      <c r="DW52" s="128"/>
      <c r="DX52" s="120">
        <f>IF(ISERROR(IF(ISERROR(DV52),DT52*DU52,IF(DW52=0,DV52*#REF!,DV52*DW52))),DT52*DU52,IF(ISERROR(DV52),DT52*DU52,IF(DW52=0,DV52*#REF!,DV52*DW52)))</f>
        <v>0</v>
      </c>
      <c r="DY52" s="124"/>
      <c r="DZ52" s="225"/>
      <c r="EA52" s="224"/>
      <c r="EB52" s="128"/>
      <c r="EC52" s="128"/>
      <c r="ED52" s="119"/>
      <c r="EE52" s="128"/>
      <c r="EF52" s="120">
        <f>IF(ISERROR(IF(ISERROR(ED52),EB52*EC52,IF(EE52=0,ED52*#REF!,ED52*EE52))),EB52*EC52,IF(ISERROR(ED52),EB52*EC52,IF(EE52=0,ED52*#REF!,ED52*EE52)))</f>
        <v>0</v>
      </c>
      <c r="EG52" s="124"/>
      <c r="EH52" s="225"/>
      <c r="EI52" s="224"/>
      <c r="EJ52" s="128"/>
      <c r="EK52" s="128"/>
      <c r="EL52" s="119"/>
      <c r="EM52" s="128"/>
      <c r="EN52" s="120">
        <f>IF(ISERROR(IF(ISERROR(EL52),EJ52*EK52,IF(EM52=0,EL52*#REF!,EL52*EM52))),EJ52*EK52,IF(ISERROR(EL52),EJ52*EK52,IF(EM52=0,EL52*#REF!,EL52*EM52)))</f>
        <v>0</v>
      </c>
      <c r="EO52" s="124"/>
      <c r="EP52" s="225"/>
      <c r="EQ52" s="224"/>
      <c r="ER52" s="128"/>
      <c r="ES52" s="128"/>
      <c r="ET52" s="119"/>
      <c r="EU52" s="128"/>
      <c r="EV52" s="120">
        <f>IF(ISERROR(IF(ISERROR(ET52),ER52*ES52,IF(EU52=0,ET52*#REF!,ET52*EU52))),ER52*ES52,IF(ISERROR(ET52),ER52*ES52,IF(EU52=0,ET52*#REF!,ET52*EU52)))</f>
        <v>0</v>
      </c>
      <c r="EW52" s="124"/>
      <c r="EX52" s="225"/>
      <c r="EY52" s="224"/>
      <c r="EZ52" s="128"/>
      <c r="FA52" s="128"/>
      <c r="FB52" s="119"/>
      <c r="FC52" s="128"/>
      <c r="FD52" s="120">
        <f>IF(ISERROR(IF(ISERROR(FB52),EZ52*FA52,IF(FC52=0,FB52*#REF!,FB52*FC52))),EZ52*FA52,IF(ISERROR(FB52),EZ52*FA52,IF(FC52=0,FB52*#REF!,FB52*FC52)))</f>
        <v>0</v>
      </c>
      <c r="FE52" s="124"/>
      <c r="FF52" s="225"/>
      <c r="FG52" s="224"/>
      <c r="FH52" s="128"/>
      <c r="FI52" s="128"/>
      <c r="FJ52" s="119"/>
      <c r="FK52" s="128"/>
      <c r="FL52" s="120">
        <f>IF(ISERROR(IF(ISERROR(FJ52),FH52*FI52,IF(FK52=0,FJ52*#REF!,FJ52*FK52))),FH52*FI52,IF(ISERROR(FJ52),FH52*FI52,IF(FK52=0,FJ52*#REF!,FJ52*FK52)))</f>
        <v>0</v>
      </c>
      <c r="FM52" s="124"/>
      <c r="FN52" s="225"/>
      <c r="FO52" s="224"/>
      <c r="FP52" s="128"/>
      <c r="FQ52" s="128"/>
      <c r="FR52" s="119"/>
      <c r="FS52" s="128"/>
      <c r="FT52" s="120">
        <f>IF(ISERROR(IF(ISERROR(FR52),FP52*FQ52,IF(FS52=0,FR52*#REF!,FR52*FS52))),FP52*FQ52,IF(ISERROR(FR52),FP52*FQ52,IF(FS52=0,FR52*#REF!,FR52*FS52)))</f>
        <v>0</v>
      </c>
      <c r="FU52" s="124"/>
      <c r="FV52" s="225"/>
      <c r="FW52" s="224"/>
      <c r="FX52" s="128"/>
      <c r="FY52" s="128"/>
      <c r="FZ52" s="119"/>
      <c r="GA52" s="128"/>
      <c r="GB52" s="120">
        <f>IF(ISERROR(IF(ISERROR(FZ52),FX52*FY52,IF(GA52=0,FZ52*#REF!,FZ52*GA52))),FX52*FY52,IF(ISERROR(FZ52),FX52*FY52,IF(GA52=0,FZ52*#REF!,FZ52*GA52)))</f>
        <v>0</v>
      </c>
      <c r="GC52" s="124"/>
      <c r="GD52" s="225"/>
      <c r="GE52" s="224"/>
      <c r="GF52" s="128"/>
      <c r="GG52" s="128"/>
      <c r="GH52" s="119"/>
      <c r="GI52" s="128"/>
      <c r="GJ52" s="120">
        <f>IF(ISERROR(IF(ISERROR(GH52),GF52*GG52,IF(GI52=0,GH52*#REF!,GH52*GI52))),GF52*GG52,IF(ISERROR(GH52),GF52*GG52,IF(GI52=0,GH52*#REF!,GH52*GI52)))</f>
        <v>0</v>
      </c>
      <c r="GK52" s="124"/>
      <c r="GL52" s="225"/>
      <c r="GM52" s="224"/>
      <c r="GN52" s="128"/>
      <c r="GO52" s="128"/>
      <c r="GP52" s="119"/>
      <c r="GQ52" s="128"/>
      <c r="GR52" s="120">
        <f>IF(ISERROR(IF(ISERROR(GP52),GN52*GO52,IF(GQ52=0,GP52*#REF!,GP52*GQ52))),GN52*GO52,IF(ISERROR(GP52),GN52*GO52,IF(GQ52=0,GP52*#REF!,GP52*GQ52)))</f>
        <v>0</v>
      </c>
      <c r="GS52" s="124"/>
      <c r="GT52" s="225"/>
      <c r="GU52" s="224"/>
      <c r="GV52" s="128"/>
      <c r="GW52" s="128"/>
      <c r="GX52" s="119"/>
      <c r="GY52" s="234"/>
      <c r="GZ52" s="120">
        <f>IF(ISERROR(IF(ISERROR(GX52),GV52*GW52,IF(GY52=0,GX52*#REF!,GX52*GY52))),GV52*GW52,IF(ISERROR(GX52),GV52*GW52,IF(GY52=0,GX52*#REF!,GX52*GY52)))</f>
        <v>0</v>
      </c>
      <c r="HA52" s="124"/>
      <c r="HB52" s="225"/>
      <c r="HC52" s="224"/>
      <c r="HD52" s="128"/>
      <c r="HE52" s="128"/>
      <c r="HF52" s="119"/>
      <c r="HG52" s="128"/>
      <c r="HH52" s="120">
        <f>IF(ISERROR(IF(ISERROR(HF52),HD52*HE52,IF(HG52=0,HF52*#REF!,HF52*HG52))),HD52*HE52,IF(ISERROR(HF52),HD52*HE52,IF(HG52=0,HF52*#REF!,HF52*HG52)))</f>
        <v>0</v>
      </c>
      <c r="HI52" s="124"/>
      <c r="HJ52" s="225"/>
      <c r="HK52" s="224"/>
      <c r="HL52" s="128"/>
      <c r="HM52" s="128"/>
      <c r="HN52" s="119"/>
      <c r="HO52" s="128"/>
      <c r="HP52" s="120">
        <f>IF(ISERROR(IF(ISERROR(HN52),HL52*HM52,IF(HO52=0,HN52*#REF!,HN52*HO52))),HL52*HM52,IF(ISERROR(HN52),HL52*HM52,IF(HO52=0,HN52*#REF!,HN52*HO52)))</f>
        <v>0</v>
      </c>
      <c r="HQ52" s="124"/>
      <c r="HR52" s="225"/>
      <c r="HS52" s="224"/>
      <c r="HT52" s="128"/>
      <c r="HU52" s="128"/>
      <c r="HV52" s="119"/>
      <c r="HW52" s="128"/>
      <c r="HX52" s="120">
        <f>IF(ISERROR(IF(ISERROR(HV52),HT52*HU52,IF(HW52=0,HV52*#REF!,HV52*HW52))),HT52*HU52,IF(ISERROR(HV52),HT52*HU52,IF(HW52=0,HV52*#REF!,HV52*HW52)))</f>
        <v>0</v>
      </c>
      <c r="HY52" s="124"/>
      <c r="HZ52" s="225"/>
      <c r="IA52" s="224"/>
      <c r="IB52" s="128"/>
      <c r="IC52" s="128"/>
      <c r="ID52" s="119"/>
      <c r="IE52" s="128"/>
      <c r="IF52" s="120">
        <f>IF(ISERROR(IF(ISERROR(ID52),IB52*IC52,IF(IE52=0,ID52*#REF!,ID52*IE52))),IB52*IC52,IF(ISERROR(ID52),IB52*IC52,IF(IE52=0,ID52*#REF!,ID52*IE52)))</f>
        <v>0</v>
      </c>
      <c r="IG52" s="124"/>
      <c r="IH52" s="225"/>
      <c r="II52" s="224"/>
      <c r="IJ52" s="128"/>
      <c r="IK52" s="128"/>
      <c r="IL52" s="119"/>
      <c r="IM52" s="128"/>
      <c r="IN52" s="120">
        <f>IF(ISERROR(IF(ISERROR(IL52),IJ52*IK52,IF(IM52=0,IL52*#REF!,IL52*IM52))),IJ52*IK52,IF(ISERROR(IL52),IJ52*IK52,IF(IM52=0,IL52*#REF!,IL52*IM52)))</f>
        <v>0</v>
      </c>
      <c r="IO52" s="124"/>
      <c r="IP52" s="225"/>
      <c r="IQ52" s="224"/>
      <c r="IR52" s="128"/>
      <c r="IS52" s="128"/>
      <c r="IT52" s="119"/>
      <c r="IU52" s="128"/>
      <c r="IV52" s="120">
        <f>IF(ISERROR(IF(ISERROR(IT52),IR52*IS52,IF(IU52=0,IT52*#REF!,IT52*IU52))),IR52*IS52,IF(ISERROR(IT52),IR52*IS52,IF(IU52=0,IT52*#REF!,IT52*IU52)))</f>
        <v>0</v>
      </c>
      <c r="IW52" s="124"/>
      <c r="IX52" s="225"/>
      <c r="IY52" s="224"/>
      <c r="IZ52" s="128"/>
      <c r="JA52" s="128"/>
      <c r="JB52" s="119"/>
      <c r="JC52" s="128"/>
      <c r="JD52" s="120">
        <f>IF(ISERROR(IF(ISERROR(JB52),IZ52*JA52,IF(JC52=0,JB52*#REF!,JB52*JC52))),IZ52*JA52,IF(ISERROR(JB52),IZ52*JA52,IF(JC52=0,JB52*#REF!,JB52*JC52)))</f>
        <v>0</v>
      </c>
      <c r="JE52" s="124"/>
      <c r="JF52" s="225"/>
      <c r="JG52" s="224"/>
      <c r="JH52" s="128"/>
      <c r="JI52" s="128"/>
      <c r="JJ52" s="119"/>
      <c r="JK52" s="128"/>
      <c r="JL52" s="120">
        <f>IF(ISERROR(IF(ISERROR(JJ52),JH52*JI52,IF(JK52=0,JJ52*#REF!,JJ52*JK52))),JH52*JI52,IF(ISERROR(JJ52),JH52*JI52,IF(JK52=0,JJ52*#REF!,JJ52*JK52)))</f>
        <v>0</v>
      </c>
      <c r="JM52" s="124"/>
      <c r="JN52" s="225"/>
      <c r="JO52" s="224"/>
      <c r="JP52" s="128"/>
      <c r="JQ52" s="128"/>
      <c r="JR52" s="119"/>
      <c r="JS52" s="128"/>
      <c r="JT52" s="120">
        <f>IF(ISERROR(IF(ISERROR(JR52),JP52*JQ52,IF(JS52=0,JR52*#REF!,JR52*JS52))),JP52*JQ52,IF(ISERROR(JR52),JP52*JQ52,IF(JS52=0,JR52*#REF!,JR52*JS52)))</f>
        <v>0</v>
      </c>
      <c r="JU52" s="124"/>
      <c r="JV52" s="225"/>
      <c r="JW52" s="224"/>
      <c r="JX52" s="128"/>
      <c r="JY52" s="128"/>
      <c r="JZ52" s="119"/>
      <c r="KA52" s="128"/>
      <c r="KB52" s="120">
        <f>IF(ISERROR(IF(ISERROR(JZ52),JX52*JY52,IF(KA52=0,JZ52*#REF!,JZ52*KA52))),JX52*JY52,IF(ISERROR(JZ52),JX52*JY52,IF(KA52=0,JZ52*#REF!,JZ52*KA52)))</f>
        <v>0</v>
      </c>
      <c r="KC52" s="124"/>
      <c r="KD52" s="225"/>
      <c r="KE52" s="224"/>
      <c r="KF52" s="128"/>
      <c r="KG52" s="128"/>
      <c r="KH52" s="119"/>
      <c r="KI52" s="128"/>
      <c r="KJ52" s="120">
        <f>IF(ISERROR(IF(ISERROR(KH52),KF52*KG52,IF(KI52=0,KH52*#REF!,KH52*KI52))),KF52*KG52,IF(ISERROR(KH52),KF52*KG52,IF(KI52=0,KH52*#REF!,KH52*KI52)))</f>
        <v>0</v>
      </c>
      <c r="KK52" s="124"/>
      <c r="KL52" s="225"/>
      <c r="KM52" s="224"/>
      <c r="KN52" s="128"/>
      <c r="KO52" s="128"/>
      <c r="KP52" s="119"/>
      <c r="KQ52" s="128"/>
      <c r="KR52" s="120">
        <f>IF(ISERROR(IF(ISERROR(KP52),KN52*KO52,IF(KQ52=0,KP52*#REF!,KP52*KQ52))),KN52*KO52,IF(ISERROR(KP52),KN52*KO52,IF(KQ52=0,KP52*#REF!,KP52*KQ52)))</f>
        <v>0</v>
      </c>
      <c r="KS52" s="124"/>
      <c r="KT52" s="225"/>
      <c r="KU52" s="224"/>
      <c r="KV52" s="128"/>
      <c r="KW52" s="128"/>
      <c r="KX52" s="119"/>
      <c r="KY52" s="128"/>
      <c r="KZ52" s="120">
        <f>IF(ISERROR(IF(ISERROR(KX52),KV52*KW52,IF(KY52=0,KX52*#REF!,KX52*KY52))),KV52*KW52,IF(ISERROR(KX52),KV52*KW52,IF(KY52=0,KX52*#REF!,KX52*KY52)))</f>
        <v>0</v>
      </c>
      <c r="LA52" s="124"/>
      <c r="LB52" s="225"/>
      <c r="LC52" s="224"/>
      <c r="LD52" s="128"/>
      <c r="LE52" s="128"/>
      <c r="LF52" s="119"/>
      <c r="LG52" s="128"/>
      <c r="LH52" s="120">
        <f>IF(ISERROR(IF(ISERROR(LF52),LD52*LE52,IF(LG52=0,LF52*#REF!,LF52*LG52))),LD52*LE52,IF(ISERROR(LF52),LD52*LE52,IF(LG52=0,LF52*#REF!,LF52*LG52)))</f>
        <v>0</v>
      </c>
      <c r="LI52" s="124"/>
      <c r="LJ52" s="225"/>
      <c r="LK52" s="224"/>
      <c r="LL52" s="128"/>
      <c r="LM52" s="128"/>
      <c r="LN52" s="119"/>
      <c r="LO52" s="128"/>
      <c r="LP52" s="120">
        <f>IF(ISERROR(IF(ISERROR(LN52),LL52*LM52,IF(LO52=0,LN52*#REF!,LN52*LO52))),LL52*LM52,IF(ISERROR(LN52),LL52*LM52,IF(LO52=0,LN52*#REF!,LN52*LO52)))</f>
        <v>0</v>
      </c>
      <c r="LQ52" s="124"/>
      <c r="LR52" s="225"/>
      <c r="LS52" s="224"/>
      <c r="LT52" s="128"/>
      <c r="LU52" s="128"/>
      <c r="LV52" s="119"/>
      <c r="LW52" s="128"/>
      <c r="LX52" s="120">
        <f>IF(ISERROR(IF(ISERROR(LV52),LT52*LU52,IF(LW52=0,LV52*#REF!,LV52*LW52))),LT52*LU52,IF(ISERROR(LV52),LT52*LU52,IF(LW52=0,LV52*#REF!,LV52*LW52)))</f>
        <v>0</v>
      </c>
      <c r="LY52" s="124"/>
      <c r="LZ52" s="225"/>
      <c r="MA52" s="224"/>
      <c r="MB52" s="128"/>
      <c r="MC52" s="128"/>
      <c r="MD52" s="119"/>
      <c r="ME52" s="128"/>
      <c r="MF52" s="120">
        <f>IF(ISERROR(IF(ISERROR(MD52),MB52*MC52,IF(ME52=0,MD52*#REF!,MD52*ME52))),MB52*MC52,IF(ISERROR(MD52),MB52*MC52,IF(ME52=0,MD52*#REF!,MD52*ME52)))</f>
        <v>0</v>
      </c>
      <c r="MG52" s="124"/>
      <c r="MH52" s="225"/>
      <c r="MI52" s="117" t="s">
        <v>205</v>
      </c>
      <c r="MJ52" s="128"/>
      <c r="MK52" s="128"/>
      <c r="ML52" s="119"/>
      <c r="MM52" s="128"/>
      <c r="MN52" s="120">
        <f>IF(ISERROR(IF(ISERROR(ML52),MJ52*MK52,IF(MM52=0,ML52*#REF!,ML52*MM52))),MJ52*MK52,IF(ISERROR(ML52),MJ52*MK52,IF(MM52=0,ML52*#REF!,ML52*MM52)))</f>
        <v>0</v>
      </c>
      <c r="MO52" s="124"/>
      <c r="MP52" s="225"/>
      <c r="MQ52" s="224"/>
      <c r="MR52" s="128"/>
      <c r="MS52" s="128"/>
      <c r="MT52" s="119"/>
      <c r="MU52" s="128"/>
      <c r="MV52" s="120">
        <f>IF(ISERROR(IF(ISERROR(MT52),MR52*MS52,IF(MU52=0,MT52*#REF!,MT52*MU52))),MR52*MS52,IF(ISERROR(MT52),MR52*MS52,IF(MU52=0,MT52*#REF!,MT52*MU52)))</f>
        <v>0</v>
      </c>
      <c r="MW52" s="124"/>
      <c r="MX52" s="225"/>
      <c r="MY52" s="149" t="s">
        <v>205</v>
      </c>
      <c r="MZ52" s="241"/>
      <c r="NA52" s="241"/>
      <c r="NB52" s="119" t="str">
        <f t="shared" si="384"/>
        <v xml:space="preserve"> </v>
      </c>
      <c r="NC52" s="128"/>
      <c r="ND52" s="120">
        <f>IF(ISERROR(IF(ISERROR(NB52),MZ52*NA52,IF(NC52=0,NB52*#REF!,NB52*NC52))),MZ52*NA52,IF(ISERROR(NB52),MZ52*NA52,IF(NC52=0,NB52*#REF!,NB52*NC52)))</f>
        <v>0</v>
      </c>
      <c r="NE52" s="124"/>
      <c r="NF52" s="225"/>
      <c r="NG52" s="224"/>
      <c r="NH52" s="128"/>
      <c r="NI52" s="128"/>
      <c r="NJ52" s="119"/>
      <c r="NK52" s="128"/>
      <c r="NL52" s="120">
        <f>IF(ISERROR(IF(ISERROR(NJ52),NH52*NI52,IF(NK52=0,NJ52*#REF!,NJ52*NK52))),NH52*NI52,IF(ISERROR(NJ52),NH52*NI52,IF(NK52=0,NJ52*#REF!,NJ52*NK52)))</f>
        <v>0</v>
      </c>
      <c r="NM52" s="124"/>
      <c r="NN52" s="225"/>
      <c r="NO52" s="224"/>
      <c r="NP52" s="128"/>
      <c r="NQ52" s="128"/>
      <c r="NR52" s="119"/>
      <c r="NS52" s="128"/>
      <c r="NT52" s="120">
        <f>IF(ISERROR(IF(ISERROR(NR52),NP52*NQ52,IF(NS52=0,NR52*#REF!,NR52*NS52))),NP52*NQ52,IF(ISERROR(NR52),NP52*NQ52,IF(NS52=0,NR52*#REF!,NR52*NS52)))</f>
        <v>0</v>
      </c>
      <c r="NU52" s="124"/>
      <c r="NV52" s="225"/>
      <c r="NW52" s="224"/>
      <c r="NX52" s="128"/>
      <c r="NY52" s="128"/>
      <c r="NZ52" s="119"/>
      <c r="OA52" s="128"/>
      <c r="OB52" s="120">
        <f>IF(ISERROR(IF(ISERROR(NZ52),NX52*NY52,IF(OA52=0,NZ52*#REF!,NZ52*OA52))),NX52*NY52,IF(ISERROR(NZ52),NX52*NY52,IF(OA52=0,NZ52*#REF!,NZ52*OA52)))</f>
        <v>0</v>
      </c>
      <c r="OC52" s="124"/>
      <c r="OD52" s="225"/>
      <c r="OE52" s="224"/>
      <c r="OF52" s="128"/>
      <c r="OG52" s="128"/>
      <c r="OH52" s="119"/>
      <c r="OI52" s="128"/>
      <c r="OJ52" s="120">
        <f>IF(ISERROR(IF(ISERROR(OH52),OF52*OG52,IF(OI52=0,OH52*#REF!,OH52*OI52))),OF52*OG52,IF(ISERROR(OH52),OF52*OG52,IF(OI52=0,OH52*#REF!,OH52*OI52)))</f>
        <v>0</v>
      </c>
      <c r="OK52" s="124"/>
      <c r="OL52" s="225"/>
      <c r="OM52" s="224"/>
      <c r="ON52" s="128"/>
      <c r="OO52" s="128"/>
      <c r="OP52" s="151">
        <f t="shared" si="356"/>
        <v>0</v>
      </c>
      <c r="OQ52" s="128"/>
      <c r="OR52" s="152">
        <f t="shared" si="343"/>
        <v>0</v>
      </c>
      <c r="OS52" s="124"/>
      <c r="OT52" s="715"/>
      <c r="OU52" s="251"/>
      <c r="OV52" s="336"/>
      <c r="OW52" s="251"/>
      <c r="OX52" s="157">
        <f t="shared" si="344"/>
        <v>0</v>
      </c>
      <c r="OY52" s="252"/>
      <c r="OZ52" s="159">
        <f t="shared" si="48"/>
        <v>0</v>
      </c>
      <c r="PA52" s="9"/>
      <c r="PB52" s="715"/>
      <c r="PC52" s="251"/>
      <c r="PD52" s="336"/>
      <c r="PE52" s="251"/>
      <c r="PF52" s="157">
        <f t="shared" si="345"/>
        <v>0</v>
      </c>
      <c r="PG52" s="252"/>
      <c r="PH52" s="159">
        <f t="shared" si="49"/>
        <v>0</v>
      </c>
      <c r="PI52" s="9"/>
      <c r="PJ52" s="715"/>
      <c r="PK52" s="251"/>
      <c r="PL52" s="336"/>
      <c r="PM52" s="251"/>
      <c r="PN52" s="157">
        <f t="shared" si="346"/>
        <v>0</v>
      </c>
      <c r="PO52" s="252"/>
      <c r="PP52" s="159">
        <f t="shared" si="50"/>
        <v>0</v>
      </c>
      <c r="PQ52" s="9"/>
      <c r="PR52" s="715"/>
      <c r="PS52" s="251"/>
      <c r="PT52" s="336"/>
      <c r="PU52" s="251"/>
      <c r="PV52" s="157">
        <f t="shared" si="347"/>
        <v>0</v>
      </c>
      <c r="PW52" s="252"/>
      <c r="PX52" s="159">
        <f t="shared" si="51"/>
        <v>0</v>
      </c>
      <c r="PY52" s="9"/>
      <c r="PZ52" s="715"/>
      <c r="QA52" s="251"/>
      <c r="QB52" s="336"/>
      <c r="QC52" s="251"/>
      <c r="QD52" s="157">
        <f t="shared" si="348"/>
        <v>0</v>
      </c>
      <c r="QE52" s="252"/>
      <c r="QF52" s="159">
        <f t="shared" si="52"/>
        <v>0</v>
      </c>
      <c r="QG52" s="9"/>
      <c r="QH52" s="715"/>
      <c r="QI52" s="251"/>
      <c r="QJ52" s="336"/>
      <c r="QK52" s="251"/>
      <c r="QL52" s="157">
        <f t="shared" si="349"/>
        <v>0</v>
      </c>
      <c r="QM52" s="252"/>
      <c r="QN52" s="159">
        <f t="shared" si="53"/>
        <v>0</v>
      </c>
      <c r="QO52" s="9"/>
      <c r="QP52" s="715"/>
      <c r="QQ52" s="251"/>
      <c r="QR52" s="336"/>
      <c r="QS52" s="251"/>
      <c r="QT52" s="157">
        <f t="shared" si="350"/>
        <v>0</v>
      </c>
      <c r="QU52" s="252"/>
      <c r="QV52" s="159">
        <f t="shared" si="54"/>
        <v>0</v>
      </c>
      <c r="QW52" s="9"/>
      <c r="QX52" s="715"/>
      <c r="QY52" s="251"/>
      <c r="QZ52" s="336"/>
      <c r="RA52" s="251"/>
      <c r="RB52" s="157">
        <f t="shared" si="351"/>
        <v>0</v>
      </c>
      <c r="RC52" s="252"/>
      <c r="RD52" s="159">
        <f t="shared" si="55"/>
        <v>0</v>
      </c>
      <c r="RE52" s="9"/>
      <c r="RF52" s="715"/>
      <c r="RG52" s="251"/>
      <c r="RH52" s="336"/>
      <c r="RI52" s="251"/>
      <c r="RJ52" s="157">
        <f t="shared" si="352"/>
        <v>0</v>
      </c>
      <c r="RK52" s="252"/>
      <c r="RL52" s="159">
        <f t="shared" si="56"/>
        <v>0</v>
      </c>
      <c r="RM52" s="9"/>
      <c r="RN52" s="715"/>
      <c r="RO52" s="251"/>
      <c r="RP52" s="336"/>
      <c r="RQ52" s="251"/>
      <c r="RR52" s="157">
        <f t="shared" si="353"/>
        <v>0</v>
      </c>
      <c r="RS52" s="252"/>
      <c r="RT52" s="159">
        <f t="shared" si="57"/>
        <v>0</v>
      </c>
      <c r="RU52" s="9"/>
      <c r="RV52" s="715"/>
      <c r="RW52" s="251"/>
      <c r="RX52" s="336"/>
      <c r="RY52" s="251"/>
      <c r="RZ52" s="157">
        <f t="shared" si="354"/>
        <v>0</v>
      </c>
      <c r="SA52" s="252"/>
      <c r="SB52" s="159">
        <f t="shared" si="58"/>
        <v>0</v>
      </c>
      <c r="SC52" s="9"/>
      <c r="SD52" s="715"/>
      <c r="SE52" s="251"/>
      <c r="SF52" s="336"/>
      <c r="SG52" s="251"/>
      <c r="SH52" s="157">
        <f t="shared" si="355"/>
        <v>0</v>
      </c>
      <c r="SI52" s="252"/>
      <c r="SJ52" s="159">
        <f t="shared" si="59"/>
        <v>0</v>
      </c>
      <c r="SK52" s="9"/>
      <c r="SL52" s="715"/>
      <c r="SM52" s="336"/>
      <c r="SN52" s="251"/>
      <c r="SO52" s="251"/>
      <c r="SP52" s="157">
        <f t="shared" si="60"/>
        <v>0</v>
      </c>
      <c r="SQ52" s="252"/>
      <c r="SR52" s="159">
        <f t="shared" si="61"/>
        <v>0</v>
      </c>
      <c r="SS52" s="9"/>
      <c r="ST52" s="715"/>
      <c r="SU52" s="336"/>
      <c r="SV52" s="251"/>
      <c r="SW52" s="251"/>
      <c r="SX52" s="157">
        <f t="shared" si="62"/>
        <v>0</v>
      </c>
      <c r="SY52" s="252"/>
      <c r="SZ52" s="159">
        <f t="shared" si="63"/>
        <v>0</v>
      </c>
      <c r="TA52" s="9"/>
      <c r="TB52" s="715"/>
      <c r="TC52" s="336"/>
      <c r="TD52" s="251"/>
      <c r="TE52" s="251"/>
      <c r="TF52" s="157">
        <f t="shared" si="64"/>
        <v>0</v>
      </c>
      <c r="TG52" s="252"/>
      <c r="TH52" s="159">
        <f t="shared" si="65"/>
        <v>0</v>
      </c>
      <c r="TI52" s="9"/>
      <c r="TJ52" s="715"/>
      <c r="TK52" s="436"/>
      <c r="TL52" s="251"/>
      <c r="TM52" s="251"/>
      <c r="TN52" s="157">
        <f t="shared" si="66"/>
        <v>0</v>
      </c>
      <c r="TO52" s="252"/>
      <c r="TP52" s="159">
        <f t="shared" si="67"/>
        <v>0</v>
      </c>
      <c r="TQ52" s="9"/>
      <c r="TR52" s="715"/>
      <c r="TS52" s="336"/>
      <c r="TT52" s="251"/>
      <c r="TU52" s="251"/>
      <c r="TV52" s="157">
        <f t="shared" si="68"/>
        <v>0</v>
      </c>
      <c r="TW52" s="252"/>
      <c r="TX52" s="159">
        <f t="shared" si="69"/>
        <v>0</v>
      </c>
      <c r="TY52" s="9"/>
      <c r="TZ52" s="715"/>
      <c r="UA52" s="336"/>
      <c r="UB52" s="251"/>
      <c r="UC52" s="251"/>
      <c r="UD52" s="157">
        <f t="shared" si="70"/>
        <v>0</v>
      </c>
      <c r="UE52" s="252"/>
      <c r="UF52" s="159">
        <f t="shared" si="71"/>
        <v>0</v>
      </c>
      <c r="UG52" s="9"/>
      <c r="UH52" s="246" t="s">
        <v>154</v>
      </c>
      <c r="UI52" s="336">
        <v>87</v>
      </c>
      <c r="UJ52" s="251">
        <v>210</v>
      </c>
      <c r="UK52" s="251">
        <v>4</v>
      </c>
      <c r="UL52" s="157">
        <f t="shared" si="72"/>
        <v>7.3079999999999998</v>
      </c>
      <c r="UM52" s="252">
        <v>400</v>
      </c>
      <c r="UN52" s="159">
        <f t="shared" si="73"/>
        <v>2923.2</v>
      </c>
      <c r="UO52" s="96"/>
      <c r="UP52" s="715"/>
      <c r="UQ52" s="336"/>
      <c r="UR52" s="251"/>
      <c r="US52" s="251"/>
      <c r="UT52" s="157">
        <f t="shared" si="74"/>
        <v>0</v>
      </c>
      <c r="UU52" s="252"/>
      <c r="UV52" s="159">
        <f t="shared" si="75"/>
        <v>0</v>
      </c>
      <c r="UW52" s="9"/>
      <c r="UX52" s="715"/>
      <c r="UY52" s="336"/>
      <c r="UZ52" s="251"/>
      <c r="VA52" s="251"/>
      <c r="VB52" s="157">
        <f t="shared" si="76"/>
        <v>0</v>
      </c>
      <c r="VC52" s="252"/>
      <c r="VD52" s="159">
        <f t="shared" si="77"/>
        <v>0</v>
      </c>
      <c r="VE52" s="9"/>
      <c r="VF52" s="715"/>
      <c r="VG52" s="336"/>
      <c r="VH52" s="251"/>
      <c r="VI52" s="251"/>
      <c r="VJ52" s="157">
        <f t="shared" si="78"/>
        <v>0</v>
      </c>
      <c r="VK52" s="252"/>
      <c r="VL52" s="159">
        <f t="shared" si="79"/>
        <v>0</v>
      </c>
      <c r="VM52" s="9"/>
      <c r="VN52" s="715"/>
      <c r="VO52" s="336"/>
      <c r="VP52" s="251"/>
      <c r="VQ52" s="251"/>
      <c r="VR52" s="157">
        <f t="shared" si="80"/>
        <v>0</v>
      </c>
      <c r="VS52" s="252"/>
      <c r="VT52" s="159">
        <f t="shared" si="81"/>
        <v>0</v>
      </c>
      <c r="VU52" s="9"/>
      <c r="VV52" s="715"/>
      <c r="VW52" s="336"/>
      <c r="VX52" s="251"/>
      <c r="VY52" s="251"/>
      <c r="VZ52" s="157">
        <f t="shared" si="82"/>
        <v>0</v>
      </c>
      <c r="WA52" s="252"/>
      <c r="WB52" s="159">
        <f t="shared" si="83"/>
        <v>0</v>
      </c>
      <c r="WC52" s="9"/>
      <c r="WD52" s="720" t="s">
        <v>373</v>
      </c>
      <c r="WE52" s="256">
        <v>100</v>
      </c>
      <c r="WF52" s="254">
        <v>220</v>
      </c>
      <c r="WG52" s="254">
        <v>3</v>
      </c>
      <c r="WH52" s="192">
        <f t="shared" si="84"/>
        <v>6.6</v>
      </c>
      <c r="WI52" s="255">
        <v>155</v>
      </c>
      <c r="WJ52" s="194">
        <f t="shared" si="85"/>
        <v>1023</v>
      </c>
      <c r="WK52" s="9"/>
      <c r="WL52" s="715"/>
      <c r="WM52" s="336"/>
      <c r="WN52" s="251"/>
      <c r="WO52" s="251"/>
      <c r="WP52" s="157">
        <f t="shared" si="86"/>
        <v>0</v>
      </c>
      <c r="WQ52" s="252"/>
      <c r="WR52" s="159">
        <f t="shared" si="87"/>
        <v>0</v>
      </c>
      <c r="WS52" s="9"/>
      <c r="WT52" s="715"/>
      <c r="WU52" s="336"/>
      <c r="WV52" s="251"/>
      <c r="WW52" s="251"/>
      <c r="WX52" s="157">
        <f t="shared" si="88"/>
        <v>0</v>
      </c>
      <c r="WY52" s="252"/>
      <c r="WZ52" s="159">
        <f t="shared" si="89"/>
        <v>0</v>
      </c>
      <c r="XA52" s="9"/>
      <c r="XB52" s="715"/>
      <c r="XC52" s="336"/>
      <c r="XD52" s="251"/>
      <c r="XE52" s="251"/>
      <c r="XF52" s="157">
        <f t="shared" si="90"/>
        <v>0</v>
      </c>
      <c r="XG52" s="252"/>
      <c r="XH52" s="159">
        <f t="shared" si="91"/>
        <v>0</v>
      </c>
      <c r="XI52" s="9"/>
      <c r="XJ52" s="715"/>
      <c r="XK52" s="336"/>
      <c r="XL52" s="251"/>
      <c r="XM52" s="251"/>
      <c r="XN52" s="157">
        <f t="shared" si="92"/>
        <v>0</v>
      </c>
      <c r="XO52" s="252"/>
      <c r="XP52" s="159">
        <f t="shared" si="93"/>
        <v>0</v>
      </c>
      <c r="XQ52" s="9"/>
      <c r="XR52" s="715"/>
      <c r="XS52" s="336"/>
      <c r="XT52" s="251"/>
      <c r="XU52" s="251"/>
      <c r="XV52" s="157">
        <f t="shared" si="94"/>
        <v>0</v>
      </c>
      <c r="XW52" s="252"/>
      <c r="XX52" s="159">
        <f t="shared" si="95"/>
        <v>0</v>
      </c>
      <c r="XY52" s="9"/>
      <c r="XZ52" s="715"/>
      <c r="YA52" s="336"/>
      <c r="YB52" s="251"/>
      <c r="YC52" s="251"/>
      <c r="YD52" s="157">
        <f t="shared" si="96"/>
        <v>0</v>
      </c>
      <c r="YE52" s="252"/>
      <c r="YF52" s="159">
        <f t="shared" si="97"/>
        <v>0</v>
      </c>
      <c r="YG52" s="9"/>
      <c r="YH52" s="715"/>
      <c r="YI52" s="336"/>
      <c r="YJ52" s="251"/>
      <c r="YK52" s="251"/>
      <c r="YL52" s="157">
        <f t="shared" si="98"/>
        <v>0</v>
      </c>
      <c r="YM52" s="252"/>
      <c r="YN52" s="159">
        <f t="shared" si="99"/>
        <v>0</v>
      </c>
      <c r="YO52" s="9"/>
      <c r="YP52" s="715"/>
      <c r="YQ52" s="336"/>
      <c r="YR52" s="251"/>
      <c r="YS52" s="251"/>
      <c r="YT52" s="157">
        <f t="shared" si="100"/>
        <v>0</v>
      </c>
      <c r="YU52" s="252"/>
      <c r="YV52" s="159">
        <f t="shared" si="101"/>
        <v>0</v>
      </c>
      <c r="YW52" s="9"/>
      <c r="YX52" s="715"/>
      <c r="YY52" s="336"/>
      <c r="YZ52" s="251"/>
      <c r="ZA52" s="251"/>
      <c r="ZB52" s="157">
        <f t="shared" si="102"/>
        <v>0</v>
      </c>
      <c r="ZC52" s="252"/>
      <c r="ZD52" s="159">
        <f t="shared" si="103"/>
        <v>0</v>
      </c>
      <c r="ZE52" s="9"/>
      <c r="ZF52" s="715"/>
      <c r="ZG52" s="336"/>
      <c r="ZH52" s="251"/>
      <c r="ZI52" s="251"/>
      <c r="ZJ52" s="157">
        <f t="shared" si="104"/>
        <v>0</v>
      </c>
      <c r="ZK52" s="252"/>
      <c r="ZL52" s="159">
        <f t="shared" si="105"/>
        <v>0</v>
      </c>
      <c r="ZM52" s="9"/>
      <c r="ZN52" s="715"/>
      <c r="ZO52" s="336"/>
      <c r="ZP52" s="251"/>
      <c r="ZQ52" s="251"/>
      <c r="ZR52" s="157">
        <f t="shared" si="106"/>
        <v>0</v>
      </c>
      <c r="ZS52" s="252"/>
      <c r="ZT52" s="159">
        <f t="shared" si="107"/>
        <v>0</v>
      </c>
      <c r="ZU52" s="9"/>
      <c r="ZV52" s="715"/>
      <c r="ZW52" s="336"/>
      <c r="ZX52" s="251"/>
      <c r="ZY52" s="251"/>
      <c r="ZZ52" s="157">
        <f t="shared" si="108"/>
        <v>0</v>
      </c>
      <c r="AAA52" s="252"/>
      <c r="AAB52" s="159">
        <f t="shared" si="109"/>
        <v>0</v>
      </c>
      <c r="AAC52" s="9"/>
      <c r="AAD52" s="715"/>
      <c r="AAE52" s="336"/>
      <c r="AAF52" s="251"/>
      <c r="AAG52" s="251"/>
      <c r="AAH52" s="157">
        <f t="shared" si="110"/>
        <v>0</v>
      </c>
      <c r="AAI52" s="252"/>
      <c r="AAJ52" s="159">
        <f t="shared" si="111"/>
        <v>0</v>
      </c>
      <c r="AAK52" s="9"/>
      <c r="AAL52" s="715"/>
      <c r="AAM52" s="336"/>
      <c r="AAN52" s="251"/>
      <c r="AAO52" s="251"/>
      <c r="AAP52" s="157">
        <f t="shared" si="112"/>
        <v>0</v>
      </c>
      <c r="AAQ52" s="252"/>
      <c r="AAR52" s="159">
        <f t="shared" si="113"/>
        <v>0</v>
      </c>
      <c r="AAS52" s="9"/>
      <c r="AAT52" s="715"/>
      <c r="AAU52" s="336"/>
      <c r="AAV52" s="251"/>
      <c r="AAW52" s="251"/>
      <c r="AAX52" s="157">
        <f t="shared" si="114"/>
        <v>0</v>
      </c>
      <c r="AAY52" s="252"/>
      <c r="AAZ52" s="159">
        <f t="shared" si="115"/>
        <v>0</v>
      </c>
      <c r="ABA52" s="9"/>
      <c r="ABB52" s="715"/>
      <c r="ABC52" s="336"/>
      <c r="ABD52" s="251"/>
      <c r="ABE52" s="251"/>
      <c r="ABF52" s="157">
        <f t="shared" si="116"/>
        <v>0</v>
      </c>
      <c r="ABG52" s="252"/>
      <c r="ABH52" s="159">
        <f t="shared" si="117"/>
        <v>0</v>
      </c>
      <c r="ABI52" s="9"/>
      <c r="ABJ52" s="715"/>
      <c r="ABK52" s="336"/>
      <c r="ABL52" s="251"/>
      <c r="ABM52" s="251"/>
      <c r="ABN52" s="157">
        <f t="shared" si="118"/>
        <v>0</v>
      </c>
      <c r="ABO52" s="252"/>
      <c r="ABP52" s="159">
        <f t="shared" si="119"/>
        <v>0</v>
      </c>
      <c r="ABQ52" s="9"/>
      <c r="ABR52" s="715"/>
      <c r="ABS52" s="336">
        <v>125</v>
      </c>
      <c r="ABT52" s="251">
        <v>131</v>
      </c>
      <c r="ABU52" s="251">
        <v>1</v>
      </c>
      <c r="ABV52" s="157">
        <f t="shared" si="120"/>
        <v>1.6375</v>
      </c>
      <c r="ABW52" s="158">
        <v>650</v>
      </c>
      <c r="ABX52" s="159">
        <f t="shared" si="121"/>
        <v>1064.375</v>
      </c>
      <c r="ABY52" s="9"/>
      <c r="ABZ52" s="715"/>
      <c r="ACA52" s="336"/>
      <c r="ACB52" s="251"/>
      <c r="ACC52" s="251"/>
      <c r="ACD52" s="157">
        <f t="shared" si="122"/>
        <v>0</v>
      </c>
      <c r="ACE52" s="158"/>
      <c r="ACF52" s="159">
        <f t="shared" si="123"/>
        <v>0</v>
      </c>
      <c r="ACG52" s="9"/>
      <c r="ACH52" s="715"/>
      <c r="ACI52" s="336"/>
      <c r="ACJ52" s="251"/>
      <c r="ACK52" s="251"/>
      <c r="ACL52" s="157">
        <f t="shared" si="124"/>
        <v>0</v>
      </c>
      <c r="ACM52" s="158"/>
      <c r="ACN52" s="159">
        <f t="shared" si="125"/>
        <v>0</v>
      </c>
      <c r="ACO52" s="9"/>
      <c r="ACP52" s="715"/>
      <c r="ACQ52" s="336"/>
      <c r="ACR52" s="251"/>
      <c r="ACS52" s="251"/>
      <c r="ACT52" s="157">
        <f t="shared" si="126"/>
        <v>0</v>
      </c>
      <c r="ACU52" s="158"/>
      <c r="ACV52" s="159">
        <f t="shared" si="127"/>
        <v>0</v>
      </c>
      <c r="ACW52" s="9"/>
      <c r="ACX52" s="715"/>
      <c r="ACY52" s="336"/>
      <c r="ACZ52" s="251"/>
      <c r="ADA52" s="251"/>
      <c r="ADB52" s="157">
        <f t="shared" si="128"/>
        <v>0</v>
      </c>
      <c r="ADC52" s="158"/>
      <c r="ADD52" s="159">
        <f t="shared" si="129"/>
        <v>0</v>
      </c>
      <c r="ADE52" s="9"/>
      <c r="ADF52" s="715"/>
      <c r="ADG52" s="336"/>
      <c r="ADH52" s="251"/>
      <c r="ADI52" s="251"/>
      <c r="ADJ52" s="157">
        <f t="shared" si="130"/>
        <v>0</v>
      </c>
      <c r="ADK52" s="158"/>
      <c r="ADL52" s="159">
        <f t="shared" si="131"/>
        <v>0</v>
      </c>
      <c r="ADM52" s="9"/>
      <c r="ADN52" s="715"/>
      <c r="ADO52" s="336"/>
      <c r="ADP52" s="251"/>
      <c r="ADQ52" s="251"/>
      <c r="ADR52" s="157">
        <f t="shared" si="132"/>
        <v>0</v>
      </c>
      <c r="ADS52" s="158"/>
      <c r="ADT52" s="159">
        <f t="shared" si="133"/>
        <v>0</v>
      </c>
      <c r="ADU52" s="9"/>
      <c r="ADV52" s="715"/>
      <c r="ADW52" s="336"/>
      <c r="ADX52" s="251"/>
      <c r="ADY52" s="251"/>
      <c r="ADZ52" s="157">
        <f t="shared" si="134"/>
        <v>0</v>
      </c>
      <c r="AEA52" s="158"/>
      <c r="AEB52" s="159">
        <f t="shared" si="135"/>
        <v>0</v>
      </c>
      <c r="AEC52" s="9"/>
      <c r="AED52" s="715"/>
      <c r="AEE52" s="336"/>
      <c r="AEF52" s="251"/>
      <c r="AEG52" s="251"/>
      <c r="AEH52" s="157">
        <f t="shared" si="136"/>
        <v>0</v>
      </c>
      <c r="AEI52" s="158"/>
      <c r="AEJ52" s="159">
        <f t="shared" si="137"/>
        <v>0</v>
      </c>
      <c r="AEK52" s="9"/>
      <c r="AEL52" s="715"/>
      <c r="AEM52" s="336"/>
      <c r="AEN52" s="251"/>
      <c r="AEO52" s="251"/>
      <c r="AEP52" s="157">
        <f t="shared" si="138"/>
        <v>0</v>
      </c>
      <c r="AEQ52" s="158"/>
      <c r="AER52" s="159">
        <f t="shared" si="139"/>
        <v>0</v>
      </c>
      <c r="AES52" s="9"/>
      <c r="AET52" s="715"/>
      <c r="AEU52" s="336"/>
      <c r="AEV52" s="251"/>
      <c r="AEW52" s="251"/>
      <c r="AEX52" s="157">
        <f t="shared" si="140"/>
        <v>0</v>
      </c>
      <c r="AEY52" s="158"/>
      <c r="AEZ52" s="159">
        <f t="shared" si="141"/>
        <v>0</v>
      </c>
      <c r="AFA52" s="9"/>
      <c r="AFB52" s="715"/>
      <c r="AFC52" s="336"/>
      <c r="AFD52" s="251"/>
      <c r="AFE52" s="251"/>
      <c r="AFF52" s="157">
        <f t="shared" si="142"/>
        <v>0</v>
      </c>
      <c r="AFG52" s="158"/>
      <c r="AFH52" s="159">
        <f t="shared" si="143"/>
        <v>0</v>
      </c>
      <c r="AFI52" s="9"/>
      <c r="AFJ52" s="715"/>
      <c r="AFK52" s="336"/>
      <c r="AFL52" s="251"/>
      <c r="AFM52" s="251"/>
      <c r="AFN52" s="157">
        <f t="shared" si="144"/>
        <v>0</v>
      </c>
      <c r="AFO52" s="158"/>
      <c r="AFP52" s="159">
        <f t="shared" si="145"/>
        <v>0</v>
      </c>
      <c r="AFQ52" s="9"/>
      <c r="AFR52" s="715"/>
      <c r="AFS52" s="336"/>
      <c r="AFT52" s="251"/>
      <c r="AFU52" s="251"/>
      <c r="AFV52" s="157">
        <f t="shared" si="146"/>
        <v>0</v>
      </c>
      <c r="AFW52" s="158"/>
      <c r="AFX52" s="159">
        <f t="shared" si="147"/>
        <v>0</v>
      </c>
      <c r="AFY52" s="9"/>
      <c r="AFZ52" s="715"/>
      <c r="AGA52" s="336"/>
      <c r="AGB52" s="251"/>
      <c r="AGC52" s="251"/>
      <c r="AGD52" s="157">
        <f t="shared" si="148"/>
        <v>0</v>
      </c>
      <c r="AGE52" s="158"/>
      <c r="AGF52" s="159">
        <f t="shared" si="149"/>
        <v>0</v>
      </c>
      <c r="AGG52" s="9"/>
      <c r="AGH52" s="715"/>
      <c r="AGI52" s="336"/>
      <c r="AGJ52" s="251"/>
      <c r="AGK52" s="251"/>
      <c r="AGL52" s="157">
        <f t="shared" si="150"/>
        <v>0</v>
      </c>
      <c r="AGM52" s="158"/>
      <c r="AGN52" s="159">
        <f t="shared" si="151"/>
        <v>0</v>
      </c>
      <c r="AGO52" s="9"/>
      <c r="AGP52" s="715"/>
      <c r="AGQ52" s="336"/>
      <c r="AGR52" s="251"/>
      <c r="AGS52" s="251"/>
      <c r="AGT52" s="157">
        <f t="shared" si="152"/>
        <v>0</v>
      </c>
      <c r="AGU52" s="158"/>
      <c r="AGV52" s="159">
        <f t="shared" si="153"/>
        <v>0</v>
      </c>
      <c r="AGW52" s="9"/>
      <c r="AGX52" s="715"/>
      <c r="AGY52" s="336"/>
      <c r="AGZ52" s="251"/>
      <c r="AHA52" s="251"/>
      <c r="AHB52" s="157">
        <f t="shared" si="154"/>
        <v>0</v>
      </c>
      <c r="AHC52" s="158"/>
      <c r="AHD52" s="159">
        <f t="shared" si="155"/>
        <v>0</v>
      </c>
      <c r="AHE52" s="9"/>
      <c r="AHF52" s="715"/>
      <c r="AHG52" s="336"/>
      <c r="AHH52" s="251"/>
      <c r="AHI52" s="251"/>
      <c r="AHJ52" s="157">
        <f t="shared" si="156"/>
        <v>0</v>
      </c>
      <c r="AHK52" s="158"/>
      <c r="AHL52" s="159">
        <f t="shared" si="157"/>
        <v>0</v>
      </c>
      <c r="AHM52" s="9"/>
      <c r="AHN52" s="715"/>
      <c r="AHO52" s="336"/>
      <c r="AHP52" s="251"/>
      <c r="AHQ52" s="251"/>
      <c r="AHR52" s="157">
        <f t="shared" si="158"/>
        <v>0</v>
      </c>
      <c r="AHS52" s="158"/>
      <c r="AHT52" s="159">
        <f t="shared" si="159"/>
        <v>0</v>
      </c>
      <c r="AHU52" s="9"/>
      <c r="AHV52" s="715"/>
      <c r="AHW52" s="336"/>
      <c r="AHX52" s="251"/>
      <c r="AHY52" s="251"/>
      <c r="AHZ52" s="157">
        <f t="shared" si="160"/>
        <v>0</v>
      </c>
      <c r="AIA52" s="158"/>
      <c r="AIB52" s="159">
        <f t="shared" si="161"/>
        <v>0</v>
      </c>
      <c r="AIC52" s="9"/>
      <c r="AID52" s="715"/>
      <c r="AIE52" s="336"/>
      <c r="AIF52" s="251"/>
      <c r="AIG52" s="251"/>
      <c r="AIH52" s="157">
        <f t="shared" si="162"/>
        <v>0</v>
      </c>
      <c r="AII52" s="158"/>
      <c r="AIJ52" s="159">
        <f t="shared" si="163"/>
        <v>0</v>
      </c>
      <c r="AIK52" s="9"/>
      <c r="AIL52" s="715"/>
      <c r="AIM52" s="336"/>
      <c r="AIN52" s="251"/>
      <c r="AIO52" s="251"/>
      <c r="AIP52" s="157">
        <f t="shared" si="164"/>
        <v>0</v>
      </c>
      <c r="AIQ52" s="158"/>
      <c r="AIR52" s="159">
        <f t="shared" si="165"/>
        <v>0</v>
      </c>
      <c r="AIS52" s="9"/>
      <c r="AIT52" s="715"/>
      <c r="AIU52" s="336"/>
      <c r="AIV52" s="251"/>
      <c r="AIW52" s="251"/>
      <c r="AIX52" s="157">
        <f t="shared" si="166"/>
        <v>0</v>
      </c>
      <c r="AIY52" s="158"/>
      <c r="AIZ52" s="159">
        <f t="shared" si="167"/>
        <v>0</v>
      </c>
      <c r="AJA52" s="9"/>
      <c r="AJB52" s="715"/>
      <c r="AJC52" s="336"/>
      <c r="AJD52" s="251"/>
      <c r="AJE52" s="251"/>
      <c r="AJF52" s="157">
        <f t="shared" si="168"/>
        <v>0</v>
      </c>
      <c r="AJG52" s="158"/>
      <c r="AJH52" s="159">
        <f t="shared" si="169"/>
        <v>0</v>
      </c>
      <c r="AJI52" s="9"/>
      <c r="AJJ52" s="715"/>
      <c r="AJK52" s="336"/>
      <c r="AJL52" s="251"/>
      <c r="AJM52" s="251"/>
      <c r="AJN52" s="157">
        <f t="shared" si="170"/>
        <v>0</v>
      </c>
      <c r="AJO52" s="158"/>
      <c r="AJP52" s="159">
        <f t="shared" si="171"/>
        <v>0</v>
      </c>
      <c r="AJQ52" s="9"/>
      <c r="AJR52" s="715"/>
      <c r="AJS52" s="336"/>
      <c r="AJT52" s="251"/>
      <c r="AJU52" s="251"/>
      <c r="AJV52" s="157">
        <f t="shared" si="172"/>
        <v>0</v>
      </c>
      <c r="AJW52" s="158"/>
      <c r="AJX52" s="159">
        <f t="shared" si="173"/>
        <v>0</v>
      </c>
      <c r="AJY52" s="9"/>
      <c r="AJZ52" s="715"/>
      <c r="AKA52" s="336"/>
      <c r="AKB52" s="251"/>
      <c r="AKC52" s="251"/>
      <c r="AKD52" s="157">
        <f t="shared" si="174"/>
        <v>0</v>
      </c>
      <c r="AKE52" s="158"/>
      <c r="AKF52" s="159">
        <f t="shared" si="175"/>
        <v>0</v>
      </c>
      <c r="AKG52" s="9"/>
      <c r="AKH52" s="715"/>
      <c r="AKI52" s="336"/>
      <c r="AKJ52" s="251"/>
      <c r="AKK52" s="251"/>
      <c r="AKL52" s="157">
        <f t="shared" si="176"/>
        <v>0</v>
      </c>
      <c r="AKM52" s="158"/>
      <c r="AKN52" s="159">
        <f t="shared" si="177"/>
        <v>0</v>
      </c>
      <c r="AKO52" s="9"/>
      <c r="AKP52" s="715"/>
      <c r="AKQ52" s="336"/>
      <c r="AKR52" s="251"/>
      <c r="AKS52" s="251"/>
      <c r="AKT52" s="157">
        <f t="shared" si="178"/>
        <v>0</v>
      </c>
      <c r="AKU52" s="158"/>
      <c r="AKV52" s="159">
        <f t="shared" si="179"/>
        <v>0</v>
      </c>
      <c r="AKW52" s="9"/>
      <c r="AKX52" s="715"/>
      <c r="AKY52" s="336"/>
      <c r="AKZ52" s="251"/>
      <c r="ALA52" s="251"/>
      <c r="ALB52" s="157">
        <f t="shared" si="180"/>
        <v>0</v>
      </c>
      <c r="ALC52" s="158"/>
      <c r="ALD52" s="159">
        <f t="shared" si="181"/>
        <v>0</v>
      </c>
      <c r="ALE52" s="9"/>
      <c r="ALF52" s="715"/>
      <c r="ALG52" s="336"/>
      <c r="ALH52" s="251"/>
      <c r="ALI52" s="251"/>
      <c r="ALJ52" s="157">
        <f t="shared" si="182"/>
        <v>0</v>
      </c>
      <c r="ALK52" s="158"/>
      <c r="ALL52" s="159">
        <f t="shared" si="183"/>
        <v>0</v>
      </c>
      <c r="ALM52" s="9"/>
      <c r="ALN52" s="715"/>
      <c r="ALO52" s="336"/>
      <c r="ALP52" s="251"/>
      <c r="ALQ52" s="251"/>
      <c r="ALR52" s="157">
        <f t="shared" si="184"/>
        <v>0</v>
      </c>
      <c r="ALS52" s="158"/>
      <c r="ALT52" s="159">
        <f t="shared" si="185"/>
        <v>0</v>
      </c>
      <c r="ALU52" s="9"/>
      <c r="ALV52" s="715"/>
      <c r="ALW52" s="336"/>
      <c r="ALX52" s="251"/>
      <c r="ALY52" s="251"/>
      <c r="ALZ52" s="157">
        <f t="shared" si="186"/>
        <v>0</v>
      </c>
      <c r="AMA52" s="158"/>
      <c r="AMB52" s="159">
        <f t="shared" si="187"/>
        <v>0</v>
      </c>
      <c r="AMC52" s="9"/>
      <c r="AMD52" s="715"/>
      <c r="AME52" s="336"/>
      <c r="AMF52" s="251"/>
      <c r="AMG52" s="251"/>
      <c r="AMH52" s="157">
        <f t="shared" si="188"/>
        <v>0</v>
      </c>
      <c r="AMI52" s="158"/>
      <c r="AMJ52" s="159">
        <f t="shared" si="189"/>
        <v>0</v>
      </c>
      <c r="AMK52" s="9"/>
      <c r="AML52" s="715"/>
      <c r="AMM52" s="336"/>
      <c r="AMN52" s="251"/>
      <c r="AMO52" s="251"/>
      <c r="AMP52" s="157">
        <f t="shared" si="190"/>
        <v>0</v>
      </c>
      <c r="AMQ52" s="158"/>
      <c r="AMR52" s="159">
        <f t="shared" si="191"/>
        <v>0</v>
      </c>
      <c r="AMS52" s="9"/>
      <c r="AMT52" s="715"/>
      <c r="AMU52" s="336"/>
      <c r="AMV52" s="251"/>
      <c r="AMW52" s="251"/>
      <c r="AMX52" s="157">
        <f t="shared" si="192"/>
        <v>0</v>
      </c>
      <c r="AMY52" s="158"/>
      <c r="AMZ52" s="159">
        <f t="shared" si="193"/>
        <v>0</v>
      </c>
      <c r="ANA52" s="9"/>
      <c r="ANB52" s="715"/>
      <c r="ANC52" s="336"/>
      <c r="AND52" s="251"/>
      <c r="ANE52" s="251"/>
      <c r="ANF52" s="157">
        <f t="shared" si="194"/>
        <v>0</v>
      </c>
      <c r="ANG52" s="158"/>
      <c r="ANH52" s="159">
        <f t="shared" si="195"/>
        <v>0</v>
      </c>
      <c r="ANI52" s="9"/>
      <c r="ANJ52" s="715"/>
      <c r="ANK52" s="336"/>
      <c r="ANL52" s="251"/>
      <c r="ANM52" s="251"/>
      <c r="ANN52" s="157">
        <f t="shared" si="196"/>
        <v>0</v>
      </c>
      <c r="ANO52" s="158"/>
      <c r="ANP52" s="159">
        <f t="shared" si="197"/>
        <v>0</v>
      </c>
      <c r="ANQ52" s="9"/>
      <c r="ANR52" s="715"/>
      <c r="ANS52" s="336"/>
      <c r="ANT52" s="251"/>
      <c r="ANU52" s="251"/>
      <c r="ANV52" s="157">
        <f t="shared" si="198"/>
        <v>0</v>
      </c>
      <c r="ANW52" s="158"/>
      <c r="ANX52" s="159">
        <f t="shared" si="199"/>
        <v>0</v>
      </c>
      <c r="ANY52" s="9"/>
      <c r="ANZ52" s="715"/>
      <c r="AOA52" s="336"/>
      <c r="AOB52" s="251"/>
      <c r="AOC52" s="251"/>
      <c r="AOD52" s="157">
        <f t="shared" si="200"/>
        <v>0</v>
      </c>
      <c r="AOE52" s="158"/>
      <c r="AOF52" s="159">
        <f t="shared" si="201"/>
        <v>0</v>
      </c>
      <c r="AOG52" s="9"/>
      <c r="AOH52" s="715"/>
      <c r="AOI52" s="336"/>
      <c r="AOJ52" s="251"/>
      <c r="AOK52" s="251"/>
      <c r="AOL52" s="157">
        <f t="shared" si="202"/>
        <v>0</v>
      </c>
      <c r="AOM52" s="158"/>
      <c r="AON52" s="159">
        <f t="shared" si="203"/>
        <v>0</v>
      </c>
      <c r="AOO52" s="9"/>
      <c r="AOP52" s="715"/>
      <c r="AOQ52" s="336"/>
      <c r="AOR52" s="251"/>
      <c r="AOS52" s="251"/>
      <c r="AOT52" s="157">
        <f t="shared" si="204"/>
        <v>0</v>
      </c>
      <c r="AOU52" s="158"/>
      <c r="AOV52" s="159">
        <f t="shared" si="205"/>
        <v>0</v>
      </c>
      <c r="AOW52" s="9"/>
      <c r="AOX52" s="715"/>
      <c r="AOY52" s="336"/>
      <c r="AOZ52" s="251"/>
      <c r="APA52" s="251"/>
      <c r="APB52" s="157">
        <f t="shared" si="206"/>
        <v>0</v>
      </c>
      <c r="APC52" s="158"/>
      <c r="APD52" s="159">
        <f t="shared" si="207"/>
        <v>0</v>
      </c>
      <c r="APE52" s="9"/>
      <c r="APF52" s="715"/>
      <c r="APG52" s="336"/>
      <c r="APH52" s="251"/>
      <c r="API52" s="251"/>
      <c r="APJ52" s="157">
        <f t="shared" si="208"/>
        <v>0</v>
      </c>
      <c r="APK52" s="158"/>
      <c r="APL52" s="159">
        <f t="shared" si="209"/>
        <v>0</v>
      </c>
      <c r="APM52" s="9"/>
      <c r="APN52" s="715"/>
      <c r="APO52" s="336"/>
      <c r="APP52" s="251"/>
      <c r="APQ52" s="251"/>
      <c r="APR52" s="157">
        <f t="shared" si="210"/>
        <v>0</v>
      </c>
      <c r="APS52" s="158"/>
      <c r="APT52" s="159">
        <f t="shared" si="211"/>
        <v>0</v>
      </c>
      <c r="APU52" s="9"/>
      <c r="APV52" s="715"/>
      <c r="APW52" s="336"/>
      <c r="APX52" s="251"/>
      <c r="APY52" s="251"/>
      <c r="APZ52" s="157">
        <f t="shared" si="212"/>
        <v>0</v>
      </c>
      <c r="AQA52" s="158"/>
      <c r="AQB52" s="159">
        <f t="shared" si="213"/>
        <v>0</v>
      </c>
      <c r="AQC52" s="9"/>
      <c r="AQD52" s="715"/>
      <c r="AQE52" s="336"/>
      <c r="AQF52" s="251"/>
      <c r="AQG52" s="251"/>
      <c r="AQH52" s="157">
        <f t="shared" si="214"/>
        <v>0</v>
      </c>
      <c r="AQI52" s="158"/>
      <c r="AQJ52" s="159">
        <f t="shared" si="215"/>
        <v>0</v>
      </c>
      <c r="AQK52" s="9"/>
      <c r="AQL52" s="715"/>
      <c r="AQM52" s="336"/>
      <c r="AQN52" s="251"/>
      <c r="AQO52" s="251"/>
      <c r="AQP52" s="157">
        <f t="shared" si="216"/>
        <v>0</v>
      </c>
      <c r="AQQ52" s="158"/>
      <c r="AQR52" s="159">
        <f t="shared" si="217"/>
        <v>0</v>
      </c>
      <c r="AQS52" s="9"/>
      <c r="AQT52" s="715"/>
      <c r="AQU52" s="336"/>
      <c r="AQV52" s="251"/>
      <c r="AQW52" s="251"/>
      <c r="AQX52" s="157">
        <f t="shared" si="218"/>
        <v>0</v>
      </c>
      <c r="AQY52" s="158"/>
      <c r="AQZ52" s="159">
        <f t="shared" si="219"/>
        <v>0</v>
      </c>
      <c r="ARA52" s="9"/>
      <c r="ARB52" s="715"/>
      <c r="ARC52" s="336"/>
      <c r="ARD52" s="251"/>
      <c r="ARE52" s="251"/>
      <c r="ARF52" s="157">
        <f t="shared" si="220"/>
        <v>0</v>
      </c>
      <c r="ARG52" s="158"/>
      <c r="ARH52" s="159">
        <f t="shared" si="221"/>
        <v>0</v>
      </c>
      <c r="ARI52" s="9"/>
      <c r="ARJ52" s="715"/>
      <c r="ARK52" s="336"/>
      <c r="ARL52" s="251"/>
      <c r="ARM52" s="251"/>
      <c r="ARN52" s="157">
        <f t="shared" si="222"/>
        <v>0</v>
      </c>
      <c r="ARO52" s="158"/>
      <c r="ARP52" s="159">
        <f t="shared" si="223"/>
        <v>0</v>
      </c>
      <c r="ARQ52" s="9"/>
      <c r="ARR52" s="715"/>
      <c r="ARS52" s="336"/>
      <c r="ART52" s="251"/>
      <c r="ARU52" s="251"/>
      <c r="ARV52" s="157">
        <f t="shared" si="224"/>
        <v>0</v>
      </c>
      <c r="ARW52" s="158"/>
      <c r="ARX52" s="159">
        <f t="shared" si="225"/>
        <v>0</v>
      </c>
      <c r="ARY52" s="9"/>
      <c r="ARZ52" s="715"/>
      <c r="ASA52" s="336"/>
      <c r="ASB52" s="251"/>
      <c r="ASC52" s="251"/>
      <c r="ASD52" s="157">
        <f t="shared" si="226"/>
        <v>0</v>
      </c>
      <c r="ASE52" s="158"/>
      <c r="ASF52" s="159">
        <f t="shared" si="227"/>
        <v>0</v>
      </c>
      <c r="ASG52" s="9"/>
      <c r="ASH52" s="715"/>
      <c r="ASI52" s="336"/>
      <c r="ASJ52" s="251"/>
      <c r="ASK52" s="251"/>
      <c r="ASL52" s="157">
        <f t="shared" si="228"/>
        <v>0</v>
      </c>
      <c r="ASM52" s="158"/>
      <c r="ASN52" s="159">
        <f t="shared" si="229"/>
        <v>0</v>
      </c>
      <c r="ASO52" s="9"/>
      <c r="ASP52" s="715"/>
      <c r="ASQ52" s="336"/>
      <c r="ASR52" s="251"/>
      <c r="ASS52" s="251"/>
      <c r="AST52" s="157">
        <f t="shared" si="230"/>
        <v>0</v>
      </c>
      <c r="ASU52" s="158"/>
      <c r="ASV52" s="159">
        <f t="shared" si="231"/>
        <v>0</v>
      </c>
      <c r="ASW52" s="9"/>
      <c r="ASX52" s="715"/>
      <c r="ASY52" s="336"/>
      <c r="ASZ52" s="251"/>
      <c r="ATA52" s="251"/>
      <c r="ATB52" s="157">
        <f t="shared" si="232"/>
        <v>0</v>
      </c>
      <c r="ATC52" s="158"/>
      <c r="ATD52" s="159">
        <f t="shared" si="233"/>
        <v>0</v>
      </c>
      <c r="ATE52" s="9"/>
      <c r="ATF52" s="715"/>
      <c r="ATG52" s="336"/>
      <c r="ATH52" s="251"/>
      <c r="ATI52" s="251"/>
      <c r="ATJ52" s="157">
        <f t="shared" si="234"/>
        <v>0</v>
      </c>
      <c r="ATK52" s="158"/>
      <c r="ATL52" s="159">
        <f t="shared" si="235"/>
        <v>0</v>
      </c>
      <c r="ATM52" s="9"/>
      <c r="ATN52" s="715"/>
      <c r="ATO52" s="336"/>
      <c r="ATP52" s="251"/>
      <c r="ATQ52" s="251"/>
      <c r="ATR52" s="157">
        <f t="shared" si="236"/>
        <v>0</v>
      </c>
      <c r="ATS52" s="158"/>
      <c r="ATT52" s="159">
        <f t="shared" si="237"/>
        <v>0</v>
      </c>
      <c r="ATU52" s="9"/>
      <c r="ATV52" s="715"/>
      <c r="ATW52" s="336"/>
      <c r="ATX52" s="251"/>
      <c r="ATY52" s="251"/>
      <c r="ATZ52" s="157">
        <f t="shared" si="238"/>
        <v>0</v>
      </c>
      <c r="AUA52" s="158"/>
      <c r="AUB52" s="159">
        <f t="shared" si="239"/>
        <v>0</v>
      </c>
      <c r="AUC52" s="9"/>
      <c r="AUD52" s="715"/>
      <c r="AUE52" s="336"/>
      <c r="AUF52" s="251"/>
      <c r="AUG52" s="251"/>
      <c r="AUH52" s="157">
        <f t="shared" si="240"/>
        <v>0</v>
      </c>
      <c r="AUI52" s="158"/>
      <c r="AUJ52" s="159">
        <f t="shared" si="241"/>
        <v>0</v>
      </c>
      <c r="AUK52" s="9"/>
      <c r="AUL52" s="715"/>
      <c r="AUM52" s="336"/>
      <c r="AUN52" s="251"/>
      <c r="AUO52" s="251"/>
      <c r="AUP52" s="157">
        <f t="shared" si="242"/>
        <v>0</v>
      </c>
      <c r="AUQ52" s="158"/>
      <c r="AUR52" s="159">
        <f t="shared" si="243"/>
        <v>0</v>
      </c>
      <c r="AUS52" s="9"/>
      <c r="AUT52" s="715"/>
      <c r="AUU52" s="336"/>
      <c r="AUV52" s="251"/>
      <c r="AUW52" s="251"/>
      <c r="AUX52" s="157">
        <f t="shared" si="244"/>
        <v>0</v>
      </c>
      <c r="AUY52" s="158"/>
      <c r="AUZ52" s="159">
        <f t="shared" si="245"/>
        <v>0</v>
      </c>
      <c r="AVA52" s="9"/>
      <c r="AVB52" s="715"/>
      <c r="AVC52" s="336"/>
      <c r="AVD52" s="251"/>
      <c r="AVE52" s="251"/>
      <c r="AVF52" s="157">
        <f t="shared" si="246"/>
        <v>0</v>
      </c>
      <c r="AVG52" s="158"/>
      <c r="AVH52" s="159">
        <f t="shared" si="247"/>
        <v>0</v>
      </c>
      <c r="AVI52" s="9"/>
      <c r="AVJ52" s="715"/>
      <c r="AVK52" s="336"/>
      <c r="AVL52" s="251"/>
      <c r="AVM52" s="251"/>
      <c r="AVN52" s="157">
        <f t="shared" si="248"/>
        <v>0</v>
      </c>
      <c r="AVO52" s="158"/>
      <c r="AVP52" s="159">
        <f t="shared" si="249"/>
        <v>0</v>
      </c>
      <c r="AVQ52" s="9"/>
      <c r="AVR52" s="715"/>
      <c r="AVS52" s="336"/>
      <c r="AVT52" s="251"/>
      <c r="AVU52" s="251"/>
      <c r="AVV52" s="157">
        <f t="shared" si="250"/>
        <v>0</v>
      </c>
      <c r="AVW52" s="158"/>
      <c r="AVX52" s="159">
        <f t="shared" si="251"/>
        <v>0</v>
      </c>
      <c r="AVY52" s="9"/>
      <c r="AVZ52" s="715"/>
      <c r="AWA52" s="336"/>
      <c r="AWB52" s="251"/>
      <c r="AWC52" s="251"/>
      <c r="AWD52" s="157">
        <f t="shared" si="252"/>
        <v>0</v>
      </c>
      <c r="AWE52" s="158"/>
      <c r="AWF52" s="159">
        <f t="shared" si="253"/>
        <v>0</v>
      </c>
      <c r="AWG52" s="9"/>
      <c r="AWH52" s="715"/>
      <c r="AWI52" s="336"/>
      <c r="AWJ52" s="251"/>
      <c r="AWK52" s="251"/>
      <c r="AWL52" s="157">
        <f t="shared" si="254"/>
        <v>0</v>
      </c>
      <c r="AWM52" s="158"/>
      <c r="AWN52" s="159">
        <f t="shared" si="255"/>
        <v>0</v>
      </c>
      <c r="AWO52" s="9"/>
      <c r="AWP52" s="715"/>
      <c r="AWQ52" s="336"/>
      <c r="AWR52" s="251"/>
      <c r="AWS52" s="251"/>
      <c r="AWT52" s="157">
        <f t="shared" si="256"/>
        <v>0</v>
      </c>
      <c r="AWU52" s="158"/>
      <c r="AWV52" s="159">
        <f t="shared" si="257"/>
        <v>0</v>
      </c>
      <c r="AWW52" s="9"/>
      <c r="AWX52" s="715"/>
      <c r="AWY52" s="336"/>
      <c r="AWZ52" s="251"/>
      <c r="AXA52" s="251"/>
      <c r="AXB52" s="157">
        <f t="shared" si="258"/>
        <v>0</v>
      </c>
      <c r="AXC52" s="158"/>
      <c r="AXD52" s="159">
        <f t="shared" si="259"/>
        <v>0</v>
      </c>
      <c r="AXE52" s="9"/>
      <c r="AXF52" s="715"/>
      <c r="AXG52" s="336"/>
      <c r="AXH52" s="251"/>
      <c r="AXI52" s="251"/>
      <c r="AXJ52" s="157">
        <f t="shared" si="260"/>
        <v>0</v>
      </c>
      <c r="AXK52" s="158"/>
      <c r="AXL52" s="159">
        <f t="shared" si="261"/>
        <v>0</v>
      </c>
      <c r="AXM52" s="9"/>
      <c r="AXN52" s="715"/>
      <c r="AXO52" s="336"/>
      <c r="AXP52" s="251"/>
      <c r="AXQ52" s="251"/>
      <c r="AXR52" s="157">
        <f t="shared" si="262"/>
        <v>0</v>
      </c>
      <c r="AXS52" s="158"/>
      <c r="AXT52" s="159">
        <f t="shared" si="263"/>
        <v>0</v>
      </c>
      <c r="AXU52" s="9"/>
      <c r="AXV52" s="715"/>
      <c r="AXW52" s="336"/>
      <c r="AXX52" s="251"/>
      <c r="AXY52" s="251"/>
      <c r="AXZ52" s="157">
        <f t="shared" si="264"/>
        <v>0</v>
      </c>
      <c r="AYA52" s="158"/>
      <c r="AYB52" s="159">
        <f t="shared" si="265"/>
        <v>0</v>
      </c>
      <c r="AYC52" s="9"/>
      <c r="AYD52" s="715"/>
      <c r="AYE52" s="336"/>
      <c r="AYF52" s="251"/>
      <c r="AYG52" s="251"/>
      <c r="AYH52" s="157">
        <f t="shared" si="266"/>
        <v>0</v>
      </c>
      <c r="AYI52" s="158"/>
      <c r="AYJ52" s="159">
        <f t="shared" si="267"/>
        <v>0</v>
      </c>
      <c r="AYK52" s="9"/>
      <c r="AYL52" s="715"/>
      <c r="AYM52" s="336"/>
      <c r="AYN52" s="251"/>
      <c r="AYO52" s="251"/>
      <c r="AYP52" s="157">
        <f t="shared" si="268"/>
        <v>0</v>
      </c>
      <c r="AYQ52" s="158"/>
      <c r="AYR52" s="159">
        <f t="shared" si="269"/>
        <v>0</v>
      </c>
      <c r="AYS52" s="9"/>
      <c r="AYT52" s="715"/>
      <c r="AYU52" s="336"/>
      <c r="AYV52" s="251"/>
      <c r="AYW52" s="251"/>
      <c r="AYX52" s="157">
        <f t="shared" si="270"/>
        <v>0</v>
      </c>
      <c r="AYY52" s="158"/>
      <c r="AYZ52" s="159">
        <f t="shared" si="271"/>
        <v>0</v>
      </c>
      <c r="AZA52" s="9"/>
      <c r="AZB52" s="715"/>
      <c r="AZC52" s="336"/>
      <c r="AZD52" s="251"/>
      <c r="AZE52" s="251"/>
      <c r="AZF52" s="157">
        <f t="shared" si="272"/>
        <v>0</v>
      </c>
      <c r="AZG52" s="158"/>
      <c r="AZH52" s="159">
        <f t="shared" si="273"/>
        <v>0</v>
      </c>
      <c r="AZI52" s="9"/>
      <c r="AZJ52" s="715"/>
      <c r="AZK52" s="336"/>
      <c r="AZL52" s="251"/>
      <c r="AZM52" s="251"/>
      <c r="AZN52" s="157">
        <f t="shared" si="274"/>
        <v>0</v>
      </c>
      <c r="AZO52" s="158"/>
      <c r="AZP52" s="159">
        <f t="shared" si="275"/>
        <v>0</v>
      </c>
      <c r="AZQ52" s="9"/>
      <c r="AZR52" s="715"/>
      <c r="AZS52" s="336"/>
      <c r="AZT52" s="251"/>
      <c r="AZU52" s="251"/>
      <c r="AZV52" s="157">
        <f t="shared" si="276"/>
        <v>0</v>
      </c>
      <c r="AZW52" s="158"/>
      <c r="AZX52" s="159">
        <f t="shared" si="277"/>
        <v>0</v>
      </c>
      <c r="AZY52" s="9"/>
      <c r="AZZ52" s="715"/>
      <c r="BAA52" s="336"/>
      <c r="BAB52" s="251"/>
      <c r="BAC52" s="251"/>
      <c r="BAD52" s="157">
        <f t="shared" si="278"/>
        <v>0</v>
      </c>
      <c r="BAE52" s="158"/>
      <c r="BAF52" s="159">
        <f t="shared" si="279"/>
        <v>0</v>
      </c>
      <c r="BAG52" s="9"/>
      <c r="BAH52" s="715"/>
      <c r="BAI52" s="336"/>
      <c r="BAJ52" s="251"/>
      <c r="BAK52" s="251"/>
      <c r="BAL52" s="157">
        <f t="shared" si="280"/>
        <v>0</v>
      </c>
      <c r="BAM52" s="158"/>
      <c r="BAN52" s="159">
        <f t="shared" si="281"/>
        <v>0</v>
      </c>
      <c r="BAO52" s="9"/>
      <c r="BAP52" s="715"/>
      <c r="BAQ52" s="336"/>
      <c r="BAR52" s="251"/>
      <c r="BAS52" s="251"/>
      <c r="BAT52" s="157">
        <f t="shared" si="282"/>
        <v>0</v>
      </c>
      <c r="BAU52" s="158"/>
      <c r="BAV52" s="159">
        <f t="shared" si="283"/>
        <v>0</v>
      </c>
      <c r="BAW52" s="9"/>
      <c r="BAX52" s="715"/>
      <c r="BAY52" s="336"/>
      <c r="BAZ52" s="251"/>
      <c r="BBA52" s="251"/>
      <c r="BBB52" s="157">
        <f t="shared" si="284"/>
        <v>0</v>
      </c>
      <c r="BBC52" s="158"/>
      <c r="BBD52" s="159">
        <f t="shared" si="285"/>
        <v>0</v>
      </c>
      <c r="BBE52" s="9"/>
      <c r="BBF52" s="715"/>
      <c r="BBG52" s="336"/>
      <c r="BBH52" s="251"/>
      <c r="BBI52" s="251"/>
      <c r="BBJ52" s="157">
        <f t="shared" si="286"/>
        <v>0</v>
      </c>
      <c r="BBK52" s="158"/>
      <c r="BBL52" s="159">
        <f t="shared" si="287"/>
        <v>0</v>
      </c>
      <c r="BBM52" s="9"/>
      <c r="BBN52" s="715"/>
      <c r="BBO52" s="336"/>
      <c r="BBP52" s="251"/>
      <c r="BBQ52" s="251"/>
      <c r="BBR52" s="157">
        <f t="shared" si="288"/>
        <v>0</v>
      </c>
      <c r="BBS52" s="158"/>
      <c r="BBT52" s="159">
        <f t="shared" si="289"/>
        <v>0</v>
      </c>
      <c r="BBU52" s="9"/>
      <c r="BBV52" s="715"/>
      <c r="BBW52" s="336"/>
      <c r="BBX52" s="251"/>
      <c r="BBY52" s="251"/>
      <c r="BBZ52" s="157">
        <f t="shared" si="290"/>
        <v>0</v>
      </c>
      <c r="BCA52" s="158"/>
      <c r="BCB52" s="159">
        <f t="shared" si="291"/>
        <v>0</v>
      </c>
      <c r="BCC52" s="9"/>
      <c r="BCD52" s="715"/>
      <c r="BCE52" s="336"/>
      <c r="BCF52" s="251"/>
      <c r="BCG52" s="251"/>
      <c r="BCH52" s="157">
        <f t="shared" si="292"/>
        <v>0</v>
      </c>
      <c r="BCI52" s="158"/>
      <c r="BCJ52" s="159">
        <f t="shared" si="293"/>
        <v>0</v>
      </c>
      <c r="BCK52" s="9"/>
      <c r="BCL52" s="715"/>
      <c r="BCM52" s="336"/>
      <c r="BCN52" s="251"/>
      <c r="BCO52" s="251"/>
      <c r="BCP52" s="157">
        <f t="shared" si="294"/>
        <v>0</v>
      </c>
      <c r="BCQ52" s="158"/>
      <c r="BCR52" s="159">
        <f t="shared" si="295"/>
        <v>0</v>
      </c>
      <c r="BCS52" s="9"/>
      <c r="BCT52" s="715"/>
      <c r="BCU52" s="336"/>
      <c r="BCV52" s="251"/>
      <c r="BCW52" s="251"/>
      <c r="BCX52" s="157">
        <f t="shared" si="296"/>
        <v>0</v>
      </c>
      <c r="BCY52" s="158"/>
      <c r="BCZ52" s="159">
        <f t="shared" si="297"/>
        <v>0</v>
      </c>
      <c r="BDA52" s="9"/>
      <c r="BDB52" s="715"/>
      <c r="BDC52" s="336"/>
      <c r="BDD52" s="251"/>
      <c r="BDE52" s="251"/>
      <c r="BDF52" s="157">
        <f t="shared" si="298"/>
        <v>0</v>
      </c>
      <c r="BDG52" s="158"/>
      <c r="BDH52" s="159">
        <f t="shared" si="299"/>
        <v>0</v>
      </c>
      <c r="BDI52" s="9"/>
      <c r="BDJ52" s="715"/>
      <c r="BDK52" s="336"/>
      <c r="BDL52" s="251"/>
      <c r="BDM52" s="251"/>
      <c r="BDN52" s="157">
        <f t="shared" si="300"/>
        <v>0</v>
      </c>
      <c r="BDO52" s="158"/>
      <c r="BDP52" s="159">
        <f t="shared" si="301"/>
        <v>0</v>
      </c>
      <c r="BDQ52" s="9"/>
      <c r="BDR52" s="715"/>
      <c r="BDS52" s="336"/>
      <c r="BDT52" s="251"/>
      <c r="BDU52" s="251"/>
      <c r="BDV52" s="157">
        <f t="shared" si="302"/>
        <v>0</v>
      </c>
      <c r="BDW52" s="158"/>
      <c r="BDX52" s="159">
        <f t="shared" si="303"/>
        <v>0</v>
      </c>
      <c r="BDY52" s="9"/>
      <c r="BDZ52" s="715"/>
      <c r="BEA52" s="336"/>
      <c r="BEB52" s="251"/>
      <c r="BEC52" s="251"/>
      <c r="BED52" s="157">
        <f t="shared" si="304"/>
        <v>0</v>
      </c>
      <c r="BEE52" s="158"/>
      <c r="BEF52" s="159">
        <f t="shared" si="305"/>
        <v>0</v>
      </c>
      <c r="BEG52" s="9"/>
      <c r="BEH52" s="715"/>
      <c r="BEI52" s="336"/>
      <c r="BEJ52" s="251"/>
      <c r="BEK52" s="251"/>
      <c r="BEL52" s="157">
        <f t="shared" si="306"/>
        <v>0</v>
      </c>
      <c r="BEM52" s="158"/>
      <c r="BEN52" s="159">
        <f t="shared" si="307"/>
        <v>0</v>
      </c>
      <c r="BEO52" s="9"/>
      <c r="BEP52" s="715"/>
      <c r="BEQ52" s="336"/>
      <c r="BER52" s="251"/>
      <c r="BES52" s="251"/>
      <c r="BET52" s="157">
        <f t="shared" si="308"/>
        <v>0</v>
      </c>
      <c r="BEU52" s="158"/>
      <c r="BEV52" s="159">
        <f t="shared" si="309"/>
        <v>0</v>
      </c>
      <c r="BEW52" s="9"/>
      <c r="BEX52" s="715"/>
      <c r="BEY52" s="336"/>
      <c r="BEZ52" s="251"/>
      <c r="BFA52" s="251"/>
      <c r="BFB52" s="157">
        <f t="shared" si="310"/>
        <v>0</v>
      </c>
      <c r="BFC52" s="158"/>
      <c r="BFD52" s="159">
        <f t="shared" si="311"/>
        <v>0</v>
      </c>
      <c r="BFE52" s="9"/>
      <c r="BFF52" s="715"/>
      <c r="BFG52" s="336"/>
      <c r="BFH52" s="251"/>
      <c r="BFI52" s="251"/>
      <c r="BFJ52" s="157">
        <f t="shared" si="312"/>
        <v>0</v>
      </c>
      <c r="BFK52" s="158"/>
      <c r="BFL52" s="159">
        <f t="shared" si="313"/>
        <v>0</v>
      </c>
      <c r="BFM52" s="9"/>
      <c r="BFN52" s="715"/>
      <c r="BFO52" s="336"/>
      <c r="BFP52" s="251"/>
      <c r="BFQ52" s="251"/>
      <c r="BFR52" s="157">
        <f t="shared" si="314"/>
        <v>0</v>
      </c>
      <c r="BFS52" s="158"/>
      <c r="BFT52" s="159">
        <f t="shared" si="315"/>
        <v>0</v>
      </c>
      <c r="BFU52" s="9"/>
      <c r="BFV52" s="715"/>
      <c r="BFW52" s="336"/>
      <c r="BFX52" s="251"/>
      <c r="BFY52" s="251"/>
      <c r="BFZ52" s="157">
        <f t="shared" si="316"/>
        <v>0</v>
      </c>
      <c r="BGA52" s="158"/>
      <c r="BGB52" s="159">
        <f t="shared" si="317"/>
        <v>0</v>
      </c>
      <c r="BGC52" s="9"/>
      <c r="BGD52" s="715"/>
      <c r="BGE52" s="336"/>
      <c r="BGF52" s="251"/>
      <c r="BGG52" s="251"/>
      <c r="BGH52" s="157">
        <f t="shared" si="318"/>
        <v>0</v>
      </c>
      <c r="BGI52" s="158"/>
      <c r="BGJ52" s="159">
        <f t="shared" si="319"/>
        <v>0</v>
      </c>
      <c r="BGK52" s="9"/>
      <c r="BGL52" s="715"/>
      <c r="BGM52" s="336"/>
      <c r="BGN52" s="251"/>
      <c r="BGO52" s="251"/>
      <c r="BGP52" s="157">
        <f t="shared" si="320"/>
        <v>0</v>
      </c>
      <c r="BGQ52" s="158"/>
      <c r="BGR52" s="159">
        <f t="shared" si="321"/>
        <v>0</v>
      </c>
      <c r="BGS52" s="9"/>
      <c r="BGT52" s="715"/>
      <c r="BGU52" s="336"/>
      <c r="BGV52" s="251"/>
      <c r="BGW52" s="251"/>
      <c r="BGX52" s="157">
        <f t="shared" si="322"/>
        <v>0</v>
      </c>
      <c r="BGY52" s="158"/>
      <c r="BGZ52" s="159">
        <f t="shared" si="323"/>
        <v>0</v>
      </c>
      <c r="BHA52" s="9"/>
      <c r="BHB52" s="715"/>
      <c r="BHC52" s="336"/>
      <c r="BHD52" s="251"/>
      <c r="BHE52" s="251"/>
      <c r="BHF52" s="157">
        <f t="shared" si="324"/>
        <v>0</v>
      </c>
      <c r="BHG52" s="158"/>
      <c r="BHH52" s="159">
        <f t="shared" si="325"/>
        <v>0</v>
      </c>
      <c r="BHI52" s="9"/>
      <c r="BHJ52" s="715"/>
      <c r="BHK52" s="336"/>
      <c r="BHL52" s="251"/>
      <c r="BHM52" s="251"/>
      <c r="BHN52" s="157">
        <f t="shared" si="326"/>
        <v>0</v>
      </c>
      <c r="BHO52" s="158"/>
      <c r="BHP52" s="159">
        <f t="shared" si="327"/>
        <v>0</v>
      </c>
      <c r="BHQ52" s="9"/>
      <c r="BHR52" s="715"/>
      <c r="BHS52" s="336"/>
      <c r="BHT52" s="251"/>
      <c r="BHU52" s="251"/>
      <c r="BHV52" s="157">
        <f t="shared" si="328"/>
        <v>0</v>
      </c>
      <c r="BHW52" s="158"/>
      <c r="BHX52" s="159">
        <f t="shared" si="329"/>
        <v>0</v>
      </c>
      <c r="BHY52" s="9"/>
      <c r="BHZ52" s="715"/>
      <c r="BIA52" s="336"/>
      <c r="BIB52" s="251"/>
      <c r="BIC52" s="251"/>
      <c r="BID52" s="157">
        <f t="shared" si="330"/>
        <v>0</v>
      </c>
      <c r="BIE52" s="158"/>
      <c r="BIF52" s="159">
        <f t="shared" si="331"/>
        <v>0</v>
      </c>
      <c r="BIG52" s="9"/>
      <c r="BIH52" s="715"/>
      <c r="BII52" s="336"/>
      <c r="BIJ52" s="251"/>
      <c r="BIK52" s="251"/>
      <c r="BIL52" s="157">
        <f t="shared" si="332"/>
        <v>0</v>
      </c>
      <c r="BIM52" s="158"/>
      <c r="BIN52" s="159">
        <f t="shared" si="333"/>
        <v>0</v>
      </c>
      <c r="BIO52" s="9"/>
      <c r="BIP52" s="715"/>
      <c r="BIQ52" s="336"/>
      <c r="BIR52" s="251"/>
      <c r="BIS52" s="251"/>
      <c r="BIT52" s="157">
        <f t="shared" si="334"/>
        <v>0</v>
      </c>
      <c r="BIU52" s="158"/>
      <c r="BIV52" s="159">
        <f t="shared" si="335"/>
        <v>0</v>
      </c>
      <c r="BIW52" s="9"/>
      <c r="BIX52" s="715"/>
      <c r="BIY52" s="336"/>
      <c r="BIZ52" s="251"/>
      <c r="BJA52" s="251"/>
      <c r="BJB52" s="157">
        <f t="shared" si="336"/>
        <v>0</v>
      </c>
      <c r="BJC52" s="158"/>
      <c r="BJD52" s="159">
        <f t="shared" si="337"/>
        <v>0</v>
      </c>
      <c r="BJE52" s="9"/>
      <c r="BJF52" s="715"/>
      <c r="BJG52" s="336"/>
      <c r="BJH52" s="251"/>
      <c r="BJI52" s="251"/>
      <c r="BJJ52" s="157">
        <f t="shared" si="338"/>
        <v>0</v>
      </c>
      <c r="BJK52" s="158"/>
      <c r="BJL52" s="159">
        <f t="shared" si="339"/>
        <v>0</v>
      </c>
      <c r="BJM52" s="9"/>
      <c r="BJN52" s="715"/>
      <c r="BJO52" s="336"/>
      <c r="BJP52" s="251"/>
      <c r="BJQ52" s="251"/>
      <c r="BJR52" s="157">
        <f t="shared" si="340"/>
        <v>0</v>
      </c>
      <c r="BJS52" s="158"/>
      <c r="BJT52" s="159">
        <f t="shared" si="341"/>
        <v>0</v>
      </c>
      <c r="BJU52" s="9"/>
    </row>
    <row r="53" spans="1:1633" ht="18">
      <c r="A53" s="9"/>
      <c r="B53" s="223"/>
      <c r="C53" s="224"/>
      <c r="D53" s="128"/>
      <c r="E53" s="128"/>
      <c r="F53" s="119"/>
      <c r="G53" s="128"/>
      <c r="H53" s="120"/>
      <c r="I53" s="121"/>
      <c r="J53" s="225"/>
      <c r="K53" s="224" t="s">
        <v>205</v>
      </c>
      <c r="L53" s="128"/>
      <c r="M53" s="128"/>
      <c r="N53" s="119" t="str">
        <f t="shared" si="1"/>
        <v xml:space="preserve"> </v>
      </c>
      <c r="O53" s="128"/>
      <c r="P53" s="120">
        <f>IF(ISERROR(IF(ISERROR(N53),L53*M53,IF(O53=0,N53*#REF!,N53*O53))),L53*M53,IF(ISERROR(N53),L53*M53,IF(O53=0,N53*#REF!,N53*O53)))</f>
        <v>0</v>
      </c>
      <c r="Q53" s="121"/>
      <c r="R53" s="225"/>
      <c r="S53" s="224" t="s">
        <v>205</v>
      </c>
      <c r="T53" s="128"/>
      <c r="U53" s="128"/>
      <c r="V53" s="119" t="str">
        <f t="shared" si="2"/>
        <v xml:space="preserve"> </v>
      </c>
      <c r="W53" s="128"/>
      <c r="X53" s="120">
        <f>IF(ISERROR(IF(ISERROR(V53),T53*U53,IF(W53=0,V53*#REF!,V53*W53))),T53*U53,IF(ISERROR(V53),T53*U53,IF(W53=0,V53*#REF!,V53*W53)))</f>
        <v>0</v>
      </c>
      <c r="Y53" s="121"/>
      <c r="Z53" s="225"/>
      <c r="AA53" s="224" t="s">
        <v>205</v>
      </c>
      <c r="AB53" s="128"/>
      <c r="AC53" s="128"/>
      <c r="AD53" s="119" t="str">
        <f t="shared" si="3"/>
        <v xml:space="preserve"> </v>
      </c>
      <c r="AE53" s="128"/>
      <c r="AF53" s="120">
        <f>IF(ISERROR(IF(ISERROR(AD53),AB53*AC53,IF(AE53=0,AD53*#REF!,AD53*AE53))),AB53*AC53,IF(ISERROR(AD53),AB53*AC53,IF(AE53=0,AD53*#REF!,AD53*AE53)))</f>
        <v>0</v>
      </c>
      <c r="AG53" s="121"/>
      <c r="AH53" s="225"/>
      <c r="AI53" s="224" t="s">
        <v>205</v>
      </c>
      <c r="AJ53" s="128"/>
      <c r="AK53" s="128"/>
      <c r="AL53" s="119" t="str">
        <f t="shared" si="4"/>
        <v xml:space="preserve"> </v>
      </c>
      <c r="AM53" s="128"/>
      <c r="AN53" s="120">
        <f>IF(ISERROR(IF(ISERROR(AL53),AJ53*AK53,IF(AM53=0,AL53*#REF!,AL53*AM53))),AJ53*AK53,IF(ISERROR(AL53),AJ53*AK53,IF(AM53=0,AL53*#REF!,AL53*AM53)))</f>
        <v>0</v>
      </c>
      <c r="AO53" s="121"/>
      <c r="AP53" s="225"/>
      <c r="AQ53" s="224"/>
      <c r="AR53" s="128"/>
      <c r="AS53" s="128"/>
      <c r="AT53" s="119"/>
      <c r="AU53" s="128"/>
      <c r="AV53" s="120">
        <f>IF(ISERROR(IF(ISERROR(AT53),AR53*AS53,IF(AU53=0,AT53*#REF!,AT53*AU53))),AR53*AS53,IF(ISERROR(AT53),AR53*AS53,IF(AU53=0,AT53*#REF!,AT53*AU53)))</f>
        <v>0</v>
      </c>
      <c r="AW53" s="124"/>
      <c r="AX53" s="225"/>
      <c r="AY53" s="224"/>
      <c r="AZ53" s="128"/>
      <c r="BA53" s="128"/>
      <c r="BB53" s="119"/>
      <c r="BC53" s="128"/>
      <c r="BD53" s="120">
        <f>IF(ISERROR(IF(ISERROR(BB53),AZ53*BA53,IF(BC53=0,BB53*#REF!,BB53*BC53))),AZ53*BA53,IF(ISERROR(BB53),AZ53*BA53,IF(BC53=0,BB53*#REF!,BB53*BC53)))</f>
        <v>0</v>
      </c>
      <c r="BE53" s="124"/>
      <c r="BF53" s="225"/>
      <c r="BG53" s="224"/>
      <c r="BH53" s="128"/>
      <c r="BI53" s="128"/>
      <c r="BJ53" s="119"/>
      <c r="BK53" s="128"/>
      <c r="BL53" s="120">
        <f>IF(ISERROR(IF(ISERROR(BJ53),BH53*BI53,IF(BK53=0,BJ53*#REF!,BJ53*BK53))),BH53*BI53,IF(ISERROR(BJ53),BH53*BI53,IF(BK53=0,BJ53*#REF!,BJ53*BK53)))</f>
        <v>0</v>
      </c>
      <c r="BM53" s="124"/>
      <c r="BN53" s="225"/>
      <c r="BO53" s="224"/>
      <c r="BP53" s="128"/>
      <c r="BQ53" s="128"/>
      <c r="BR53" s="119"/>
      <c r="BS53" s="128"/>
      <c r="BT53" s="120">
        <f>IF(ISERROR(IF(ISERROR(BR53),BP53*BQ53,IF(BS53=0,BR53*#REF!,BR53*BS53))),BP53*BQ53,IF(ISERROR(BR53),BP53*BQ53,IF(BS53=0,BR53*#REF!,BR53*BS53)))</f>
        <v>0</v>
      </c>
      <c r="BU53" s="124"/>
      <c r="BV53" s="225"/>
      <c r="BW53" s="224"/>
      <c r="BX53" s="128"/>
      <c r="BY53" s="128"/>
      <c r="BZ53" s="119"/>
      <c r="CA53" s="128"/>
      <c r="CB53" s="120">
        <f>IF(ISERROR(IF(ISERROR(BZ53),BX53*BY53,IF(CA53=0,BZ53*#REF!,BZ53*CA53))),BX53*BY53,IF(ISERROR(BZ53),BX53*BY53,IF(CA53=0,BZ53*#REF!,BZ53*CA53)))</f>
        <v>0</v>
      </c>
      <c r="CC53" s="124"/>
      <c r="CD53" s="225"/>
      <c r="CE53" s="224"/>
      <c r="CF53" s="128"/>
      <c r="CG53" s="128"/>
      <c r="CH53" s="119"/>
      <c r="CI53" s="128"/>
      <c r="CJ53" s="120">
        <f>IF(ISERROR(IF(ISERROR(CH53),CF53*CG53,IF(CI53=0,CH53*#REF!,CH53*CI53))),CF53*CG53,IF(ISERROR(CH53),CF53*CG53,IF(CI53=0,CH53*#REF!,CH53*CI53)))</f>
        <v>0</v>
      </c>
      <c r="CK53" s="124"/>
      <c r="CL53" s="225"/>
      <c r="CM53" s="224"/>
      <c r="CN53" s="128"/>
      <c r="CO53" s="128"/>
      <c r="CP53" s="119"/>
      <c r="CQ53" s="128"/>
      <c r="CR53" s="120">
        <f>IF(ISERROR(IF(ISERROR(CP53),CN53*CO53,IF(CQ53=0,CP53*#REF!,CP53*CQ53))),CN53*CO53,IF(ISERROR(CP53),CN53*CO53,IF(CQ53=0,CP53*#REF!,CP53*CQ53)))</f>
        <v>0</v>
      </c>
      <c r="CS53" s="124"/>
      <c r="CT53" s="225"/>
      <c r="CU53" s="224"/>
      <c r="CV53" s="128"/>
      <c r="CW53" s="128"/>
      <c r="CX53" s="119"/>
      <c r="CY53" s="128"/>
      <c r="CZ53" s="120">
        <f>IF(ISERROR(IF(ISERROR(CX53),CV53*CW53,IF(CY53=0,CX53*#REF!,CX53*CY53))),CV53*CW53,IF(ISERROR(CX53),CV53*CW53,IF(CY53=0,CX53*#REF!,CX53*CY53)))</f>
        <v>0</v>
      </c>
      <c r="DA53" s="124"/>
      <c r="DB53" s="225"/>
      <c r="DC53" s="224"/>
      <c r="DD53" s="128"/>
      <c r="DE53" s="128"/>
      <c r="DF53" s="119"/>
      <c r="DG53" s="128"/>
      <c r="DH53" s="120">
        <f>IF(ISERROR(IF(ISERROR(DF53),DD53*DE53,IF(DG53=0,DF53*#REF!,DF53*DG53))),DD53*DE53,IF(ISERROR(DF53),DD53*DE53,IF(DG53=0,DF53*#REF!,DF53*DG53)))</f>
        <v>0</v>
      </c>
      <c r="DI53" s="124"/>
      <c r="DJ53" s="225"/>
      <c r="DK53" s="224"/>
      <c r="DL53" s="128"/>
      <c r="DM53" s="128"/>
      <c r="DN53" s="119"/>
      <c r="DO53" s="128"/>
      <c r="DP53" s="120">
        <f>IF(ISERROR(IF(ISERROR(DN53),DL53*DM53,IF(DO53=0,DN53*#REF!,DN53*DO53))),DL53*DM53,IF(ISERROR(DN53),DL53*DM53,IF(DO53=0,DN53*#REF!,DN53*DO53)))</f>
        <v>0</v>
      </c>
      <c r="DQ53" s="124"/>
      <c r="DR53" s="225"/>
      <c r="DS53" s="224"/>
      <c r="DT53" s="128"/>
      <c r="DU53" s="128"/>
      <c r="DV53" s="119"/>
      <c r="DW53" s="128"/>
      <c r="DX53" s="120">
        <f>IF(ISERROR(IF(ISERROR(DV53),DT53*DU53,IF(DW53=0,DV53*#REF!,DV53*DW53))),DT53*DU53,IF(ISERROR(DV53),DT53*DU53,IF(DW53=0,DV53*#REF!,DV53*DW53)))</f>
        <v>0</v>
      </c>
      <c r="DY53" s="124"/>
      <c r="DZ53" s="225"/>
      <c r="EA53" s="224"/>
      <c r="EB53" s="128"/>
      <c r="EC53" s="128"/>
      <c r="ED53" s="119"/>
      <c r="EE53" s="128"/>
      <c r="EF53" s="120">
        <f>IF(ISERROR(IF(ISERROR(ED53),EB53*EC53,IF(EE53=0,ED53*#REF!,ED53*EE53))),EB53*EC53,IF(ISERROR(ED53),EB53*EC53,IF(EE53=0,ED53*#REF!,ED53*EE53)))</f>
        <v>0</v>
      </c>
      <c r="EG53" s="124"/>
      <c r="EH53" s="225"/>
      <c r="EI53" s="224"/>
      <c r="EJ53" s="128"/>
      <c r="EK53" s="128"/>
      <c r="EL53" s="119"/>
      <c r="EM53" s="128"/>
      <c r="EN53" s="120">
        <f>IF(ISERROR(IF(ISERROR(EL53),EJ53*EK53,IF(EM53=0,EL53*#REF!,EL53*EM53))),EJ53*EK53,IF(ISERROR(EL53),EJ53*EK53,IF(EM53=0,EL53*#REF!,EL53*EM53)))</f>
        <v>0</v>
      </c>
      <c r="EO53" s="124"/>
      <c r="EP53" s="225"/>
      <c r="EQ53" s="224"/>
      <c r="ER53" s="128"/>
      <c r="ES53" s="128"/>
      <c r="ET53" s="119"/>
      <c r="EU53" s="128"/>
      <c r="EV53" s="120">
        <f>IF(ISERROR(IF(ISERROR(ET53),ER53*ES53,IF(EU53=0,ET53*#REF!,ET53*EU53))),ER53*ES53,IF(ISERROR(ET53),ER53*ES53,IF(EU53=0,ET53*#REF!,ET53*EU53)))</f>
        <v>0</v>
      </c>
      <c r="EW53" s="124"/>
      <c r="EX53" s="225"/>
      <c r="EY53" s="224"/>
      <c r="EZ53" s="128"/>
      <c r="FA53" s="128"/>
      <c r="FB53" s="119"/>
      <c r="FC53" s="128"/>
      <c r="FD53" s="120">
        <f>IF(ISERROR(IF(ISERROR(FB53),EZ53*FA53,IF(FC53=0,FB53*#REF!,FB53*FC53))),EZ53*FA53,IF(ISERROR(FB53),EZ53*FA53,IF(FC53=0,FB53*#REF!,FB53*FC53)))</f>
        <v>0</v>
      </c>
      <c r="FE53" s="124"/>
      <c r="FF53" s="225"/>
      <c r="FG53" s="224"/>
      <c r="FH53" s="128"/>
      <c r="FI53" s="128"/>
      <c r="FJ53" s="119"/>
      <c r="FK53" s="128"/>
      <c r="FL53" s="120">
        <f>IF(ISERROR(IF(ISERROR(FJ53),FH53*FI53,IF(FK53=0,FJ53*#REF!,FJ53*FK53))),FH53*FI53,IF(ISERROR(FJ53),FH53*FI53,IF(FK53=0,FJ53*#REF!,FJ53*FK53)))</f>
        <v>0</v>
      </c>
      <c r="FM53" s="124"/>
      <c r="FN53" s="225"/>
      <c r="FO53" s="224"/>
      <c r="FP53" s="128"/>
      <c r="FQ53" s="128"/>
      <c r="FR53" s="119"/>
      <c r="FS53" s="128"/>
      <c r="FT53" s="120">
        <f>IF(ISERROR(IF(ISERROR(FR53),FP53*FQ53,IF(FS53=0,FR53*#REF!,FR53*FS53))),FP53*FQ53,IF(ISERROR(FR53),FP53*FQ53,IF(FS53=0,FR53*#REF!,FR53*FS53)))</f>
        <v>0</v>
      </c>
      <c r="FU53" s="124"/>
      <c r="FV53" s="225"/>
      <c r="FW53" s="224"/>
      <c r="FX53" s="128"/>
      <c r="FY53" s="128"/>
      <c r="FZ53" s="119"/>
      <c r="GA53" s="128"/>
      <c r="GB53" s="120">
        <f>IF(ISERROR(IF(ISERROR(FZ53),FX53*FY53,IF(GA53=0,FZ53*#REF!,FZ53*GA53))),FX53*FY53,IF(ISERROR(FZ53),FX53*FY53,IF(GA53=0,FZ53*#REF!,FZ53*GA53)))</f>
        <v>0</v>
      </c>
      <c r="GC53" s="124"/>
      <c r="GD53" s="225"/>
      <c r="GE53" s="224"/>
      <c r="GF53" s="128"/>
      <c r="GG53" s="128"/>
      <c r="GH53" s="119"/>
      <c r="GI53" s="128"/>
      <c r="GJ53" s="120">
        <f>IF(ISERROR(IF(ISERROR(GH53),GF53*GG53,IF(GI53=0,GH53*#REF!,GH53*GI53))),GF53*GG53,IF(ISERROR(GH53),GF53*GG53,IF(GI53=0,GH53*#REF!,GH53*GI53)))</f>
        <v>0</v>
      </c>
      <c r="GK53" s="124"/>
      <c r="GL53" s="225"/>
      <c r="GM53" s="224"/>
      <c r="GN53" s="128"/>
      <c r="GO53" s="128"/>
      <c r="GP53" s="119"/>
      <c r="GQ53" s="128"/>
      <c r="GR53" s="120">
        <f>IF(ISERROR(IF(ISERROR(GP53),GN53*GO53,IF(GQ53=0,GP53*#REF!,GP53*GQ53))),GN53*GO53,IF(ISERROR(GP53),GN53*GO53,IF(GQ53=0,GP53*#REF!,GP53*GQ53)))</f>
        <v>0</v>
      </c>
      <c r="GS53" s="124"/>
      <c r="GT53" s="225"/>
      <c r="GU53" s="224"/>
      <c r="GV53" s="128"/>
      <c r="GW53" s="128"/>
      <c r="GX53" s="119"/>
      <c r="GY53" s="234"/>
      <c r="GZ53" s="120">
        <f>IF(ISERROR(IF(ISERROR(GX53),GV53*GW53,IF(GY53=0,GX53*#REF!,GX53*GY53))),GV53*GW53,IF(ISERROR(GX53),GV53*GW53,IF(GY53=0,GX53*#REF!,GX53*GY53)))</f>
        <v>0</v>
      </c>
      <c r="HA53" s="124"/>
      <c r="HB53" s="225"/>
      <c r="HC53" s="224"/>
      <c r="HD53" s="128"/>
      <c r="HE53" s="128"/>
      <c r="HF53" s="119"/>
      <c r="HG53" s="128"/>
      <c r="HH53" s="120">
        <f>IF(ISERROR(IF(ISERROR(HF53),HD53*HE53,IF(HG53=0,HF53*#REF!,HF53*HG53))),HD53*HE53,IF(ISERROR(HF53),HD53*HE53,IF(HG53=0,HF53*#REF!,HF53*HG53)))</f>
        <v>0</v>
      </c>
      <c r="HI53" s="124"/>
      <c r="HJ53" s="225"/>
      <c r="HK53" s="224"/>
      <c r="HL53" s="128"/>
      <c r="HM53" s="128"/>
      <c r="HN53" s="119"/>
      <c r="HO53" s="128"/>
      <c r="HP53" s="120">
        <f>IF(ISERROR(IF(ISERROR(HN53),HL53*HM53,IF(HO53=0,HN53*#REF!,HN53*HO53))),HL53*HM53,IF(ISERROR(HN53),HL53*HM53,IF(HO53=0,HN53*#REF!,HN53*HO53)))</f>
        <v>0</v>
      </c>
      <c r="HQ53" s="124"/>
      <c r="HR53" s="225"/>
      <c r="HS53" s="224"/>
      <c r="HT53" s="128"/>
      <c r="HU53" s="128"/>
      <c r="HV53" s="119"/>
      <c r="HW53" s="128"/>
      <c r="HX53" s="120">
        <f>IF(ISERROR(IF(ISERROR(HV53),HT53*HU53,IF(HW53=0,HV53*#REF!,HV53*HW53))),HT53*HU53,IF(ISERROR(HV53),HT53*HU53,IF(HW53=0,HV53*#REF!,HV53*HW53)))</f>
        <v>0</v>
      </c>
      <c r="HY53" s="124"/>
      <c r="HZ53" s="225"/>
      <c r="IA53" s="224"/>
      <c r="IB53" s="128"/>
      <c r="IC53" s="128"/>
      <c r="ID53" s="119"/>
      <c r="IE53" s="128"/>
      <c r="IF53" s="120">
        <f>IF(ISERROR(IF(ISERROR(ID53),IB53*IC53,IF(IE53=0,ID53*#REF!,ID53*IE53))),IB53*IC53,IF(ISERROR(ID53),IB53*IC53,IF(IE53=0,ID53*#REF!,ID53*IE53)))</f>
        <v>0</v>
      </c>
      <c r="IG53" s="124"/>
      <c r="IH53" s="225"/>
      <c r="II53" s="224"/>
      <c r="IJ53" s="128"/>
      <c r="IK53" s="128"/>
      <c r="IL53" s="119"/>
      <c r="IM53" s="128"/>
      <c r="IN53" s="120">
        <f>IF(ISERROR(IF(ISERROR(IL53),IJ53*IK53,IF(IM53=0,IL53*#REF!,IL53*IM53))),IJ53*IK53,IF(ISERROR(IL53),IJ53*IK53,IF(IM53=0,IL53*#REF!,IL53*IM53)))</f>
        <v>0</v>
      </c>
      <c r="IO53" s="124"/>
      <c r="IP53" s="225"/>
      <c r="IQ53" s="224"/>
      <c r="IR53" s="128"/>
      <c r="IS53" s="128"/>
      <c r="IT53" s="119"/>
      <c r="IU53" s="128"/>
      <c r="IV53" s="120">
        <f>IF(ISERROR(IF(ISERROR(IT53),IR53*IS53,IF(IU53=0,IT53*#REF!,IT53*IU53))),IR53*IS53,IF(ISERROR(IT53),IR53*IS53,IF(IU53=0,IT53*#REF!,IT53*IU53)))</f>
        <v>0</v>
      </c>
      <c r="IW53" s="124"/>
      <c r="IX53" s="225"/>
      <c r="IY53" s="224"/>
      <c r="IZ53" s="128"/>
      <c r="JA53" s="128"/>
      <c r="JB53" s="119"/>
      <c r="JC53" s="128"/>
      <c r="JD53" s="120">
        <f>IF(ISERROR(IF(ISERROR(JB53),IZ53*JA53,IF(JC53=0,JB53*#REF!,JB53*JC53))),IZ53*JA53,IF(ISERROR(JB53),IZ53*JA53,IF(JC53=0,JB53*#REF!,JB53*JC53)))</f>
        <v>0</v>
      </c>
      <c r="JE53" s="124"/>
      <c r="JF53" s="225"/>
      <c r="JG53" s="224"/>
      <c r="JH53" s="128"/>
      <c r="JI53" s="128"/>
      <c r="JJ53" s="119"/>
      <c r="JK53" s="128"/>
      <c r="JL53" s="120">
        <f>IF(ISERROR(IF(ISERROR(JJ53),JH53*JI53,IF(JK53=0,JJ53*#REF!,JJ53*JK53))),JH53*JI53,IF(ISERROR(JJ53),JH53*JI53,IF(JK53=0,JJ53*#REF!,JJ53*JK53)))</f>
        <v>0</v>
      </c>
      <c r="JM53" s="124"/>
      <c r="JN53" s="225"/>
      <c r="JO53" s="224"/>
      <c r="JP53" s="128"/>
      <c r="JQ53" s="128"/>
      <c r="JR53" s="119"/>
      <c r="JS53" s="128"/>
      <c r="JT53" s="120">
        <f>IF(ISERROR(IF(ISERROR(JR53),JP53*JQ53,IF(JS53=0,JR53*#REF!,JR53*JS53))),JP53*JQ53,IF(ISERROR(JR53),JP53*JQ53,IF(JS53=0,JR53*#REF!,JR53*JS53)))</f>
        <v>0</v>
      </c>
      <c r="JU53" s="124"/>
      <c r="JV53" s="225"/>
      <c r="JW53" s="224"/>
      <c r="JX53" s="128"/>
      <c r="JY53" s="128"/>
      <c r="JZ53" s="119"/>
      <c r="KA53" s="128"/>
      <c r="KB53" s="120">
        <f>IF(ISERROR(IF(ISERROR(JZ53),JX53*JY53,IF(KA53=0,JZ53*#REF!,JZ53*KA53))),JX53*JY53,IF(ISERROR(JZ53),JX53*JY53,IF(KA53=0,JZ53*#REF!,JZ53*KA53)))</f>
        <v>0</v>
      </c>
      <c r="KC53" s="124"/>
      <c r="KD53" s="225"/>
      <c r="KE53" s="224"/>
      <c r="KF53" s="128"/>
      <c r="KG53" s="128"/>
      <c r="KH53" s="119"/>
      <c r="KI53" s="128"/>
      <c r="KJ53" s="120">
        <f>IF(ISERROR(IF(ISERROR(KH53),KF53*KG53,IF(KI53=0,KH53*#REF!,KH53*KI53))),KF53*KG53,IF(ISERROR(KH53),KF53*KG53,IF(KI53=0,KH53*#REF!,KH53*KI53)))</f>
        <v>0</v>
      </c>
      <c r="KK53" s="124"/>
      <c r="KL53" s="225"/>
      <c r="KM53" s="224"/>
      <c r="KN53" s="128"/>
      <c r="KO53" s="128"/>
      <c r="KP53" s="119"/>
      <c r="KQ53" s="128"/>
      <c r="KR53" s="120">
        <f>IF(ISERROR(IF(ISERROR(KP53),KN53*KO53,IF(KQ53=0,KP53*#REF!,KP53*KQ53))),KN53*KO53,IF(ISERROR(KP53),KN53*KO53,IF(KQ53=0,KP53*#REF!,KP53*KQ53)))</f>
        <v>0</v>
      </c>
      <c r="KS53" s="124"/>
      <c r="KT53" s="225"/>
      <c r="KU53" s="224"/>
      <c r="KV53" s="128"/>
      <c r="KW53" s="128"/>
      <c r="KX53" s="119"/>
      <c r="KY53" s="128"/>
      <c r="KZ53" s="120">
        <f>IF(ISERROR(IF(ISERROR(KX53),KV53*KW53,IF(KY53=0,KX53*#REF!,KX53*KY53))),KV53*KW53,IF(ISERROR(KX53),KV53*KW53,IF(KY53=0,KX53*#REF!,KX53*KY53)))</f>
        <v>0</v>
      </c>
      <c r="LA53" s="124"/>
      <c r="LB53" s="225"/>
      <c r="LC53" s="224"/>
      <c r="LD53" s="128"/>
      <c r="LE53" s="128"/>
      <c r="LF53" s="119"/>
      <c r="LG53" s="128"/>
      <c r="LH53" s="120">
        <f>IF(ISERROR(IF(ISERROR(LF53),LD53*LE53,IF(LG53=0,LF53*#REF!,LF53*LG53))),LD53*LE53,IF(ISERROR(LF53),LD53*LE53,IF(LG53=0,LF53*#REF!,LF53*LG53)))</f>
        <v>0</v>
      </c>
      <c r="LI53" s="124"/>
      <c r="LJ53" s="225"/>
      <c r="LK53" s="224"/>
      <c r="LL53" s="128"/>
      <c r="LM53" s="128"/>
      <c r="LN53" s="119"/>
      <c r="LO53" s="128"/>
      <c r="LP53" s="120">
        <f>IF(ISERROR(IF(ISERROR(LN53),LL53*LM53,IF(LO53=0,LN53*#REF!,LN53*LO53))),LL53*LM53,IF(ISERROR(LN53),LL53*LM53,IF(LO53=0,LN53*#REF!,LN53*LO53)))</f>
        <v>0</v>
      </c>
      <c r="LQ53" s="124"/>
      <c r="LR53" s="225"/>
      <c r="LS53" s="224"/>
      <c r="LT53" s="128"/>
      <c r="LU53" s="128"/>
      <c r="LV53" s="119"/>
      <c r="LW53" s="128"/>
      <c r="LX53" s="120">
        <f>IF(ISERROR(IF(ISERROR(LV53),LT53*LU53,IF(LW53=0,LV53*#REF!,LV53*LW53))),LT53*LU53,IF(ISERROR(LV53),LT53*LU53,IF(LW53=0,LV53*#REF!,LV53*LW53)))</f>
        <v>0</v>
      </c>
      <c r="LY53" s="124"/>
      <c r="LZ53" s="225"/>
      <c r="MA53" s="224"/>
      <c r="MB53" s="128"/>
      <c r="MC53" s="128"/>
      <c r="MD53" s="119"/>
      <c r="ME53" s="128"/>
      <c r="MF53" s="120">
        <f>IF(ISERROR(IF(ISERROR(MD53),MB53*MC53,IF(ME53=0,MD53*#REF!,MD53*ME53))),MB53*MC53,IF(ISERROR(MD53),MB53*MC53,IF(ME53=0,MD53*#REF!,MD53*ME53)))</f>
        <v>0</v>
      </c>
      <c r="MG53" s="124"/>
      <c r="MH53" s="225"/>
      <c r="MI53" s="117" t="s">
        <v>205</v>
      </c>
      <c r="MJ53" s="128"/>
      <c r="MK53" s="128"/>
      <c r="ML53" s="119"/>
      <c r="MM53" s="128"/>
      <c r="MN53" s="120">
        <f>IF(ISERROR(IF(ISERROR(ML53),MJ53*MK53,IF(MM53=0,ML53*#REF!,ML53*MM53))),MJ53*MK53,IF(ISERROR(ML53),MJ53*MK53,IF(MM53=0,ML53*#REF!,ML53*MM53)))</f>
        <v>0</v>
      </c>
      <c r="MO53" s="124"/>
      <c r="MP53" s="225"/>
      <c r="MQ53" s="224"/>
      <c r="MR53" s="128"/>
      <c r="MS53" s="128"/>
      <c r="MT53" s="119"/>
      <c r="MU53" s="128"/>
      <c r="MV53" s="120">
        <f>IF(ISERROR(IF(ISERROR(MT53),MR53*MS53,IF(MU53=0,MT53*#REF!,MT53*MU53))),MR53*MS53,IF(ISERROR(MT53),MR53*MS53,IF(MU53=0,MT53*#REF!,MT53*MU53)))</f>
        <v>0</v>
      </c>
      <c r="MW53" s="124"/>
      <c r="MX53" s="225"/>
      <c r="MY53" s="149" t="s">
        <v>205</v>
      </c>
      <c r="MZ53" s="241"/>
      <c r="NA53" s="241"/>
      <c r="NB53" s="119" t="str">
        <f t="shared" si="384"/>
        <v xml:space="preserve"> </v>
      </c>
      <c r="NC53" s="128"/>
      <c r="ND53" s="120">
        <f>IF(ISERROR(IF(ISERROR(NB53),MZ53*NA53,IF(NC53=0,NB53*#REF!,NB53*NC53))),MZ53*NA53,IF(ISERROR(NB53),MZ53*NA53,IF(NC53=0,NB53*#REF!,NB53*NC53)))</f>
        <v>0</v>
      </c>
      <c r="NE53" s="124"/>
      <c r="NF53" s="225"/>
      <c r="NG53" s="224"/>
      <c r="NH53" s="128"/>
      <c r="NI53" s="128"/>
      <c r="NJ53" s="119"/>
      <c r="NK53" s="128"/>
      <c r="NL53" s="120">
        <f>IF(ISERROR(IF(ISERROR(NJ53),NH53*NI53,IF(NK53=0,NJ53*#REF!,NJ53*NK53))),NH53*NI53,IF(ISERROR(NJ53),NH53*NI53,IF(NK53=0,NJ53*#REF!,NJ53*NK53)))</f>
        <v>0</v>
      </c>
      <c r="NM53" s="124"/>
      <c r="NN53" s="225"/>
      <c r="NO53" s="224"/>
      <c r="NP53" s="128"/>
      <c r="NQ53" s="128"/>
      <c r="NR53" s="119"/>
      <c r="NS53" s="128"/>
      <c r="NT53" s="120">
        <f>IF(ISERROR(IF(ISERROR(NR53),NP53*NQ53,IF(NS53=0,NR53*#REF!,NR53*NS53))),NP53*NQ53,IF(ISERROR(NR53),NP53*NQ53,IF(NS53=0,NR53*#REF!,NR53*NS53)))</f>
        <v>0</v>
      </c>
      <c r="NU53" s="124"/>
      <c r="NV53" s="225"/>
      <c r="NW53" s="224"/>
      <c r="NX53" s="128"/>
      <c r="NY53" s="128"/>
      <c r="NZ53" s="119"/>
      <c r="OA53" s="128"/>
      <c r="OB53" s="120">
        <f>IF(ISERROR(IF(ISERROR(NZ53),NX53*NY53,IF(OA53=0,NZ53*#REF!,NZ53*OA53))),NX53*NY53,IF(ISERROR(NZ53),NX53*NY53,IF(OA53=0,NZ53*#REF!,NZ53*OA53)))</f>
        <v>0</v>
      </c>
      <c r="OC53" s="124"/>
      <c r="OD53" s="225"/>
      <c r="OE53" s="224"/>
      <c r="OF53" s="128"/>
      <c r="OG53" s="128"/>
      <c r="OH53" s="119"/>
      <c r="OI53" s="128"/>
      <c r="OJ53" s="120">
        <f>IF(ISERROR(IF(ISERROR(OH53),OF53*OG53,IF(OI53=0,OH53*#REF!,OH53*OI53))),OF53*OG53,IF(ISERROR(OH53),OF53*OG53,IF(OI53=0,OH53*#REF!,OH53*OI53)))</f>
        <v>0</v>
      </c>
      <c r="OK53" s="124"/>
      <c r="OL53" s="225"/>
      <c r="OM53" s="224"/>
      <c r="ON53" s="128"/>
      <c r="OO53" s="128"/>
      <c r="OP53" s="151">
        <f t="shared" si="356"/>
        <v>0</v>
      </c>
      <c r="OQ53" s="128"/>
      <c r="OR53" s="152">
        <f t="shared" si="343"/>
        <v>0</v>
      </c>
      <c r="OS53" s="124"/>
      <c r="OT53" s="715"/>
      <c r="OU53" s="251"/>
      <c r="OV53" s="336"/>
      <c r="OW53" s="251"/>
      <c r="OX53" s="157">
        <f t="shared" si="344"/>
        <v>0</v>
      </c>
      <c r="OY53" s="252"/>
      <c r="OZ53" s="159">
        <f t="shared" si="48"/>
        <v>0</v>
      </c>
      <c r="PA53" s="9"/>
      <c r="PB53" s="715"/>
      <c r="PC53" s="251"/>
      <c r="PD53" s="336"/>
      <c r="PE53" s="251"/>
      <c r="PF53" s="157">
        <f t="shared" si="345"/>
        <v>0</v>
      </c>
      <c r="PG53" s="252"/>
      <c r="PH53" s="159">
        <f t="shared" si="49"/>
        <v>0</v>
      </c>
      <c r="PI53" s="9"/>
      <c r="PJ53" s="715"/>
      <c r="PK53" s="251"/>
      <c r="PL53" s="336"/>
      <c r="PM53" s="251"/>
      <c r="PN53" s="157">
        <f t="shared" si="346"/>
        <v>0</v>
      </c>
      <c r="PO53" s="252"/>
      <c r="PP53" s="159">
        <f t="shared" si="50"/>
        <v>0</v>
      </c>
      <c r="PQ53" s="9"/>
      <c r="PR53" s="715"/>
      <c r="PS53" s="251"/>
      <c r="PT53" s="336"/>
      <c r="PU53" s="251"/>
      <c r="PV53" s="157">
        <f t="shared" si="347"/>
        <v>0</v>
      </c>
      <c r="PW53" s="252"/>
      <c r="PX53" s="159">
        <f t="shared" si="51"/>
        <v>0</v>
      </c>
      <c r="PY53" s="9"/>
      <c r="PZ53" s="715"/>
      <c r="QA53" s="251"/>
      <c r="QB53" s="336"/>
      <c r="QC53" s="251"/>
      <c r="QD53" s="157">
        <f t="shared" si="348"/>
        <v>0</v>
      </c>
      <c r="QE53" s="252"/>
      <c r="QF53" s="159">
        <f t="shared" si="52"/>
        <v>0</v>
      </c>
      <c r="QG53" s="9"/>
      <c r="QH53" s="715"/>
      <c r="QI53" s="251"/>
      <c r="QJ53" s="336"/>
      <c r="QK53" s="251"/>
      <c r="QL53" s="157">
        <f t="shared" si="349"/>
        <v>0</v>
      </c>
      <c r="QM53" s="252"/>
      <c r="QN53" s="159">
        <f t="shared" si="53"/>
        <v>0</v>
      </c>
      <c r="QO53" s="9"/>
      <c r="QP53" s="715"/>
      <c r="QQ53" s="251"/>
      <c r="QR53" s="336"/>
      <c r="QS53" s="251"/>
      <c r="QT53" s="157">
        <f t="shared" si="350"/>
        <v>0</v>
      </c>
      <c r="QU53" s="252"/>
      <c r="QV53" s="159">
        <f t="shared" si="54"/>
        <v>0</v>
      </c>
      <c r="QW53" s="9"/>
      <c r="QX53" s="715"/>
      <c r="QY53" s="251"/>
      <c r="QZ53" s="336"/>
      <c r="RA53" s="251"/>
      <c r="RB53" s="157">
        <f t="shared" si="351"/>
        <v>0</v>
      </c>
      <c r="RC53" s="252"/>
      <c r="RD53" s="159">
        <f t="shared" si="55"/>
        <v>0</v>
      </c>
      <c r="RE53" s="9"/>
      <c r="RF53" s="715"/>
      <c r="RG53" s="251"/>
      <c r="RH53" s="336"/>
      <c r="RI53" s="251"/>
      <c r="RJ53" s="157">
        <f t="shared" si="352"/>
        <v>0</v>
      </c>
      <c r="RK53" s="252"/>
      <c r="RL53" s="159">
        <f t="shared" si="56"/>
        <v>0</v>
      </c>
      <c r="RM53" s="9"/>
      <c r="RN53" s="715"/>
      <c r="RO53" s="251"/>
      <c r="RP53" s="336"/>
      <c r="RQ53" s="251"/>
      <c r="RR53" s="157">
        <f t="shared" si="353"/>
        <v>0</v>
      </c>
      <c r="RS53" s="252"/>
      <c r="RT53" s="159">
        <f t="shared" si="57"/>
        <v>0</v>
      </c>
      <c r="RU53" s="9"/>
      <c r="RV53" s="715"/>
      <c r="RW53" s="251"/>
      <c r="RX53" s="336"/>
      <c r="RY53" s="251"/>
      <c r="RZ53" s="157">
        <f t="shared" si="354"/>
        <v>0</v>
      </c>
      <c r="SA53" s="252"/>
      <c r="SB53" s="159">
        <f t="shared" si="58"/>
        <v>0</v>
      </c>
      <c r="SC53" s="9"/>
      <c r="SD53" s="715"/>
      <c r="SE53" s="251"/>
      <c r="SF53" s="336"/>
      <c r="SG53" s="251"/>
      <c r="SH53" s="157">
        <f t="shared" si="355"/>
        <v>0</v>
      </c>
      <c r="SI53" s="252"/>
      <c r="SJ53" s="159">
        <f t="shared" si="59"/>
        <v>0</v>
      </c>
      <c r="SK53" s="9"/>
      <c r="SL53" s="715"/>
      <c r="SM53" s="336"/>
      <c r="SN53" s="251"/>
      <c r="SO53" s="251"/>
      <c r="SP53" s="157">
        <f t="shared" si="60"/>
        <v>0</v>
      </c>
      <c r="SQ53" s="252"/>
      <c r="SR53" s="159">
        <f t="shared" si="61"/>
        <v>0</v>
      </c>
      <c r="SS53" s="9"/>
      <c r="ST53" s="715"/>
      <c r="SU53" s="336"/>
      <c r="SV53" s="251"/>
      <c r="SW53" s="251"/>
      <c r="SX53" s="157">
        <f t="shared" si="62"/>
        <v>0</v>
      </c>
      <c r="SY53" s="252"/>
      <c r="SZ53" s="159">
        <f t="shared" si="63"/>
        <v>0</v>
      </c>
      <c r="TA53" s="9"/>
      <c r="TB53" s="715"/>
      <c r="TC53" s="336"/>
      <c r="TD53" s="251"/>
      <c r="TE53" s="251"/>
      <c r="TF53" s="157">
        <f t="shared" si="64"/>
        <v>0</v>
      </c>
      <c r="TG53" s="252"/>
      <c r="TH53" s="159">
        <f t="shared" si="65"/>
        <v>0</v>
      </c>
      <c r="TI53" s="9"/>
      <c r="TJ53" s="715"/>
      <c r="TK53" s="436"/>
      <c r="TL53" s="251"/>
      <c r="TM53" s="251"/>
      <c r="TN53" s="157">
        <f t="shared" si="66"/>
        <v>0</v>
      </c>
      <c r="TO53" s="252"/>
      <c r="TP53" s="159">
        <f t="shared" si="67"/>
        <v>0</v>
      </c>
      <c r="TQ53" s="9"/>
      <c r="TR53" s="715"/>
      <c r="TS53" s="336"/>
      <c r="TT53" s="251"/>
      <c r="TU53" s="251"/>
      <c r="TV53" s="157">
        <f t="shared" si="68"/>
        <v>0</v>
      </c>
      <c r="TW53" s="252"/>
      <c r="TX53" s="159">
        <f t="shared" si="69"/>
        <v>0</v>
      </c>
      <c r="TY53" s="9"/>
      <c r="TZ53" s="715"/>
      <c r="UA53" s="336"/>
      <c r="UB53" s="251"/>
      <c r="UC53" s="251"/>
      <c r="UD53" s="157">
        <f t="shared" si="70"/>
        <v>0</v>
      </c>
      <c r="UE53" s="252"/>
      <c r="UF53" s="159">
        <f t="shared" si="71"/>
        <v>0</v>
      </c>
      <c r="UG53" s="9"/>
      <c r="UH53" s="345" t="s">
        <v>154</v>
      </c>
      <c r="UI53" s="463">
        <v>90</v>
      </c>
      <c r="UJ53" s="244">
        <v>210</v>
      </c>
      <c r="UK53" s="244">
        <v>28</v>
      </c>
      <c r="UL53" s="157">
        <f t="shared" si="72"/>
        <v>52.92</v>
      </c>
      <c r="UM53" s="245">
        <v>400</v>
      </c>
      <c r="UN53" s="159">
        <f t="shared" si="73"/>
        <v>21168</v>
      </c>
      <c r="UO53" s="96"/>
      <c r="UP53" s="715"/>
      <c r="UQ53" s="336"/>
      <c r="UR53" s="251"/>
      <c r="US53" s="251"/>
      <c r="UT53" s="157">
        <f t="shared" si="74"/>
        <v>0</v>
      </c>
      <c r="UU53" s="252"/>
      <c r="UV53" s="159">
        <f t="shared" si="75"/>
        <v>0</v>
      </c>
      <c r="UW53" s="9"/>
      <c r="UX53" s="715"/>
      <c r="UY53" s="336"/>
      <c r="UZ53" s="251"/>
      <c r="VA53" s="251"/>
      <c r="VB53" s="157">
        <f t="shared" si="76"/>
        <v>0</v>
      </c>
      <c r="VC53" s="252"/>
      <c r="VD53" s="159">
        <f t="shared" si="77"/>
        <v>0</v>
      </c>
      <c r="VE53" s="9"/>
      <c r="VF53" s="715"/>
      <c r="VG53" s="336"/>
      <c r="VH53" s="251"/>
      <c r="VI53" s="251"/>
      <c r="VJ53" s="157">
        <f t="shared" si="78"/>
        <v>0</v>
      </c>
      <c r="VK53" s="252"/>
      <c r="VL53" s="159">
        <f t="shared" si="79"/>
        <v>0</v>
      </c>
      <c r="VM53" s="9"/>
      <c r="VN53" s="715"/>
      <c r="VO53" s="336"/>
      <c r="VP53" s="251"/>
      <c r="VQ53" s="251"/>
      <c r="VR53" s="157">
        <f t="shared" si="80"/>
        <v>0</v>
      </c>
      <c r="VS53" s="252"/>
      <c r="VT53" s="159">
        <f t="shared" si="81"/>
        <v>0</v>
      </c>
      <c r="VU53" s="9"/>
      <c r="VV53" s="715"/>
      <c r="VW53" s="336"/>
      <c r="VX53" s="251"/>
      <c r="VY53" s="251"/>
      <c r="VZ53" s="157">
        <f t="shared" si="82"/>
        <v>0</v>
      </c>
      <c r="WA53" s="252"/>
      <c r="WB53" s="159">
        <f t="shared" si="83"/>
        <v>0</v>
      </c>
      <c r="WC53" s="9"/>
      <c r="WD53" s="721" t="s">
        <v>463</v>
      </c>
      <c r="WE53" s="256">
        <v>141</v>
      </c>
      <c r="WF53" s="254">
        <v>220</v>
      </c>
      <c r="WG53" s="254">
        <f>118+61</f>
        <v>179</v>
      </c>
      <c r="WH53" s="192">
        <f t="shared" si="84"/>
        <v>555.25800000000004</v>
      </c>
      <c r="WI53" s="255">
        <v>20</v>
      </c>
      <c r="WJ53" s="194">
        <f t="shared" si="85"/>
        <v>11105.16</v>
      </c>
      <c r="WK53" s="9"/>
      <c r="WL53" s="715"/>
      <c r="WM53" s="336"/>
      <c r="WN53" s="251"/>
      <c r="WO53" s="251"/>
      <c r="WP53" s="157">
        <f t="shared" si="86"/>
        <v>0</v>
      </c>
      <c r="WQ53" s="252"/>
      <c r="WR53" s="159">
        <f t="shared" si="87"/>
        <v>0</v>
      </c>
      <c r="WS53" s="9"/>
      <c r="WT53" s="715"/>
      <c r="WU53" s="336"/>
      <c r="WV53" s="251"/>
      <c r="WW53" s="251"/>
      <c r="WX53" s="157">
        <f t="shared" si="88"/>
        <v>0</v>
      </c>
      <c r="WY53" s="252"/>
      <c r="WZ53" s="159">
        <f t="shared" si="89"/>
        <v>0</v>
      </c>
      <c r="XA53" s="9"/>
      <c r="XB53" s="715"/>
      <c r="XC53" s="336"/>
      <c r="XD53" s="251"/>
      <c r="XE53" s="251"/>
      <c r="XF53" s="157">
        <f t="shared" si="90"/>
        <v>0</v>
      </c>
      <c r="XG53" s="252"/>
      <c r="XH53" s="159">
        <f t="shared" si="91"/>
        <v>0</v>
      </c>
      <c r="XI53" s="9"/>
      <c r="XJ53" s="715"/>
      <c r="XK53" s="336"/>
      <c r="XL53" s="251"/>
      <c r="XM53" s="251"/>
      <c r="XN53" s="157">
        <f t="shared" si="92"/>
        <v>0</v>
      </c>
      <c r="XO53" s="252"/>
      <c r="XP53" s="159">
        <f t="shared" si="93"/>
        <v>0</v>
      </c>
      <c r="XQ53" s="9"/>
      <c r="XR53" s="715"/>
      <c r="XS53" s="336"/>
      <c r="XT53" s="251"/>
      <c r="XU53" s="251"/>
      <c r="XV53" s="157">
        <f t="shared" si="94"/>
        <v>0</v>
      </c>
      <c r="XW53" s="252"/>
      <c r="XX53" s="159">
        <f t="shared" si="95"/>
        <v>0</v>
      </c>
      <c r="XY53" s="9"/>
      <c r="XZ53" s="715"/>
      <c r="YA53" s="336"/>
      <c r="YB53" s="251"/>
      <c r="YC53" s="251"/>
      <c r="YD53" s="157">
        <f t="shared" si="96"/>
        <v>0</v>
      </c>
      <c r="YE53" s="252"/>
      <c r="YF53" s="159">
        <f t="shared" si="97"/>
        <v>0</v>
      </c>
      <c r="YG53" s="9"/>
      <c r="YH53" s="715"/>
      <c r="YI53" s="336"/>
      <c r="YJ53" s="251"/>
      <c r="YK53" s="251"/>
      <c r="YL53" s="157">
        <f t="shared" si="98"/>
        <v>0</v>
      </c>
      <c r="YM53" s="252"/>
      <c r="YN53" s="159">
        <f t="shared" si="99"/>
        <v>0</v>
      </c>
      <c r="YO53" s="9"/>
      <c r="YP53" s="715"/>
      <c r="YQ53" s="336"/>
      <c r="YR53" s="251"/>
      <c r="YS53" s="251"/>
      <c r="YT53" s="157">
        <f t="shared" si="100"/>
        <v>0</v>
      </c>
      <c r="YU53" s="252"/>
      <c r="YV53" s="159">
        <f t="shared" si="101"/>
        <v>0</v>
      </c>
      <c r="YW53" s="9"/>
      <c r="YX53" s="715"/>
      <c r="YY53" s="336"/>
      <c r="YZ53" s="251"/>
      <c r="ZA53" s="251"/>
      <c r="ZB53" s="157">
        <f t="shared" si="102"/>
        <v>0</v>
      </c>
      <c r="ZC53" s="252"/>
      <c r="ZD53" s="159">
        <f t="shared" si="103"/>
        <v>0</v>
      </c>
      <c r="ZE53" s="9"/>
      <c r="ZF53" s="715"/>
      <c r="ZG53" s="336"/>
      <c r="ZH53" s="251"/>
      <c r="ZI53" s="251"/>
      <c r="ZJ53" s="157">
        <f t="shared" si="104"/>
        <v>0</v>
      </c>
      <c r="ZK53" s="252"/>
      <c r="ZL53" s="159">
        <f t="shared" si="105"/>
        <v>0</v>
      </c>
      <c r="ZM53" s="9"/>
      <c r="ZN53" s="715"/>
      <c r="ZO53" s="336"/>
      <c r="ZP53" s="251"/>
      <c r="ZQ53" s="251"/>
      <c r="ZR53" s="157">
        <f t="shared" si="106"/>
        <v>0</v>
      </c>
      <c r="ZS53" s="252"/>
      <c r="ZT53" s="159">
        <f t="shared" si="107"/>
        <v>0</v>
      </c>
      <c r="ZU53" s="9"/>
      <c r="ZV53" s="715"/>
      <c r="ZW53" s="336"/>
      <c r="ZX53" s="251"/>
      <c r="ZY53" s="251"/>
      <c r="ZZ53" s="157">
        <f t="shared" si="108"/>
        <v>0</v>
      </c>
      <c r="AAA53" s="252"/>
      <c r="AAB53" s="159">
        <f t="shared" si="109"/>
        <v>0</v>
      </c>
      <c r="AAC53" s="9"/>
      <c r="AAD53" s="715"/>
      <c r="AAE53" s="336"/>
      <c r="AAF53" s="251"/>
      <c r="AAG53" s="251"/>
      <c r="AAH53" s="157">
        <f t="shared" si="110"/>
        <v>0</v>
      </c>
      <c r="AAI53" s="252"/>
      <c r="AAJ53" s="159">
        <f t="shared" si="111"/>
        <v>0</v>
      </c>
      <c r="AAK53" s="9"/>
      <c r="AAL53" s="715"/>
      <c r="AAM53" s="336"/>
      <c r="AAN53" s="251"/>
      <c r="AAO53" s="251"/>
      <c r="AAP53" s="157">
        <f t="shared" si="112"/>
        <v>0</v>
      </c>
      <c r="AAQ53" s="252"/>
      <c r="AAR53" s="159">
        <f t="shared" si="113"/>
        <v>0</v>
      </c>
      <c r="AAS53" s="9"/>
      <c r="AAT53" s="715"/>
      <c r="AAU53" s="336"/>
      <c r="AAV53" s="251"/>
      <c r="AAW53" s="251"/>
      <c r="AAX53" s="157">
        <f t="shared" si="114"/>
        <v>0</v>
      </c>
      <c r="AAY53" s="252"/>
      <c r="AAZ53" s="159">
        <f t="shared" si="115"/>
        <v>0</v>
      </c>
      <c r="ABA53" s="9"/>
      <c r="ABB53" s="715"/>
      <c r="ABC53" s="336"/>
      <c r="ABD53" s="251"/>
      <c r="ABE53" s="251"/>
      <c r="ABF53" s="157">
        <f t="shared" si="116"/>
        <v>0</v>
      </c>
      <c r="ABG53" s="252"/>
      <c r="ABH53" s="159">
        <f t="shared" si="117"/>
        <v>0</v>
      </c>
      <c r="ABI53" s="9"/>
      <c r="ABJ53" s="715"/>
      <c r="ABK53" s="336"/>
      <c r="ABL53" s="251"/>
      <c r="ABM53" s="251"/>
      <c r="ABN53" s="157">
        <f t="shared" si="118"/>
        <v>0</v>
      </c>
      <c r="ABO53" s="252"/>
      <c r="ABP53" s="159">
        <f t="shared" si="119"/>
        <v>0</v>
      </c>
      <c r="ABQ53" s="9"/>
      <c r="ABR53" s="715"/>
      <c r="ABS53" s="336">
        <v>115</v>
      </c>
      <c r="ABT53" s="251">
        <v>210</v>
      </c>
      <c r="ABU53" s="251">
        <v>1</v>
      </c>
      <c r="ABV53" s="157">
        <f t="shared" si="120"/>
        <v>2.415</v>
      </c>
      <c r="ABW53" s="158">
        <v>650</v>
      </c>
      <c r="ABX53" s="159">
        <f t="shared" si="121"/>
        <v>1569.75</v>
      </c>
      <c r="ABY53" s="9"/>
      <c r="ABZ53" s="715"/>
      <c r="ACA53" s="336"/>
      <c r="ACB53" s="251"/>
      <c r="ACC53" s="251"/>
      <c r="ACD53" s="157">
        <f t="shared" si="122"/>
        <v>0</v>
      </c>
      <c r="ACE53" s="158"/>
      <c r="ACF53" s="159">
        <f t="shared" si="123"/>
        <v>0</v>
      </c>
      <c r="ACG53" s="9"/>
      <c r="ACH53" s="715"/>
      <c r="ACI53" s="336"/>
      <c r="ACJ53" s="251"/>
      <c r="ACK53" s="251"/>
      <c r="ACL53" s="157">
        <f t="shared" si="124"/>
        <v>0</v>
      </c>
      <c r="ACM53" s="158"/>
      <c r="ACN53" s="159">
        <f t="shared" si="125"/>
        <v>0</v>
      </c>
      <c r="ACO53" s="9"/>
      <c r="ACP53" s="715"/>
      <c r="ACQ53" s="336"/>
      <c r="ACR53" s="251"/>
      <c r="ACS53" s="251"/>
      <c r="ACT53" s="157">
        <f t="shared" si="126"/>
        <v>0</v>
      </c>
      <c r="ACU53" s="158"/>
      <c r="ACV53" s="159">
        <f t="shared" si="127"/>
        <v>0</v>
      </c>
      <c r="ACW53" s="9"/>
      <c r="ACX53" s="715"/>
      <c r="ACY53" s="336"/>
      <c r="ACZ53" s="251"/>
      <c r="ADA53" s="251"/>
      <c r="ADB53" s="157">
        <f t="shared" si="128"/>
        <v>0</v>
      </c>
      <c r="ADC53" s="158"/>
      <c r="ADD53" s="159">
        <f t="shared" si="129"/>
        <v>0</v>
      </c>
      <c r="ADE53" s="9"/>
      <c r="ADF53" s="715"/>
      <c r="ADG53" s="336"/>
      <c r="ADH53" s="251"/>
      <c r="ADI53" s="251"/>
      <c r="ADJ53" s="157">
        <f t="shared" si="130"/>
        <v>0</v>
      </c>
      <c r="ADK53" s="158"/>
      <c r="ADL53" s="159">
        <f t="shared" si="131"/>
        <v>0</v>
      </c>
      <c r="ADM53" s="9"/>
      <c r="ADN53" s="715"/>
      <c r="ADO53" s="336"/>
      <c r="ADP53" s="251"/>
      <c r="ADQ53" s="251"/>
      <c r="ADR53" s="157">
        <f t="shared" si="132"/>
        <v>0</v>
      </c>
      <c r="ADS53" s="158"/>
      <c r="ADT53" s="159">
        <f t="shared" si="133"/>
        <v>0</v>
      </c>
      <c r="ADU53" s="9"/>
      <c r="ADV53" s="715"/>
      <c r="ADW53" s="336"/>
      <c r="ADX53" s="251"/>
      <c r="ADY53" s="251"/>
      <c r="ADZ53" s="157">
        <f t="shared" si="134"/>
        <v>0</v>
      </c>
      <c r="AEA53" s="158"/>
      <c r="AEB53" s="159">
        <f t="shared" si="135"/>
        <v>0</v>
      </c>
      <c r="AEC53" s="9"/>
      <c r="AED53" s="715"/>
      <c r="AEE53" s="336"/>
      <c r="AEF53" s="251"/>
      <c r="AEG53" s="251"/>
      <c r="AEH53" s="157">
        <f t="shared" si="136"/>
        <v>0</v>
      </c>
      <c r="AEI53" s="158"/>
      <c r="AEJ53" s="159">
        <f t="shared" si="137"/>
        <v>0</v>
      </c>
      <c r="AEK53" s="9"/>
      <c r="AEL53" s="715"/>
      <c r="AEM53" s="336"/>
      <c r="AEN53" s="251"/>
      <c r="AEO53" s="251"/>
      <c r="AEP53" s="157">
        <f t="shared" si="138"/>
        <v>0</v>
      </c>
      <c r="AEQ53" s="158"/>
      <c r="AER53" s="159">
        <f t="shared" si="139"/>
        <v>0</v>
      </c>
      <c r="AES53" s="9"/>
      <c r="AET53" s="715"/>
      <c r="AEU53" s="336"/>
      <c r="AEV53" s="251"/>
      <c r="AEW53" s="251"/>
      <c r="AEX53" s="157">
        <f t="shared" si="140"/>
        <v>0</v>
      </c>
      <c r="AEY53" s="158"/>
      <c r="AEZ53" s="159">
        <f t="shared" si="141"/>
        <v>0</v>
      </c>
      <c r="AFA53" s="9"/>
      <c r="AFB53" s="715"/>
      <c r="AFC53" s="336"/>
      <c r="AFD53" s="251"/>
      <c r="AFE53" s="251"/>
      <c r="AFF53" s="157">
        <f t="shared" si="142"/>
        <v>0</v>
      </c>
      <c r="AFG53" s="158"/>
      <c r="AFH53" s="159">
        <f t="shared" si="143"/>
        <v>0</v>
      </c>
      <c r="AFI53" s="9"/>
      <c r="AFJ53" s="715"/>
      <c r="AFK53" s="336"/>
      <c r="AFL53" s="251"/>
      <c r="AFM53" s="251"/>
      <c r="AFN53" s="157">
        <f t="shared" si="144"/>
        <v>0</v>
      </c>
      <c r="AFO53" s="158"/>
      <c r="AFP53" s="159">
        <f t="shared" si="145"/>
        <v>0</v>
      </c>
      <c r="AFQ53" s="9"/>
      <c r="AFR53" s="715"/>
      <c r="AFS53" s="336"/>
      <c r="AFT53" s="251"/>
      <c r="AFU53" s="251"/>
      <c r="AFV53" s="157">
        <f t="shared" si="146"/>
        <v>0</v>
      </c>
      <c r="AFW53" s="158"/>
      <c r="AFX53" s="159">
        <f t="shared" si="147"/>
        <v>0</v>
      </c>
      <c r="AFY53" s="9"/>
      <c r="AFZ53" s="715"/>
      <c r="AGA53" s="336"/>
      <c r="AGB53" s="251"/>
      <c r="AGC53" s="251"/>
      <c r="AGD53" s="157">
        <f t="shared" si="148"/>
        <v>0</v>
      </c>
      <c r="AGE53" s="158"/>
      <c r="AGF53" s="159">
        <f t="shared" si="149"/>
        <v>0</v>
      </c>
      <c r="AGG53" s="9"/>
      <c r="AGH53" s="715"/>
      <c r="AGI53" s="336"/>
      <c r="AGJ53" s="251"/>
      <c r="AGK53" s="251"/>
      <c r="AGL53" s="157">
        <f t="shared" si="150"/>
        <v>0</v>
      </c>
      <c r="AGM53" s="158"/>
      <c r="AGN53" s="159">
        <f t="shared" si="151"/>
        <v>0</v>
      </c>
      <c r="AGO53" s="9"/>
      <c r="AGP53" s="715"/>
      <c r="AGQ53" s="336"/>
      <c r="AGR53" s="251"/>
      <c r="AGS53" s="251"/>
      <c r="AGT53" s="157">
        <f t="shared" si="152"/>
        <v>0</v>
      </c>
      <c r="AGU53" s="158"/>
      <c r="AGV53" s="159">
        <f t="shared" si="153"/>
        <v>0</v>
      </c>
      <c r="AGW53" s="9"/>
      <c r="AGX53" s="715"/>
      <c r="AGY53" s="336"/>
      <c r="AGZ53" s="251"/>
      <c r="AHA53" s="251"/>
      <c r="AHB53" s="157">
        <f t="shared" si="154"/>
        <v>0</v>
      </c>
      <c r="AHC53" s="158"/>
      <c r="AHD53" s="159">
        <f t="shared" si="155"/>
        <v>0</v>
      </c>
      <c r="AHE53" s="9"/>
      <c r="AHF53" s="715"/>
      <c r="AHG53" s="336"/>
      <c r="AHH53" s="251"/>
      <c r="AHI53" s="251"/>
      <c r="AHJ53" s="157">
        <f t="shared" si="156"/>
        <v>0</v>
      </c>
      <c r="AHK53" s="158"/>
      <c r="AHL53" s="159">
        <f t="shared" si="157"/>
        <v>0</v>
      </c>
      <c r="AHM53" s="9"/>
      <c r="AHN53" s="715"/>
      <c r="AHO53" s="336"/>
      <c r="AHP53" s="251"/>
      <c r="AHQ53" s="251"/>
      <c r="AHR53" s="157">
        <f t="shared" si="158"/>
        <v>0</v>
      </c>
      <c r="AHS53" s="158"/>
      <c r="AHT53" s="159">
        <f t="shared" si="159"/>
        <v>0</v>
      </c>
      <c r="AHU53" s="9"/>
      <c r="AHV53" s="715"/>
      <c r="AHW53" s="336"/>
      <c r="AHX53" s="251"/>
      <c r="AHY53" s="251"/>
      <c r="AHZ53" s="157">
        <f t="shared" si="160"/>
        <v>0</v>
      </c>
      <c r="AIA53" s="158"/>
      <c r="AIB53" s="159">
        <f t="shared" si="161"/>
        <v>0</v>
      </c>
      <c r="AIC53" s="9"/>
      <c r="AID53" s="715"/>
      <c r="AIE53" s="336"/>
      <c r="AIF53" s="251"/>
      <c r="AIG53" s="251"/>
      <c r="AIH53" s="157">
        <f t="shared" si="162"/>
        <v>0</v>
      </c>
      <c r="AII53" s="158"/>
      <c r="AIJ53" s="159">
        <f t="shared" si="163"/>
        <v>0</v>
      </c>
      <c r="AIK53" s="9"/>
      <c r="AIL53" s="715"/>
      <c r="AIM53" s="336"/>
      <c r="AIN53" s="251"/>
      <c r="AIO53" s="251"/>
      <c r="AIP53" s="157">
        <f t="shared" si="164"/>
        <v>0</v>
      </c>
      <c r="AIQ53" s="158"/>
      <c r="AIR53" s="159">
        <f t="shared" si="165"/>
        <v>0</v>
      </c>
      <c r="AIS53" s="9"/>
      <c r="AIT53" s="715"/>
      <c r="AIU53" s="336"/>
      <c r="AIV53" s="251"/>
      <c r="AIW53" s="251"/>
      <c r="AIX53" s="157">
        <f t="shared" si="166"/>
        <v>0</v>
      </c>
      <c r="AIY53" s="158"/>
      <c r="AIZ53" s="159">
        <f t="shared" si="167"/>
        <v>0</v>
      </c>
      <c r="AJA53" s="9"/>
      <c r="AJB53" s="715"/>
      <c r="AJC53" s="336"/>
      <c r="AJD53" s="251"/>
      <c r="AJE53" s="251"/>
      <c r="AJF53" s="157">
        <f t="shared" si="168"/>
        <v>0</v>
      </c>
      <c r="AJG53" s="158"/>
      <c r="AJH53" s="159">
        <f t="shared" si="169"/>
        <v>0</v>
      </c>
      <c r="AJI53" s="9"/>
      <c r="AJJ53" s="715"/>
      <c r="AJK53" s="336"/>
      <c r="AJL53" s="251"/>
      <c r="AJM53" s="251"/>
      <c r="AJN53" s="157">
        <f t="shared" si="170"/>
        <v>0</v>
      </c>
      <c r="AJO53" s="158"/>
      <c r="AJP53" s="159">
        <f t="shared" si="171"/>
        <v>0</v>
      </c>
      <c r="AJQ53" s="9"/>
      <c r="AJR53" s="715"/>
      <c r="AJS53" s="336"/>
      <c r="AJT53" s="251"/>
      <c r="AJU53" s="251"/>
      <c r="AJV53" s="157">
        <f t="shared" si="172"/>
        <v>0</v>
      </c>
      <c r="AJW53" s="158"/>
      <c r="AJX53" s="159">
        <f t="shared" si="173"/>
        <v>0</v>
      </c>
      <c r="AJY53" s="9"/>
      <c r="AJZ53" s="715"/>
      <c r="AKA53" s="336"/>
      <c r="AKB53" s="251"/>
      <c r="AKC53" s="251"/>
      <c r="AKD53" s="157">
        <f t="shared" si="174"/>
        <v>0</v>
      </c>
      <c r="AKE53" s="158"/>
      <c r="AKF53" s="159">
        <f t="shared" si="175"/>
        <v>0</v>
      </c>
      <c r="AKG53" s="9"/>
      <c r="AKH53" s="715"/>
      <c r="AKI53" s="336"/>
      <c r="AKJ53" s="251"/>
      <c r="AKK53" s="251"/>
      <c r="AKL53" s="157">
        <f t="shared" si="176"/>
        <v>0</v>
      </c>
      <c r="AKM53" s="158"/>
      <c r="AKN53" s="159">
        <f t="shared" si="177"/>
        <v>0</v>
      </c>
      <c r="AKO53" s="9"/>
      <c r="AKP53" s="715"/>
      <c r="AKQ53" s="336"/>
      <c r="AKR53" s="251"/>
      <c r="AKS53" s="251"/>
      <c r="AKT53" s="157">
        <f t="shared" si="178"/>
        <v>0</v>
      </c>
      <c r="AKU53" s="158"/>
      <c r="AKV53" s="159">
        <f t="shared" si="179"/>
        <v>0</v>
      </c>
      <c r="AKW53" s="9"/>
      <c r="AKX53" s="715"/>
      <c r="AKY53" s="336"/>
      <c r="AKZ53" s="251"/>
      <c r="ALA53" s="251"/>
      <c r="ALB53" s="157">
        <f t="shared" si="180"/>
        <v>0</v>
      </c>
      <c r="ALC53" s="158"/>
      <c r="ALD53" s="159">
        <f t="shared" si="181"/>
        <v>0</v>
      </c>
      <c r="ALE53" s="9"/>
      <c r="ALF53" s="715"/>
      <c r="ALG53" s="336"/>
      <c r="ALH53" s="251"/>
      <c r="ALI53" s="251"/>
      <c r="ALJ53" s="157">
        <f t="shared" si="182"/>
        <v>0</v>
      </c>
      <c r="ALK53" s="158"/>
      <c r="ALL53" s="159">
        <f t="shared" si="183"/>
        <v>0</v>
      </c>
      <c r="ALM53" s="9"/>
      <c r="ALN53" s="715"/>
      <c r="ALO53" s="336"/>
      <c r="ALP53" s="251"/>
      <c r="ALQ53" s="251"/>
      <c r="ALR53" s="157">
        <f t="shared" si="184"/>
        <v>0</v>
      </c>
      <c r="ALS53" s="158"/>
      <c r="ALT53" s="159">
        <f t="shared" si="185"/>
        <v>0</v>
      </c>
      <c r="ALU53" s="9"/>
      <c r="ALV53" s="715"/>
      <c r="ALW53" s="336"/>
      <c r="ALX53" s="251"/>
      <c r="ALY53" s="251"/>
      <c r="ALZ53" s="157">
        <f t="shared" si="186"/>
        <v>0</v>
      </c>
      <c r="AMA53" s="158"/>
      <c r="AMB53" s="159">
        <f t="shared" si="187"/>
        <v>0</v>
      </c>
      <c r="AMC53" s="9"/>
      <c r="AMD53" s="715"/>
      <c r="AME53" s="336"/>
      <c r="AMF53" s="251"/>
      <c r="AMG53" s="251"/>
      <c r="AMH53" s="157">
        <f t="shared" si="188"/>
        <v>0</v>
      </c>
      <c r="AMI53" s="158"/>
      <c r="AMJ53" s="159">
        <f t="shared" si="189"/>
        <v>0</v>
      </c>
      <c r="AMK53" s="9"/>
      <c r="AML53" s="715"/>
      <c r="AMM53" s="336"/>
      <c r="AMN53" s="251"/>
      <c r="AMO53" s="251"/>
      <c r="AMP53" s="157">
        <f t="shared" si="190"/>
        <v>0</v>
      </c>
      <c r="AMQ53" s="158"/>
      <c r="AMR53" s="159">
        <f t="shared" si="191"/>
        <v>0</v>
      </c>
      <c r="AMS53" s="9"/>
      <c r="AMT53" s="715"/>
      <c r="AMU53" s="336"/>
      <c r="AMV53" s="251"/>
      <c r="AMW53" s="251"/>
      <c r="AMX53" s="157">
        <f t="shared" si="192"/>
        <v>0</v>
      </c>
      <c r="AMY53" s="158"/>
      <c r="AMZ53" s="159">
        <f t="shared" si="193"/>
        <v>0</v>
      </c>
      <c r="ANA53" s="9"/>
      <c r="ANB53" s="715"/>
      <c r="ANC53" s="336"/>
      <c r="AND53" s="251"/>
      <c r="ANE53" s="251"/>
      <c r="ANF53" s="157">
        <f t="shared" si="194"/>
        <v>0</v>
      </c>
      <c r="ANG53" s="158"/>
      <c r="ANH53" s="159">
        <f t="shared" si="195"/>
        <v>0</v>
      </c>
      <c r="ANI53" s="9"/>
      <c r="ANJ53" s="715"/>
      <c r="ANK53" s="336"/>
      <c r="ANL53" s="251"/>
      <c r="ANM53" s="251"/>
      <c r="ANN53" s="157">
        <f t="shared" si="196"/>
        <v>0</v>
      </c>
      <c r="ANO53" s="158"/>
      <c r="ANP53" s="159">
        <f t="shared" si="197"/>
        <v>0</v>
      </c>
      <c r="ANQ53" s="9"/>
      <c r="ANR53" s="715"/>
      <c r="ANS53" s="336"/>
      <c r="ANT53" s="251"/>
      <c r="ANU53" s="251"/>
      <c r="ANV53" s="157">
        <f t="shared" si="198"/>
        <v>0</v>
      </c>
      <c r="ANW53" s="158"/>
      <c r="ANX53" s="159">
        <f t="shared" si="199"/>
        <v>0</v>
      </c>
      <c r="ANY53" s="9"/>
      <c r="ANZ53" s="715"/>
      <c r="AOA53" s="336"/>
      <c r="AOB53" s="251"/>
      <c r="AOC53" s="251"/>
      <c r="AOD53" s="157">
        <f t="shared" si="200"/>
        <v>0</v>
      </c>
      <c r="AOE53" s="158"/>
      <c r="AOF53" s="159">
        <f t="shared" si="201"/>
        <v>0</v>
      </c>
      <c r="AOG53" s="9"/>
      <c r="AOH53" s="715"/>
      <c r="AOI53" s="336"/>
      <c r="AOJ53" s="251"/>
      <c r="AOK53" s="251"/>
      <c r="AOL53" s="157">
        <f t="shared" si="202"/>
        <v>0</v>
      </c>
      <c r="AOM53" s="158"/>
      <c r="AON53" s="159">
        <f t="shared" si="203"/>
        <v>0</v>
      </c>
      <c r="AOO53" s="9"/>
      <c r="AOP53" s="715"/>
      <c r="AOQ53" s="336"/>
      <c r="AOR53" s="251"/>
      <c r="AOS53" s="251"/>
      <c r="AOT53" s="157">
        <f t="shared" si="204"/>
        <v>0</v>
      </c>
      <c r="AOU53" s="158"/>
      <c r="AOV53" s="159">
        <f t="shared" si="205"/>
        <v>0</v>
      </c>
      <c r="AOW53" s="9"/>
      <c r="AOX53" s="715"/>
      <c r="AOY53" s="336"/>
      <c r="AOZ53" s="251"/>
      <c r="APA53" s="251"/>
      <c r="APB53" s="157">
        <f t="shared" si="206"/>
        <v>0</v>
      </c>
      <c r="APC53" s="158"/>
      <c r="APD53" s="159">
        <f t="shared" si="207"/>
        <v>0</v>
      </c>
      <c r="APE53" s="9"/>
      <c r="APF53" s="715"/>
      <c r="APG53" s="336"/>
      <c r="APH53" s="251"/>
      <c r="API53" s="251"/>
      <c r="APJ53" s="157">
        <f t="shared" si="208"/>
        <v>0</v>
      </c>
      <c r="APK53" s="158"/>
      <c r="APL53" s="159">
        <f t="shared" si="209"/>
        <v>0</v>
      </c>
      <c r="APM53" s="9"/>
      <c r="APN53" s="715"/>
      <c r="APO53" s="336"/>
      <c r="APP53" s="251"/>
      <c r="APQ53" s="251"/>
      <c r="APR53" s="157">
        <f t="shared" si="210"/>
        <v>0</v>
      </c>
      <c r="APS53" s="158"/>
      <c r="APT53" s="159">
        <f t="shared" si="211"/>
        <v>0</v>
      </c>
      <c r="APU53" s="9"/>
      <c r="APV53" s="715"/>
      <c r="APW53" s="336"/>
      <c r="APX53" s="251"/>
      <c r="APY53" s="251"/>
      <c r="APZ53" s="157">
        <f t="shared" si="212"/>
        <v>0</v>
      </c>
      <c r="AQA53" s="158"/>
      <c r="AQB53" s="159">
        <f t="shared" si="213"/>
        <v>0</v>
      </c>
      <c r="AQC53" s="9"/>
      <c r="AQD53" s="715"/>
      <c r="AQE53" s="336"/>
      <c r="AQF53" s="251"/>
      <c r="AQG53" s="251"/>
      <c r="AQH53" s="157">
        <f t="shared" si="214"/>
        <v>0</v>
      </c>
      <c r="AQI53" s="158"/>
      <c r="AQJ53" s="159">
        <f t="shared" si="215"/>
        <v>0</v>
      </c>
      <c r="AQK53" s="9"/>
      <c r="AQL53" s="715"/>
      <c r="AQM53" s="336"/>
      <c r="AQN53" s="251"/>
      <c r="AQO53" s="251"/>
      <c r="AQP53" s="157">
        <f t="shared" si="216"/>
        <v>0</v>
      </c>
      <c r="AQQ53" s="158"/>
      <c r="AQR53" s="159">
        <f t="shared" si="217"/>
        <v>0</v>
      </c>
      <c r="AQS53" s="9"/>
      <c r="AQT53" s="715"/>
      <c r="AQU53" s="336"/>
      <c r="AQV53" s="251"/>
      <c r="AQW53" s="251"/>
      <c r="AQX53" s="157">
        <f t="shared" si="218"/>
        <v>0</v>
      </c>
      <c r="AQY53" s="158"/>
      <c r="AQZ53" s="159">
        <f t="shared" si="219"/>
        <v>0</v>
      </c>
      <c r="ARA53" s="9"/>
      <c r="ARB53" s="715"/>
      <c r="ARC53" s="336"/>
      <c r="ARD53" s="251"/>
      <c r="ARE53" s="251"/>
      <c r="ARF53" s="157">
        <f t="shared" si="220"/>
        <v>0</v>
      </c>
      <c r="ARG53" s="158"/>
      <c r="ARH53" s="159">
        <f t="shared" si="221"/>
        <v>0</v>
      </c>
      <c r="ARI53" s="9"/>
      <c r="ARJ53" s="715"/>
      <c r="ARK53" s="336"/>
      <c r="ARL53" s="251"/>
      <c r="ARM53" s="251"/>
      <c r="ARN53" s="157">
        <f t="shared" si="222"/>
        <v>0</v>
      </c>
      <c r="ARO53" s="158"/>
      <c r="ARP53" s="159">
        <f t="shared" si="223"/>
        <v>0</v>
      </c>
      <c r="ARQ53" s="9"/>
      <c r="ARR53" s="715"/>
      <c r="ARS53" s="336"/>
      <c r="ART53" s="251"/>
      <c r="ARU53" s="251"/>
      <c r="ARV53" s="157">
        <f t="shared" si="224"/>
        <v>0</v>
      </c>
      <c r="ARW53" s="158"/>
      <c r="ARX53" s="159">
        <f t="shared" si="225"/>
        <v>0</v>
      </c>
      <c r="ARY53" s="9"/>
      <c r="ARZ53" s="715"/>
      <c r="ASA53" s="336"/>
      <c r="ASB53" s="251"/>
      <c r="ASC53" s="251"/>
      <c r="ASD53" s="157">
        <f t="shared" si="226"/>
        <v>0</v>
      </c>
      <c r="ASE53" s="158"/>
      <c r="ASF53" s="159">
        <f t="shared" si="227"/>
        <v>0</v>
      </c>
      <c r="ASG53" s="9"/>
      <c r="ASH53" s="715"/>
      <c r="ASI53" s="336"/>
      <c r="ASJ53" s="251"/>
      <c r="ASK53" s="251"/>
      <c r="ASL53" s="157">
        <f t="shared" si="228"/>
        <v>0</v>
      </c>
      <c r="ASM53" s="158"/>
      <c r="ASN53" s="159">
        <f t="shared" si="229"/>
        <v>0</v>
      </c>
      <c r="ASO53" s="9"/>
      <c r="ASP53" s="715"/>
      <c r="ASQ53" s="336"/>
      <c r="ASR53" s="251"/>
      <c r="ASS53" s="251"/>
      <c r="AST53" s="157">
        <f t="shared" si="230"/>
        <v>0</v>
      </c>
      <c r="ASU53" s="158"/>
      <c r="ASV53" s="159">
        <f t="shared" si="231"/>
        <v>0</v>
      </c>
      <c r="ASW53" s="9"/>
      <c r="ASX53" s="715"/>
      <c r="ASY53" s="336"/>
      <c r="ASZ53" s="251"/>
      <c r="ATA53" s="251"/>
      <c r="ATB53" s="157">
        <f t="shared" si="232"/>
        <v>0</v>
      </c>
      <c r="ATC53" s="158"/>
      <c r="ATD53" s="159">
        <f t="shared" si="233"/>
        <v>0</v>
      </c>
      <c r="ATE53" s="9"/>
      <c r="ATF53" s="715"/>
      <c r="ATG53" s="336"/>
      <c r="ATH53" s="251"/>
      <c r="ATI53" s="251"/>
      <c r="ATJ53" s="157">
        <f t="shared" si="234"/>
        <v>0</v>
      </c>
      <c r="ATK53" s="158"/>
      <c r="ATL53" s="159">
        <f t="shared" si="235"/>
        <v>0</v>
      </c>
      <c r="ATM53" s="9"/>
      <c r="ATN53" s="715"/>
      <c r="ATO53" s="336"/>
      <c r="ATP53" s="251"/>
      <c r="ATQ53" s="251"/>
      <c r="ATR53" s="157">
        <f t="shared" si="236"/>
        <v>0</v>
      </c>
      <c r="ATS53" s="158"/>
      <c r="ATT53" s="159">
        <f t="shared" si="237"/>
        <v>0</v>
      </c>
      <c r="ATU53" s="9"/>
      <c r="ATV53" s="715"/>
      <c r="ATW53" s="336"/>
      <c r="ATX53" s="251"/>
      <c r="ATY53" s="251"/>
      <c r="ATZ53" s="157">
        <f t="shared" si="238"/>
        <v>0</v>
      </c>
      <c r="AUA53" s="158"/>
      <c r="AUB53" s="159">
        <f t="shared" si="239"/>
        <v>0</v>
      </c>
      <c r="AUC53" s="9"/>
      <c r="AUD53" s="715"/>
      <c r="AUE53" s="336"/>
      <c r="AUF53" s="251"/>
      <c r="AUG53" s="251"/>
      <c r="AUH53" s="157">
        <f t="shared" si="240"/>
        <v>0</v>
      </c>
      <c r="AUI53" s="158"/>
      <c r="AUJ53" s="159">
        <f t="shared" si="241"/>
        <v>0</v>
      </c>
      <c r="AUK53" s="9"/>
      <c r="AUL53" s="715"/>
      <c r="AUM53" s="336"/>
      <c r="AUN53" s="251"/>
      <c r="AUO53" s="251"/>
      <c r="AUP53" s="157">
        <f t="shared" si="242"/>
        <v>0</v>
      </c>
      <c r="AUQ53" s="158"/>
      <c r="AUR53" s="159">
        <f t="shared" si="243"/>
        <v>0</v>
      </c>
      <c r="AUS53" s="9"/>
      <c r="AUT53" s="715"/>
      <c r="AUU53" s="336"/>
      <c r="AUV53" s="251"/>
      <c r="AUW53" s="251"/>
      <c r="AUX53" s="157">
        <f t="shared" si="244"/>
        <v>0</v>
      </c>
      <c r="AUY53" s="158"/>
      <c r="AUZ53" s="159">
        <f t="shared" si="245"/>
        <v>0</v>
      </c>
      <c r="AVA53" s="9"/>
      <c r="AVB53" s="715"/>
      <c r="AVC53" s="336"/>
      <c r="AVD53" s="251"/>
      <c r="AVE53" s="251"/>
      <c r="AVF53" s="157">
        <f t="shared" si="246"/>
        <v>0</v>
      </c>
      <c r="AVG53" s="158"/>
      <c r="AVH53" s="159">
        <f t="shared" si="247"/>
        <v>0</v>
      </c>
      <c r="AVI53" s="9"/>
      <c r="AVJ53" s="715"/>
      <c r="AVK53" s="336"/>
      <c r="AVL53" s="251"/>
      <c r="AVM53" s="251"/>
      <c r="AVN53" s="157">
        <f t="shared" si="248"/>
        <v>0</v>
      </c>
      <c r="AVO53" s="158"/>
      <c r="AVP53" s="159">
        <f t="shared" si="249"/>
        <v>0</v>
      </c>
      <c r="AVQ53" s="9"/>
      <c r="AVR53" s="715"/>
      <c r="AVS53" s="336"/>
      <c r="AVT53" s="251"/>
      <c r="AVU53" s="251"/>
      <c r="AVV53" s="157">
        <f t="shared" si="250"/>
        <v>0</v>
      </c>
      <c r="AVW53" s="158"/>
      <c r="AVX53" s="159">
        <f t="shared" si="251"/>
        <v>0</v>
      </c>
      <c r="AVY53" s="9"/>
      <c r="AVZ53" s="715"/>
      <c r="AWA53" s="336"/>
      <c r="AWB53" s="251"/>
      <c r="AWC53" s="251"/>
      <c r="AWD53" s="157">
        <f t="shared" si="252"/>
        <v>0</v>
      </c>
      <c r="AWE53" s="158"/>
      <c r="AWF53" s="159">
        <f t="shared" si="253"/>
        <v>0</v>
      </c>
      <c r="AWG53" s="9"/>
      <c r="AWH53" s="715"/>
      <c r="AWI53" s="336"/>
      <c r="AWJ53" s="251"/>
      <c r="AWK53" s="251"/>
      <c r="AWL53" s="157">
        <f t="shared" si="254"/>
        <v>0</v>
      </c>
      <c r="AWM53" s="158"/>
      <c r="AWN53" s="159">
        <f t="shared" si="255"/>
        <v>0</v>
      </c>
      <c r="AWO53" s="9"/>
      <c r="AWP53" s="715"/>
      <c r="AWQ53" s="336"/>
      <c r="AWR53" s="251"/>
      <c r="AWS53" s="251"/>
      <c r="AWT53" s="157">
        <f t="shared" si="256"/>
        <v>0</v>
      </c>
      <c r="AWU53" s="158"/>
      <c r="AWV53" s="159">
        <f t="shared" si="257"/>
        <v>0</v>
      </c>
      <c r="AWW53" s="9"/>
      <c r="AWX53" s="715"/>
      <c r="AWY53" s="336"/>
      <c r="AWZ53" s="251"/>
      <c r="AXA53" s="251"/>
      <c r="AXB53" s="157">
        <f t="shared" si="258"/>
        <v>0</v>
      </c>
      <c r="AXC53" s="158"/>
      <c r="AXD53" s="159">
        <f t="shared" si="259"/>
        <v>0</v>
      </c>
      <c r="AXE53" s="9"/>
      <c r="AXF53" s="715"/>
      <c r="AXG53" s="336"/>
      <c r="AXH53" s="251"/>
      <c r="AXI53" s="251"/>
      <c r="AXJ53" s="157">
        <f t="shared" si="260"/>
        <v>0</v>
      </c>
      <c r="AXK53" s="158"/>
      <c r="AXL53" s="159">
        <f t="shared" si="261"/>
        <v>0</v>
      </c>
      <c r="AXM53" s="9"/>
      <c r="AXN53" s="715"/>
      <c r="AXO53" s="336"/>
      <c r="AXP53" s="251"/>
      <c r="AXQ53" s="251"/>
      <c r="AXR53" s="157">
        <f t="shared" si="262"/>
        <v>0</v>
      </c>
      <c r="AXS53" s="158"/>
      <c r="AXT53" s="159">
        <f t="shared" si="263"/>
        <v>0</v>
      </c>
      <c r="AXU53" s="9"/>
      <c r="AXV53" s="715"/>
      <c r="AXW53" s="336"/>
      <c r="AXX53" s="251"/>
      <c r="AXY53" s="251"/>
      <c r="AXZ53" s="157">
        <f t="shared" si="264"/>
        <v>0</v>
      </c>
      <c r="AYA53" s="158"/>
      <c r="AYB53" s="159">
        <f t="shared" si="265"/>
        <v>0</v>
      </c>
      <c r="AYC53" s="9"/>
      <c r="AYD53" s="715"/>
      <c r="AYE53" s="336"/>
      <c r="AYF53" s="251"/>
      <c r="AYG53" s="251"/>
      <c r="AYH53" s="157">
        <f t="shared" si="266"/>
        <v>0</v>
      </c>
      <c r="AYI53" s="158"/>
      <c r="AYJ53" s="159">
        <f t="shared" si="267"/>
        <v>0</v>
      </c>
      <c r="AYK53" s="9"/>
      <c r="AYL53" s="715"/>
      <c r="AYM53" s="336"/>
      <c r="AYN53" s="251"/>
      <c r="AYO53" s="251"/>
      <c r="AYP53" s="157">
        <f t="shared" si="268"/>
        <v>0</v>
      </c>
      <c r="AYQ53" s="158"/>
      <c r="AYR53" s="159">
        <f t="shared" si="269"/>
        <v>0</v>
      </c>
      <c r="AYS53" s="9"/>
      <c r="AYT53" s="715"/>
      <c r="AYU53" s="336"/>
      <c r="AYV53" s="251"/>
      <c r="AYW53" s="251"/>
      <c r="AYX53" s="157">
        <f t="shared" si="270"/>
        <v>0</v>
      </c>
      <c r="AYY53" s="158"/>
      <c r="AYZ53" s="159">
        <f t="shared" si="271"/>
        <v>0</v>
      </c>
      <c r="AZA53" s="9"/>
      <c r="AZB53" s="715"/>
      <c r="AZC53" s="336"/>
      <c r="AZD53" s="251"/>
      <c r="AZE53" s="251"/>
      <c r="AZF53" s="157">
        <f t="shared" si="272"/>
        <v>0</v>
      </c>
      <c r="AZG53" s="158"/>
      <c r="AZH53" s="159">
        <f t="shared" si="273"/>
        <v>0</v>
      </c>
      <c r="AZI53" s="9"/>
      <c r="AZJ53" s="715"/>
      <c r="AZK53" s="336"/>
      <c r="AZL53" s="251"/>
      <c r="AZM53" s="251"/>
      <c r="AZN53" s="157">
        <f t="shared" si="274"/>
        <v>0</v>
      </c>
      <c r="AZO53" s="158"/>
      <c r="AZP53" s="159">
        <f t="shared" si="275"/>
        <v>0</v>
      </c>
      <c r="AZQ53" s="9"/>
      <c r="AZR53" s="715"/>
      <c r="AZS53" s="336"/>
      <c r="AZT53" s="251"/>
      <c r="AZU53" s="251"/>
      <c r="AZV53" s="157">
        <f t="shared" si="276"/>
        <v>0</v>
      </c>
      <c r="AZW53" s="158"/>
      <c r="AZX53" s="159">
        <f t="shared" si="277"/>
        <v>0</v>
      </c>
      <c r="AZY53" s="9"/>
      <c r="AZZ53" s="715"/>
      <c r="BAA53" s="336"/>
      <c r="BAB53" s="251"/>
      <c r="BAC53" s="251"/>
      <c r="BAD53" s="157">
        <f t="shared" si="278"/>
        <v>0</v>
      </c>
      <c r="BAE53" s="158"/>
      <c r="BAF53" s="159">
        <f t="shared" si="279"/>
        <v>0</v>
      </c>
      <c r="BAG53" s="9"/>
      <c r="BAH53" s="715"/>
      <c r="BAI53" s="336"/>
      <c r="BAJ53" s="251"/>
      <c r="BAK53" s="251"/>
      <c r="BAL53" s="157">
        <f t="shared" si="280"/>
        <v>0</v>
      </c>
      <c r="BAM53" s="158"/>
      <c r="BAN53" s="159">
        <f t="shared" si="281"/>
        <v>0</v>
      </c>
      <c r="BAO53" s="9"/>
      <c r="BAP53" s="715"/>
      <c r="BAQ53" s="336"/>
      <c r="BAR53" s="251"/>
      <c r="BAS53" s="251"/>
      <c r="BAT53" s="157">
        <f t="shared" si="282"/>
        <v>0</v>
      </c>
      <c r="BAU53" s="158"/>
      <c r="BAV53" s="159">
        <f t="shared" si="283"/>
        <v>0</v>
      </c>
      <c r="BAW53" s="9"/>
      <c r="BAX53" s="715"/>
      <c r="BAY53" s="336"/>
      <c r="BAZ53" s="251"/>
      <c r="BBA53" s="251"/>
      <c r="BBB53" s="157">
        <f t="shared" si="284"/>
        <v>0</v>
      </c>
      <c r="BBC53" s="158"/>
      <c r="BBD53" s="159">
        <f t="shared" si="285"/>
        <v>0</v>
      </c>
      <c r="BBE53" s="9"/>
      <c r="BBF53" s="715"/>
      <c r="BBG53" s="336"/>
      <c r="BBH53" s="251"/>
      <c r="BBI53" s="251"/>
      <c r="BBJ53" s="157">
        <f t="shared" si="286"/>
        <v>0</v>
      </c>
      <c r="BBK53" s="158"/>
      <c r="BBL53" s="159">
        <f t="shared" si="287"/>
        <v>0</v>
      </c>
      <c r="BBM53" s="9"/>
      <c r="BBN53" s="715"/>
      <c r="BBO53" s="336"/>
      <c r="BBP53" s="251"/>
      <c r="BBQ53" s="251"/>
      <c r="BBR53" s="157">
        <f t="shared" si="288"/>
        <v>0</v>
      </c>
      <c r="BBS53" s="158"/>
      <c r="BBT53" s="159">
        <f t="shared" si="289"/>
        <v>0</v>
      </c>
      <c r="BBU53" s="9"/>
      <c r="BBV53" s="715"/>
      <c r="BBW53" s="336"/>
      <c r="BBX53" s="251"/>
      <c r="BBY53" s="251"/>
      <c r="BBZ53" s="157">
        <f t="shared" si="290"/>
        <v>0</v>
      </c>
      <c r="BCA53" s="158"/>
      <c r="BCB53" s="159">
        <f t="shared" si="291"/>
        <v>0</v>
      </c>
      <c r="BCC53" s="9"/>
      <c r="BCD53" s="715"/>
      <c r="BCE53" s="336"/>
      <c r="BCF53" s="251"/>
      <c r="BCG53" s="251"/>
      <c r="BCH53" s="157">
        <f t="shared" si="292"/>
        <v>0</v>
      </c>
      <c r="BCI53" s="158"/>
      <c r="BCJ53" s="159">
        <f t="shared" si="293"/>
        <v>0</v>
      </c>
      <c r="BCK53" s="9"/>
      <c r="BCL53" s="715"/>
      <c r="BCM53" s="336"/>
      <c r="BCN53" s="251"/>
      <c r="BCO53" s="251"/>
      <c r="BCP53" s="157">
        <f t="shared" si="294"/>
        <v>0</v>
      </c>
      <c r="BCQ53" s="158"/>
      <c r="BCR53" s="159">
        <f t="shared" si="295"/>
        <v>0</v>
      </c>
      <c r="BCS53" s="9"/>
      <c r="BCT53" s="715"/>
      <c r="BCU53" s="336"/>
      <c r="BCV53" s="251"/>
      <c r="BCW53" s="251"/>
      <c r="BCX53" s="157">
        <f t="shared" si="296"/>
        <v>0</v>
      </c>
      <c r="BCY53" s="158"/>
      <c r="BCZ53" s="159">
        <f t="shared" si="297"/>
        <v>0</v>
      </c>
      <c r="BDA53" s="9"/>
      <c r="BDB53" s="715"/>
      <c r="BDC53" s="336"/>
      <c r="BDD53" s="251"/>
      <c r="BDE53" s="251"/>
      <c r="BDF53" s="157">
        <f t="shared" si="298"/>
        <v>0</v>
      </c>
      <c r="BDG53" s="158"/>
      <c r="BDH53" s="159">
        <f t="shared" si="299"/>
        <v>0</v>
      </c>
      <c r="BDI53" s="9"/>
      <c r="BDJ53" s="715"/>
      <c r="BDK53" s="336"/>
      <c r="BDL53" s="251"/>
      <c r="BDM53" s="251"/>
      <c r="BDN53" s="157">
        <f t="shared" si="300"/>
        <v>0</v>
      </c>
      <c r="BDO53" s="158"/>
      <c r="BDP53" s="159">
        <f t="shared" si="301"/>
        <v>0</v>
      </c>
      <c r="BDQ53" s="9"/>
      <c r="BDR53" s="715"/>
      <c r="BDS53" s="336"/>
      <c r="BDT53" s="251"/>
      <c r="BDU53" s="251"/>
      <c r="BDV53" s="157">
        <f t="shared" si="302"/>
        <v>0</v>
      </c>
      <c r="BDW53" s="158"/>
      <c r="BDX53" s="159">
        <f t="shared" si="303"/>
        <v>0</v>
      </c>
      <c r="BDY53" s="9"/>
      <c r="BDZ53" s="715"/>
      <c r="BEA53" s="336"/>
      <c r="BEB53" s="251"/>
      <c r="BEC53" s="251"/>
      <c r="BED53" s="157">
        <f t="shared" si="304"/>
        <v>0</v>
      </c>
      <c r="BEE53" s="158"/>
      <c r="BEF53" s="159">
        <f t="shared" si="305"/>
        <v>0</v>
      </c>
      <c r="BEG53" s="9"/>
      <c r="BEH53" s="715"/>
      <c r="BEI53" s="336"/>
      <c r="BEJ53" s="251"/>
      <c r="BEK53" s="251"/>
      <c r="BEL53" s="157">
        <f t="shared" si="306"/>
        <v>0</v>
      </c>
      <c r="BEM53" s="158"/>
      <c r="BEN53" s="159">
        <f t="shared" si="307"/>
        <v>0</v>
      </c>
      <c r="BEO53" s="9"/>
      <c r="BEP53" s="715"/>
      <c r="BEQ53" s="336"/>
      <c r="BER53" s="251"/>
      <c r="BES53" s="251"/>
      <c r="BET53" s="157">
        <f t="shared" si="308"/>
        <v>0</v>
      </c>
      <c r="BEU53" s="158"/>
      <c r="BEV53" s="159">
        <f t="shared" si="309"/>
        <v>0</v>
      </c>
      <c r="BEW53" s="9"/>
      <c r="BEX53" s="715"/>
      <c r="BEY53" s="336"/>
      <c r="BEZ53" s="251"/>
      <c r="BFA53" s="251"/>
      <c r="BFB53" s="157">
        <f t="shared" si="310"/>
        <v>0</v>
      </c>
      <c r="BFC53" s="158"/>
      <c r="BFD53" s="159">
        <f t="shared" si="311"/>
        <v>0</v>
      </c>
      <c r="BFE53" s="9"/>
      <c r="BFF53" s="715"/>
      <c r="BFG53" s="336"/>
      <c r="BFH53" s="251"/>
      <c r="BFI53" s="251"/>
      <c r="BFJ53" s="157">
        <f t="shared" si="312"/>
        <v>0</v>
      </c>
      <c r="BFK53" s="158"/>
      <c r="BFL53" s="159">
        <f t="shared" si="313"/>
        <v>0</v>
      </c>
      <c r="BFM53" s="9"/>
      <c r="BFN53" s="715"/>
      <c r="BFO53" s="336"/>
      <c r="BFP53" s="251"/>
      <c r="BFQ53" s="251"/>
      <c r="BFR53" s="157">
        <f t="shared" si="314"/>
        <v>0</v>
      </c>
      <c r="BFS53" s="158"/>
      <c r="BFT53" s="159">
        <f t="shared" si="315"/>
        <v>0</v>
      </c>
      <c r="BFU53" s="9"/>
      <c r="BFV53" s="715"/>
      <c r="BFW53" s="336"/>
      <c r="BFX53" s="251"/>
      <c r="BFY53" s="251"/>
      <c r="BFZ53" s="157">
        <f t="shared" si="316"/>
        <v>0</v>
      </c>
      <c r="BGA53" s="158"/>
      <c r="BGB53" s="159">
        <f t="shared" si="317"/>
        <v>0</v>
      </c>
      <c r="BGC53" s="9"/>
      <c r="BGD53" s="715"/>
      <c r="BGE53" s="336"/>
      <c r="BGF53" s="251"/>
      <c r="BGG53" s="251"/>
      <c r="BGH53" s="157">
        <f t="shared" si="318"/>
        <v>0</v>
      </c>
      <c r="BGI53" s="158"/>
      <c r="BGJ53" s="159">
        <f t="shared" si="319"/>
        <v>0</v>
      </c>
      <c r="BGK53" s="9"/>
      <c r="BGL53" s="715"/>
      <c r="BGM53" s="336"/>
      <c r="BGN53" s="251"/>
      <c r="BGO53" s="251"/>
      <c r="BGP53" s="157">
        <f t="shared" si="320"/>
        <v>0</v>
      </c>
      <c r="BGQ53" s="158"/>
      <c r="BGR53" s="159">
        <f t="shared" si="321"/>
        <v>0</v>
      </c>
      <c r="BGS53" s="9"/>
      <c r="BGT53" s="715"/>
      <c r="BGU53" s="336"/>
      <c r="BGV53" s="251"/>
      <c r="BGW53" s="251"/>
      <c r="BGX53" s="157">
        <f t="shared" si="322"/>
        <v>0</v>
      </c>
      <c r="BGY53" s="158"/>
      <c r="BGZ53" s="159">
        <f t="shared" si="323"/>
        <v>0</v>
      </c>
      <c r="BHA53" s="9"/>
      <c r="BHB53" s="715"/>
      <c r="BHC53" s="336"/>
      <c r="BHD53" s="251"/>
      <c r="BHE53" s="251"/>
      <c r="BHF53" s="157">
        <f t="shared" si="324"/>
        <v>0</v>
      </c>
      <c r="BHG53" s="158"/>
      <c r="BHH53" s="159">
        <f t="shared" si="325"/>
        <v>0</v>
      </c>
      <c r="BHI53" s="9"/>
      <c r="BHJ53" s="715"/>
      <c r="BHK53" s="336"/>
      <c r="BHL53" s="251"/>
      <c r="BHM53" s="251"/>
      <c r="BHN53" s="157">
        <f t="shared" si="326"/>
        <v>0</v>
      </c>
      <c r="BHO53" s="158"/>
      <c r="BHP53" s="159">
        <f t="shared" si="327"/>
        <v>0</v>
      </c>
      <c r="BHQ53" s="9"/>
      <c r="BHR53" s="715"/>
      <c r="BHS53" s="336"/>
      <c r="BHT53" s="251"/>
      <c r="BHU53" s="251"/>
      <c r="BHV53" s="157">
        <f t="shared" si="328"/>
        <v>0</v>
      </c>
      <c r="BHW53" s="158"/>
      <c r="BHX53" s="159">
        <f t="shared" si="329"/>
        <v>0</v>
      </c>
      <c r="BHY53" s="9"/>
      <c r="BHZ53" s="715"/>
      <c r="BIA53" s="336"/>
      <c r="BIB53" s="251"/>
      <c r="BIC53" s="251"/>
      <c r="BID53" s="157">
        <f t="shared" si="330"/>
        <v>0</v>
      </c>
      <c r="BIE53" s="158"/>
      <c r="BIF53" s="159">
        <f t="shared" si="331"/>
        <v>0</v>
      </c>
      <c r="BIG53" s="9"/>
      <c r="BIH53" s="715"/>
      <c r="BII53" s="336"/>
      <c r="BIJ53" s="251"/>
      <c r="BIK53" s="251"/>
      <c r="BIL53" s="157">
        <f t="shared" si="332"/>
        <v>0</v>
      </c>
      <c r="BIM53" s="158"/>
      <c r="BIN53" s="159">
        <f t="shared" si="333"/>
        <v>0</v>
      </c>
      <c r="BIO53" s="9"/>
      <c r="BIP53" s="715"/>
      <c r="BIQ53" s="336"/>
      <c r="BIR53" s="251"/>
      <c r="BIS53" s="251"/>
      <c r="BIT53" s="157">
        <f t="shared" si="334"/>
        <v>0</v>
      </c>
      <c r="BIU53" s="158"/>
      <c r="BIV53" s="159">
        <f t="shared" si="335"/>
        <v>0</v>
      </c>
      <c r="BIW53" s="9"/>
      <c r="BIX53" s="715"/>
      <c r="BIY53" s="336"/>
      <c r="BIZ53" s="251"/>
      <c r="BJA53" s="251"/>
      <c r="BJB53" s="157">
        <f t="shared" si="336"/>
        <v>0</v>
      </c>
      <c r="BJC53" s="158"/>
      <c r="BJD53" s="159">
        <f t="shared" si="337"/>
        <v>0</v>
      </c>
      <c r="BJE53" s="9"/>
      <c r="BJF53" s="715"/>
      <c r="BJG53" s="336"/>
      <c r="BJH53" s="251"/>
      <c r="BJI53" s="251"/>
      <c r="BJJ53" s="157">
        <f t="shared" si="338"/>
        <v>0</v>
      </c>
      <c r="BJK53" s="158"/>
      <c r="BJL53" s="159">
        <f t="shared" si="339"/>
        <v>0</v>
      </c>
      <c r="BJM53" s="9"/>
      <c r="BJN53" s="715"/>
      <c r="BJO53" s="336"/>
      <c r="BJP53" s="251"/>
      <c r="BJQ53" s="251"/>
      <c r="BJR53" s="157">
        <f t="shared" si="340"/>
        <v>0</v>
      </c>
      <c r="BJS53" s="158"/>
      <c r="BJT53" s="159">
        <f t="shared" si="341"/>
        <v>0</v>
      </c>
      <c r="BJU53" s="9"/>
    </row>
    <row r="54" spans="1:1633" ht="18.75" thickBot="1">
      <c r="A54" s="9"/>
      <c r="B54" s="223"/>
      <c r="C54" s="224"/>
      <c r="D54" s="128"/>
      <c r="E54" s="128"/>
      <c r="F54" s="119"/>
      <c r="G54" s="128"/>
      <c r="H54" s="120"/>
      <c r="I54" s="121"/>
      <c r="J54" s="691"/>
      <c r="K54" s="359" t="s">
        <v>205</v>
      </c>
      <c r="L54" s="360"/>
      <c r="M54" s="360"/>
      <c r="N54" s="361" t="str">
        <f t="shared" si="1"/>
        <v xml:space="preserve"> </v>
      </c>
      <c r="O54" s="360"/>
      <c r="P54" s="362">
        <f>IF(ISERROR(IF(ISERROR(N54),L54*M54,IF(O54=0,N54*#REF!,N54*O54))),L54*M54,IF(ISERROR(N54),L54*M54,IF(O54=0,N54*#REF!,N54*O54)))</f>
        <v>0</v>
      </c>
      <c r="Q54" s="121"/>
      <c r="R54" s="691"/>
      <c r="S54" s="359" t="s">
        <v>205</v>
      </c>
      <c r="T54" s="360"/>
      <c r="U54" s="360"/>
      <c r="V54" s="361" t="str">
        <f t="shared" si="2"/>
        <v xml:space="preserve"> </v>
      </c>
      <c r="W54" s="360"/>
      <c r="X54" s="362">
        <f>IF(ISERROR(IF(ISERROR(V54),T54*U54,IF(W54=0,V54*#REF!,V54*W54))),T54*U54,IF(ISERROR(V54),T54*U54,IF(W54=0,V54*#REF!,V54*W54)))</f>
        <v>0</v>
      </c>
      <c r="Y54" s="121"/>
      <c r="Z54" s="691"/>
      <c r="AA54" s="359" t="s">
        <v>205</v>
      </c>
      <c r="AB54" s="360"/>
      <c r="AC54" s="360"/>
      <c r="AD54" s="361" t="str">
        <f t="shared" si="3"/>
        <v xml:space="preserve"> </v>
      </c>
      <c r="AE54" s="360"/>
      <c r="AF54" s="362">
        <f>IF(ISERROR(IF(ISERROR(AD54),AB54*AC54,IF(AE54=0,AD54*#REF!,AD54*AE54))),AB54*AC54,IF(ISERROR(AD54),AB54*AC54,IF(AE54=0,AD54*#REF!,AD54*AE54)))</f>
        <v>0</v>
      </c>
      <c r="AG54" s="121"/>
      <c r="AH54" s="691"/>
      <c r="AI54" s="359" t="s">
        <v>205</v>
      </c>
      <c r="AJ54" s="360"/>
      <c r="AK54" s="360"/>
      <c r="AL54" s="361" t="str">
        <f t="shared" si="4"/>
        <v xml:space="preserve"> </v>
      </c>
      <c r="AM54" s="360"/>
      <c r="AN54" s="362">
        <f>IF(ISERROR(IF(ISERROR(AL54),AJ54*AK54,IF(AM54=0,AL54*#REF!,AL54*AM54))),AJ54*AK54,IF(ISERROR(AL54),AJ54*AK54,IF(AM54=0,AL54*#REF!,AL54*AM54)))</f>
        <v>0</v>
      </c>
      <c r="AO54" s="121"/>
      <c r="AP54" s="371"/>
      <c r="AQ54" s="458"/>
      <c r="AR54" s="373"/>
      <c r="AS54" s="373"/>
      <c r="AT54" s="375"/>
      <c r="AU54" s="373"/>
      <c r="AV54" s="376">
        <f>IF(ISERROR(IF(ISERROR(AT54),AR54*AS54,IF(AU54=0,AT54*#REF!,AT54*AU54))),AR54*AS54,IF(ISERROR(AT54),AR54*AS54,IF(AU54=0,AT54*#REF!,AT54*AU54)))</f>
        <v>0</v>
      </c>
      <c r="AW54" s="124"/>
      <c r="AX54" s="371"/>
      <c r="AY54" s="458"/>
      <c r="AZ54" s="373"/>
      <c r="BA54" s="373"/>
      <c r="BB54" s="375"/>
      <c r="BC54" s="373"/>
      <c r="BD54" s="376">
        <f>IF(ISERROR(IF(ISERROR(BB54),AZ54*BA54,IF(BC54=0,BB54*#REF!,BB54*BC54))),AZ54*BA54,IF(ISERROR(BB54),AZ54*BA54,IF(BC54=0,BB54*#REF!,BB54*BC54)))</f>
        <v>0</v>
      </c>
      <c r="BE54" s="124"/>
      <c r="BF54" s="371"/>
      <c r="BG54" s="458"/>
      <c r="BH54" s="373"/>
      <c r="BI54" s="373"/>
      <c r="BJ54" s="375"/>
      <c r="BK54" s="373"/>
      <c r="BL54" s="376">
        <f>IF(ISERROR(IF(ISERROR(BJ54),BH54*BI54,IF(BK54=0,BJ54*#REF!,BJ54*BK54))),BH54*BI54,IF(ISERROR(BJ54),BH54*BI54,IF(BK54=0,BJ54*#REF!,BJ54*BK54)))</f>
        <v>0</v>
      </c>
      <c r="BM54" s="124"/>
      <c r="BN54" s="371"/>
      <c r="BO54" s="458"/>
      <c r="BP54" s="373"/>
      <c r="BQ54" s="373"/>
      <c r="BR54" s="375"/>
      <c r="BS54" s="373"/>
      <c r="BT54" s="376">
        <f>IF(ISERROR(IF(ISERROR(BR54),BP54*BQ54,IF(BS54=0,BR54*#REF!,BR54*BS54))),BP54*BQ54,IF(ISERROR(BR54),BP54*BQ54,IF(BS54=0,BR54*#REF!,BR54*BS54)))</f>
        <v>0</v>
      </c>
      <c r="BU54" s="124"/>
      <c r="BV54" s="371"/>
      <c r="BW54" s="458"/>
      <c r="BX54" s="373"/>
      <c r="BY54" s="373"/>
      <c r="BZ54" s="375"/>
      <c r="CA54" s="373"/>
      <c r="CB54" s="376">
        <f>IF(ISERROR(IF(ISERROR(BZ54),BX54*BY54,IF(CA54=0,BZ54*#REF!,BZ54*CA54))),BX54*BY54,IF(ISERROR(BZ54),BX54*BY54,IF(CA54=0,BZ54*#REF!,BZ54*CA54)))</f>
        <v>0</v>
      </c>
      <c r="CC54" s="124"/>
      <c r="CD54" s="371"/>
      <c r="CE54" s="458"/>
      <c r="CF54" s="373"/>
      <c r="CG54" s="373"/>
      <c r="CH54" s="375"/>
      <c r="CI54" s="373"/>
      <c r="CJ54" s="376">
        <f>IF(ISERROR(IF(ISERROR(CH54),CF54*CG54,IF(CI54=0,CH54*#REF!,CH54*CI54))),CF54*CG54,IF(ISERROR(CH54),CF54*CG54,IF(CI54=0,CH54*#REF!,CH54*CI54)))</f>
        <v>0</v>
      </c>
      <c r="CK54" s="124"/>
      <c r="CL54" s="371"/>
      <c r="CM54" s="458"/>
      <c r="CN54" s="373"/>
      <c r="CO54" s="373"/>
      <c r="CP54" s="375"/>
      <c r="CQ54" s="373"/>
      <c r="CR54" s="376">
        <f>IF(ISERROR(IF(ISERROR(CP54),CN54*CO54,IF(CQ54=0,CP54*#REF!,CP54*CQ54))),CN54*CO54,IF(ISERROR(CP54),CN54*CO54,IF(CQ54=0,CP54*#REF!,CP54*CQ54)))</f>
        <v>0</v>
      </c>
      <c r="CS54" s="124"/>
      <c r="CT54" s="371"/>
      <c r="CU54" s="458"/>
      <c r="CV54" s="373"/>
      <c r="CW54" s="373"/>
      <c r="CX54" s="375"/>
      <c r="CY54" s="373"/>
      <c r="CZ54" s="376">
        <f>IF(ISERROR(IF(ISERROR(CX54),CV54*CW54,IF(CY54=0,CX54*#REF!,CX54*CY54))),CV54*CW54,IF(ISERROR(CX54),CV54*CW54,IF(CY54=0,CX54*#REF!,CX54*CY54)))</f>
        <v>0</v>
      </c>
      <c r="DA54" s="124"/>
      <c r="DB54" s="371"/>
      <c r="DC54" s="458"/>
      <c r="DD54" s="373"/>
      <c r="DE54" s="373"/>
      <c r="DF54" s="375"/>
      <c r="DG54" s="373"/>
      <c r="DH54" s="376">
        <f>IF(ISERROR(IF(ISERROR(DF54),DD54*DE54,IF(DG54=0,DF54*#REF!,DF54*DG54))),DD54*DE54,IF(ISERROR(DF54),DD54*DE54,IF(DG54=0,DF54*#REF!,DF54*DG54)))</f>
        <v>0</v>
      </c>
      <c r="DI54" s="124"/>
      <c r="DJ54" s="371"/>
      <c r="DK54" s="458"/>
      <c r="DL54" s="373"/>
      <c r="DM54" s="373"/>
      <c r="DN54" s="375"/>
      <c r="DO54" s="373"/>
      <c r="DP54" s="376">
        <f>IF(ISERROR(IF(ISERROR(DN54),DL54*DM54,IF(DO54=0,DN54*#REF!,DN54*DO54))),DL54*DM54,IF(ISERROR(DN54),DL54*DM54,IF(DO54=0,DN54*#REF!,DN54*DO54)))</f>
        <v>0</v>
      </c>
      <c r="DQ54" s="124"/>
      <c r="DR54" s="371"/>
      <c r="DS54" s="458"/>
      <c r="DT54" s="373"/>
      <c r="DU54" s="373"/>
      <c r="DV54" s="375"/>
      <c r="DW54" s="373"/>
      <c r="DX54" s="376">
        <f>IF(ISERROR(IF(ISERROR(DV54),DT54*DU54,IF(DW54=0,DV54*#REF!,DV54*DW54))),DT54*DU54,IF(ISERROR(DV54),DT54*DU54,IF(DW54=0,DV54*#REF!,DV54*DW54)))</f>
        <v>0</v>
      </c>
      <c r="DY54" s="124"/>
      <c r="DZ54" s="371"/>
      <c r="EA54" s="458"/>
      <c r="EB54" s="373"/>
      <c r="EC54" s="373"/>
      <c r="ED54" s="375"/>
      <c r="EE54" s="373"/>
      <c r="EF54" s="376">
        <f>IF(ISERROR(IF(ISERROR(ED54),EB54*EC54,IF(EE54=0,ED54*#REF!,ED54*EE54))),EB54*EC54,IF(ISERROR(ED54),EB54*EC54,IF(EE54=0,ED54*#REF!,ED54*EE54)))</f>
        <v>0</v>
      </c>
      <c r="EG54" s="124"/>
      <c r="EH54" s="371"/>
      <c r="EI54" s="458"/>
      <c r="EJ54" s="373"/>
      <c r="EK54" s="373"/>
      <c r="EL54" s="375"/>
      <c r="EM54" s="373"/>
      <c r="EN54" s="376">
        <f>IF(ISERROR(IF(ISERROR(EL54),EJ54*EK54,IF(EM54=0,EL54*#REF!,EL54*EM54))),EJ54*EK54,IF(ISERROR(EL54),EJ54*EK54,IF(EM54=0,EL54*#REF!,EL54*EM54)))</f>
        <v>0</v>
      </c>
      <c r="EO54" s="124"/>
      <c r="EP54" s="371"/>
      <c r="EQ54" s="458"/>
      <c r="ER54" s="373"/>
      <c r="ES54" s="373"/>
      <c r="ET54" s="375"/>
      <c r="EU54" s="373"/>
      <c r="EV54" s="376">
        <f>IF(ISERROR(IF(ISERROR(ET54),ER54*ES54,IF(EU54=0,ET54*#REF!,ET54*EU54))),ER54*ES54,IF(ISERROR(ET54),ER54*ES54,IF(EU54=0,ET54*#REF!,ET54*EU54)))</f>
        <v>0</v>
      </c>
      <c r="EW54" s="124"/>
      <c r="EX54" s="371"/>
      <c r="EY54" s="458"/>
      <c r="EZ54" s="373"/>
      <c r="FA54" s="373"/>
      <c r="FB54" s="375"/>
      <c r="FC54" s="373"/>
      <c r="FD54" s="376">
        <f>IF(ISERROR(IF(ISERROR(FB54),EZ54*FA54,IF(FC54=0,FB54*#REF!,FB54*FC54))),EZ54*FA54,IF(ISERROR(FB54),EZ54*FA54,IF(FC54=0,FB54*#REF!,FB54*FC54)))</f>
        <v>0</v>
      </c>
      <c r="FE54" s="124"/>
      <c r="FF54" s="371"/>
      <c r="FG54" s="458"/>
      <c r="FH54" s="373"/>
      <c r="FI54" s="373"/>
      <c r="FJ54" s="375"/>
      <c r="FK54" s="373"/>
      <c r="FL54" s="376">
        <f>IF(ISERROR(IF(ISERROR(FJ54),FH54*FI54,IF(FK54=0,FJ54*#REF!,FJ54*FK54))),FH54*FI54,IF(ISERROR(FJ54),FH54*FI54,IF(FK54=0,FJ54*#REF!,FJ54*FK54)))</f>
        <v>0</v>
      </c>
      <c r="FM54" s="124"/>
      <c r="FN54" s="371"/>
      <c r="FO54" s="458"/>
      <c r="FP54" s="373"/>
      <c r="FQ54" s="373"/>
      <c r="FR54" s="375"/>
      <c r="FS54" s="373"/>
      <c r="FT54" s="376">
        <f>IF(ISERROR(IF(ISERROR(FR54),FP54*FQ54,IF(FS54=0,FR54*#REF!,FR54*FS54))),FP54*FQ54,IF(ISERROR(FR54),FP54*FQ54,IF(FS54=0,FR54*#REF!,FR54*FS54)))</f>
        <v>0</v>
      </c>
      <c r="FU54" s="124"/>
      <c r="FV54" s="371"/>
      <c r="FW54" s="458"/>
      <c r="FX54" s="373"/>
      <c r="FY54" s="373"/>
      <c r="FZ54" s="375"/>
      <c r="GA54" s="373"/>
      <c r="GB54" s="376">
        <f>IF(ISERROR(IF(ISERROR(FZ54),FX54*FY54,IF(GA54=0,FZ54*#REF!,FZ54*GA54))),FX54*FY54,IF(ISERROR(FZ54),FX54*FY54,IF(GA54=0,FZ54*#REF!,FZ54*GA54)))</f>
        <v>0</v>
      </c>
      <c r="GC54" s="124"/>
      <c r="GD54" s="371"/>
      <c r="GE54" s="458"/>
      <c r="GF54" s="373"/>
      <c r="GG54" s="373"/>
      <c r="GH54" s="375"/>
      <c r="GI54" s="373"/>
      <c r="GJ54" s="376">
        <f>IF(ISERROR(IF(ISERROR(GH54),GF54*GG54,IF(GI54=0,GH54*#REF!,GH54*GI54))),GF54*GG54,IF(ISERROR(GH54),GF54*GG54,IF(GI54=0,GH54*#REF!,GH54*GI54)))</f>
        <v>0</v>
      </c>
      <c r="GK54" s="124"/>
      <c r="GL54" s="371"/>
      <c r="GM54" s="458"/>
      <c r="GN54" s="373"/>
      <c r="GO54" s="373"/>
      <c r="GP54" s="375"/>
      <c r="GQ54" s="373"/>
      <c r="GR54" s="376">
        <f>IF(ISERROR(IF(ISERROR(GP54),GN54*GO54,IF(GQ54=0,GP54*#REF!,GP54*GQ54))),GN54*GO54,IF(ISERROR(GP54),GN54*GO54,IF(GQ54=0,GP54*#REF!,GP54*GQ54)))</f>
        <v>0</v>
      </c>
      <c r="GS54" s="124"/>
      <c r="GT54" s="371"/>
      <c r="GU54" s="458"/>
      <c r="GV54" s="373"/>
      <c r="GW54" s="373"/>
      <c r="GX54" s="375"/>
      <c r="GY54" s="722"/>
      <c r="GZ54" s="376">
        <f>IF(ISERROR(IF(ISERROR(GX54),GV54*GW54,IF(GY54=0,GX54*#REF!,GX54*GY54))),GV54*GW54,IF(ISERROR(GX54),GV54*GW54,IF(GY54=0,GX54*#REF!,GX54*GY54)))</f>
        <v>0</v>
      </c>
      <c r="HA54" s="124"/>
      <c r="HB54" s="371"/>
      <c r="HC54" s="458"/>
      <c r="HD54" s="373"/>
      <c r="HE54" s="373"/>
      <c r="HF54" s="375"/>
      <c r="HG54" s="373"/>
      <c r="HH54" s="376">
        <f>IF(ISERROR(IF(ISERROR(HF54),HD54*HE54,IF(HG54=0,HF54*#REF!,HF54*HG54))),HD54*HE54,IF(ISERROR(HF54),HD54*HE54,IF(HG54=0,HF54*#REF!,HF54*HG54)))</f>
        <v>0</v>
      </c>
      <c r="HI54" s="124"/>
      <c r="HJ54" s="371"/>
      <c r="HK54" s="458"/>
      <c r="HL54" s="373"/>
      <c r="HM54" s="373"/>
      <c r="HN54" s="375"/>
      <c r="HO54" s="373"/>
      <c r="HP54" s="376">
        <f>IF(ISERROR(IF(ISERROR(HN54),HL54*HM54,IF(HO54=0,HN54*#REF!,HN54*HO54))),HL54*HM54,IF(ISERROR(HN54),HL54*HM54,IF(HO54=0,HN54*#REF!,HN54*HO54)))</f>
        <v>0</v>
      </c>
      <c r="HQ54" s="124"/>
      <c r="HR54" s="371"/>
      <c r="HS54" s="458"/>
      <c r="HT54" s="373"/>
      <c r="HU54" s="373"/>
      <c r="HV54" s="375"/>
      <c r="HW54" s="373"/>
      <c r="HX54" s="376">
        <f>IF(ISERROR(IF(ISERROR(HV54),HT54*HU54,IF(HW54=0,HV54*#REF!,HV54*HW54))),HT54*HU54,IF(ISERROR(HV54),HT54*HU54,IF(HW54=0,HV54*#REF!,HV54*HW54)))</f>
        <v>0</v>
      </c>
      <c r="HY54" s="124"/>
      <c r="HZ54" s="371"/>
      <c r="IA54" s="458"/>
      <c r="IB54" s="373"/>
      <c r="IC54" s="373"/>
      <c r="ID54" s="375"/>
      <c r="IE54" s="373"/>
      <c r="IF54" s="376">
        <f>IF(ISERROR(IF(ISERROR(ID54),IB54*IC54,IF(IE54=0,ID54*#REF!,ID54*IE54))),IB54*IC54,IF(ISERROR(ID54),IB54*IC54,IF(IE54=0,ID54*#REF!,ID54*IE54)))</f>
        <v>0</v>
      </c>
      <c r="IG54" s="124"/>
      <c r="IH54" s="371"/>
      <c r="II54" s="458"/>
      <c r="IJ54" s="373"/>
      <c r="IK54" s="373"/>
      <c r="IL54" s="375"/>
      <c r="IM54" s="373"/>
      <c r="IN54" s="376">
        <f>IF(ISERROR(IF(ISERROR(IL54),IJ54*IK54,IF(IM54=0,IL54*#REF!,IL54*IM54))),IJ54*IK54,IF(ISERROR(IL54),IJ54*IK54,IF(IM54=0,IL54*#REF!,IL54*IM54)))</f>
        <v>0</v>
      </c>
      <c r="IO54" s="124"/>
      <c r="IP54" s="371"/>
      <c r="IQ54" s="458"/>
      <c r="IR54" s="373"/>
      <c r="IS54" s="373"/>
      <c r="IT54" s="375"/>
      <c r="IU54" s="373"/>
      <c r="IV54" s="376">
        <f>IF(ISERROR(IF(ISERROR(IT54),IR54*IS54,IF(IU54=0,IT54*#REF!,IT54*IU54))),IR54*IS54,IF(ISERROR(IT54),IR54*IS54,IF(IU54=0,IT54*#REF!,IT54*IU54)))</f>
        <v>0</v>
      </c>
      <c r="IW54" s="124"/>
      <c r="IX54" s="371"/>
      <c r="IY54" s="458"/>
      <c r="IZ54" s="373"/>
      <c r="JA54" s="373"/>
      <c r="JB54" s="375"/>
      <c r="JC54" s="373"/>
      <c r="JD54" s="376">
        <f>IF(ISERROR(IF(ISERROR(JB54),IZ54*JA54,IF(JC54=0,JB54*#REF!,JB54*JC54))),IZ54*JA54,IF(ISERROR(JB54),IZ54*JA54,IF(JC54=0,JB54*#REF!,JB54*JC54)))</f>
        <v>0</v>
      </c>
      <c r="JE54" s="124"/>
      <c r="JF54" s="371"/>
      <c r="JG54" s="458"/>
      <c r="JH54" s="373"/>
      <c r="JI54" s="373"/>
      <c r="JJ54" s="375"/>
      <c r="JK54" s="373"/>
      <c r="JL54" s="376">
        <f>IF(ISERROR(IF(ISERROR(JJ54),JH54*JI54,IF(JK54=0,JJ54*#REF!,JJ54*JK54))),JH54*JI54,IF(ISERROR(JJ54),JH54*JI54,IF(JK54=0,JJ54*#REF!,JJ54*JK54)))</f>
        <v>0</v>
      </c>
      <c r="JM54" s="124"/>
      <c r="JN54" s="371"/>
      <c r="JO54" s="458"/>
      <c r="JP54" s="373"/>
      <c r="JQ54" s="373"/>
      <c r="JR54" s="375"/>
      <c r="JS54" s="373"/>
      <c r="JT54" s="376">
        <f>IF(ISERROR(IF(ISERROR(JR54),JP54*JQ54,IF(JS54=0,JR54*#REF!,JR54*JS54))),JP54*JQ54,IF(ISERROR(JR54),JP54*JQ54,IF(JS54=0,JR54*#REF!,JR54*JS54)))</f>
        <v>0</v>
      </c>
      <c r="JU54" s="124"/>
      <c r="JV54" s="371"/>
      <c r="JW54" s="458"/>
      <c r="JX54" s="373"/>
      <c r="JY54" s="373"/>
      <c r="JZ54" s="375"/>
      <c r="KA54" s="373"/>
      <c r="KB54" s="376">
        <f>IF(ISERROR(IF(ISERROR(JZ54),JX54*JY54,IF(KA54=0,JZ54*#REF!,JZ54*KA54))),JX54*JY54,IF(ISERROR(JZ54),JX54*JY54,IF(KA54=0,JZ54*#REF!,JZ54*KA54)))</f>
        <v>0</v>
      </c>
      <c r="KC54" s="124"/>
      <c r="KD54" s="371"/>
      <c r="KE54" s="458"/>
      <c r="KF54" s="373"/>
      <c r="KG54" s="373"/>
      <c r="KH54" s="375"/>
      <c r="KI54" s="373"/>
      <c r="KJ54" s="376">
        <f>IF(ISERROR(IF(ISERROR(KH54),KF54*KG54,IF(KI54=0,KH54*#REF!,KH54*KI54))),KF54*KG54,IF(ISERROR(KH54),KF54*KG54,IF(KI54=0,KH54*#REF!,KH54*KI54)))</f>
        <v>0</v>
      </c>
      <c r="KK54" s="124"/>
      <c r="KL54" s="371"/>
      <c r="KM54" s="458"/>
      <c r="KN54" s="373"/>
      <c r="KO54" s="373"/>
      <c r="KP54" s="375"/>
      <c r="KQ54" s="373"/>
      <c r="KR54" s="376">
        <f>IF(ISERROR(IF(ISERROR(KP54),KN54*KO54,IF(KQ54=0,KP54*#REF!,KP54*KQ54))),KN54*KO54,IF(ISERROR(KP54),KN54*KO54,IF(KQ54=0,KP54*#REF!,KP54*KQ54)))</f>
        <v>0</v>
      </c>
      <c r="KS54" s="124"/>
      <c r="KT54" s="371"/>
      <c r="KU54" s="458"/>
      <c r="KV54" s="373"/>
      <c r="KW54" s="373"/>
      <c r="KX54" s="375"/>
      <c r="KY54" s="373"/>
      <c r="KZ54" s="376">
        <f>IF(ISERROR(IF(ISERROR(KX54),KV54*KW54,IF(KY54=0,KX54*#REF!,KX54*KY54))),KV54*KW54,IF(ISERROR(KX54),KV54*KW54,IF(KY54=0,KX54*#REF!,KX54*KY54)))</f>
        <v>0</v>
      </c>
      <c r="LA54" s="124"/>
      <c r="LB54" s="371"/>
      <c r="LC54" s="458"/>
      <c r="LD54" s="373"/>
      <c r="LE54" s="373"/>
      <c r="LF54" s="375"/>
      <c r="LG54" s="373"/>
      <c r="LH54" s="376">
        <f>IF(ISERROR(IF(ISERROR(LF54),LD54*LE54,IF(LG54=0,LF54*#REF!,LF54*LG54))),LD54*LE54,IF(ISERROR(LF54),LD54*LE54,IF(LG54=0,LF54*#REF!,LF54*LG54)))</f>
        <v>0</v>
      </c>
      <c r="LI54" s="124"/>
      <c r="LJ54" s="371"/>
      <c r="LK54" s="458"/>
      <c r="LL54" s="373"/>
      <c r="LM54" s="373"/>
      <c r="LN54" s="375"/>
      <c r="LO54" s="373"/>
      <c r="LP54" s="376">
        <f>IF(ISERROR(IF(ISERROR(LN54),LL54*LM54,IF(LO54=0,LN54*#REF!,LN54*LO54))),LL54*LM54,IF(ISERROR(LN54),LL54*LM54,IF(LO54=0,LN54*#REF!,LN54*LO54)))</f>
        <v>0</v>
      </c>
      <c r="LQ54" s="124"/>
      <c r="LR54" s="371"/>
      <c r="LS54" s="458"/>
      <c r="LT54" s="373"/>
      <c r="LU54" s="373"/>
      <c r="LV54" s="375"/>
      <c r="LW54" s="373"/>
      <c r="LX54" s="376">
        <f>IF(ISERROR(IF(ISERROR(LV54),LT54*LU54,IF(LW54=0,LV54*#REF!,LV54*LW54))),LT54*LU54,IF(ISERROR(LV54),LT54*LU54,IF(LW54=0,LV54*#REF!,LV54*LW54)))</f>
        <v>0</v>
      </c>
      <c r="LY54" s="124"/>
      <c r="LZ54" s="371"/>
      <c r="MA54" s="458"/>
      <c r="MB54" s="373"/>
      <c r="MC54" s="373"/>
      <c r="MD54" s="375"/>
      <c r="ME54" s="373"/>
      <c r="MF54" s="376">
        <f>IF(ISERROR(IF(ISERROR(MD54),MB54*MC54,IF(ME54=0,MD54*#REF!,MD54*ME54))),MB54*MC54,IF(ISERROR(MD54),MB54*MC54,IF(ME54=0,MD54*#REF!,MD54*ME54)))</f>
        <v>0</v>
      </c>
      <c r="MG54" s="124"/>
      <c r="MH54" s="371"/>
      <c r="MI54" s="117" t="s">
        <v>205</v>
      </c>
      <c r="MJ54" s="128"/>
      <c r="MK54" s="373"/>
      <c r="ML54" s="375"/>
      <c r="MM54" s="373"/>
      <c r="MN54" s="376">
        <f>IF(ISERROR(IF(ISERROR(ML54),MJ54*MK54,IF(MM54=0,ML54*#REF!,ML54*MM54))),MJ54*MK54,IF(ISERROR(ML54),MJ54*MK54,IF(MM54=0,ML54*#REF!,ML54*MM54)))</f>
        <v>0</v>
      </c>
      <c r="MO54" s="124"/>
      <c r="MP54" s="371"/>
      <c r="MQ54" s="458"/>
      <c r="MR54" s="373"/>
      <c r="MS54" s="373"/>
      <c r="MT54" s="375"/>
      <c r="MU54" s="373"/>
      <c r="MV54" s="376">
        <f>IF(ISERROR(IF(ISERROR(MT54),MR54*MS54,IF(MU54=0,MT54*#REF!,MT54*MU54))),MR54*MS54,IF(ISERROR(MT54),MR54*MS54,IF(MU54=0,MT54*#REF!,MT54*MU54)))</f>
        <v>0</v>
      </c>
      <c r="MW54" s="124"/>
      <c r="MX54" s="371"/>
      <c r="MY54" s="723" t="s">
        <v>205</v>
      </c>
      <c r="MZ54" s="724"/>
      <c r="NA54" s="724"/>
      <c r="NB54" s="375" t="str">
        <f t="shared" si="384"/>
        <v xml:space="preserve"> </v>
      </c>
      <c r="NC54" s="373"/>
      <c r="ND54" s="376">
        <f>IF(ISERROR(IF(ISERROR(NB54),MZ54*NA54,IF(NC54=0,NB54*#REF!,NB54*NC54))),MZ54*NA54,IF(ISERROR(NB54),MZ54*NA54,IF(NC54=0,NB54*#REF!,NB54*NC54)))</f>
        <v>0</v>
      </c>
      <c r="NE54" s="124"/>
      <c r="NF54" s="371"/>
      <c r="NG54" s="458"/>
      <c r="NH54" s="373"/>
      <c r="NI54" s="373"/>
      <c r="NJ54" s="375"/>
      <c r="NK54" s="373"/>
      <c r="NL54" s="376">
        <f>IF(ISERROR(IF(ISERROR(NJ54),NH54*NI54,IF(NK54=0,NJ54*#REF!,NJ54*NK54))),NH54*NI54,IF(ISERROR(NJ54),NH54*NI54,IF(NK54=0,NJ54*#REF!,NJ54*NK54)))</f>
        <v>0</v>
      </c>
      <c r="NM54" s="124"/>
      <c r="NN54" s="371"/>
      <c r="NO54" s="458"/>
      <c r="NP54" s="373"/>
      <c r="NQ54" s="373"/>
      <c r="NR54" s="375"/>
      <c r="NS54" s="373"/>
      <c r="NT54" s="376">
        <f>IF(ISERROR(IF(ISERROR(NR54),NP54*NQ54,IF(NS54=0,NR54*#REF!,NR54*NS54))),NP54*NQ54,IF(ISERROR(NR54),NP54*NQ54,IF(NS54=0,NR54*#REF!,NR54*NS54)))</f>
        <v>0</v>
      </c>
      <c r="NU54" s="124"/>
      <c r="NV54" s="371"/>
      <c r="NW54" s="458"/>
      <c r="NX54" s="373"/>
      <c r="NY54" s="373"/>
      <c r="NZ54" s="375"/>
      <c r="OA54" s="373"/>
      <c r="OB54" s="376">
        <f>IF(ISERROR(IF(ISERROR(NZ54),NX54*NY54,IF(OA54=0,NZ54*#REF!,NZ54*OA54))),NX54*NY54,IF(ISERROR(NZ54),NX54*NY54,IF(OA54=0,NZ54*#REF!,NZ54*OA54)))</f>
        <v>0</v>
      </c>
      <c r="OC54" s="124"/>
      <c r="OD54" s="371"/>
      <c r="OE54" s="458"/>
      <c r="OF54" s="373"/>
      <c r="OG54" s="373"/>
      <c r="OH54" s="375"/>
      <c r="OI54" s="373"/>
      <c r="OJ54" s="376">
        <f>IF(ISERROR(IF(ISERROR(OH54),OF54*OG54,IF(OI54=0,OH54*#REF!,OH54*OI54))),OF54*OG54,IF(ISERROR(OH54),OF54*OG54,IF(OI54=0,OH54*#REF!,OH54*OI54)))</f>
        <v>0</v>
      </c>
      <c r="OK54" s="124"/>
      <c r="OL54" s="371"/>
      <c r="OM54" s="458"/>
      <c r="ON54" s="373"/>
      <c r="OO54" s="373"/>
      <c r="OP54" s="725">
        <f t="shared" si="356"/>
        <v>0</v>
      </c>
      <c r="OQ54" s="373"/>
      <c r="OR54" s="726">
        <f t="shared" si="343"/>
        <v>0</v>
      </c>
      <c r="OS54" s="124"/>
      <c r="OT54" s="727"/>
      <c r="OU54" s="356"/>
      <c r="OV54" s="355"/>
      <c r="OW54" s="356"/>
      <c r="OX54" s="315">
        <f t="shared" si="344"/>
        <v>0</v>
      </c>
      <c r="OY54" s="405"/>
      <c r="OZ54" s="317">
        <f t="shared" si="48"/>
        <v>0</v>
      </c>
      <c r="PA54" s="9"/>
      <c r="PB54" s="727"/>
      <c r="PC54" s="356"/>
      <c r="PD54" s="355"/>
      <c r="PE54" s="356"/>
      <c r="PF54" s="315">
        <f t="shared" si="345"/>
        <v>0</v>
      </c>
      <c r="PG54" s="405"/>
      <c r="PH54" s="317">
        <f t="shared" si="49"/>
        <v>0</v>
      </c>
      <c r="PI54" s="9"/>
      <c r="PJ54" s="727"/>
      <c r="PK54" s="356"/>
      <c r="PL54" s="355"/>
      <c r="PM54" s="356"/>
      <c r="PN54" s="315">
        <f t="shared" si="346"/>
        <v>0</v>
      </c>
      <c r="PO54" s="405"/>
      <c r="PP54" s="317">
        <f t="shared" si="50"/>
        <v>0</v>
      </c>
      <c r="PQ54" s="9"/>
      <c r="PR54" s="727"/>
      <c r="PS54" s="356"/>
      <c r="PT54" s="355"/>
      <c r="PU54" s="356"/>
      <c r="PV54" s="315">
        <f t="shared" si="347"/>
        <v>0</v>
      </c>
      <c r="PW54" s="405"/>
      <c r="PX54" s="317">
        <f t="shared" si="51"/>
        <v>0</v>
      </c>
      <c r="PY54" s="9"/>
      <c r="PZ54" s="727"/>
      <c r="QA54" s="356"/>
      <c r="QB54" s="355"/>
      <c r="QC54" s="356"/>
      <c r="QD54" s="315">
        <f t="shared" si="348"/>
        <v>0</v>
      </c>
      <c r="QE54" s="405"/>
      <c r="QF54" s="317">
        <f t="shared" si="52"/>
        <v>0</v>
      </c>
      <c r="QG54" s="9"/>
      <c r="QH54" s="727"/>
      <c r="QI54" s="356"/>
      <c r="QJ54" s="355"/>
      <c r="QK54" s="356"/>
      <c r="QL54" s="315">
        <f t="shared" si="349"/>
        <v>0</v>
      </c>
      <c r="QM54" s="405"/>
      <c r="QN54" s="317">
        <f t="shared" si="53"/>
        <v>0</v>
      </c>
      <c r="QO54" s="9"/>
      <c r="QP54" s="727"/>
      <c r="QQ54" s="356"/>
      <c r="QR54" s="355"/>
      <c r="QS54" s="356"/>
      <c r="QT54" s="315">
        <f t="shared" si="350"/>
        <v>0</v>
      </c>
      <c r="QU54" s="405"/>
      <c r="QV54" s="317">
        <f t="shared" si="54"/>
        <v>0</v>
      </c>
      <c r="QW54" s="9"/>
      <c r="QX54" s="727"/>
      <c r="QY54" s="356"/>
      <c r="QZ54" s="355"/>
      <c r="RA54" s="356"/>
      <c r="RB54" s="315">
        <f t="shared" si="351"/>
        <v>0</v>
      </c>
      <c r="RC54" s="405"/>
      <c r="RD54" s="317">
        <f t="shared" si="55"/>
        <v>0</v>
      </c>
      <c r="RE54" s="9"/>
      <c r="RF54" s="727"/>
      <c r="RG54" s="356"/>
      <c r="RH54" s="355"/>
      <c r="RI54" s="356"/>
      <c r="RJ54" s="315">
        <f t="shared" si="352"/>
        <v>0</v>
      </c>
      <c r="RK54" s="405"/>
      <c r="RL54" s="317">
        <f t="shared" si="56"/>
        <v>0</v>
      </c>
      <c r="RM54" s="9"/>
      <c r="RN54" s="727"/>
      <c r="RO54" s="356"/>
      <c r="RP54" s="355"/>
      <c r="RQ54" s="356"/>
      <c r="RR54" s="315">
        <f t="shared" si="353"/>
        <v>0</v>
      </c>
      <c r="RS54" s="405"/>
      <c r="RT54" s="317">
        <f t="shared" si="57"/>
        <v>0</v>
      </c>
      <c r="RU54" s="9"/>
      <c r="RV54" s="727"/>
      <c r="RW54" s="356"/>
      <c r="RX54" s="355"/>
      <c r="RY54" s="356"/>
      <c r="RZ54" s="315">
        <f t="shared" si="354"/>
        <v>0</v>
      </c>
      <c r="SA54" s="405"/>
      <c r="SB54" s="317">
        <f t="shared" si="58"/>
        <v>0</v>
      </c>
      <c r="SC54" s="9"/>
      <c r="SD54" s="727"/>
      <c r="SE54" s="356"/>
      <c r="SF54" s="355"/>
      <c r="SG54" s="356"/>
      <c r="SH54" s="315">
        <f t="shared" si="355"/>
        <v>0</v>
      </c>
      <c r="SI54" s="405"/>
      <c r="SJ54" s="317">
        <f t="shared" si="59"/>
        <v>0</v>
      </c>
      <c r="SK54" s="9"/>
      <c r="SL54" s="727"/>
      <c r="SM54" s="355"/>
      <c r="SN54" s="356"/>
      <c r="SO54" s="356"/>
      <c r="SP54" s="315">
        <f t="shared" si="60"/>
        <v>0</v>
      </c>
      <c r="SQ54" s="405"/>
      <c r="SR54" s="317">
        <f t="shared" si="61"/>
        <v>0</v>
      </c>
      <c r="SS54" s="9"/>
      <c r="ST54" s="727"/>
      <c r="SU54" s="355"/>
      <c r="SV54" s="356"/>
      <c r="SW54" s="356"/>
      <c r="SX54" s="315">
        <f t="shared" si="62"/>
        <v>0</v>
      </c>
      <c r="SY54" s="405"/>
      <c r="SZ54" s="317">
        <f t="shared" si="63"/>
        <v>0</v>
      </c>
      <c r="TA54" s="9"/>
      <c r="TB54" s="727"/>
      <c r="TC54" s="355"/>
      <c r="TD54" s="356"/>
      <c r="TE54" s="356"/>
      <c r="TF54" s="315">
        <f t="shared" si="64"/>
        <v>0</v>
      </c>
      <c r="TG54" s="405"/>
      <c r="TH54" s="317">
        <f t="shared" si="65"/>
        <v>0</v>
      </c>
      <c r="TI54" s="9"/>
      <c r="TJ54" s="727"/>
      <c r="TK54" s="728"/>
      <c r="TL54" s="356"/>
      <c r="TM54" s="356"/>
      <c r="TN54" s="315">
        <f t="shared" si="66"/>
        <v>0</v>
      </c>
      <c r="TO54" s="405"/>
      <c r="TP54" s="317">
        <f t="shared" si="67"/>
        <v>0</v>
      </c>
      <c r="TQ54" s="9"/>
      <c r="TR54" s="727"/>
      <c r="TS54" s="355"/>
      <c r="TT54" s="356"/>
      <c r="TU54" s="356"/>
      <c r="TV54" s="315">
        <f t="shared" si="68"/>
        <v>0</v>
      </c>
      <c r="TW54" s="405"/>
      <c r="TX54" s="317">
        <f t="shared" si="69"/>
        <v>0</v>
      </c>
      <c r="TY54" s="9"/>
      <c r="TZ54" s="727"/>
      <c r="UA54" s="355"/>
      <c r="UB54" s="356"/>
      <c r="UC54" s="356"/>
      <c r="UD54" s="315">
        <f t="shared" si="70"/>
        <v>0</v>
      </c>
      <c r="UE54" s="405"/>
      <c r="UF54" s="317">
        <f t="shared" si="71"/>
        <v>0</v>
      </c>
      <c r="UG54" s="9"/>
      <c r="UH54" s="243" t="s">
        <v>154</v>
      </c>
      <c r="UI54" s="463">
        <v>91</v>
      </c>
      <c r="UJ54" s="244">
        <v>210</v>
      </c>
      <c r="UK54" s="244">
        <v>3</v>
      </c>
      <c r="UL54" s="157">
        <f t="shared" si="72"/>
        <v>5.7329999999999997</v>
      </c>
      <c r="UM54" s="245">
        <v>400</v>
      </c>
      <c r="UN54" s="159">
        <f t="shared" si="73"/>
        <v>2293.1999999999998</v>
      </c>
      <c r="UO54" s="96"/>
      <c r="UP54" s="727"/>
      <c r="UQ54" s="355"/>
      <c r="UR54" s="356"/>
      <c r="US54" s="356"/>
      <c r="UT54" s="315">
        <f t="shared" si="74"/>
        <v>0</v>
      </c>
      <c r="UU54" s="405"/>
      <c r="UV54" s="317">
        <f t="shared" si="75"/>
        <v>0</v>
      </c>
      <c r="UW54" s="9"/>
      <c r="UX54" s="727"/>
      <c r="UY54" s="355"/>
      <c r="UZ54" s="356"/>
      <c r="VA54" s="356"/>
      <c r="VB54" s="315">
        <f t="shared" si="76"/>
        <v>0</v>
      </c>
      <c r="VC54" s="405"/>
      <c r="VD54" s="317">
        <f t="shared" si="77"/>
        <v>0</v>
      </c>
      <c r="VE54" s="9"/>
      <c r="VF54" s="727"/>
      <c r="VG54" s="355"/>
      <c r="VH54" s="356"/>
      <c r="VI54" s="356"/>
      <c r="VJ54" s="315">
        <f t="shared" si="78"/>
        <v>0</v>
      </c>
      <c r="VK54" s="405"/>
      <c r="VL54" s="317">
        <f t="shared" si="79"/>
        <v>0</v>
      </c>
      <c r="VM54" s="9"/>
      <c r="VN54" s="727"/>
      <c r="VO54" s="355"/>
      <c r="VP54" s="356"/>
      <c r="VQ54" s="356"/>
      <c r="VR54" s="315">
        <f t="shared" si="80"/>
        <v>0</v>
      </c>
      <c r="VS54" s="405"/>
      <c r="VT54" s="317">
        <f t="shared" si="81"/>
        <v>0</v>
      </c>
      <c r="VU54" s="9"/>
      <c r="VV54" s="727"/>
      <c r="VW54" s="355"/>
      <c r="VX54" s="356"/>
      <c r="VY54" s="356"/>
      <c r="VZ54" s="315">
        <f t="shared" si="82"/>
        <v>0</v>
      </c>
      <c r="WA54" s="405"/>
      <c r="WB54" s="317">
        <f t="shared" si="83"/>
        <v>0</v>
      </c>
      <c r="WC54" s="9"/>
      <c r="WD54" s="398"/>
      <c r="WE54" s="444">
        <v>100</v>
      </c>
      <c r="WF54" s="400">
        <v>220</v>
      </c>
      <c r="WG54" s="400">
        <v>3</v>
      </c>
      <c r="WH54" s="401">
        <f t="shared" si="84"/>
        <v>6.6</v>
      </c>
      <c r="WI54" s="402">
        <v>20</v>
      </c>
      <c r="WJ54" s="403">
        <f t="shared" si="85"/>
        <v>132</v>
      </c>
      <c r="WK54" s="9"/>
      <c r="WL54" s="727"/>
      <c r="WM54" s="355"/>
      <c r="WN54" s="356"/>
      <c r="WO54" s="356"/>
      <c r="WP54" s="315">
        <f t="shared" si="86"/>
        <v>0</v>
      </c>
      <c r="WQ54" s="405"/>
      <c r="WR54" s="317">
        <f t="shared" si="87"/>
        <v>0</v>
      </c>
      <c r="WS54" s="9"/>
      <c r="WT54" s="727"/>
      <c r="WU54" s="355"/>
      <c r="WV54" s="356"/>
      <c r="WW54" s="356"/>
      <c r="WX54" s="315">
        <f t="shared" si="88"/>
        <v>0</v>
      </c>
      <c r="WY54" s="405"/>
      <c r="WZ54" s="317">
        <f t="shared" si="89"/>
        <v>0</v>
      </c>
      <c r="XA54" s="9"/>
      <c r="XB54" s="727"/>
      <c r="XC54" s="355"/>
      <c r="XD54" s="356"/>
      <c r="XE54" s="356"/>
      <c r="XF54" s="315">
        <f t="shared" si="90"/>
        <v>0</v>
      </c>
      <c r="XG54" s="405"/>
      <c r="XH54" s="317">
        <f t="shared" si="91"/>
        <v>0</v>
      </c>
      <c r="XI54" s="9"/>
      <c r="XJ54" s="727"/>
      <c r="XK54" s="355"/>
      <c r="XL54" s="356"/>
      <c r="XM54" s="356"/>
      <c r="XN54" s="315">
        <f t="shared" si="92"/>
        <v>0</v>
      </c>
      <c r="XO54" s="405"/>
      <c r="XP54" s="317">
        <f t="shared" si="93"/>
        <v>0</v>
      </c>
      <c r="XQ54" s="9"/>
      <c r="XR54" s="727"/>
      <c r="XS54" s="355"/>
      <c r="XT54" s="356"/>
      <c r="XU54" s="356"/>
      <c r="XV54" s="315">
        <f t="shared" si="94"/>
        <v>0</v>
      </c>
      <c r="XW54" s="405"/>
      <c r="XX54" s="317">
        <f t="shared" si="95"/>
        <v>0</v>
      </c>
      <c r="XY54" s="9"/>
      <c r="XZ54" s="727"/>
      <c r="YA54" s="355"/>
      <c r="YB54" s="356"/>
      <c r="YC54" s="356"/>
      <c r="YD54" s="315">
        <f t="shared" si="96"/>
        <v>0</v>
      </c>
      <c r="YE54" s="405"/>
      <c r="YF54" s="317">
        <f t="shared" si="97"/>
        <v>0</v>
      </c>
      <c r="YG54" s="9"/>
      <c r="YH54" s="727"/>
      <c r="YI54" s="355"/>
      <c r="YJ54" s="356"/>
      <c r="YK54" s="356"/>
      <c r="YL54" s="315">
        <f t="shared" si="98"/>
        <v>0</v>
      </c>
      <c r="YM54" s="405"/>
      <c r="YN54" s="317">
        <f t="shared" si="99"/>
        <v>0</v>
      </c>
      <c r="YO54" s="9"/>
      <c r="YP54" s="727"/>
      <c r="YQ54" s="355"/>
      <c r="YR54" s="356"/>
      <c r="YS54" s="356"/>
      <c r="YT54" s="315">
        <f t="shared" si="100"/>
        <v>0</v>
      </c>
      <c r="YU54" s="405"/>
      <c r="YV54" s="317">
        <f t="shared" si="101"/>
        <v>0</v>
      </c>
      <c r="YW54" s="9"/>
      <c r="YX54" s="727"/>
      <c r="YY54" s="355"/>
      <c r="YZ54" s="356"/>
      <c r="ZA54" s="356"/>
      <c r="ZB54" s="315">
        <f t="shared" si="102"/>
        <v>0</v>
      </c>
      <c r="ZC54" s="405"/>
      <c r="ZD54" s="317">
        <f t="shared" si="103"/>
        <v>0</v>
      </c>
      <c r="ZE54" s="9"/>
      <c r="ZF54" s="727"/>
      <c r="ZG54" s="355"/>
      <c r="ZH54" s="356"/>
      <c r="ZI54" s="356"/>
      <c r="ZJ54" s="315">
        <f t="shared" si="104"/>
        <v>0</v>
      </c>
      <c r="ZK54" s="405"/>
      <c r="ZL54" s="317">
        <f t="shared" si="105"/>
        <v>0</v>
      </c>
      <c r="ZM54" s="9"/>
      <c r="ZN54" s="727"/>
      <c r="ZO54" s="355"/>
      <c r="ZP54" s="356"/>
      <c r="ZQ54" s="356"/>
      <c r="ZR54" s="315">
        <f t="shared" si="106"/>
        <v>0</v>
      </c>
      <c r="ZS54" s="405"/>
      <c r="ZT54" s="317">
        <f t="shared" si="107"/>
        <v>0</v>
      </c>
      <c r="ZU54" s="9"/>
      <c r="ZV54" s="727"/>
      <c r="ZW54" s="355"/>
      <c r="ZX54" s="356"/>
      <c r="ZY54" s="356"/>
      <c r="ZZ54" s="315">
        <f t="shared" si="108"/>
        <v>0</v>
      </c>
      <c r="AAA54" s="405"/>
      <c r="AAB54" s="317">
        <f t="shared" si="109"/>
        <v>0</v>
      </c>
      <c r="AAC54" s="9"/>
      <c r="AAD54" s="727"/>
      <c r="AAE54" s="355"/>
      <c r="AAF54" s="356"/>
      <c r="AAG54" s="356"/>
      <c r="AAH54" s="315">
        <f t="shared" si="110"/>
        <v>0</v>
      </c>
      <c r="AAI54" s="405"/>
      <c r="AAJ54" s="317">
        <f t="shared" si="111"/>
        <v>0</v>
      </c>
      <c r="AAK54" s="9"/>
      <c r="AAL54" s="727"/>
      <c r="AAM54" s="355"/>
      <c r="AAN54" s="356"/>
      <c r="AAO54" s="356"/>
      <c r="AAP54" s="315">
        <f t="shared" si="112"/>
        <v>0</v>
      </c>
      <c r="AAQ54" s="405"/>
      <c r="AAR54" s="317">
        <f t="shared" si="113"/>
        <v>0</v>
      </c>
      <c r="AAS54" s="9"/>
      <c r="AAT54" s="727"/>
      <c r="AAU54" s="355"/>
      <c r="AAV54" s="356"/>
      <c r="AAW54" s="356"/>
      <c r="AAX54" s="315">
        <f t="shared" si="114"/>
        <v>0</v>
      </c>
      <c r="AAY54" s="405"/>
      <c r="AAZ54" s="317">
        <f t="shared" si="115"/>
        <v>0</v>
      </c>
      <c r="ABA54" s="9"/>
      <c r="ABB54" s="727"/>
      <c r="ABC54" s="355"/>
      <c r="ABD54" s="356"/>
      <c r="ABE54" s="356"/>
      <c r="ABF54" s="315">
        <f t="shared" si="116"/>
        <v>0</v>
      </c>
      <c r="ABG54" s="405"/>
      <c r="ABH54" s="317">
        <f t="shared" si="117"/>
        <v>0</v>
      </c>
      <c r="ABI54" s="9"/>
      <c r="ABJ54" s="727"/>
      <c r="ABK54" s="355"/>
      <c r="ABL54" s="356"/>
      <c r="ABM54" s="356"/>
      <c r="ABN54" s="315">
        <f t="shared" si="118"/>
        <v>0</v>
      </c>
      <c r="ABO54" s="405"/>
      <c r="ABP54" s="317">
        <f t="shared" si="119"/>
        <v>0</v>
      </c>
      <c r="ABQ54" s="9"/>
      <c r="ABR54" s="727"/>
      <c r="ABS54" s="355">
        <v>117</v>
      </c>
      <c r="ABT54" s="356">
        <v>117</v>
      </c>
      <c r="ABU54" s="356">
        <v>1</v>
      </c>
      <c r="ABV54" s="315">
        <f t="shared" si="120"/>
        <v>1.3688999999999998</v>
      </c>
      <c r="ABW54" s="158">
        <v>650</v>
      </c>
      <c r="ABX54" s="317">
        <f t="shared" si="121"/>
        <v>889.78499999999985</v>
      </c>
      <c r="ABY54" s="9"/>
      <c r="ABZ54" s="727"/>
      <c r="ACA54" s="355"/>
      <c r="ACB54" s="356"/>
      <c r="ACC54" s="356"/>
      <c r="ACD54" s="315">
        <f t="shared" si="122"/>
        <v>0</v>
      </c>
      <c r="ACE54" s="158"/>
      <c r="ACF54" s="317">
        <f t="shared" si="123"/>
        <v>0</v>
      </c>
      <c r="ACG54" s="9"/>
      <c r="ACH54" s="727"/>
      <c r="ACI54" s="355"/>
      <c r="ACJ54" s="356"/>
      <c r="ACK54" s="356"/>
      <c r="ACL54" s="315">
        <f t="shared" si="124"/>
        <v>0</v>
      </c>
      <c r="ACM54" s="158"/>
      <c r="ACN54" s="317">
        <f t="shared" si="125"/>
        <v>0</v>
      </c>
      <c r="ACO54" s="9"/>
      <c r="ACP54" s="727"/>
      <c r="ACQ54" s="355"/>
      <c r="ACR54" s="356"/>
      <c r="ACS54" s="356"/>
      <c r="ACT54" s="315">
        <f t="shared" si="126"/>
        <v>0</v>
      </c>
      <c r="ACU54" s="158"/>
      <c r="ACV54" s="317">
        <f t="shared" si="127"/>
        <v>0</v>
      </c>
      <c r="ACW54" s="9"/>
      <c r="ACX54" s="727"/>
      <c r="ACY54" s="355"/>
      <c r="ACZ54" s="356"/>
      <c r="ADA54" s="356"/>
      <c r="ADB54" s="315">
        <f t="shared" si="128"/>
        <v>0</v>
      </c>
      <c r="ADC54" s="158"/>
      <c r="ADD54" s="317">
        <f t="shared" si="129"/>
        <v>0</v>
      </c>
      <c r="ADE54" s="9"/>
      <c r="ADF54" s="727"/>
      <c r="ADG54" s="355"/>
      <c r="ADH54" s="356"/>
      <c r="ADI54" s="356"/>
      <c r="ADJ54" s="315">
        <f t="shared" si="130"/>
        <v>0</v>
      </c>
      <c r="ADK54" s="158"/>
      <c r="ADL54" s="317">
        <f t="shared" si="131"/>
        <v>0</v>
      </c>
      <c r="ADM54" s="9"/>
      <c r="ADN54" s="727"/>
      <c r="ADO54" s="355"/>
      <c r="ADP54" s="356"/>
      <c r="ADQ54" s="356"/>
      <c r="ADR54" s="315">
        <f t="shared" si="132"/>
        <v>0</v>
      </c>
      <c r="ADS54" s="158"/>
      <c r="ADT54" s="317">
        <f t="shared" si="133"/>
        <v>0</v>
      </c>
      <c r="ADU54" s="9"/>
      <c r="ADV54" s="727"/>
      <c r="ADW54" s="355"/>
      <c r="ADX54" s="356"/>
      <c r="ADY54" s="356"/>
      <c r="ADZ54" s="315">
        <f t="shared" si="134"/>
        <v>0</v>
      </c>
      <c r="AEA54" s="158"/>
      <c r="AEB54" s="317">
        <f t="shared" si="135"/>
        <v>0</v>
      </c>
      <c r="AEC54" s="9"/>
      <c r="AED54" s="727"/>
      <c r="AEE54" s="355"/>
      <c r="AEF54" s="356"/>
      <c r="AEG54" s="356"/>
      <c r="AEH54" s="315">
        <f t="shared" si="136"/>
        <v>0</v>
      </c>
      <c r="AEI54" s="158"/>
      <c r="AEJ54" s="317">
        <f t="shared" si="137"/>
        <v>0</v>
      </c>
      <c r="AEK54" s="9"/>
      <c r="AEL54" s="727"/>
      <c r="AEM54" s="355"/>
      <c r="AEN54" s="356"/>
      <c r="AEO54" s="356"/>
      <c r="AEP54" s="315">
        <f t="shared" si="138"/>
        <v>0</v>
      </c>
      <c r="AEQ54" s="158"/>
      <c r="AER54" s="317">
        <f t="shared" si="139"/>
        <v>0</v>
      </c>
      <c r="AES54" s="9"/>
      <c r="AET54" s="727"/>
      <c r="AEU54" s="355"/>
      <c r="AEV54" s="356"/>
      <c r="AEW54" s="356"/>
      <c r="AEX54" s="315">
        <f t="shared" si="140"/>
        <v>0</v>
      </c>
      <c r="AEY54" s="158"/>
      <c r="AEZ54" s="317">
        <f t="shared" si="141"/>
        <v>0</v>
      </c>
      <c r="AFA54" s="9"/>
      <c r="AFB54" s="727"/>
      <c r="AFC54" s="355"/>
      <c r="AFD54" s="356"/>
      <c r="AFE54" s="356"/>
      <c r="AFF54" s="315">
        <f t="shared" si="142"/>
        <v>0</v>
      </c>
      <c r="AFG54" s="158"/>
      <c r="AFH54" s="317">
        <f t="shared" si="143"/>
        <v>0</v>
      </c>
      <c r="AFI54" s="9"/>
      <c r="AFJ54" s="727"/>
      <c r="AFK54" s="355"/>
      <c r="AFL54" s="356"/>
      <c r="AFM54" s="356"/>
      <c r="AFN54" s="315">
        <f t="shared" si="144"/>
        <v>0</v>
      </c>
      <c r="AFO54" s="158"/>
      <c r="AFP54" s="317">
        <f t="shared" si="145"/>
        <v>0</v>
      </c>
      <c r="AFQ54" s="9"/>
      <c r="AFR54" s="727"/>
      <c r="AFS54" s="355"/>
      <c r="AFT54" s="356"/>
      <c r="AFU54" s="356"/>
      <c r="AFV54" s="315">
        <f t="shared" si="146"/>
        <v>0</v>
      </c>
      <c r="AFW54" s="158"/>
      <c r="AFX54" s="317">
        <f t="shared" si="147"/>
        <v>0</v>
      </c>
      <c r="AFY54" s="9"/>
      <c r="AFZ54" s="727"/>
      <c r="AGA54" s="355"/>
      <c r="AGB54" s="356"/>
      <c r="AGC54" s="356"/>
      <c r="AGD54" s="315">
        <f t="shared" si="148"/>
        <v>0</v>
      </c>
      <c r="AGE54" s="158"/>
      <c r="AGF54" s="317">
        <f t="shared" si="149"/>
        <v>0</v>
      </c>
      <c r="AGG54" s="9"/>
      <c r="AGH54" s="727"/>
      <c r="AGI54" s="355"/>
      <c r="AGJ54" s="356"/>
      <c r="AGK54" s="356"/>
      <c r="AGL54" s="315">
        <f t="shared" si="150"/>
        <v>0</v>
      </c>
      <c r="AGM54" s="158"/>
      <c r="AGN54" s="317">
        <f t="shared" si="151"/>
        <v>0</v>
      </c>
      <c r="AGO54" s="9"/>
      <c r="AGP54" s="727"/>
      <c r="AGQ54" s="355"/>
      <c r="AGR54" s="356"/>
      <c r="AGS54" s="356"/>
      <c r="AGT54" s="315">
        <f t="shared" si="152"/>
        <v>0</v>
      </c>
      <c r="AGU54" s="158"/>
      <c r="AGV54" s="317">
        <f t="shared" si="153"/>
        <v>0</v>
      </c>
      <c r="AGW54" s="9"/>
      <c r="AGX54" s="727"/>
      <c r="AGY54" s="355"/>
      <c r="AGZ54" s="356"/>
      <c r="AHA54" s="356"/>
      <c r="AHB54" s="315">
        <f t="shared" si="154"/>
        <v>0</v>
      </c>
      <c r="AHC54" s="158"/>
      <c r="AHD54" s="317">
        <f t="shared" si="155"/>
        <v>0</v>
      </c>
      <c r="AHE54" s="9"/>
      <c r="AHF54" s="727"/>
      <c r="AHG54" s="355"/>
      <c r="AHH54" s="356"/>
      <c r="AHI54" s="356"/>
      <c r="AHJ54" s="315">
        <f t="shared" si="156"/>
        <v>0</v>
      </c>
      <c r="AHK54" s="158"/>
      <c r="AHL54" s="317">
        <f t="shared" si="157"/>
        <v>0</v>
      </c>
      <c r="AHM54" s="9"/>
      <c r="AHN54" s="727"/>
      <c r="AHO54" s="355"/>
      <c r="AHP54" s="356"/>
      <c r="AHQ54" s="356"/>
      <c r="AHR54" s="315">
        <f t="shared" si="158"/>
        <v>0</v>
      </c>
      <c r="AHS54" s="158"/>
      <c r="AHT54" s="317">
        <f t="shared" si="159"/>
        <v>0</v>
      </c>
      <c r="AHU54" s="9"/>
      <c r="AHV54" s="727"/>
      <c r="AHW54" s="355"/>
      <c r="AHX54" s="356"/>
      <c r="AHY54" s="356"/>
      <c r="AHZ54" s="315">
        <f t="shared" si="160"/>
        <v>0</v>
      </c>
      <c r="AIA54" s="158"/>
      <c r="AIB54" s="317">
        <f t="shared" si="161"/>
        <v>0</v>
      </c>
      <c r="AIC54" s="9"/>
      <c r="AID54" s="727"/>
      <c r="AIE54" s="355"/>
      <c r="AIF54" s="356"/>
      <c r="AIG54" s="356"/>
      <c r="AIH54" s="315">
        <f t="shared" si="162"/>
        <v>0</v>
      </c>
      <c r="AII54" s="158"/>
      <c r="AIJ54" s="317">
        <f t="shared" si="163"/>
        <v>0</v>
      </c>
      <c r="AIK54" s="9"/>
      <c r="AIL54" s="727"/>
      <c r="AIM54" s="355"/>
      <c r="AIN54" s="356"/>
      <c r="AIO54" s="356"/>
      <c r="AIP54" s="315">
        <f t="shared" si="164"/>
        <v>0</v>
      </c>
      <c r="AIQ54" s="158"/>
      <c r="AIR54" s="317">
        <f t="shared" si="165"/>
        <v>0</v>
      </c>
      <c r="AIS54" s="9"/>
      <c r="AIT54" s="727"/>
      <c r="AIU54" s="355"/>
      <c r="AIV54" s="356"/>
      <c r="AIW54" s="356"/>
      <c r="AIX54" s="315">
        <f t="shared" si="166"/>
        <v>0</v>
      </c>
      <c r="AIY54" s="158"/>
      <c r="AIZ54" s="159">
        <f t="shared" si="167"/>
        <v>0</v>
      </c>
      <c r="AJA54" s="9"/>
      <c r="AJB54" s="727"/>
      <c r="AJC54" s="355"/>
      <c r="AJD54" s="356"/>
      <c r="AJE54" s="356"/>
      <c r="AJF54" s="315">
        <f t="shared" si="168"/>
        <v>0</v>
      </c>
      <c r="AJG54" s="158"/>
      <c r="AJH54" s="317">
        <f t="shared" si="169"/>
        <v>0</v>
      </c>
      <c r="AJI54" s="9"/>
      <c r="AJJ54" s="727"/>
      <c r="AJK54" s="355"/>
      <c r="AJL54" s="356"/>
      <c r="AJM54" s="356"/>
      <c r="AJN54" s="315">
        <f t="shared" si="170"/>
        <v>0</v>
      </c>
      <c r="AJO54" s="158"/>
      <c r="AJP54" s="317">
        <f t="shared" si="171"/>
        <v>0</v>
      </c>
      <c r="AJQ54" s="9"/>
      <c r="AJR54" s="727"/>
      <c r="AJS54" s="355"/>
      <c r="AJT54" s="356"/>
      <c r="AJU54" s="356"/>
      <c r="AJV54" s="315">
        <f t="shared" si="172"/>
        <v>0</v>
      </c>
      <c r="AJW54" s="158"/>
      <c r="AJX54" s="317">
        <f t="shared" si="173"/>
        <v>0</v>
      </c>
      <c r="AJY54" s="9"/>
      <c r="AJZ54" s="727"/>
      <c r="AKA54" s="355"/>
      <c r="AKB54" s="356"/>
      <c r="AKC54" s="356"/>
      <c r="AKD54" s="315">
        <f t="shared" si="174"/>
        <v>0</v>
      </c>
      <c r="AKE54" s="158"/>
      <c r="AKF54" s="317">
        <f t="shared" si="175"/>
        <v>0</v>
      </c>
      <c r="AKG54" s="9"/>
      <c r="AKH54" s="727"/>
      <c r="AKI54" s="355"/>
      <c r="AKJ54" s="356"/>
      <c r="AKK54" s="356"/>
      <c r="AKL54" s="315">
        <f t="shared" si="176"/>
        <v>0</v>
      </c>
      <c r="AKM54" s="158"/>
      <c r="AKN54" s="317">
        <f t="shared" si="177"/>
        <v>0</v>
      </c>
      <c r="AKO54" s="9"/>
      <c r="AKP54" s="727"/>
      <c r="AKQ54" s="355"/>
      <c r="AKR54" s="356"/>
      <c r="AKS54" s="356"/>
      <c r="AKT54" s="315">
        <f t="shared" si="178"/>
        <v>0</v>
      </c>
      <c r="AKU54" s="158"/>
      <c r="AKV54" s="317">
        <f t="shared" si="179"/>
        <v>0</v>
      </c>
      <c r="AKW54" s="9"/>
      <c r="AKX54" s="727"/>
      <c r="AKY54" s="355"/>
      <c r="AKZ54" s="356"/>
      <c r="ALA54" s="356"/>
      <c r="ALB54" s="315">
        <f t="shared" si="180"/>
        <v>0</v>
      </c>
      <c r="ALC54" s="158"/>
      <c r="ALD54" s="317">
        <f t="shared" si="181"/>
        <v>0</v>
      </c>
      <c r="ALE54" s="9"/>
      <c r="ALF54" s="727"/>
      <c r="ALG54" s="355"/>
      <c r="ALH54" s="356"/>
      <c r="ALI54" s="356"/>
      <c r="ALJ54" s="315">
        <f t="shared" si="182"/>
        <v>0</v>
      </c>
      <c r="ALK54" s="158"/>
      <c r="ALL54" s="317">
        <f t="shared" si="183"/>
        <v>0</v>
      </c>
      <c r="ALM54" s="9"/>
      <c r="ALN54" s="727"/>
      <c r="ALO54" s="355"/>
      <c r="ALP54" s="356"/>
      <c r="ALQ54" s="356"/>
      <c r="ALR54" s="315">
        <f t="shared" si="184"/>
        <v>0</v>
      </c>
      <c r="ALS54" s="158"/>
      <c r="ALT54" s="317">
        <f t="shared" si="185"/>
        <v>0</v>
      </c>
      <c r="ALU54" s="9"/>
      <c r="ALV54" s="727"/>
      <c r="ALW54" s="355"/>
      <c r="ALX54" s="356"/>
      <c r="ALY54" s="356"/>
      <c r="ALZ54" s="315">
        <f t="shared" si="186"/>
        <v>0</v>
      </c>
      <c r="AMA54" s="158"/>
      <c r="AMB54" s="317">
        <f t="shared" si="187"/>
        <v>0</v>
      </c>
      <c r="AMC54" s="9"/>
      <c r="AMD54" s="727"/>
      <c r="AME54" s="355"/>
      <c r="AMF54" s="356"/>
      <c r="AMG54" s="356"/>
      <c r="AMH54" s="315">
        <f t="shared" si="188"/>
        <v>0</v>
      </c>
      <c r="AMI54" s="158"/>
      <c r="AMJ54" s="317">
        <f t="shared" si="189"/>
        <v>0</v>
      </c>
      <c r="AMK54" s="9"/>
      <c r="AML54" s="727"/>
      <c r="AMM54" s="355"/>
      <c r="AMN54" s="356"/>
      <c r="AMO54" s="356"/>
      <c r="AMP54" s="315">
        <f t="shared" si="190"/>
        <v>0</v>
      </c>
      <c r="AMQ54" s="158"/>
      <c r="AMR54" s="317">
        <f t="shared" si="191"/>
        <v>0</v>
      </c>
      <c r="AMS54" s="9"/>
      <c r="AMT54" s="727"/>
      <c r="AMU54" s="355"/>
      <c r="AMV54" s="356"/>
      <c r="AMW54" s="356"/>
      <c r="AMX54" s="315">
        <f t="shared" si="192"/>
        <v>0</v>
      </c>
      <c r="AMY54" s="158"/>
      <c r="AMZ54" s="317">
        <f t="shared" si="193"/>
        <v>0</v>
      </c>
      <c r="ANA54" s="9"/>
      <c r="ANB54" s="727"/>
      <c r="ANC54" s="355"/>
      <c r="AND54" s="356"/>
      <c r="ANE54" s="356"/>
      <c r="ANF54" s="315">
        <f t="shared" si="194"/>
        <v>0</v>
      </c>
      <c r="ANG54" s="158"/>
      <c r="ANH54" s="317">
        <f t="shared" si="195"/>
        <v>0</v>
      </c>
      <c r="ANI54" s="9"/>
      <c r="ANJ54" s="727"/>
      <c r="ANK54" s="355"/>
      <c r="ANL54" s="356"/>
      <c r="ANM54" s="356"/>
      <c r="ANN54" s="315">
        <f t="shared" si="196"/>
        <v>0</v>
      </c>
      <c r="ANO54" s="158"/>
      <c r="ANP54" s="317">
        <f t="shared" si="197"/>
        <v>0</v>
      </c>
      <c r="ANQ54" s="9"/>
      <c r="ANR54" s="727"/>
      <c r="ANS54" s="355"/>
      <c r="ANT54" s="356"/>
      <c r="ANU54" s="356"/>
      <c r="ANV54" s="315">
        <f t="shared" si="198"/>
        <v>0</v>
      </c>
      <c r="ANW54" s="158"/>
      <c r="ANX54" s="317">
        <f t="shared" si="199"/>
        <v>0</v>
      </c>
      <c r="ANY54" s="9"/>
      <c r="ANZ54" s="727"/>
      <c r="AOA54" s="355"/>
      <c r="AOB54" s="356"/>
      <c r="AOC54" s="356"/>
      <c r="AOD54" s="315">
        <f t="shared" si="200"/>
        <v>0</v>
      </c>
      <c r="AOE54" s="158"/>
      <c r="AOF54" s="317">
        <f t="shared" si="201"/>
        <v>0</v>
      </c>
      <c r="AOG54" s="9"/>
      <c r="AOH54" s="727"/>
      <c r="AOI54" s="355"/>
      <c r="AOJ54" s="356"/>
      <c r="AOK54" s="356"/>
      <c r="AOL54" s="315">
        <f t="shared" si="202"/>
        <v>0</v>
      </c>
      <c r="AOM54" s="158"/>
      <c r="AON54" s="317">
        <f t="shared" si="203"/>
        <v>0</v>
      </c>
      <c r="AOO54" s="9"/>
      <c r="AOP54" s="727"/>
      <c r="AOQ54" s="355"/>
      <c r="AOR54" s="356"/>
      <c r="AOS54" s="356"/>
      <c r="AOT54" s="315">
        <f t="shared" si="204"/>
        <v>0</v>
      </c>
      <c r="AOU54" s="158"/>
      <c r="AOV54" s="317">
        <f t="shared" si="205"/>
        <v>0</v>
      </c>
      <c r="AOW54" s="9"/>
      <c r="AOX54" s="727"/>
      <c r="AOY54" s="355"/>
      <c r="AOZ54" s="356"/>
      <c r="APA54" s="356"/>
      <c r="APB54" s="315">
        <f t="shared" si="206"/>
        <v>0</v>
      </c>
      <c r="APC54" s="158"/>
      <c r="APD54" s="317">
        <f t="shared" si="207"/>
        <v>0</v>
      </c>
      <c r="APE54" s="9"/>
      <c r="APF54" s="727"/>
      <c r="APG54" s="355"/>
      <c r="APH54" s="356"/>
      <c r="API54" s="356"/>
      <c r="APJ54" s="315">
        <f t="shared" si="208"/>
        <v>0</v>
      </c>
      <c r="APK54" s="158"/>
      <c r="APL54" s="317">
        <f t="shared" si="209"/>
        <v>0</v>
      </c>
      <c r="APM54" s="9"/>
      <c r="APN54" s="727"/>
      <c r="APO54" s="355"/>
      <c r="APP54" s="356"/>
      <c r="APQ54" s="356"/>
      <c r="APR54" s="315">
        <f t="shared" si="210"/>
        <v>0</v>
      </c>
      <c r="APS54" s="158"/>
      <c r="APT54" s="317">
        <f t="shared" si="211"/>
        <v>0</v>
      </c>
      <c r="APU54" s="9"/>
      <c r="APV54" s="727"/>
      <c r="APW54" s="355"/>
      <c r="APX54" s="356"/>
      <c r="APY54" s="356"/>
      <c r="APZ54" s="315">
        <f t="shared" si="212"/>
        <v>0</v>
      </c>
      <c r="AQA54" s="158"/>
      <c r="AQB54" s="317">
        <f t="shared" si="213"/>
        <v>0</v>
      </c>
      <c r="AQC54" s="9"/>
      <c r="AQD54" s="727"/>
      <c r="AQE54" s="355"/>
      <c r="AQF54" s="356"/>
      <c r="AQG54" s="356"/>
      <c r="AQH54" s="315">
        <f t="shared" si="214"/>
        <v>0</v>
      </c>
      <c r="AQI54" s="158"/>
      <c r="AQJ54" s="317">
        <f t="shared" si="215"/>
        <v>0</v>
      </c>
      <c r="AQK54" s="9"/>
      <c r="AQL54" s="727"/>
      <c r="AQM54" s="355"/>
      <c r="AQN54" s="356"/>
      <c r="AQO54" s="356"/>
      <c r="AQP54" s="315">
        <f t="shared" si="216"/>
        <v>0</v>
      </c>
      <c r="AQQ54" s="158"/>
      <c r="AQR54" s="317">
        <f t="shared" si="217"/>
        <v>0</v>
      </c>
      <c r="AQS54" s="9"/>
      <c r="AQT54" s="727"/>
      <c r="AQU54" s="355"/>
      <c r="AQV54" s="356"/>
      <c r="AQW54" s="356"/>
      <c r="AQX54" s="315">
        <f t="shared" si="218"/>
        <v>0</v>
      </c>
      <c r="AQY54" s="158"/>
      <c r="AQZ54" s="317">
        <f t="shared" si="219"/>
        <v>0</v>
      </c>
      <c r="ARA54" s="9"/>
      <c r="ARB54" s="727"/>
      <c r="ARC54" s="355"/>
      <c r="ARD54" s="356"/>
      <c r="ARE54" s="356"/>
      <c r="ARF54" s="315">
        <f t="shared" si="220"/>
        <v>0</v>
      </c>
      <c r="ARG54" s="158"/>
      <c r="ARH54" s="317">
        <f t="shared" si="221"/>
        <v>0</v>
      </c>
      <c r="ARI54" s="9"/>
      <c r="ARJ54" s="727"/>
      <c r="ARK54" s="355"/>
      <c r="ARL54" s="356"/>
      <c r="ARM54" s="356"/>
      <c r="ARN54" s="315">
        <f t="shared" si="222"/>
        <v>0</v>
      </c>
      <c r="ARO54" s="158"/>
      <c r="ARP54" s="317">
        <f t="shared" si="223"/>
        <v>0</v>
      </c>
      <c r="ARQ54" s="9"/>
      <c r="ARR54" s="727"/>
      <c r="ARS54" s="355"/>
      <c r="ART54" s="356"/>
      <c r="ARU54" s="356"/>
      <c r="ARV54" s="315">
        <f t="shared" si="224"/>
        <v>0</v>
      </c>
      <c r="ARW54" s="158"/>
      <c r="ARX54" s="317">
        <f t="shared" si="225"/>
        <v>0</v>
      </c>
      <c r="ARY54" s="9"/>
      <c r="ARZ54" s="727"/>
      <c r="ASA54" s="355"/>
      <c r="ASB54" s="356"/>
      <c r="ASC54" s="356"/>
      <c r="ASD54" s="315">
        <f t="shared" si="226"/>
        <v>0</v>
      </c>
      <c r="ASE54" s="158"/>
      <c r="ASF54" s="317">
        <f t="shared" si="227"/>
        <v>0</v>
      </c>
      <c r="ASG54" s="9"/>
      <c r="ASH54" s="727"/>
      <c r="ASI54" s="355"/>
      <c r="ASJ54" s="356"/>
      <c r="ASK54" s="356"/>
      <c r="ASL54" s="315">
        <f t="shared" si="228"/>
        <v>0</v>
      </c>
      <c r="ASM54" s="158"/>
      <c r="ASN54" s="317">
        <f t="shared" si="229"/>
        <v>0</v>
      </c>
      <c r="ASO54" s="9"/>
      <c r="ASP54" s="727"/>
      <c r="ASQ54" s="355"/>
      <c r="ASR54" s="356"/>
      <c r="ASS54" s="356"/>
      <c r="AST54" s="315">
        <f t="shared" si="230"/>
        <v>0</v>
      </c>
      <c r="ASU54" s="158"/>
      <c r="ASV54" s="317">
        <f t="shared" si="231"/>
        <v>0</v>
      </c>
      <c r="ASW54" s="9"/>
      <c r="ASX54" s="727"/>
      <c r="ASY54" s="355"/>
      <c r="ASZ54" s="356"/>
      <c r="ATA54" s="356"/>
      <c r="ATB54" s="315">
        <f t="shared" si="232"/>
        <v>0</v>
      </c>
      <c r="ATC54" s="158"/>
      <c r="ATD54" s="317">
        <f t="shared" si="233"/>
        <v>0</v>
      </c>
      <c r="ATE54" s="9"/>
      <c r="ATF54" s="727"/>
      <c r="ATG54" s="355"/>
      <c r="ATH54" s="356"/>
      <c r="ATI54" s="356"/>
      <c r="ATJ54" s="315">
        <f t="shared" si="234"/>
        <v>0</v>
      </c>
      <c r="ATK54" s="158"/>
      <c r="ATL54" s="317">
        <f t="shared" si="235"/>
        <v>0</v>
      </c>
      <c r="ATM54" s="9"/>
      <c r="ATN54" s="727"/>
      <c r="ATO54" s="355"/>
      <c r="ATP54" s="356"/>
      <c r="ATQ54" s="356"/>
      <c r="ATR54" s="315">
        <f t="shared" si="236"/>
        <v>0</v>
      </c>
      <c r="ATS54" s="158"/>
      <c r="ATT54" s="317">
        <f t="shared" si="237"/>
        <v>0</v>
      </c>
      <c r="ATU54" s="9"/>
      <c r="ATV54" s="727"/>
      <c r="ATW54" s="355"/>
      <c r="ATX54" s="356"/>
      <c r="ATY54" s="356"/>
      <c r="ATZ54" s="315">
        <f t="shared" si="238"/>
        <v>0</v>
      </c>
      <c r="AUA54" s="158"/>
      <c r="AUB54" s="317">
        <f t="shared" si="239"/>
        <v>0</v>
      </c>
      <c r="AUC54" s="9"/>
      <c r="AUD54" s="727"/>
      <c r="AUE54" s="355"/>
      <c r="AUF54" s="356"/>
      <c r="AUG54" s="356"/>
      <c r="AUH54" s="315">
        <f t="shared" si="240"/>
        <v>0</v>
      </c>
      <c r="AUI54" s="158"/>
      <c r="AUJ54" s="317">
        <f t="shared" si="241"/>
        <v>0</v>
      </c>
      <c r="AUK54" s="9"/>
      <c r="AUL54" s="727"/>
      <c r="AUM54" s="355"/>
      <c r="AUN54" s="356"/>
      <c r="AUO54" s="356"/>
      <c r="AUP54" s="315">
        <f t="shared" si="242"/>
        <v>0</v>
      </c>
      <c r="AUQ54" s="158"/>
      <c r="AUR54" s="317">
        <f t="shared" si="243"/>
        <v>0</v>
      </c>
      <c r="AUS54" s="9"/>
      <c r="AUT54" s="727"/>
      <c r="AUU54" s="355"/>
      <c r="AUV54" s="356"/>
      <c r="AUW54" s="356"/>
      <c r="AUX54" s="315">
        <f t="shared" si="244"/>
        <v>0</v>
      </c>
      <c r="AUY54" s="158"/>
      <c r="AUZ54" s="317">
        <f t="shared" si="245"/>
        <v>0</v>
      </c>
      <c r="AVA54" s="9"/>
      <c r="AVB54" s="727"/>
      <c r="AVC54" s="355"/>
      <c r="AVD54" s="356"/>
      <c r="AVE54" s="356"/>
      <c r="AVF54" s="315">
        <f t="shared" si="246"/>
        <v>0</v>
      </c>
      <c r="AVG54" s="158"/>
      <c r="AVH54" s="317">
        <f t="shared" si="247"/>
        <v>0</v>
      </c>
      <c r="AVI54" s="9"/>
      <c r="AVJ54" s="727"/>
      <c r="AVK54" s="355"/>
      <c r="AVL54" s="356"/>
      <c r="AVM54" s="356"/>
      <c r="AVN54" s="315">
        <f t="shared" si="248"/>
        <v>0</v>
      </c>
      <c r="AVO54" s="158"/>
      <c r="AVP54" s="317">
        <f t="shared" si="249"/>
        <v>0</v>
      </c>
      <c r="AVQ54" s="9"/>
      <c r="AVR54" s="727"/>
      <c r="AVS54" s="355"/>
      <c r="AVT54" s="356"/>
      <c r="AVU54" s="356"/>
      <c r="AVV54" s="315">
        <f t="shared" si="250"/>
        <v>0</v>
      </c>
      <c r="AVW54" s="158"/>
      <c r="AVX54" s="317">
        <f t="shared" si="251"/>
        <v>0</v>
      </c>
      <c r="AVY54" s="9"/>
      <c r="AVZ54" s="727"/>
      <c r="AWA54" s="355"/>
      <c r="AWB54" s="356"/>
      <c r="AWC54" s="356"/>
      <c r="AWD54" s="315">
        <f t="shared" si="252"/>
        <v>0</v>
      </c>
      <c r="AWE54" s="158"/>
      <c r="AWF54" s="317">
        <f t="shared" si="253"/>
        <v>0</v>
      </c>
      <c r="AWG54" s="9"/>
      <c r="AWH54" s="727"/>
      <c r="AWI54" s="355"/>
      <c r="AWJ54" s="356"/>
      <c r="AWK54" s="356"/>
      <c r="AWL54" s="315">
        <f t="shared" si="254"/>
        <v>0</v>
      </c>
      <c r="AWM54" s="158"/>
      <c r="AWN54" s="317">
        <f t="shared" si="255"/>
        <v>0</v>
      </c>
      <c r="AWO54" s="9"/>
      <c r="AWP54" s="727"/>
      <c r="AWQ54" s="355"/>
      <c r="AWR54" s="356"/>
      <c r="AWS54" s="356"/>
      <c r="AWT54" s="315">
        <f t="shared" si="256"/>
        <v>0</v>
      </c>
      <c r="AWU54" s="158"/>
      <c r="AWV54" s="317">
        <f t="shared" si="257"/>
        <v>0</v>
      </c>
      <c r="AWW54" s="9"/>
      <c r="AWX54" s="727"/>
      <c r="AWY54" s="355"/>
      <c r="AWZ54" s="356"/>
      <c r="AXA54" s="356"/>
      <c r="AXB54" s="315">
        <f t="shared" si="258"/>
        <v>0</v>
      </c>
      <c r="AXC54" s="158"/>
      <c r="AXD54" s="317">
        <f t="shared" si="259"/>
        <v>0</v>
      </c>
      <c r="AXE54" s="9"/>
      <c r="AXF54" s="727"/>
      <c r="AXG54" s="355"/>
      <c r="AXH54" s="356"/>
      <c r="AXI54" s="356"/>
      <c r="AXJ54" s="315">
        <f t="shared" si="260"/>
        <v>0</v>
      </c>
      <c r="AXK54" s="158"/>
      <c r="AXL54" s="317">
        <f t="shared" si="261"/>
        <v>0</v>
      </c>
      <c r="AXM54" s="9"/>
      <c r="AXN54" s="727"/>
      <c r="AXO54" s="355"/>
      <c r="AXP54" s="356"/>
      <c r="AXQ54" s="356"/>
      <c r="AXR54" s="315">
        <f t="shared" si="262"/>
        <v>0</v>
      </c>
      <c r="AXS54" s="158"/>
      <c r="AXT54" s="317">
        <f t="shared" si="263"/>
        <v>0</v>
      </c>
      <c r="AXU54" s="9"/>
      <c r="AXV54" s="727"/>
      <c r="AXW54" s="355"/>
      <c r="AXX54" s="356"/>
      <c r="AXY54" s="356"/>
      <c r="AXZ54" s="315">
        <f t="shared" si="264"/>
        <v>0</v>
      </c>
      <c r="AYA54" s="158"/>
      <c r="AYB54" s="317">
        <f t="shared" si="265"/>
        <v>0</v>
      </c>
      <c r="AYC54" s="9"/>
      <c r="AYD54" s="727"/>
      <c r="AYE54" s="355"/>
      <c r="AYF54" s="356"/>
      <c r="AYG54" s="356"/>
      <c r="AYH54" s="315">
        <f t="shared" si="266"/>
        <v>0</v>
      </c>
      <c r="AYI54" s="158"/>
      <c r="AYJ54" s="317">
        <f t="shared" si="267"/>
        <v>0</v>
      </c>
      <c r="AYK54" s="9"/>
      <c r="AYL54" s="727"/>
      <c r="AYM54" s="355"/>
      <c r="AYN54" s="356"/>
      <c r="AYO54" s="356"/>
      <c r="AYP54" s="315">
        <f t="shared" si="268"/>
        <v>0</v>
      </c>
      <c r="AYQ54" s="158"/>
      <c r="AYR54" s="317">
        <f t="shared" si="269"/>
        <v>0</v>
      </c>
      <c r="AYS54" s="9"/>
      <c r="AYT54" s="727"/>
      <c r="AYU54" s="355"/>
      <c r="AYV54" s="356"/>
      <c r="AYW54" s="356"/>
      <c r="AYX54" s="315">
        <f t="shared" si="270"/>
        <v>0</v>
      </c>
      <c r="AYY54" s="158"/>
      <c r="AYZ54" s="317">
        <f t="shared" si="271"/>
        <v>0</v>
      </c>
      <c r="AZA54" s="9"/>
      <c r="AZB54" s="727"/>
      <c r="AZC54" s="355"/>
      <c r="AZD54" s="356"/>
      <c r="AZE54" s="356"/>
      <c r="AZF54" s="315">
        <f t="shared" si="272"/>
        <v>0</v>
      </c>
      <c r="AZG54" s="158"/>
      <c r="AZH54" s="317">
        <f t="shared" si="273"/>
        <v>0</v>
      </c>
      <c r="AZI54" s="9"/>
      <c r="AZJ54" s="727"/>
      <c r="AZK54" s="355"/>
      <c r="AZL54" s="356"/>
      <c r="AZM54" s="356"/>
      <c r="AZN54" s="315">
        <f t="shared" si="274"/>
        <v>0</v>
      </c>
      <c r="AZO54" s="158"/>
      <c r="AZP54" s="317">
        <f t="shared" si="275"/>
        <v>0</v>
      </c>
      <c r="AZQ54" s="9"/>
      <c r="AZR54" s="727"/>
      <c r="AZS54" s="355"/>
      <c r="AZT54" s="356"/>
      <c r="AZU54" s="356"/>
      <c r="AZV54" s="315">
        <f t="shared" si="276"/>
        <v>0</v>
      </c>
      <c r="AZW54" s="158"/>
      <c r="AZX54" s="317">
        <f t="shared" si="277"/>
        <v>0</v>
      </c>
      <c r="AZY54" s="9"/>
      <c r="AZZ54" s="727"/>
      <c r="BAA54" s="355"/>
      <c r="BAB54" s="356"/>
      <c r="BAC54" s="356"/>
      <c r="BAD54" s="315">
        <f t="shared" si="278"/>
        <v>0</v>
      </c>
      <c r="BAE54" s="158"/>
      <c r="BAF54" s="317">
        <f t="shared" si="279"/>
        <v>0</v>
      </c>
      <c r="BAG54" s="9"/>
      <c r="BAH54" s="727"/>
      <c r="BAI54" s="355"/>
      <c r="BAJ54" s="356"/>
      <c r="BAK54" s="356"/>
      <c r="BAL54" s="315">
        <f t="shared" si="280"/>
        <v>0</v>
      </c>
      <c r="BAM54" s="158"/>
      <c r="BAN54" s="317">
        <f t="shared" si="281"/>
        <v>0</v>
      </c>
      <c r="BAO54" s="9"/>
      <c r="BAP54" s="727"/>
      <c r="BAQ54" s="355"/>
      <c r="BAR54" s="356"/>
      <c r="BAS54" s="356"/>
      <c r="BAT54" s="315">
        <f t="shared" si="282"/>
        <v>0</v>
      </c>
      <c r="BAU54" s="158"/>
      <c r="BAV54" s="317">
        <f t="shared" si="283"/>
        <v>0</v>
      </c>
      <c r="BAW54" s="9"/>
      <c r="BAX54" s="727"/>
      <c r="BAY54" s="355"/>
      <c r="BAZ54" s="356"/>
      <c r="BBA54" s="356"/>
      <c r="BBB54" s="315">
        <f t="shared" si="284"/>
        <v>0</v>
      </c>
      <c r="BBC54" s="158"/>
      <c r="BBD54" s="317">
        <f t="shared" si="285"/>
        <v>0</v>
      </c>
      <c r="BBE54" s="9"/>
      <c r="BBF54" s="727"/>
      <c r="BBG54" s="355"/>
      <c r="BBH54" s="356"/>
      <c r="BBI54" s="356"/>
      <c r="BBJ54" s="315">
        <f t="shared" si="286"/>
        <v>0</v>
      </c>
      <c r="BBK54" s="158"/>
      <c r="BBL54" s="317">
        <f t="shared" si="287"/>
        <v>0</v>
      </c>
      <c r="BBM54" s="9"/>
      <c r="BBN54" s="727"/>
      <c r="BBO54" s="355"/>
      <c r="BBP54" s="356"/>
      <c r="BBQ54" s="356"/>
      <c r="BBR54" s="315">
        <f t="shared" si="288"/>
        <v>0</v>
      </c>
      <c r="BBS54" s="158"/>
      <c r="BBT54" s="317">
        <f t="shared" si="289"/>
        <v>0</v>
      </c>
      <c r="BBU54" s="9"/>
      <c r="BBV54" s="727"/>
      <c r="BBW54" s="355"/>
      <c r="BBX54" s="356"/>
      <c r="BBY54" s="356"/>
      <c r="BBZ54" s="315">
        <f t="shared" si="290"/>
        <v>0</v>
      </c>
      <c r="BCA54" s="158"/>
      <c r="BCB54" s="317">
        <f t="shared" si="291"/>
        <v>0</v>
      </c>
      <c r="BCC54" s="9"/>
      <c r="BCD54" s="727"/>
      <c r="BCE54" s="355"/>
      <c r="BCF54" s="356"/>
      <c r="BCG54" s="356"/>
      <c r="BCH54" s="315">
        <f t="shared" si="292"/>
        <v>0</v>
      </c>
      <c r="BCI54" s="158"/>
      <c r="BCJ54" s="317">
        <f t="shared" si="293"/>
        <v>0</v>
      </c>
      <c r="BCK54" s="9"/>
      <c r="BCL54" s="727"/>
      <c r="BCM54" s="355"/>
      <c r="BCN54" s="356"/>
      <c r="BCO54" s="356"/>
      <c r="BCP54" s="315">
        <f t="shared" si="294"/>
        <v>0</v>
      </c>
      <c r="BCQ54" s="158"/>
      <c r="BCR54" s="317">
        <f t="shared" si="295"/>
        <v>0</v>
      </c>
      <c r="BCS54" s="9"/>
      <c r="BCT54" s="727"/>
      <c r="BCU54" s="355"/>
      <c r="BCV54" s="356"/>
      <c r="BCW54" s="356"/>
      <c r="BCX54" s="315">
        <f t="shared" si="296"/>
        <v>0</v>
      </c>
      <c r="BCY54" s="158"/>
      <c r="BCZ54" s="317">
        <f t="shared" si="297"/>
        <v>0</v>
      </c>
      <c r="BDA54" s="9"/>
      <c r="BDB54" s="727"/>
      <c r="BDC54" s="355"/>
      <c r="BDD54" s="356"/>
      <c r="BDE54" s="356"/>
      <c r="BDF54" s="315">
        <f t="shared" si="298"/>
        <v>0</v>
      </c>
      <c r="BDG54" s="158"/>
      <c r="BDH54" s="317">
        <f t="shared" si="299"/>
        <v>0</v>
      </c>
      <c r="BDI54" s="9"/>
      <c r="BDJ54" s="727"/>
      <c r="BDK54" s="355"/>
      <c r="BDL54" s="356"/>
      <c r="BDM54" s="356"/>
      <c r="BDN54" s="315">
        <f t="shared" si="300"/>
        <v>0</v>
      </c>
      <c r="BDO54" s="158"/>
      <c r="BDP54" s="317">
        <f t="shared" si="301"/>
        <v>0</v>
      </c>
      <c r="BDQ54" s="9"/>
      <c r="BDR54" s="727"/>
      <c r="BDS54" s="355"/>
      <c r="BDT54" s="356"/>
      <c r="BDU54" s="356"/>
      <c r="BDV54" s="315">
        <f t="shared" si="302"/>
        <v>0</v>
      </c>
      <c r="BDW54" s="158"/>
      <c r="BDX54" s="317">
        <f t="shared" si="303"/>
        <v>0</v>
      </c>
      <c r="BDY54" s="9"/>
      <c r="BDZ54" s="727"/>
      <c r="BEA54" s="355"/>
      <c r="BEB54" s="356"/>
      <c r="BEC54" s="356"/>
      <c r="BED54" s="315">
        <f t="shared" si="304"/>
        <v>0</v>
      </c>
      <c r="BEE54" s="158"/>
      <c r="BEF54" s="317">
        <f t="shared" si="305"/>
        <v>0</v>
      </c>
      <c r="BEG54" s="9"/>
      <c r="BEH54" s="727"/>
      <c r="BEI54" s="355"/>
      <c r="BEJ54" s="356"/>
      <c r="BEK54" s="356"/>
      <c r="BEL54" s="315">
        <f t="shared" si="306"/>
        <v>0</v>
      </c>
      <c r="BEM54" s="158"/>
      <c r="BEN54" s="317">
        <f t="shared" si="307"/>
        <v>0</v>
      </c>
      <c r="BEO54" s="9"/>
      <c r="BEP54" s="727"/>
      <c r="BEQ54" s="355"/>
      <c r="BER54" s="356"/>
      <c r="BES54" s="356"/>
      <c r="BET54" s="315">
        <f t="shared" si="308"/>
        <v>0</v>
      </c>
      <c r="BEU54" s="158"/>
      <c r="BEV54" s="317">
        <f t="shared" si="309"/>
        <v>0</v>
      </c>
      <c r="BEW54" s="9"/>
      <c r="BEX54" s="727"/>
      <c r="BEY54" s="355"/>
      <c r="BEZ54" s="356"/>
      <c r="BFA54" s="356"/>
      <c r="BFB54" s="315">
        <f t="shared" si="310"/>
        <v>0</v>
      </c>
      <c r="BFC54" s="158"/>
      <c r="BFD54" s="317">
        <f t="shared" si="311"/>
        <v>0</v>
      </c>
      <c r="BFE54" s="9"/>
      <c r="BFF54" s="727"/>
      <c r="BFG54" s="355"/>
      <c r="BFH54" s="356"/>
      <c r="BFI54" s="356"/>
      <c r="BFJ54" s="315">
        <f t="shared" si="312"/>
        <v>0</v>
      </c>
      <c r="BFK54" s="158"/>
      <c r="BFL54" s="317">
        <f t="shared" si="313"/>
        <v>0</v>
      </c>
      <c r="BFM54" s="9"/>
      <c r="BFN54" s="727"/>
      <c r="BFO54" s="355"/>
      <c r="BFP54" s="356"/>
      <c r="BFQ54" s="356"/>
      <c r="BFR54" s="315">
        <f t="shared" si="314"/>
        <v>0</v>
      </c>
      <c r="BFS54" s="158"/>
      <c r="BFT54" s="317">
        <f t="shared" si="315"/>
        <v>0</v>
      </c>
      <c r="BFU54" s="9"/>
      <c r="BFV54" s="727"/>
      <c r="BFW54" s="355"/>
      <c r="BFX54" s="356"/>
      <c r="BFY54" s="356"/>
      <c r="BFZ54" s="315">
        <f t="shared" si="316"/>
        <v>0</v>
      </c>
      <c r="BGA54" s="158"/>
      <c r="BGB54" s="317">
        <f t="shared" si="317"/>
        <v>0</v>
      </c>
      <c r="BGC54" s="9"/>
      <c r="BGD54" s="727"/>
      <c r="BGE54" s="355"/>
      <c r="BGF54" s="356"/>
      <c r="BGG54" s="356"/>
      <c r="BGH54" s="315">
        <f t="shared" si="318"/>
        <v>0</v>
      </c>
      <c r="BGI54" s="158"/>
      <c r="BGJ54" s="317">
        <f t="shared" si="319"/>
        <v>0</v>
      </c>
      <c r="BGK54" s="9"/>
      <c r="BGL54" s="727"/>
      <c r="BGM54" s="355"/>
      <c r="BGN54" s="356"/>
      <c r="BGO54" s="356"/>
      <c r="BGP54" s="315">
        <f t="shared" si="320"/>
        <v>0</v>
      </c>
      <c r="BGQ54" s="158"/>
      <c r="BGR54" s="317">
        <f t="shared" si="321"/>
        <v>0</v>
      </c>
      <c r="BGS54" s="9"/>
      <c r="BGT54" s="727"/>
      <c r="BGU54" s="355"/>
      <c r="BGV54" s="356"/>
      <c r="BGW54" s="356"/>
      <c r="BGX54" s="315">
        <f t="shared" si="322"/>
        <v>0</v>
      </c>
      <c r="BGY54" s="158"/>
      <c r="BGZ54" s="317">
        <f t="shared" si="323"/>
        <v>0</v>
      </c>
      <c r="BHA54" s="9"/>
      <c r="BHB54" s="727"/>
      <c r="BHC54" s="355"/>
      <c r="BHD54" s="356"/>
      <c r="BHE54" s="356"/>
      <c r="BHF54" s="315">
        <f t="shared" si="324"/>
        <v>0</v>
      </c>
      <c r="BHG54" s="158"/>
      <c r="BHH54" s="317">
        <f t="shared" si="325"/>
        <v>0</v>
      </c>
      <c r="BHI54" s="9"/>
      <c r="BHJ54" s="727"/>
      <c r="BHK54" s="355"/>
      <c r="BHL54" s="356"/>
      <c r="BHM54" s="356"/>
      <c r="BHN54" s="315">
        <f t="shared" si="326"/>
        <v>0</v>
      </c>
      <c r="BHO54" s="158"/>
      <c r="BHP54" s="317">
        <f t="shared" si="327"/>
        <v>0</v>
      </c>
      <c r="BHQ54" s="9"/>
      <c r="BHR54" s="727"/>
      <c r="BHS54" s="355"/>
      <c r="BHT54" s="356"/>
      <c r="BHU54" s="356"/>
      <c r="BHV54" s="315">
        <f t="shared" si="328"/>
        <v>0</v>
      </c>
      <c r="BHW54" s="158"/>
      <c r="BHX54" s="317">
        <f t="shared" si="329"/>
        <v>0</v>
      </c>
      <c r="BHY54" s="9"/>
      <c r="BHZ54" s="727"/>
      <c r="BIA54" s="355"/>
      <c r="BIB54" s="356"/>
      <c r="BIC54" s="356"/>
      <c r="BID54" s="315">
        <f t="shared" si="330"/>
        <v>0</v>
      </c>
      <c r="BIE54" s="158"/>
      <c r="BIF54" s="317">
        <f t="shared" si="331"/>
        <v>0</v>
      </c>
      <c r="BIG54" s="9"/>
      <c r="BIH54" s="727"/>
      <c r="BII54" s="355"/>
      <c r="BIJ54" s="356"/>
      <c r="BIK54" s="356"/>
      <c r="BIL54" s="315">
        <f t="shared" si="332"/>
        <v>0</v>
      </c>
      <c r="BIM54" s="158"/>
      <c r="BIN54" s="317">
        <f t="shared" si="333"/>
        <v>0</v>
      </c>
      <c r="BIO54" s="9"/>
      <c r="BIP54" s="727"/>
      <c r="BIQ54" s="355"/>
      <c r="BIR54" s="356"/>
      <c r="BIS54" s="356"/>
      <c r="BIT54" s="315">
        <f t="shared" si="334"/>
        <v>0</v>
      </c>
      <c r="BIU54" s="158"/>
      <c r="BIV54" s="317">
        <f t="shared" si="335"/>
        <v>0</v>
      </c>
      <c r="BIW54" s="9"/>
      <c r="BIX54" s="727"/>
      <c r="BIY54" s="355"/>
      <c r="BIZ54" s="356"/>
      <c r="BJA54" s="356"/>
      <c r="BJB54" s="315">
        <f t="shared" si="336"/>
        <v>0</v>
      </c>
      <c r="BJC54" s="158"/>
      <c r="BJD54" s="317">
        <f t="shared" si="337"/>
        <v>0</v>
      </c>
      <c r="BJE54" s="9"/>
      <c r="BJF54" s="727"/>
      <c r="BJG54" s="355"/>
      <c r="BJH54" s="356"/>
      <c r="BJI54" s="356"/>
      <c r="BJJ54" s="315">
        <f t="shared" si="338"/>
        <v>0</v>
      </c>
      <c r="BJK54" s="158"/>
      <c r="BJL54" s="317">
        <f t="shared" si="339"/>
        <v>0</v>
      </c>
      <c r="BJM54" s="9"/>
      <c r="BJN54" s="727"/>
      <c r="BJO54" s="355"/>
      <c r="BJP54" s="356"/>
      <c r="BJQ54" s="356"/>
      <c r="BJR54" s="315">
        <f t="shared" si="340"/>
        <v>0</v>
      </c>
      <c r="BJS54" s="158"/>
      <c r="BJT54" s="317">
        <f t="shared" si="341"/>
        <v>0</v>
      </c>
      <c r="BJU54" s="9"/>
    </row>
    <row r="55" spans="1:1633" ht="14.25" hidden="1" customHeight="1">
      <c r="JT55" s="729">
        <f>SUM(JT4:JT12)</f>
        <v>59039.040000000001</v>
      </c>
      <c r="UG55" s="9"/>
      <c r="UH55" s="246" t="s">
        <v>154</v>
      </c>
      <c r="UI55" s="156">
        <v>92</v>
      </c>
      <c r="UJ55" s="155">
        <v>210</v>
      </c>
      <c r="UK55" s="155">
        <v>8</v>
      </c>
      <c r="UL55" s="323">
        <f t="shared" si="72"/>
        <v>15.456</v>
      </c>
      <c r="UM55" s="158">
        <v>400</v>
      </c>
      <c r="UN55" s="159">
        <f t="shared" si="73"/>
        <v>6182.4</v>
      </c>
      <c r="UO55" s="96"/>
      <c r="VT55" s="729">
        <f>SUM(VT4:VT9)</f>
        <v>10923</v>
      </c>
    </row>
    <row r="56" spans="1:1633" ht="18" hidden="1">
      <c r="UG56" s="9"/>
      <c r="UH56" s="345" t="s">
        <v>154</v>
      </c>
      <c r="UI56" s="336">
        <v>95</v>
      </c>
      <c r="UJ56" s="251">
        <v>210</v>
      </c>
      <c r="UK56" s="251">
        <v>7</v>
      </c>
      <c r="UL56" s="157">
        <f t="shared" si="72"/>
        <v>13.965</v>
      </c>
      <c r="UM56" s="252">
        <v>400</v>
      </c>
      <c r="UN56" s="159">
        <f t="shared" si="73"/>
        <v>5586</v>
      </c>
      <c r="UO56" s="96"/>
    </row>
    <row r="57" spans="1:1633" ht="18" hidden="1">
      <c r="UG57" s="9"/>
      <c r="UH57" s="346" t="s">
        <v>154</v>
      </c>
      <c r="UI57" s="156">
        <v>96</v>
      </c>
      <c r="UJ57" s="155">
        <v>210</v>
      </c>
      <c r="UK57" s="155">
        <v>3</v>
      </c>
      <c r="UL57" s="323">
        <f t="shared" si="72"/>
        <v>6.0479999999999992</v>
      </c>
      <c r="UM57" s="158">
        <v>400</v>
      </c>
      <c r="UN57" s="159">
        <f t="shared" si="73"/>
        <v>2419.1999999999998</v>
      </c>
      <c r="UO57" s="96"/>
    </row>
    <row r="58" spans="1:1633" ht="18" hidden="1">
      <c r="UG58" s="9"/>
      <c r="UH58" s="246" t="s">
        <v>154</v>
      </c>
      <c r="UI58" s="336">
        <v>102</v>
      </c>
      <c r="UJ58" s="244">
        <v>210</v>
      </c>
      <c r="UK58" s="251">
        <v>1</v>
      </c>
      <c r="UL58" s="157">
        <f t="shared" si="72"/>
        <v>2.1419999999999999</v>
      </c>
      <c r="UM58" s="252">
        <v>400</v>
      </c>
      <c r="UN58" s="159">
        <f t="shared" si="73"/>
        <v>856.8</v>
      </c>
      <c r="UO58" s="96"/>
    </row>
    <row r="59" spans="1:1633" ht="18" hidden="1">
      <c r="UG59" s="9"/>
      <c r="UH59" s="345" t="s">
        <v>154</v>
      </c>
      <c r="UI59" s="336">
        <v>105</v>
      </c>
      <c r="UJ59" s="251">
        <v>210</v>
      </c>
      <c r="UK59" s="251">
        <v>3</v>
      </c>
      <c r="UL59" s="157">
        <f t="shared" si="72"/>
        <v>6.6150000000000002</v>
      </c>
      <c r="UM59" s="252">
        <v>400</v>
      </c>
      <c r="UN59" s="159">
        <f t="shared" si="73"/>
        <v>2646</v>
      </c>
      <c r="UO59" s="96"/>
    </row>
    <row r="60" spans="1:1633" ht="18" hidden="1">
      <c r="UG60" s="9"/>
      <c r="UH60" s="345" t="s">
        <v>154</v>
      </c>
      <c r="UI60" s="181">
        <v>180</v>
      </c>
      <c r="UJ60" s="182">
        <v>210</v>
      </c>
      <c r="UK60" s="182">
        <v>9</v>
      </c>
      <c r="UL60" s="323">
        <f t="shared" si="72"/>
        <v>34.020000000000003</v>
      </c>
      <c r="UM60" s="183">
        <v>400</v>
      </c>
      <c r="UN60" s="159">
        <f t="shared" si="73"/>
        <v>13608.000000000002</v>
      </c>
      <c r="UO60" s="96"/>
    </row>
    <row r="61" spans="1:1633" ht="18" hidden="1">
      <c r="UG61" s="9"/>
      <c r="UH61" s="346" t="s">
        <v>154</v>
      </c>
      <c r="UI61" s="181">
        <v>210</v>
      </c>
      <c r="UJ61" s="182">
        <v>210</v>
      </c>
      <c r="UK61" s="182">
        <v>1</v>
      </c>
      <c r="UL61" s="323">
        <f t="shared" si="72"/>
        <v>4.41</v>
      </c>
      <c r="UM61" s="183">
        <v>400</v>
      </c>
      <c r="UN61" s="159">
        <f t="shared" si="73"/>
        <v>1764</v>
      </c>
      <c r="UO61" s="96"/>
    </row>
    <row r="62" spans="1:1633" ht="18" hidden="1">
      <c r="UG62" s="9"/>
      <c r="UH62" s="522" t="s">
        <v>372</v>
      </c>
      <c r="UI62" s="336">
        <v>295</v>
      </c>
      <c r="UJ62" s="251">
        <v>272</v>
      </c>
      <c r="UK62" s="251">
        <v>1</v>
      </c>
      <c r="UL62" s="157">
        <f t="shared" si="72"/>
        <v>8.0239999999999991</v>
      </c>
      <c r="UM62" s="252">
        <v>400</v>
      </c>
      <c r="UN62" s="159">
        <f t="shared" si="73"/>
        <v>3209.5999999999995</v>
      </c>
      <c r="UO62" s="96"/>
    </row>
    <row r="63" spans="1:1633" ht="18" hidden="1">
      <c r="UG63" s="9"/>
      <c r="UH63" s="522" t="s">
        <v>438</v>
      </c>
      <c r="UI63" s="181">
        <v>170</v>
      </c>
      <c r="UJ63" s="182">
        <v>205</v>
      </c>
      <c r="UK63" s="182">
        <v>7</v>
      </c>
      <c r="UL63" s="323">
        <f t="shared" si="72"/>
        <v>24.395</v>
      </c>
      <c r="UM63" s="183">
        <v>400</v>
      </c>
      <c r="UN63" s="159">
        <f t="shared" si="73"/>
        <v>9758</v>
      </c>
      <c r="UO63" s="96"/>
    </row>
    <row r="64" spans="1:1633" ht="18" hidden="1">
      <c r="UG64" s="9"/>
      <c r="UH64" s="345" t="s">
        <v>306</v>
      </c>
      <c r="UI64" s="181">
        <v>168</v>
      </c>
      <c r="UJ64" s="182">
        <v>225</v>
      </c>
      <c r="UK64" s="182">
        <v>5</v>
      </c>
      <c r="UL64" s="323">
        <f t="shared" si="72"/>
        <v>18.899999999999999</v>
      </c>
      <c r="UM64" s="183">
        <v>400</v>
      </c>
      <c r="UN64" s="159">
        <f t="shared" si="73"/>
        <v>7559.9999999999991</v>
      </c>
      <c r="UO64" s="96"/>
    </row>
    <row r="65" spans="553:561" ht="18" hidden="1">
      <c r="UG65" s="9"/>
      <c r="UH65" s="346" t="s">
        <v>306</v>
      </c>
      <c r="UI65" s="181">
        <v>168</v>
      </c>
      <c r="UJ65" s="182">
        <v>232</v>
      </c>
      <c r="UK65" s="182">
        <v>4</v>
      </c>
      <c r="UL65" s="323">
        <f t="shared" si="72"/>
        <v>15.590399999999999</v>
      </c>
      <c r="UM65" s="183">
        <v>400</v>
      </c>
      <c r="UN65" s="159">
        <f t="shared" si="73"/>
        <v>6236.16</v>
      </c>
      <c r="UO65" s="96"/>
    </row>
    <row r="66" spans="553:561" ht="18" hidden="1">
      <c r="UG66" s="9"/>
      <c r="UH66" s="246" t="s">
        <v>306</v>
      </c>
      <c r="UI66" s="336">
        <v>168</v>
      </c>
      <c r="UJ66" s="251">
        <v>232</v>
      </c>
      <c r="UK66" s="251">
        <v>1</v>
      </c>
      <c r="UL66" s="157">
        <f t="shared" si="72"/>
        <v>3.8975999999999997</v>
      </c>
      <c r="UM66" s="252">
        <v>400</v>
      </c>
      <c r="UN66" s="159">
        <f t="shared" si="73"/>
        <v>1559.04</v>
      </c>
      <c r="UO66" s="96"/>
    </row>
    <row r="67" spans="553:561" ht="18" hidden="1">
      <c r="UG67" s="9"/>
      <c r="UH67" s="345" t="s">
        <v>306</v>
      </c>
      <c r="UI67" s="336">
        <v>194</v>
      </c>
      <c r="UJ67" s="251">
        <v>220</v>
      </c>
      <c r="UK67" s="251">
        <v>2</v>
      </c>
      <c r="UL67" s="157">
        <f t="shared" si="72"/>
        <v>8.5359999999999996</v>
      </c>
      <c r="UM67" s="252">
        <v>400</v>
      </c>
      <c r="UN67" s="159">
        <f t="shared" si="73"/>
        <v>3414.3999999999996</v>
      </c>
      <c r="UO67" s="96"/>
    </row>
    <row r="68" spans="553:561" ht="18" hidden="1">
      <c r="UG68" s="9"/>
      <c r="UH68" s="346" t="s">
        <v>306</v>
      </c>
      <c r="UI68" s="181">
        <v>320</v>
      </c>
      <c r="UJ68" s="182">
        <v>220</v>
      </c>
      <c r="UK68" s="182">
        <v>1</v>
      </c>
      <c r="UL68" s="323">
        <f t="shared" ref="UL68:UL131" si="390">IF((UI68+UJ68)&lt;200,UK68,(UK68*UI68*UJ68)/100/100)*AND(IF(UI68=0,0,(UK68*UI68*UJ68)/100/100))</f>
        <v>7.04</v>
      </c>
      <c r="UM68" s="183">
        <v>400</v>
      </c>
      <c r="UN68" s="159">
        <f t="shared" ref="UN68:UN131" si="391">IF(UL68=0,UK68*UM68,UL68*UM68)</f>
        <v>2816</v>
      </c>
      <c r="UO68" s="96"/>
    </row>
    <row r="69" spans="553:561" ht="18" hidden="1">
      <c r="UG69" s="9"/>
      <c r="UH69" s="730" t="s">
        <v>437</v>
      </c>
      <c r="UI69" s="336">
        <v>96.5</v>
      </c>
      <c r="UJ69" s="251">
        <v>203</v>
      </c>
      <c r="UK69" s="251">
        <v>1</v>
      </c>
      <c r="UL69" s="157">
        <f t="shared" si="390"/>
        <v>1.9589500000000002</v>
      </c>
      <c r="UM69" s="252">
        <v>400</v>
      </c>
      <c r="UN69" s="159">
        <f t="shared" si="391"/>
        <v>783.58</v>
      </c>
      <c r="UO69" s="96"/>
    </row>
    <row r="70" spans="553:561" ht="18" hidden="1">
      <c r="UG70" s="9"/>
      <c r="UH70" s="730" t="s">
        <v>437</v>
      </c>
      <c r="UI70" s="181">
        <v>96.5</v>
      </c>
      <c r="UJ70" s="182">
        <v>204.5</v>
      </c>
      <c r="UK70" s="182">
        <v>1</v>
      </c>
      <c r="UL70" s="323">
        <f t="shared" si="390"/>
        <v>1.973425</v>
      </c>
      <c r="UM70" s="183">
        <v>400</v>
      </c>
      <c r="UN70" s="159">
        <f t="shared" si="391"/>
        <v>789.37</v>
      </c>
      <c r="UO70" s="96"/>
    </row>
    <row r="71" spans="553:561" ht="18" hidden="1">
      <c r="UG71" s="9"/>
      <c r="UH71" s="731" t="s">
        <v>437</v>
      </c>
      <c r="UI71" s="182">
        <v>97.5</v>
      </c>
      <c r="UJ71" s="181">
        <v>203.5</v>
      </c>
      <c r="UK71" s="182">
        <v>1</v>
      </c>
      <c r="UL71" s="323">
        <f t="shared" si="390"/>
        <v>1.9841249999999999</v>
      </c>
      <c r="UM71" s="183">
        <v>400</v>
      </c>
      <c r="UN71" s="159">
        <f t="shared" si="391"/>
        <v>793.65</v>
      </c>
      <c r="UO71" s="96"/>
    </row>
    <row r="72" spans="553:561" ht="18" hidden="1">
      <c r="UG72" s="9"/>
      <c r="UH72" s="732" t="s">
        <v>437</v>
      </c>
      <c r="UI72" s="336">
        <v>99.5</v>
      </c>
      <c r="UJ72" s="251">
        <v>206</v>
      </c>
      <c r="UK72" s="251">
        <v>1</v>
      </c>
      <c r="UL72" s="157">
        <f t="shared" si="390"/>
        <v>2.0497000000000001</v>
      </c>
      <c r="UM72" s="252">
        <v>400</v>
      </c>
      <c r="UN72" s="159">
        <f t="shared" si="391"/>
        <v>819.88</v>
      </c>
      <c r="UO72" s="96"/>
    </row>
    <row r="73" spans="553:561" ht="18" hidden="1">
      <c r="UG73" s="9"/>
      <c r="UH73" s="732" t="s">
        <v>437</v>
      </c>
      <c r="UI73" s="336">
        <v>179.5</v>
      </c>
      <c r="UJ73" s="251">
        <v>205.5</v>
      </c>
      <c r="UK73" s="251">
        <v>1</v>
      </c>
      <c r="UL73" s="157">
        <f t="shared" si="390"/>
        <v>3.6887249999999998</v>
      </c>
      <c r="UM73" s="252">
        <v>400</v>
      </c>
      <c r="UN73" s="159">
        <f t="shared" si="391"/>
        <v>1475.49</v>
      </c>
      <c r="UO73" s="96"/>
    </row>
    <row r="74" spans="553:561" ht="18" hidden="1">
      <c r="UG74" s="9"/>
      <c r="UH74" s="345" t="s">
        <v>279</v>
      </c>
      <c r="UI74" s="336">
        <v>170</v>
      </c>
      <c r="UJ74" s="251">
        <v>215</v>
      </c>
      <c r="UK74" s="251">
        <v>1</v>
      </c>
      <c r="UL74" s="157">
        <f t="shared" si="390"/>
        <v>3.6549999999999998</v>
      </c>
      <c r="UM74" s="252">
        <v>750</v>
      </c>
      <c r="UN74" s="159">
        <f t="shared" si="391"/>
        <v>2741.25</v>
      </c>
      <c r="UO74" s="96"/>
    </row>
    <row r="75" spans="553:561" ht="18" hidden="1">
      <c r="UG75" s="9"/>
      <c r="UH75" s="346" t="s">
        <v>279</v>
      </c>
      <c r="UI75" s="156">
        <v>175</v>
      </c>
      <c r="UJ75" s="155">
        <v>145</v>
      </c>
      <c r="UK75" s="155">
        <v>1</v>
      </c>
      <c r="UL75" s="323">
        <f t="shared" si="390"/>
        <v>2.5375000000000001</v>
      </c>
      <c r="UM75" s="183">
        <v>750</v>
      </c>
      <c r="UN75" s="159">
        <f t="shared" si="391"/>
        <v>1903.125</v>
      </c>
      <c r="UO75" s="96"/>
    </row>
    <row r="76" spans="553:561" ht="18" hidden="1">
      <c r="UG76" s="9"/>
      <c r="UH76" s="246" t="s">
        <v>279</v>
      </c>
      <c r="UI76" s="336">
        <v>180</v>
      </c>
      <c r="UJ76" s="251">
        <v>130</v>
      </c>
      <c r="UK76" s="251">
        <v>1</v>
      </c>
      <c r="UL76" s="157">
        <f t="shared" si="390"/>
        <v>2.34</v>
      </c>
      <c r="UM76" s="252">
        <v>750</v>
      </c>
      <c r="UN76" s="159">
        <f t="shared" si="391"/>
        <v>1755</v>
      </c>
      <c r="UO76" s="96"/>
    </row>
    <row r="77" spans="553:561" ht="18" hidden="1">
      <c r="UG77" s="9"/>
      <c r="UH77" s="246" t="s">
        <v>279</v>
      </c>
      <c r="UI77" s="336">
        <v>180</v>
      </c>
      <c r="UJ77" s="251">
        <v>220</v>
      </c>
      <c r="UK77" s="251">
        <v>1</v>
      </c>
      <c r="UL77" s="157">
        <f t="shared" si="390"/>
        <v>3.96</v>
      </c>
      <c r="UM77" s="252">
        <v>750</v>
      </c>
      <c r="UN77" s="159">
        <f t="shared" si="391"/>
        <v>2970</v>
      </c>
      <c r="UO77" s="96"/>
    </row>
    <row r="78" spans="553:561" ht="18" hidden="1">
      <c r="UG78" s="9"/>
      <c r="UH78" s="246" t="s">
        <v>276</v>
      </c>
      <c r="UI78" s="336"/>
      <c r="UJ78" s="251"/>
      <c r="UK78" s="251">
        <v>1</v>
      </c>
      <c r="UL78" s="157">
        <f t="shared" si="390"/>
        <v>0</v>
      </c>
      <c r="UM78" s="252">
        <v>800</v>
      </c>
      <c r="UN78" s="159">
        <f t="shared" si="391"/>
        <v>800</v>
      </c>
      <c r="UO78" s="96"/>
    </row>
    <row r="79" spans="553:561" ht="18" hidden="1">
      <c r="UG79" s="9"/>
      <c r="UH79" s="718"/>
      <c r="UI79" s="181"/>
      <c r="UJ79" s="182"/>
      <c r="UK79" s="182"/>
      <c r="UL79" s="323">
        <f t="shared" si="390"/>
        <v>0</v>
      </c>
      <c r="UM79" s="183"/>
      <c r="UN79" s="159">
        <f t="shared" si="391"/>
        <v>0</v>
      </c>
      <c r="UO79" s="96"/>
    </row>
    <row r="80" spans="553:561" ht="18" hidden="1">
      <c r="UG80" s="9"/>
      <c r="UH80" s="715"/>
      <c r="UI80" s="336"/>
      <c r="UJ80" s="251"/>
      <c r="UK80" s="251"/>
      <c r="UL80" s="157">
        <f t="shared" si="390"/>
        <v>0</v>
      </c>
      <c r="UM80" s="252"/>
      <c r="UN80" s="159">
        <f t="shared" si="391"/>
        <v>0</v>
      </c>
      <c r="UO80" s="96"/>
    </row>
    <row r="81" spans="553:561" ht="18" hidden="1">
      <c r="UG81" s="9"/>
      <c r="UH81" s="715"/>
      <c r="UI81" s="336"/>
      <c r="UJ81" s="251"/>
      <c r="UK81" s="251"/>
      <c r="UL81" s="157">
        <f t="shared" si="390"/>
        <v>0</v>
      </c>
      <c r="UM81" s="252"/>
      <c r="UN81" s="159">
        <f t="shared" si="391"/>
        <v>0</v>
      </c>
      <c r="UO81" s="96"/>
    </row>
    <row r="82" spans="553:561" ht="18" hidden="1">
      <c r="UG82" s="9"/>
      <c r="UH82" s="715"/>
      <c r="UI82" s="336"/>
      <c r="UJ82" s="251"/>
      <c r="UK82" s="251"/>
      <c r="UL82" s="157">
        <f t="shared" si="390"/>
        <v>0</v>
      </c>
      <c r="UM82" s="252"/>
      <c r="UN82" s="159">
        <f t="shared" si="391"/>
        <v>0</v>
      </c>
      <c r="UO82" s="96"/>
    </row>
    <row r="83" spans="553:561" ht="18" hidden="1">
      <c r="UG83" s="9"/>
      <c r="UH83" s="715"/>
      <c r="UI83" s="336"/>
      <c r="UJ83" s="251"/>
      <c r="UK83" s="251"/>
      <c r="UL83" s="157">
        <f t="shared" si="390"/>
        <v>0</v>
      </c>
      <c r="UM83" s="252"/>
      <c r="UN83" s="159">
        <f t="shared" si="391"/>
        <v>0</v>
      </c>
      <c r="UO83" s="96"/>
    </row>
    <row r="84" spans="553:561" ht="18" hidden="1">
      <c r="UG84" s="9"/>
      <c r="UH84" s="715"/>
      <c r="UI84" s="336"/>
      <c r="UJ84" s="251"/>
      <c r="UK84" s="251"/>
      <c r="UL84" s="157">
        <f t="shared" si="390"/>
        <v>0</v>
      </c>
      <c r="UM84" s="252"/>
      <c r="UN84" s="159">
        <f t="shared" si="391"/>
        <v>0</v>
      </c>
      <c r="UO84" s="96"/>
    </row>
    <row r="85" spans="553:561" ht="18" hidden="1">
      <c r="UG85" s="9"/>
      <c r="UH85" s="715"/>
      <c r="UI85" s="336"/>
      <c r="UJ85" s="251"/>
      <c r="UK85" s="251"/>
      <c r="UL85" s="157">
        <f t="shared" si="390"/>
        <v>0</v>
      </c>
      <c r="UM85" s="252"/>
      <c r="UN85" s="159">
        <f t="shared" si="391"/>
        <v>0</v>
      </c>
      <c r="UO85" s="96"/>
    </row>
    <row r="86" spans="553:561" ht="18" hidden="1">
      <c r="UG86" s="9"/>
      <c r="UH86" s="715"/>
      <c r="UI86" s="336"/>
      <c r="UJ86" s="251"/>
      <c r="UK86" s="251"/>
      <c r="UL86" s="157">
        <f t="shared" si="390"/>
        <v>0</v>
      </c>
      <c r="UM86" s="252"/>
      <c r="UN86" s="159">
        <f t="shared" si="391"/>
        <v>0</v>
      </c>
      <c r="UO86" s="96"/>
    </row>
    <row r="87" spans="553:561" ht="18" hidden="1">
      <c r="UG87" s="9"/>
      <c r="UH87" s="715"/>
      <c r="UI87" s="336"/>
      <c r="UJ87" s="251"/>
      <c r="UK87" s="251"/>
      <c r="UL87" s="157">
        <f t="shared" si="390"/>
        <v>0</v>
      </c>
      <c r="UM87" s="252"/>
      <c r="UN87" s="159">
        <f t="shared" si="391"/>
        <v>0</v>
      </c>
      <c r="UO87" s="96"/>
    </row>
    <row r="88" spans="553:561" ht="18" hidden="1">
      <c r="UG88" s="9"/>
      <c r="UH88" s="715"/>
      <c r="UI88" s="336"/>
      <c r="UJ88" s="251"/>
      <c r="UK88" s="251"/>
      <c r="UL88" s="157">
        <f t="shared" si="390"/>
        <v>0</v>
      </c>
      <c r="UM88" s="252"/>
      <c r="UN88" s="159">
        <f t="shared" si="391"/>
        <v>0</v>
      </c>
      <c r="UO88" s="96"/>
    </row>
    <row r="89" spans="553:561" ht="18" hidden="1">
      <c r="UG89" s="9"/>
      <c r="UH89" s="715"/>
      <c r="UI89" s="336"/>
      <c r="UJ89" s="251"/>
      <c r="UK89" s="251"/>
      <c r="UL89" s="157">
        <f t="shared" si="390"/>
        <v>0</v>
      </c>
      <c r="UM89" s="252"/>
      <c r="UN89" s="159">
        <f t="shared" si="391"/>
        <v>0</v>
      </c>
      <c r="UO89" s="96"/>
    </row>
    <row r="90" spans="553:561" ht="18" hidden="1">
      <c r="UG90" s="9"/>
      <c r="UH90" s="715"/>
      <c r="UI90" s="336"/>
      <c r="UJ90" s="251"/>
      <c r="UK90" s="251"/>
      <c r="UL90" s="157">
        <f t="shared" si="390"/>
        <v>0</v>
      </c>
      <c r="UM90" s="252"/>
      <c r="UN90" s="159">
        <f t="shared" si="391"/>
        <v>0</v>
      </c>
      <c r="UO90" s="96"/>
    </row>
    <row r="91" spans="553:561" ht="18" hidden="1">
      <c r="UG91" s="9"/>
      <c r="UH91" s="715"/>
      <c r="UI91" s="336"/>
      <c r="UJ91" s="251"/>
      <c r="UK91" s="251"/>
      <c r="UL91" s="157">
        <f t="shared" si="390"/>
        <v>0</v>
      </c>
      <c r="UM91" s="252"/>
      <c r="UN91" s="159">
        <f t="shared" si="391"/>
        <v>0</v>
      </c>
      <c r="UO91" s="96"/>
    </row>
    <row r="92" spans="553:561" ht="18" hidden="1">
      <c r="UG92" s="9"/>
      <c r="UH92" s="715"/>
      <c r="UI92" s="336"/>
      <c r="UJ92" s="251"/>
      <c r="UK92" s="251"/>
      <c r="UL92" s="157">
        <f t="shared" si="390"/>
        <v>0</v>
      </c>
      <c r="UM92" s="252"/>
      <c r="UN92" s="159">
        <f t="shared" si="391"/>
        <v>0</v>
      </c>
      <c r="UO92" s="96"/>
    </row>
    <row r="93" spans="553:561" ht="18" hidden="1">
      <c r="UG93" s="9"/>
      <c r="UH93" s="715"/>
      <c r="UI93" s="336"/>
      <c r="UJ93" s="251"/>
      <c r="UK93" s="251"/>
      <c r="UL93" s="157">
        <f t="shared" si="390"/>
        <v>0</v>
      </c>
      <c r="UM93" s="252"/>
      <c r="UN93" s="159">
        <f t="shared" si="391"/>
        <v>0</v>
      </c>
      <c r="UO93" s="96"/>
    </row>
    <row r="94" spans="553:561" ht="18" hidden="1">
      <c r="UG94" s="9"/>
      <c r="UH94" s="715"/>
      <c r="UI94" s="336"/>
      <c r="UJ94" s="251"/>
      <c r="UK94" s="251"/>
      <c r="UL94" s="157">
        <f t="shared" si="390"/>
        <v>0</v>
      </c>
      <c r="UM94" s="252"/>
      <c r="UN94" s="159">
        <f t="shared" si="391"/>
        <v>0</v>
      </c>
      <c r="UO94" s="96"/>
    </row>
    <row r="95" spans="553:561" ht="18" hidden="1">
      <c r="UG95" s="9"/>
      <c r="UH95" s="715"/>
      <c r="UI95" s="336"/>
      <c r="UJ95" s="251"/>
      <c r="UK95" s="251"/>
      <c r="UL95" s="157">
        <f t="shared" si="390"/>
        <v>0</v>
      </c>
      <c r="UM95" s="252"/>
      <c r="UN95" s="159">
        <f t="shared" si="391"/>
        <v>0</v>
      </c>
      <c r="UO95" s="96"/>
    </row>
    <row r="96" spans="553:561" ht="18" hidden="1">
      <c r="UG96" s="9"/>
      <c r="UH96" s="715"/>
      <c r="UI96" s="336"/>
      <c r="UJ96" s="251"/>
      <c r="UK96" s="251"/>
      <c r="UL96" s="157">
        <f t="shared" si="390"/>
        <v>0</v>
      </c>
      <c r="UM96" s="252"/>
      <c r="UN96" s="159">
        <f t="shared" si="391"/>
        <v>0</v>
      </c>
      <c r="UO96" s="96"/>
    </row>
    <row r="97" spans="553:561" ht="18" hidden="1">
      <c r="UG97" s="9"/>
      <c r="UH97" s="715"/>
      <c r="UI97" s="336"/>
      <c r="UJ97" s="251"/>
      <c r="UK97" s="251"/>
      <c r="UL97" s="157">
        <f t="shared" si="390"/>
        <v>0</v>
      </c>
      <c r="UM97" s="252"/>
      <c r="UN97" s="159">
        <f t="shared" si="391"/>
        <v>0</v>
      </c>
      <c r="UO97" s="96"/>
    </row>
    <row r="98" spans="553:561" ht="18" hidden="1">
      <c r="UG98" s="9"/>
      <c r="UH98" s="715"/>
      <c r="UI98" s="336"/>
      <c r="UJ98" s="251"/>
      <c r="UK98" s="251"/>
      <c r="UL98" s="157">
        <f t="shared" si="390"/>
        <v>0</v>
      </c>
      <c r="UM98" s="252"/>
      <c r="UN98" s="159">
        <f t="shared" si="391"/>
        <v>0</v>
      </c>
      <c r="UO98" s="96"/>
    </row>
    <row r="99" spans="553:561" ht="18" hidden="1">
      <c r="UG99" s="9"/>
      <c r="UH99" s="715"/>
      <c r="UI99" s="336"/>
      <c r="UJ99" s="251"/>
      <c r="UK99" s="251"/>
      <c r="UL99" s="157">
        <f t="shared" si="390"/>
        <v>0</v>
      </c>
      <c r="UM99" s="252"/>
      <c r="UN99" s="159">
        <f t="shared" si="391"/>
        <v>0</v>
      </c>
      <c r="UO99" s="96"/>
    </row>
    <row r="100" spans="553:561" ht="18" hidden="1">
      <c r="UG100" s="9"/>
      <c r="UH100" s="715"/>
      <c r="UI100" s="336"/>
      <c r="UJ100" s="251"/>
      <c r="UK100" s="251"/>
      <c r="UL100" s="157">
        <f t="shared" si="390"/>
        <v>0</v>
      </c>
      <c r="UM100" s="252"/>
      <c r="UN100" s="159">
        <f t="shared" si="391"/>
        <v>0</v>
      </c>
      <c r="UO100" s="96"/>
    </row>
    <row r="101" spans="553:561" ht="18" hidden="1">
      <c r="UG101" s="9"/>
      <c r="UH101" s="715"/>
      <c r="UI101" s="336"/>
      <c r="UJ101" s="251"/>
      <c r="UK101" s="251"/>
      <c r="UL101" s="157">
        <f t="shared" si="390"/>
        <v>0</v>
      </c>
      <c r="UM101" s="252"/>
      <c r="UN101" s="159">
        <f t="shared" si="391"/>
        <v>0</v>
      </c>
      <c r="UO101" s="96"/>
    </row>
    <row r="102" spans="553:561" ht="18" hidden="1">
      <c r="UG102" s="9"/>
      <c r="UH102" s="715"/>
      <c r="UI102" s="336"/>
      <c r="UJ102" s="251"/>
      <c r="UK102" s="251"/>
      <c r="UL102" s="157">
        <f t="shared" si="390"/>
        <v>0</v>
      </c>
      <c r="UM102" s="252"/>
      <c r="UN102" s="159">
        <f t="shared" si="391"/>
        <v>0</v>
      </c>
      <c r="UO102" s="96"/>
    </row>
    <row r="103" spans="553:561" ht="18" hidden="1">
      <c r="UG103" s="9"/>
      <c r="UH103" s="715"/>
      <c r="UI103" s="336"/>
      <c r="UJ103" s="251"/>
      <c r="UK103" s="251"/>
      <c r="UL103" s="157">
        <f t="shared" si="390"/>
        <v>0</v>
      </c>
      <c r="UM103" s="252"/>
      <c r="UN103" s="159">
        <f t="shared" si="391"/>
        <v>0</v>
      </c>
      <c r="UO103" s="96"/>
    </row>
    <row r="104" spans="553:561" ht="18" hidden="1">
      <c r="UG104" s="9"/>
      <c r="UH104" s="715"/>
      <c r="UI104" s="336"/>
      <c r="UJ104" s="251"/>
      <c r="UK104" s="251"/>
      <c r="UL104" s="157">
        <f t="shared" si="390"/>
        <v>0</v>
      </c>
      <c r="UM104" s="252"/>
      <c r="UN104" s="159">
        <f t="shared" si="391"/>
        <v>0</v>
      </c>
      <c r="UO104" s="96"/>
    </row>
    <row r="105" spans="553:561" ht="18" hidden="1">
      <c r="UG105" s="9"/>
      <c r="UH105" s="715"/>
      <c r="UI105" s="336"/>
      <c r="UJ105" s="251"/>
      <c r="UK105" s="251"/>
      <c r="UL105" s="157">
        <f t="shared" si="390"/>
        <v>0</v>
      </c>
      <c r="UM105" s="252"/>
      <c r="UN105" s="159">
        <f t="shared" si="391"/>
        <v>0</v>
      </c>
      <c r="UO105" s="96"/>
    </row>
    <row r="106" spans="553:561" ht="18" hidden="1">
      <c r="UG106" s="9"/>
      <c r="UH106" s="715"/>
      <c r="UI106" s="336"/>
      <c r="UJ106" s="251"/>
      <c r="UK106" s="251"/>
      <c r="UL106" s="157">
        <f t="shared" si="390"/>
        <v>0</v>
      </c>
      <c r="UM106" s="252"/>
      <c r="UN106" s="159">
        <f t="shared" si="391"/>
        <v>0</v>
      </c>
      <c r="UO106" s="96"/>
    </row>
    <row r="107" spans="553:561" ht="18" hidden="1">
      <c r="UG107" s="9"/>
      <c r="UH107" s="715"/>
      <c r="UI107" s="336"/>
      <c r="UJ107" s="251"/>
      <c r="UK107" s="251"/>
      <c r="UL107" s="157">
        <f t="shared" si="390"/>
        <v>0</v>
      </c>
      <c r="UM107" s="252"/>
      <c r="UN107" s="159">
        <f t="shared" si="391"/>
        <v>0</v>
      </c>
      <c r="UO107" s="96"/>
    </row>
    <row r="108" spans="553:561" ht="18" hidden="1">
      <c r="UG108" s="9"/>
      <c r="UH108" s="715"/>
      <c r="UI108" s="336"/>
      <c r="UJ108" s="251"/>
      <c r="UK108" s="251"/>
      <c r="UL108" s="157">
        <f t="shared" si="390"/>
        <v>0</v>
      </c>
      <c r="UM108" s="252"/>
      <c r="UN108" s="159">
        <f t="shared" si="391"/>
        <v>0</v>
      </c>
      <c r="UO108" s="96"/>
    </row>
    <row r="109" spans="553:561" ht="18" hidden="1">
      <c r="UG109" s="9"/>
      <c r="UH109" s="715"/>
      <c r="UI109" s="336"/>
      <c r="UJ109" s="251"/>
      <c r="UK109" s="251"/>
      <c r="UL109" s="157">
        <f t="shared" si="390"/>
        <v>0</v>
      </c>
      <c r="UM109" s="252"/>
      <c r="UN109" s="159">
        <f t="shared" si="391"/>
        <v>0</v>
      </c>
      <c r="UO109" s="96"/>
    </row>
    <row r="110" spans="553:561" ht="18" hidden="1">
      <c r="UG110" s="9"/>
      <c r="UH110" s="715"/>
      <c r="UI110" s="336"/>
      <c r="UJ110" s="251"/>
      <c r="UK110" s="251"/>
      <c r="UL110" s="157">
        <f t="shared" si="390"/>
        <v>0</v>
      </c>
      <c r="UM110" s="252"/>
      <c r="UN110" s="159">
        <f t="shared" si="391"/>
        <v>0</v>
      </c>
      <c r="UO110" s="96"/>
    </row>
    <row r="111" spans="553:561" ht="18" hidden="1">
      <c r="UG111" s="9"/>
      <c r="UH111" s="715"/>
      <c r="UI111" s="336"/>
      <c r="UJ111" s="251"/>
      <c r="UK111" s="251"/>
      <c r="UL111" s="157">
        <f t="shared" si="390"/>
        <v>0</v>
      </c>
      <c r="UM111" s="252"/>
      <c r="UN111" s="159">
        <f t="shared" si="391"/>
        <v>0</v>
      </c>
      <c r="UO111" s="96"/>
    </row>
    <row r="112" spans="553:561" ht="18" hidden="1">
      <c r="UG112" s="9"/>
      <c r="UH112" s="715"/>
      <c r="UI112" s="336"/>
      <c r="UJ112" s="251"/>
      <c r="UK112" s="251"/>
      <c r="UL112" s="157">
        <f t="shared" si="390"/>
        <v>0</v>
      </c>
      <c r="UM112" s="252"/>
      <c r="UN112" s="159">
        <f t="shared" si="391"/>
        <v>0</v>
      </c>
      <c r="UO112" s="96"/>
    </row>
    <row r="113" spans="553:561" ht="18" hidden="1">
      <c r="UG113" s="9"/>
      <c r="UH113" s="715"/>
      <c r="UI113" s="336"/>
      <c r="UJ113" s="251"/>
      <c r="UK113" s="251"/>
      <c r="UL113" s="157">
        <f t="shared" si="390"/>
        <v>0</v>
      </c>
      <c r="UM113" s="252"/>
      <c r="UN113" s="159">
        <f t="shared" si="391"/>
        <v>0</v>
      </c>
      <c r="UO113" s="96"/>
    </row>
    <row r="114" spans="553:561" ht="18" hidden="1">
      <c r="UG114" s="9"/>
      <c r="UH114" s="715"/>
      <c r="UI114" s="336"/>
      <c r="UJ114" s="251"/>
      <c r="UK114" s="251"/>
      <c r="UL114" s="157">
        <f t="shared" si="390"/>
        <v>0</v>
      </c>
      <c r="UM114" s="252"/>
      <c r="UN114" s="159">
        <f t="shared" si="391"/>
        <v>0</v>
      </c>
      <c r="UO114" s="96"/>
    </row>
    <row r="115" spans="553:561" ht="18" hidden="1">
      <c r="UG115" s="9"/>
      <c r="UH115" s="715"/>
      <c r="UI115" s="336"/>
      <c r="UJ115" s="251"/>
      <c r="UK115" s="251"/>
      <c r="UL115" s="157">
        <f t="shared" si="390"/>
        <v>0</v>
      </c>
      <c r="UM115" s="252"/>
      <c r="UN115" s="159">
        <f t="shared" si="391"/>
        <v>0</v>
      </c>
      <c r="UO115" s="96"/>
    </row>
    <row r="116" spans="553:561" ht="18" hidden="1">
      <c r="UG116" s="9"/>
      <c r="UH116" s="715"/>
      <c r="UI116" s="336"/>
      <c r="UJ116" s="251"/>
      <c r="UK116" s="251"/>
      <c r="UL116" s="157">
        <f t="shared" si="390"/>
        <v>0</v>
      </c>
      <c r="UM116" s="252"/>
      <c r="UN116" s="159">
        <f t="shared" si="391"/>
        <v>0</v>
      </c>
      <c r="UO116" s="96"/>
    </row>
    <row r="117" spans="553:561" ht="18" hidden="1">
      <c r="UG117" s="9"/>
      <c r="UH117" s="715"/>
      <c r="UI117" s="336"/>
      <c r="UJ117" s="251"/>
      <c r="UK117" s="251"/>
      <c r="UL117" s="157">
        <f t="shared" si="390"/>
        <v>0</v>
      </c>
      <c r="UM117" s="252"/>
      <c r="UN117" s="159">
        <f t="shared" si="391"/>
        <v>0</v>
      </c>
      <c r="UO117" s="96"/>
    </row>
    <row r="118" spans="553:561" ht="18" hidden="1">
      <c r="UG118" s="9"/>
      <c r="UH118" s="715"/>
      <c r="UI118" s="336"/>
      <c r="UJ118" s="251"/>
      <c r="UK118" s="251"/>
      <c r="UL118" s="157">
        <f t="shared" si="390"/>
        <v>0</v>
      </c>
      <c r="UM118" s="252"/>
      <c r="UN118" s="159">
        <f t="shared" si="391"/>
        <v>0</v>
      </c>
      <c r="UO118" s="96"/>
    </row>
    <row r="119" spans="553:561" ht="18" hidden="1">
      <c r="UG119" s="9"/>
      <c r="UH119" s="715"/>
      <c r="UI119" s="336"/>
      <c r="UJ119" s="251"/>
      <c r="UK119" s="251"/>
      <c r="UL119" s="157">
        <f t="shared" si="390"/>
        <v>0</v>
      </c>
      <c r="UM119" s="252"/>
      <c r="UN119" s="159">
        <f t="shared" si="391"/>
        <v>0</v>
      </c>
      <c r="UO119" s="96"/>
    </row>
    <row r="120" spans="553:561" ht="18" hidden="1">
      <c r="UG120" s="9"/>
      <c r="UH120" s="715"/>
      <c r="UI120" s="336"/>
      <c r="UJ120" s="251"/>
      <c r="UK120" s="251"/>
      <c r="UL120" s="157">
        <f t="shared" si="390"/>
        <v>0</v>
      </c>
      <c r="UM120" s="252"/>
      <c r="UN120" s="159">
        <f t="shared" si="391"/>
        <v>0</v>
      </c>
      <c r="UO120" s="96"/>
    </row>
    <row r="121" spans="553:561" ht="18" hidden="1">
      <c r="UG121" s="9"/>
      <c r="UH121" s="715"/>
      <c r="UI121" s="336"/>
      <c r="UJ121" s="251"/>
      <c r="UK121" s="251"/>
      <c r="UL121" s="157">
        <f t="shared" si="390"/>
        <v>0</v>
      </c>
      <c r="UM121" s="252"/>
      <c r="UN121" s="159">
        <f t="shared" si="391"/>
        <v>0</v>
      </c>
      <c r="UO121" s="96"/>
    </row>
    <row r="122" spans="553:561" ht="18" hidden="1">
      <c r="UG122" s="9"/>
      <c r="UH122" s="715"/>
      <c r="UI122" s="336"/>
      <c r="UJ122" s="251"/>
      <c r="UK122" s="251"/>
      <c r="UL122" s="157">
        <f t="shared" si="390"/>
        <v>0</v>
      </c>
      <c r="UM122" s="252"/>
      <c r="UN122" s="159">
        <f t="shared" si="391"/>
        <v>0</v>
      </c>
      <c r="UO122" s="96"/>
    </row>
    <row r="123" spans="553:561" ht="18" hidden="1">
      <c r="UG123" s="9"/>
      <c r="UH123" s="715"/>
      <c r="UI123" s="336"/>
      <c r="UJ123" s="251"/>
      <c r="UK123" s="251"/>
      <c r="UL123" s="157">
        <f t="shared" si="390"/>
        <v>0</v>
      </c>
      <c r="UM123" s="252"/>
      <c r="UN123" s="159">
        <f t="shared" si="391"/>
        <v>0</v>
      </c>
      <c r="UO123" s="96"/>
    </row>
    <row r="124" spans="553:561" ht="18" hidden="1">
      <c r="UG124" s="9"/>
      <c r="UH124" s="715"/>
      <c r="UI124" s="336"/>
      <c r="UJ124" s="251"/>
      <c r="UK124" s="251"/>
      <c r="UL124" s="157">
        <f t="shared" si="390"/>
        <v>0</v>
      </c>
      <c r="UM124" s="252"/>
      <c r="UN124" s="159">
        <f t="shared" si="391"/>
        <v>0</v>
      </c>
      <c r="UO124" s="96"/>
    </row>
    <row r="125" spans="553:561" ht="18" hidden="1">
      <c r="UG125" s="9"/>
      <c r="UH125" s="715"/>
      <c r="UI125" s="336"/>
      <c r="UJ125" s="251"/>
      <c r="UK125" s="251"/>
      <c r="UL125" s="157">
        <f t="shared" si="390"/>
        <v>0</v>
      </c>
      <c r="UM125" s="252"/>
      <c r="UN125" s="159">
        <f t="shared" si="391"/>
        <v>0</v>
      </c>
      <c r="UO125" s="96"/>
    </row>
    <row r="126" spans="553:561" ht="18" hidden="1">
      <c r="UG126" s="9"/>
      <c r="UH126" s="715"/>
      <c r="UI126" s="336"/>
      <c r="UJ126" s="251"/>
      <c r="UK126" s="251"/>
      <c r="UL126" s="157">
        <f t="shared" si="390"/>
        <v>0</v>
      </c>
      <c r="UM126" s="252"/>
      <c r="UN126" s="159">
        <f t="shared" si="391"/>
        <v>0</v>
      </c>
      <c r="UO126" s="96"/>
    </row>
    <row r="127" spans="553:561" ht="18" hidden="1">
      <c r="UG127" s="9"/>
      <c r="UH127" s="715"/>
      <c r="UI127" s="336"/>
      <c r="UJ127" s="251"/>
      <c r="UK127" s="251"/>
      <c r="UL127" s="157">
        <f t="shared" si="390"/>
        <v>0</v>
      </c>
      <c r="UM127" s="252"/>
      <c r="UN127" s="159">
        <f t="shared" si="391"/>
        <v>0</v>
      </c>
      <c r="UO127" s="96"/>
    </row>
    <row r="128" spans="553:561" ht="18" hidden="1">
      <c r="UG128" s="9"/>
      <c r="UH128" s="715"/>
      <c r="UI128" s="336"/>
      <c r="UJ128" s="251"/>
      <c r="UK128" s="251"/>
      <c r="UL128" s="157">
        <f t="shared" si="390"/>
        <v>0</v>
      </c>
      <c r="UM128" s="252"/>
      <c r="UN128" s="159">
        <f t="shared" si="391"/>
        <v>0</v>
      </c>
      <c r="UO128" s="96"/>
    </row>
    <row r="129" spans="553:561" ht="18" hidden="1">
      <c r="UG129" s="9"/>
      <c r="UH129" s="715"/>
      <c r="UI129" s="336"/>
      <c r="UJ129" s="251"/>
      <c r="UK129" s="251"/>
      <c r="UL129" s="157">
        <f t="shared" si="390"/>
        <v>0</v>
      </c>
      <c r="UM129" s="252"/>
      <c r="UN129" s="159">
        <f t="shared" si="391"/>
        <v>0</v>
      </c>
      <c r="UO129" s="96"/>
    </row>
    <row r="130" spans="553:561" ht="18" hidden="1">
      <c r="UG130" s="9"/>
      <c r="UH130" s="715"/>
      <c r="UI130" s="336"/>
      <c r="UJ130" s="251"/>
      <c r="UK130" s="251"/>
      <c r="UL130" s="157">
        <f t="shared" si="390"/>
        <v>0</v>
      </c>
      <c r="UM130" s="252"/>
      <c r="UN130" s="159">
        <f t="shared" si="391"/>
        <v>0</v>
      </c>
      <c r="UO130" s="96"/>
    </row>
    <row r="131" spans="553:561" ht="18" hidden="1">
      <c r="UG131" s="9"/>
      <c r="UH131" s="715"/>
      <c r="UI131" s="336"/>
      <c r="UJ131" s="251"/>
      <c r="UK131" s="251"/>
      <c r="UL131" s="157">
        <f t="shared" si="390"/>
        <v>0</v>
      </c>
      <c r="UM131" s="252"/>
      <c r="UN131" s="159">
        <f t="shared" si="391"/>
        <v>0</v>
      </c>
      <c r="UO131" s="96"/>
    </row>
    <row r="132" spans="553:561" ht="18" hidden="1">
      <c r="UG132" s="9"/>
      <c r="UH132" s="715"/>
      <c r="UI132" s="336"/>
      <c r="UJ132" s="251"/>
      <c r="UK132" s="251"/>
      <c r="UL132" s="157">
        <f t="shared" ref="UL132:UL195" si="392">IF((UI132+UJ132)&lt;200,UK132,(UK132*UI132*UJ132)/100/100)*AND(IF(UI132=0,0,(UK132*UI132*UJ132)/100/100))</f>
        <v>0</v>
      </c>
      <c r="UM132" s="252"/>
      <c r="UN132" s="159">
        <f t="shared" ref="UN132:UN195" si="393">IF(UL132=0,UK132*UM132,UL132*UM132)</f>
        <v>0</v>
      </c>
      <c r="UO132" s="96"/>
    </row>
    <row r="133" spans="553:561" ht="18" hidden="1">
      <c r="UG133" s="9"/>
      <c r="UH133" s="715"/>
      <c r="UI133" s="336"/>
      <c r="UJ133" s="251"/>
      <c r="UK133" s="251"/>
      <c r="UL133" s="157">
        <f t="shared" si="392"/>
        <v>0</v>
      </c>
      <c r="UM133" s="252"/>
      <c r="UN133" s="159">
        <f t="shared" si="393"/>
        <v>0</v>
      </c>
      <c r="UO133" s="96"/>
    </row>
    <row r="134" spans="553:561" ht="18" hidden="1">
      <c r="UG134" s="9"/>
      <c r="UH134" s="715"/>
      <c r="UI134" s="336"/>
      <c r="UJ134" s="251"/>
      <c r="UK134" s="251"/>
      <c r="UL134" s="157">
        <f t="shared" si="392"/>
        <v>0</v>
      </c>
      <c r="UM134" s="252"/>
      <c r="UN134" s="159">
        <f t="shared" si="393"/>
        <v>0</v>
      </c>
      <c r="UO134" s="96"/>
    </row>
    <row r="135" spans="553:561" ht="18" hidden="1">
      <c r="UG135" s="9"/>
      <c r="UH135" s="715"/>
      <c r="UI135" s="336"/>
      <c r="UJ135" s="251"/>
      <c r="UK135" s="251"/>
      <c r="UL135" s="157">
        <f t="shared" si="392"/>
        <v>0</v>
      </c>
      <c r="UM135" s="252"/>
      <c r="UN135" s="159">
        <f t="shared" si="393"/>
        <v>0</v>
      </c>
      <c r="UO135" s="96"/>
    </row>
    <row r="136" spans="553:561" ht="18" hidden="1">
      <c r="UG136" s="9"/>
      <c r="UH136" s="715"/>
      <c r="UI136" s="336"/>
      <c r="UJ136" s="251"/>
      <c r="UK136" s="251"/>
      <c r="UL136" s="157">
        <f t="shared" si="392"/>
        <v>0</v>
      </c>
      <c r="UM136" s="252"/>
      <c r="UN136" s="159">
        <f t="shared" si="393"/>
        <v>0</v>
      </c>
      <c r="UO136" s="96"/>
    </row>
    <row r="137" spans="553:561" ht="18" hidden="1">
      <c r="UG137" s="9"/>
      <c r="UH137" s="715"/>
      <c r="UI137" s="336"/>
      <c r="UJ137" s="251"/>
      <c r="UK137" s="251"/>
      <c r="UL137" s="157">
        <f t="shared" si="392"/>
        <v>0</v>
      </c>
      <c r="UM137" s="252"/>
      <c r="UN137" s="159">
        <f t="shared" si="393"/>
        <v>0</v>
      </c>
      <c r="UO137" s="96"/>
    </row>
    <row r="138" spans="553:561" ht="18" hidden="1">
      <c r="UG138" s="9"/>
      <c r="UH138" s="715"/>
      <c r="UI138" s="336"/>
      <c r="UJ138" s="251"/>
      <c r="UK138" s="251"/>
      <c r="UL138" s="157">
        <f t="shared" si="392"/>
        <v>0</v>
      </c>
      <c r="UM138" s="252"/>
      <c r="UN138" s="159">
        <f t="shared" si="393"/>
        <v>0</v>
      </c>
      <c r="UO138" s="96"/>
    </row>
    <row r="139" spans="553:561" ht="18" hidden="1">
      <c r="UG139" s="9"/>
      <c r="UH139" s="715"/>
      <c r="UI139" s="336"/>
      <c r="UJ139" s="251"/>
      <c r="UK139" s="251"/>
      <c r="UL139" s="157">
        <f t="shared" si="392"/>
        <v>0</v>
      </c>
      <c r="UM139" s="252"/>
      <c r="UN139" s="159">
        <f t="shared" si="393"/>
        <v>0</v>
      </c>
      <c r="UO139" s="96"/>
    </row>
    <row r="140" spans="553:561" ht="18" hidden="1">
      <c r="UG140" s="9"/>
      <c r="UH140" s="715"/>
      <c r="UI140" s="336"/>
      <c r="UJ140" s="251"/>
      <c r="UK140" s="251"/>
      <c r="UL140" s="157">
        <f t="shared" si="392"/>
        <v>0</v>
      </c>
      <c r="UM140" s="252"/>
      <c r="UN140" s="159">
        <f t="shared" si="393"/>
        <v>0</v>
      </c>
      <c r="UO140" s="96"/>
    </row>
    <row r="141" spans="553:561" ht="18" hidden="1">
      <c r="UG141" s="9"/>
      <c r="UH141" s="715"/>
      <c r="UI141" s="336"/>
      <c r="UJ141" s="251"/>
      <c r="UK141" s="251"/>
      <c r="UL141" s="157">
        <f t="shared" si="392"/>
        <v>0</v>
      </c>
      <c r="UM141" s="252"/>
      <c r="UN141" s="159">
        <f t="shared" si="393"/>
        <v>0</v>
      </c>
      <c r="UO141" s="96"/>
    </row>
    <row r="142" spans="553:561" ht="18" hidden="1">
      <c r="UG142" s="9"/>
      <c r="UH142" s="715"/>
      <c r="UI142" s="336"/>
      <c r="UJ142" s="251"/>
      <c r="UK142" s="251"/>
      <c r="UL142" s="157">
        <f t="shared" si="392"/>
        <v>0</v>
      </c>
      <c r="UM142" s="252"/>
      <c r="UN142" s="159">
        <f t="shared" si="393"/>
        <v>0</v>
      </c>
      <c r="UO142" s="96"/>
    </row>
    <row r="143" spans="553:561" ht="18" hidden="1">
      <c r="UG143" s="9"/>
      <c r="UH143" s="715"/>
      <c r="UI143" s="336"/>
      <c r="UJ143" s="251"/>
      <c r="UK143" s="251"/>
      <c r="UL143" s="157">
        <f t="shared" si="392"/>
        <v>0</v>
      </c>
      <c r="UM143" s="252"/>
      <c r="UN143" s="159">
        <f t="shared" si="393"/>
        <v>0</v>
      </c>
      <c r="UO143" s="96"/>
    </row>
    <row r="144" spans="553:561" ht="18" hidden="1">
      <c r="UG144" s="9"/>
      <c r="UH144" s="715"/>
      <c r="UI144" s="336"/>
      <c r="UJ144" s="251"/>
      <c r="UK144" s="251"/>
      <c r="UL144" s="157">
        <f t="shared" si="392"/>
        <v>0</v>
      </c>
      <c r="UM144" s="252"/>
      <c r="UN144" s="159">
        <f t="shared" si="393"/>
        <v>0</v>
      </c>
      <c r="UO144" s="96"/>
    </row>
    <row r="145" spans="553:561" ht="18" hidden="1">
      <c r="UG145" s="9"/>
      <c r="UH145" s="715"/>
      <c r="UI145" s="336"/>
      <c r="UJ145" s="251"/>
      <c r="UK145" s="251"/>
      <c r="UL145" s="157">
        <f t="shared" si="392"/>
        <v>0</v>
      </c>
      <c r="UM145" s="252"/>
      <c r="UN145" s="159">
        <f t="shared" si="393"/>
        <v>0</v>
      </c>
      <c r="UO145" s="96"/>
    </row>
    <row r="146" spans="553:561" ht="18" hidden="1">
      <c r="UG146" s="9"/>
      <c r="UH146" s="715"/>
      <c r="UI146" s="336"/>
      <c r="UJ146" s="251"/>
      <c r="UK146" s="251"/>
      <c r="UL146" s="157">
        <f t="shared" si="392"/>
        <v>0</v>
      </c>
      <c r="UM146" s="252"/>
      <c r="UN146" s="159">
        <f t="shared" si="393"/>
        <v>0</v>
      </c>
      <c r="UO146" s="96"/>
    </row>
    <row r="147" spans="553:561" ht="18" hidden="1">
      <c r="UG147" s="9"/>
      <c r="UH147" s="715"/>
      <c r="UI147" s="336"/>
      <c r="UJ147" s="251"/>
      <c r="UK147" s="251"/>
      <c r="UL147" s="157">
        <f t="shared" si="392"/>
        <v>0</v>
      </c>
      <c r="UM147" s="252"/>
      <c r="UN147" s="159">
        <f t="shared" si="393"/>
        <v>0</v>
      </c>
      <c r="UO147" s="96"/>
    </row>
    <row r="148" spans="553:561" ht="18" hidden="1">
      <c r="UG148" s="9"/>
      <c r="UH148" s="715"/>
      <c r="UI148" s="336"/>
      <c r="UJ148" s="251"/>
      <c r="UK148" s="251"/>
      <c r="UL148" s="157">
        <f t="shared" si="392"/>
        <v>0</v>
      </c>
      <c r="UM148" s="252"/>
      <c r="UN148" s="159">
        <f t="shared" si="393"/>
        <v>0</v>
      </c>
      <c r="UO148" s="96"/>
    </row>
    <row r="149" spans="553:561" ht="18" hidden="1">
      <c r="UG149" s="9"/>
      <c r="UH149" s="715"/>
      <c r="UI149" s="336"/>
      <c r="UJ149" s="251"/>
      <c r="UK149" s="251"/>
      <c r="UL149" s="157">
        <f t="shared" si="392"/>
        <v>0</v>
      </c>
      <c r="UM149" s="252"/>
      <c r="UN149" s="159">
        <f t="shared" si="393"/>
        <v>0</v>
      </c>
      <c r="UO149" s="96"/>
    </row>
    <row r="150" spans="553:561" ht="18" hidden="1">
      <c r="UG150" s="9"/>
      <c r="UH150" s="715"/>
      <c r="UI150" s="336"/>
      <c r="UJ150" s="251"/>
      <c r="UK150" s="251"/>
      <c r="UL150" s="157">
        <f t="shared" si="392"/>
        <v>0</v>
      </c>
      <c r="UM150" s="252"/>
      <c r="UN150" s="159">
        <f t="shared" si="393"/>
        <v>0</v>
      </c>
      <c r="UO150" s="96"/>
    </row>
    <row r="151" spans="553:561" ht="18" hidden="1">
      <c r="UG151" s="9"/>
      <c r="UH151" s="715"/>
      <c r="UI151" s="336"/>
      <c r="UJ151" s="251"/>
      <c r="UK151" s="251"/>
      <c r="UL151" s="157">
        <f t="shared" si="392"/>
        <v>0</v>
      </c>
      <c r="UM151" s="252"/>
      <c r="UN151" s="159">
        <f t="shared" si="393"/>
        <v>0</v>
      </c>
      <c r="UO151" s="96"/>
    </row>
    <row r="152" spans="553:561" ht="18" hidden="1">
      <c r="UG152" s="9"/>
      <c r="UH152" s="715"/>
      <c r="UI152" s="336"/>
      <c r="UJ152" s="251"/>
      <c r="UK152" s="251"/>
      <c r="UL152" s="157">
        <f t="shared" si="392"/>
        <v>0</v>
      </c>
      <c r="UM152" s="252"/>
      <c r="UN152" s="159">
        <f t="shared" si="393"/>
        <v>0</v>
      </c>
      <c r="UO152" s="96"/>
    </row>
    <row r="153" spans="553:561" ht="18" hidden="1">
      <c r="UG153" s="9"/>
      <c r="UH153" s="715"/>
      <c r="UI153" s="336"/>
      <c r="UJ153" s="251"/>
      <c r="UK153" s="251"/>
      <c r="UL153" s="157">
        <f t="shared" si="392"/>
        <v>0</v>
      </c>
      <c r="UM153" s="252"/>
      <c r="UN153" s="159">
        <f t="shared" si="393"/>
        <v>0</v>
      </c>
      <c r="UO153" s="96"/>
    </row>
    <row r="154" spans="553:561" ht="18" hidden="1">
      <c r="UG154" s="9"/>
      <c r="UH154" s="715"/>
      <c r="UI154" s="336"/>
      <c r="UJ154" s="251"/>
      <c r="UK154" s="251"/>
      <c r="UL154" s="157">
        <f t="shared" si="392"/>
        <v>0</v>
      </c>
      <c r="UM154" s="252"/>
      <c r="UN154" s="159">
        <f t="shared" si="393"/>
        <v>0</v>
      </c>
      <c r="UO154" s="96"/>
    </row>
    <row r="155" spans="553:561" ht="18" hidden="1">
      <c r="UG155" s="9"/>
      <c r="UH155" s="715"/>
      <c r="UI155" s="336"/>
      <c r="UJ155" s="251"/>
      <c r="UK155" s="251"/>
      <c r="UL155" s="157">
        <f t="shared" si="392"/>
        <v>0</v>
      </c>
      <c r="UM155" s="252"/>
      <c r="UN155" s="159">
        <f t="shared" si="393"/>
        <v>0</v>
      </c>
      <c r="UO155" s="96"/>
    </row>
    <row r="156" spans="553:561" ht="18" hidden="1">
      <c r="UG156" s="9"/>
      <c r="UH156" s="715"/>
      <c r="UI156" s="336"/>
      <c r="UJ156" s="251"/>
      <c r="UK156" s="251"/>
      <c r="UL156" s="157">
        <f t="shared" si="392"/>
        <v>0</v>
      </c>
      <c r="UM156" s="252"/>
      <c r="UN156" s="159">
        <f t="shared" si="393"/>
        <v>0</v>
      </c>
      <c r="UO156" s="96"/>
    </row>
    <row r="157" spans="553:561" ht="18" hidden="1">
      <c r="UG157" s="9"/>
      <c r="UH157" s="715"/>
      <c r="UI157" s="336"/>
      <c r="UJ157" s="251"/>
      <c r="UK157" s="251"/>
      <c r="UL157" s="157">
        <f t="shared" si="392"/>
        <v>0</v>
      </c>
      <c r="UM157" s="252"/>
      <c r="UN157" s="159">
        <f t="shared" si="393"/>
        <v>0</v>
      </c>
      <c r="UO157" s="96"/>
    </row>
    <row r="158" spans="553:561" ht="18" hidden="1">
      <c r="UG158" s="9"/>
      <c r="UH158" s="715"/>
      <c r="UI158" s="336"/>
      <c r="UJ158" s="251"/>
      <c r="UK158" s="251"/>
      <c r="UL158" s="157">
        <f t="shared" si="392"/>
        <v>0</v>
      </c>
      <c r="UM158" s="252"/>
      <c r="UN158" s="159">
        <f t="shared" si="393"/>
        <v>0</v>
      </c>
      <c r="UO158" s="96"/>
    </row>
    <row r="159" spans="553:561" ht="18" hidden="1">
      <c r="UG159" s="9"/>
      <c r="UH159" s="715"/>
      <c r="UI159" s="336"/>
      <c r="UJ159" s="251"/>
      <c r="UK159" s="251"/>
      <c r="UL159" s="157">
        <f t="shared" si="392"/>
        <v>0</v>
      </c>
      <c r="UM159" s="252"/>
      <c r="UN159" s="159">
        <f t="shared" si="393"/>
        <v>0</v>
      </c>
      <c r="UO159" s="96"/>
    </row>
    <row r="160" spans="553:561" ht="18" hidden="1">
      <c r="UG160" s="9"/>
      <c r="UH160" s="715"/>
      <c r="UI160" s="336"/>
      <c r="UJ160" s="251"/>
      <c r="UK160" s="251"/>
      <c r="UL160" s="157">
        <f t="shared" si="392"/>
        <v>0</v>
      </c>
      <c r="UM160" s="252"/>
      <c r="UN160" s="159">
        <f t="shared" si="393"/>
        <v>0</v>
      </c>
      <c r="UO160" s="96"/>
    </row>
    <row r="161" spans="553:561" ht="18" hidden="1">
      <c r="UG161" s="9"/>
      <c r="UH161" s="715"/>
      <c r="UI161" s="336"/>
      <c r="UJ161" s="251"/>
      <c r="UK161" s="251"/>
      <c r="UL161" s="157">
        <f t="shared" si="392"/>
        <v>0</v>
      </c>
      <c r="UM161" s="252"/>
      <c r="UN161" s="159">
        <f t="shared" si="393"/>
        <v>0</v>
      </c>
      <c r="UO161" s="96"/>
    </row>
    <row r="162" spans="553:561" ht="18" hidden="1">
      <c r="UG162" s="9"/>
      <c r="UH162" s="715"/>
      <c r="UI162" s="336"/>
      <c r="UJ162" s="251"/>
      <c r="UK162" s="251"/>
      <c r="UL162" s="157">
        <f t="shared" si="392"/>
        <v>0</v>
      </c>
      <c r="UM162" s="252"/>
      <c r="UN162" s="159">
        <f t="shared" si="393"/>
        <v>0</v>
      </c>
      <c r="UO162" s="96"/>
    </row>
    <row r="163" spans="553:561" ht="18" hidden="1">
      <c r="UG163" s="9"/>
      <c r="UH163" s="715"/>
      <c r="UI163" s="336"/>
      <c r="UJ163" s="251"/>
      <c r="UK163" s="251"/>
      <c r="UL163" s="157">
        <f t="shared" si="392"/>
        <v>0</v>
      </c>
      <c r="UM163" s="252"/>
      <c r="UN163" s="159">
        <f t="shared" si="393"/>
        <v>0</v>
      </c>
      <c r="UO163" s="96"/>
    </row>
    <row r="164" spans="553:561" ht="18" hidden="1">
      <c r="UG164" s="9"/>
      <c r="UH164" s="715"/>
      <c r="UI164" s="336"/>
      <c r="UJ164" s="251"/>
      <c r="UK164" s="251"/>
      <c r="UL164" s="157">
        <f t="shared" si="392"/>
        <v>0</v>
      </c>
      <c r="UM164" s="252"/>
      <c r="UN164" s="159">
        <f t="shared" si="393"/>
        <v>0</v>
      </c>
      <c r="UO164" s="96"/>
    </row>
    <row r="165" spans="553:561" ht="18" hidden="1">
      <c r="UG165" s="9"/>
      <c r="UH165" s="715"/>
      <c r="UI165" s="336"/>
      <c r="UJ165" s="251"/>
      <c r="UK165" s="251"/>
      <c r="UL165" s="157">
        <f t="shared" si="392"/>
        <v>0</v>
      </c>
      <c r="UM165" s="252"/>
      <c r="UN165" s="159">
        <f t="shared" si="393"/>
        <v>0</v>
      </c>
      <c r="UO165" s="96"/>
    </row>
    <row r="166" spans="553:561" ht="18" hidden="1">
      <c r="UG166" s="9"/>
      <c r="UH166" s="715"/>
      <c r="UI166" s="336"/>
      <c r="UJ166" s="251"/>
      <c r="UK166" s="251"/>
      <c r="UL166" s="157">
        <f t="shared" si="392"/>
        <v>0</v>
      </c>
      <c r="UM166" s="252"/>
      <c r="UN166" s="159">
        <f t="shared" si="393"/>
        <v>0</v>
      </c>
      <c r="UO166" s="96"/>
    </row>
    <row r="167" spans="553:561" ht="18" hidden="1">
      <c r="UG167" s="9"/>
      <c r="UH167" s="715"/>
      <c r="UI167" s="336"/>
      <c r="UJ167" s="251"/>
      <c r="UK167" s="251"/>
      <c r="UL167" s="157">
        <f t="shared" si="392"/>
        <v>0</v>
      </c>
      <c r="UM167" s="252"/>
      <c r="UN167" s="159">
        <f t="shared" si="393"/>
        <v>0</v>
      </c>
      <c r="UO167" s="96"/>
    </row>
    <row r="168" spans="553:561" ht="18" hidden="1">
      <c r="UG168" s="9"/>
      <c r="UH168" s="715"/>
      <c r="UI168" s="336"/>
      <c r="UJ168" s="251"/>
      <c r="UK168" s="251"/>
      <c r="UL168" s="157">
        <f t="shared" si="392"/>
        <v>0</v>
      </c>
      <c r="UM168" s="252"/>
      <c r="UN168" s="159">
        <f t="shared" si="393"/>
        <v>0</v>
      </c>
      <c r="UO168" s="96"/>
    </row>
    <row r="169" spans="553:561" ht="18" hidden="1">
      <c r="UG169" s="9"/>
      <c r="UH169" s="715"/>
      <c r="UI169" s="336"/>
      <c r="UJ169" s="251"/>
      <c r="UK169" s="251"/>
      <c r="UL169" s="157">
        <f t="shared" si="392"/>
        <v>0</v>
      </c>
      <c r="UM169" s="252"/>
      <c r="UN169" s="159">
        <f t="shared" si="393"/>
        <v>0</v>
      </c>
      <c r="UO169" s="96"/>
    </row>
    <row r="170" spans="553:561" ht="18" hidden="1">
      <c r="UG170" s="9"/>
      <c r="UH170" s="715"/>
      <c r="UI170" s="336"/>
      <c r="UJ170" s="251"/>
      <c r="UK170" s="251"/>
      <c r="UL170" s="157">
        <f t="shared" si="392"/>
        <v>0</v>
      </c>
      <c r="UM170" s="252"/>
      <c r="UN170" s="159">
        <f t="shared" si="393"/>
        <v>0</v>
      </c>
      <c r="UO170" s="96"/>
    </row>
    <row r="171" spans="553:561" ht="18" hidden="1">
      <c r="UG171" s="9"/>
      <c r="UH171" s="715"/>
      <c r="UI171" s="336"/>
      <c r="UJ171" s="251"/>
      <c r="UK171" s="251"/>
      <c r="UL171" s="157">
        <f t="shared" si="392"/>
        <v>0</v>
      </c>
      <c r="UM171" s="252"/>
      <c r="UN171" s="159">
        <f t="shared" si="393"/>
        <v>0</v>
      </c>
      <c r="UO171" s="96"/>
    </row>
    <row r="172" spans="553:561" ht="18" hidden="1">
      <c r="UG172" s="9"/>
      <c r="UH172" s="715"/>
      <c r="UI172" s="336"/>
      <c r="UJ172" s="251"/>
      <c r="UK172" s="251"/>
      <c r="UL172" s="157">
        <f t="shared" si="392"/>
        <v>0</v>
      </c>
      <c r="UM172" s="252"/>
      <c r="UN172" s="159">
        <f t="shared" si="393"/>
        <v>0</v>
      </c>
      <c r="UO172" s="96"/>
    </row>
    <row r="173" spans="553:561" ht="18" hidden="1">
      <c r="UG173" s="9"/>
      <c r="UH173" s="715"/>
      <c r="UI173" s="336"/>
      <c r="UJ173" s="251"/>
      <c r="UK173" s="251"/>
      <c r="UL173" s="157">
        <f t="shared" si="392"/>
        <v>0</v>
      </c>
      <c r="UM173" s="252"/>
      <c r="UN173" s="159">
        <f t="shared" si="393"/>
        <v>0</v>
      </c>
      <c r="UO173" s="96"/>
    </row>
    <row r="174" spans="553:561" ht="18" hidden="1">
      <c r="UG174" s="9"/>
      <c r="UH174" s="715"/>
      <c r="UI174" s="336"/>
      <c r="UJ174" s="251"/>
      <c r="UK174" s="251"/>
      <c r="UL174" s="157">
        <f t="shared" si="392"/>
        <v>0</v>
      </c>
      <c r="UM174" s="252"/>
      <c r="UN174" s="159">
        <f t="shared" si="393"/>
        <v>0</v>
      </c>
      <c r="UO174" s="96"/>
    </row>
    <row r="175" spans="553:561" ht="18" hidden="1">
      <c r="UG175" s="9"/>
      <c r="UH175" s="715"/>
      <c r="UI175" s="336"/>
      <c r="UJ175" s="251"/>
      <c r="UK175" s="251"/>
      <c r="UL175" s="157">
        <f t="shared" si="392"/>
        <v>0</v>
      </c>
      <c r="UM175" s="252"/>
      <c r="UN175" s="159">
        <f t="shared" si="393"/>
        <v>0</v>
      </c>
      <c r="UO175" s="96"/>
    </row>
    <row r="176" spans="553:561" ht="18" hidden="1">
      <c r="UG176" s="9"/>
      <c r="UH176" s="715"/>
      <c r="UI176" s="336"/>
      <c r="UJ176" s="251"/>
      <c r="UK176" s="251"/>
      <c r="UL176" s="157">
        <f t="shared" si="392"/>
        <v>0</v>
      </c>
      <c r="UM176" s="252"/>
      <c r="UN176" s="159">
        <f t="shared" si="393"/>
        <v>0</v>
      </c>
      <c r="UO176" s="96"/>
    </row>
    <row r="177" spans="553:561" ht="18" hidden="1">
      <c r="UG177" s="9"/>
      <c r="UH177" s="715"/>
      <c r="UI177" s="336"/>
      <c r="UJ177" s="251"/>
      <c r="UK177" s="251"/>
      <c r="UL177" s="157">
        <f t="shared" si="392"/>
        <v>0</v>
      </c>
      <c r="UM177" s="252"/>
      <c r="UN177" s="159">
        <f t="shared" si="393"/>
        <v>0</v>
      </c>
      <c r="UO177" s="96"/>
    </row>
    <row r="178" spans="553:561" ht="18" hidden="1">
      <c r="UG178" s="9"/>
      <c r="UH178" s="715"/>
      <c r="UI178" s="336"/>
      <c r="UJ178" s="251"/>
      <c r="UK178" s="251"/>
      <c r="UL178" s="157">
        <f t="shared" si="392"/>
        <v>0</v>
      </c>
      <c r="UM178" s="252"/>
      <c r="UN178" s="159">
        <f t="shared" si="393"/>
        <v>0</v>
      </c>
      <c r="UO178" s="96"/>
    </row>
    <row r="179" spans="553:561" ht="18" hidden="1">
      <c r="UG179" s="9"/>
      <c r="UH179" s="715"/>
      <c r="UI179" s="336"/>
      <c r="UJ179" s="251"/>
      <c r="UK179" s="251"/>
      <c r="UL179" s="157">
        <f t="shared" si="392"/>
        <v>0</v>
      </c>
      <c r="UM179" s="252"/>
      <c r="UN179" s="159">
        <f t="shared" si="393"/>
        <v>0</v>
      </c>
      <c r="UO179" s="96"/>
    </row>
    <row r="180" spans="553:561" ht="18" hidden="1">
      <c r="UG180" s="9"/>
      <c r="UH180" s="715"/>
      <c r="UI180" s="336"/>
      <c r="UJ180" s="251"/>
      <c r="UK180" s="251"/>
      <c r="UL180" s="157">
        <f t="shared" si="392"/>
        <v>0</v>
      </c>
      <c r="UM180" s="252"/>
      <c r="UN180" s="159">
        <f t="shared" si="393"/>
        <v>0</v>
      </c>
      <c r="UO180" s="96"/>
    </row>
    <row r="181" spans="553:561" ht="18" hidden="1">
      <c r="UG181" s="9"/>
      <c r="UH181" s="715"/>
      <c r="UI181" s="336"/>
      <c r="UJ181" s="251"/>
      <c r="UK181" s="251"/>
      <c r="UL181" s="157">
        <f t="shared" si="392"/>
        <v>0</v>
      </c>
      <c r="UM181" s="252"/>
      <c r="UN181" s="159">
        <f t="shared" si="393"/>
        <v>0</v>
      </c>
      <c r="UO181" s="96"/>
    </row>
    <row r="182" spans="553:561" ht="18" hidden="1">
      <c r="UG182" s="9"/>
      <c r="UH182" s="715"/>
      <c r="UI182" s="336"/>
      <c r="UJ182" s="251"/>
      <c r="UK182" s="251"/>
      <c r="UL182" s="157">
        <f t="shared" si="392"/>
        <v>0</v>
      </c>
      <c r="UM182" s="252"/>
      <c r="UN182" s="159">
        <f t="shared" si="393"/>
        <v>0</v>
      </c>
      <c r="UO182" s="96"/>
    </row>
    <row r="183" spans="553:561" ht="18" hidden="1">
      <c r="UG183" s="9"/>
      <c r="UH183" s="715"/>
      <c r="UI183" s="336"/>
      <c r="UJ183" s="251"/>
      <c r="UK183" s="251"/>
      <c r="UL183" s="157">
        <f t="shared" si="392"/>
        <v>0</v>
      </c>
      <c r="UM183" s="252"/>
      <c r="UN183" s="159">
        <f t="shared" si="393"/>
        <v>0</v>
      </c>
      <c r="UO183" s="96"/>
    </row>
    <row r="184" spans="553:561" ht="18" hidden="1">
      <c r="UG184" s="9"/>
      <c r="UH184" s="715"/>
      <c r="UI184" s="336"/>
      <c r="UJ184" s="251"/>
      <c r="UK184" s="251"/>
      <c r="UL184" s="157">
        <f t="shared" si="392"/>
        <v>0</v>
      </c>
      <c r="UM184" s="252"/>
      <c r="UN184" s="159">
        <f t="shared" si="393"/>
        <v>0</v>
      </c>
      <c r="UO184" s="96"/>
    </row>
    <row r="185" spans="553:561" ht="18" hidden="1">
      <c r="UG185" s="9"/>
      <c r="UH185" s="715"/>
      <c r="UI185" s="336"/>
      <c r="UJ185" s="251"/>
      <c r="UK185" s="251"/>
      <c r="UL185" s="157">
        <f t="shared" si="392"/>
        <v>0</v>
      </c>
      <c r="UM185" s="252"/>
      <c r="UN185" s="159">
        <f t="shared" si="393"/>
        <v>0</v>
      </c>
      <c r="UO185" s="96"/>
    </row>
    <row r="186" spans="553:561" ht="18" hidden="1">
      <c r="UG186" s="9"/>
      <c r="UH186" s="715"/>
      <c r="UI186" s="336"/>
      <c r="UJ186" s="251"/>
      <c r="UK186" s="251"/>
      <c r="UL186" s="157">
        <f t="shared" si="392"/>
        <v>0</v>
      </c>
      <c r="UM186" s="252"/>
      <c r="UN186" s="159">
        <f t="shared" si="393"/>
        <v>0</v>
      </c>
      <c r="UO186" s="96"/>
    </row>
    <row r="187" spans="553:561" ht="18" hidden="1">
      <c r="UG187" s="9"/>
      <c r="UH187" s="715"/>
      <c r="UI187" s="336"/>
      <c r="UJ187" s="251"/>
      <c r="UK187" s="251"/>
      <c r="UL187" s="157">
        <f t="shared" si="392"/>
        <v>0</v>
      </c>
      <c r="UM187" s="252"/>
      <c r="UN187" s="159">
        <f t="shared" si="393"/>
        <v>0</v>
      </c>
      <c r="UO187" s="96"/>
    </row>
    <row r="188" spans="553:561" ht="18" hidden="1">
      <c r="UG188" s="9"/>
      <c r="UH188" s="715"/>
      <c r="UI188" s="336"/>
      <c r="UJ188" s="251"/>
      <c r="UK188" s="251"/>
      <c r="UL188" s="157">
        <f t="shared" si="392"/>
        <v>0</v>
      </c>
      <c r="UM188" s="252"/>
      <c r="UN188" s="159">
        <f t="shared" si="393"/>
        <v>0</v>
      </c>
      <c r="UO188" s="96"/>
    </row>
    <row r="189" spans="553:561" ht="18" hidden="1">
      <c r="UG189" s="9"/>
      <c r="UH189" s="715"/>
      <c r="UI189" s="336"/>
      <c r="UJ189" s="251"/>
      <c r="UK189" s="251"/>
      <c r="UL189" s="157">
        <f t="shared" si="392"/>
        <v>0</v>
      </c>
      <c r="UM189" s="252"/>
      <c r="UN189" s="159">
        <f t="shared" si="393"/>
        <v>0</v>
      </c>
      <c r="UO189" s="96"/>
    </row>
    <row r="190" spans="553:561" ht="18" hidden="1">
      <c r="UG190" s="9"/>
      <c r="UH190" s="715"/>
      <c r="UI190" s="336"/>
      <c r="UJ190" s="251"/>
      <c r="UK190" s="251"/>
      <c r="UL190" s="157">
        <f t="shared" si="392"/>
        <v>0</v>
      </c>
      <c r="UM190" s="252"/>
      <c r="UN190" s="159">
        <f t="shared" si="393"/>
        <v>0</v>
      </c>
      <c r="UO190" s="96"/>
    </row>
    <row r="191" spans="553:561" ht="18" hidden="1">
      <c r="UG191" s="9"/>
      <c r="UH191" s="715"/>
      <c r="UI191" s="336"/>
      <c r="UJ191" s="251"/>
      <c r="UK191" s="251"/>
      <c r="UL191" s="157">
        <f t="shared" si="392"/>
        <v>0</v>
      </c>
      <c r="UM191" s="252"/>
      <c r="UN191" s="159">
        <f t="shared" si="393"/>
        <v>0</v>
      </c>
      <c r="UO191" s="96"/>
    </row>
    <row r="192" spans="553:561" ht="18" hidden="1">
      <c r="UG192" s="9"/>
      <c r="UH192" s="715"/>
      <c r="UI192" s="336"/>
      <c r="UJ192" s="251"/>
      <c r="UK192" s="251"/>
      <c r="UL192" s="157">
        <f t="shared" si="392"/>
        <v>0</v>
      </c>
      <c r="UM192" s="252"/>
      <c r="UN192" s="159">
        <f t="shared" si="393"/>
        <v>0</v>
      </c>
      <c r="UO192" s="96"/>
    </row>
    <row r="193" spans="553:561" ht="18" hidden="1">
      <c r="UG193" s="9"/>
      <c r="UH193" s="715"/>
      <c r="UI193" s="336"/>
      <c r="UJ193" s="251"/>
      <c r="UK193" s="251"/>
      <c r="UL193" s="157">
        <f t="shared" si="392"/>
        <v>0</v>
      </c>
      <c r="UM193" s="252"/>
      <c r="UN193" s="159">
        <f t="shared" si="393"/>
        <v>0</v>
      </c>
      <c r="UO193" s="96"/>
    </row>
    <row r="194" spans="553:561" ht="18" hidden="1">
      <c r="UG194" s="9"/>
      <c r="UH194" s="715"/>
      <c r="UI194" s="336"/>
      <c r="UJ194" s="251"/>
      <c r="UK194" s="251"/>
      <c r="UL194" s="157">
        <f t="shared" si="392"/>
        <v>0</v>
      </c>
      <c r="UM194" s="252"/>
      <c r="UN194" s="159">
        <f t="shared" si="393"/>
        <v>0</v>
      </c>
      <c r="UO194" s="96"/>
    </row>
    <row r="195" spans="553:561" ht="18" hidden="1">
      <c r="UG195" s="9"/>
      <c r="UH195" s="715"/>
      <c r="UI195" s="336"/>
      <c r="UJ195" s="251"/>
      <c r="UK195" s="251"/>
      <c r="UL195" s="157">
        <f t="shared" si="392"/>
        <v>0</v>
      </c>
      <c r="UM195" s="252"/>
      <c r="UN195" s="159">
        <f t="shared" si="393"/>
        <v>0</v>
      </c>
      <c r="UO195" s="96"/>
    </row>
    <row r="196" spans="553:561" ht="18" hidden="1">
      <c r="UG196" s="9"/>
      <c r="UH196" s="715"/>
      <c r="UI196" s="336"/>
      <c r="UJ196" s="251"/>
      <c r="UK196" s="251"/>
      <c r="UL196" s="157">
        <f t="shared" ref="UL196:UL259" si="394">IF((UI196+UJ196)&lt;200,UK196,(UK196*UI196*UJ196)/100/100)*AND(IF(UI196=0,0,(UK196*UI196*UJ196)/100/100))</f>
        <v>0</v>
      </c>
      <c r="UM196" s="252"/>
      <c r="UN196" s="159">
        <f t="shared" ref="UN196:UN259" si="395">IF(UL196=0,UK196*UM196,UL196*UM196)</f>
        <v>0</v>
      </c>
      <c r="UO196" s="96"/>
    </row>
    <row r="197" spans="553:561" ht="18" hidden="1">
      <c r="UG197" s="9"/>
      <c r="UH197" s="715"/>
      <c r="UI197" s="336"/>
      <c r="UJ197" s="251"/>
      <c r="UK197" s="251"/>
      <c r="UL197" s="157">
        <f t="shared" si="394"/>
        <v>0</v>
      </c>
      <c r="UM197" s="252"/>
      <c r="UN197" s="159">
        <f t="shared" si="395"/>
        <v>0</v>
      </c>
      <c r="UO197" s="96"/>
    </row>
    <row r="198" spans="553:561" ht="18" hidden="1">
      <c r="UG198" s="9"/>
      <c r="UH198" s="715"/>
      <c r="UI198" s="336"/>
      <c r="UJ198" s="251"/>
      <c r="UK198" s="251"/>
      <c r="UL198" s="157">
        <f t="shared" si="394"/>
        <v>0</v>
      </c>
      <c r="UM198" s="252"/>
      <c r="UN198" s="159">
        <f t="shared" si="395"/>
        <v>0</v>
      </c>
      <c r="UO198" s="96"/>
    </row>
    <row r="199" spans="553:561" ht="18" hidden="1">
      <c r="UG199" s="9"/>
      <c r="UH199" s="715"/>
      <c r="UI199" s="336"/>
      <c r="UJ199" s="251"/>
      <c r="UK199" s="251"/>
      <c r="UL199" s="157">
        <f t="shared" si="394"/>
        <v>0</v>
      </c>
      <c r="UM199" s="252"/>
      <c r="UN199" s="159">
        <f t="shared" si="395"/>
        <v>0</v>
      </c>
      <c r="UO199" s="96"/>
    </row>
    <row r="200" spans="553:561" ht="18" hidden="1">
      <c r="UG200" s="9"/>
      <c r="UH200" s="715"/>
      <c r="UI200" s="336"/>
      <c r="UJ200" s="251"/>
      <c r="UK200" s="251"/>
      <c r="UL200" s="157">
        <f t="shared" si="394"/>
        <v>0</v>
      </c>
      <c r="UM200" s="252"/>
      <c r="UN200" s="159">
        <f t="shared" si="395"/>
        <v>0</v>
      </c>
      <c r="UO200" s="96"/>
    </row>
    <row r="201" spans="553:561" ht="18" hidden="1">
      <c r="UG201" s="9"/>
      <c r="UH201" s="715"/>
      <c r="UI201" s="336"/>
      <c r="UJ201" s="251"/>
      <c r="UK201" s="251"/>
      <c r="UL201" s="157">
        <f t="shared" si="394"/>
        <v>0</v>
      </c>
      <c r="UM201" s="252"/>
      <c r="UN201" s="159">
        <f t="shared" si="395"/>
        <v>0</v>
      </c>
      <c r="UO201" s="96"/>
    </row>
    <row r="202" spans="553:561" ht="18" hidden="1">
      <c r="UG202" s="9"/>
      <c r="UH202" s="715"/>
      <c r="UI202" s="336"/>
      <c r="UJ202" s="251"/>
      <c r="UK202" s="251"/>
      <c r="UL202" s="157">
        <f t="shared" si="394"/>
        <v>0</v>
      </c>
      <c r="UM202" s="252"/>
      <c r="UN202" s="159">
        <f t="shared" si="395"/>
        <v>0</v>
      </c>
      <c r="UO202" s="96"/>
    </row>
    <row r="203" spans="553:561" ht="18" hidden="1">
      <c r="UG203" s="9"/>
      <c r="UH203" s="715"/>
      <c r="UI203" s="336"/>
      <c r="UJ203" s="251"/>
      <c r="UK203" s="251"/>
      <c r="UL203" s="157">
        <f t="shared" si="394"/>
        <v>0</v>
      </c>
      <c r="UM203" s="252"/>
      <c r="UN203" s="159">
        <f t="shared" si="395"/>
        <v>0</v>
      </c>
      <c r="UO203" s="96"/>
    </row>
    <row r="204" spans="553:561" ht="18" hidden="1">
      <c r="UG204" s="9"/>
      <c r="UH204" s="715"/>
      <c r="UI204" s="336"/>
      <c r="UJ204" s="251"/>
      <c r="UK204" s="251"/>
      <c r="UL204" s="157">
        <f t="shared" si="394"/>
        <v>0</v>
      </c>
      <c r="UM204" s="252"/>
      <c r="UN204" s="159">
        <f t="shared" si="395"/>
        <v>0</v>
      </c>
      <c r="UO204" s="96"/>
    </row>
    <row r="205" spans="553:561" ht="18" hidden="1">
      <c r="UG205" s="9"/>
      <c r="UH205" s="715"/>
      <c r="UI205" s="336"/>
      <c r="UJ205" s="251"/>
      <c r="UK205" s="251"/>
      <c r="UL205" s="157">
        <f t="shared" si="394"/>
        <v>0</v>
      </c>
      <c r="UM205" s="252"/>
      <c r="UN205" s="159">
        <f t="shared" si="395"/>
        <v>0</v>
      </c>
      <c r="UO205" s="96"/>
    </row>
    <row r="206" spans="553:561" ht="18" hidden="1">
      <c r="UG206" s="9"/>
      <c r="UH206" s="715"/>
      <c r="UI206" s="336"/>
      <c r="UJ206" s="251"/>
      <c r="UK206" s="251"/>
      <c r="UL206" s="157">
        <f t="shared" si="394"/>
        <v>0</v>
      </c>
      <c r="UM206" s="252"/>
      <c r="UN206" s="159">
        <f t="shared" si="395"/>
        <v>0</v>
      </c>
      <c r="UO206" s="96"/>
    </row>
    <row r="207" spans="553:561" ht="18" hidden="1">
      <c r="UG207" s="9"/>
      <c r="UH207" s="715"/>
      <c r="UI207" s="336"/>
      <c r="UJ207" s="251"/>
      <c r="UK207" s="251"/>
      <c r="UL207" s="157">
        <f t="shared" si="394"/>
        <v>0</v>
      </c>
      <c r="UM207" s="252"/>
      <c r="UN207" s="159">
        <f t="shared" si="395"/>
        <v>0</v>
      </c>
      <c r="UO207" s="96"/>
    </row>
    <row r="208" spans="553:561" ht="18" hidden="1">
      <c r="UG208" s="9"/>
      <c r="UH208" s="715"/>
      <c r="UI208" s="336"/>
      <c r="UJ208" s="251"/>
      <c r="UK208" s="251"/>
      <c r="UL208" s="157">
        <f t="shared" si="394"/>
        <v>0</v>
      </c>
      <c r="UM208" s="252"/>
      <c r="UN208" s="159">
        <f t="shared" si="395"/>
        <v>0</v>
      </c>
      <c r="UO208" s="96"/>
    </row>
    <row r="209" spans="553:561" ht="18" hidden="1">
      <c r="UG209" s="9"/>
      <c r="UH209" s="715"/>
      <c r="UI209" s="336"/>
      <c r="UJ209" s="251"/>
      <c r="UK209" s="251"/>
      <c r="UL209" s="157">
        <f t="shared" si="394"/>
        <v>0</v>
      </c>
      <c r="UM209" s="252"/>
      <c r="UN209" s="159">
        <f t="shared" si="395"/>
        <v>0</v>
      </c>
      <c r="UO209" s="96"/>
    </row>
    <row r="210" spans="553:561" ht="18" hidden="1">
      <c r="UG210" s="9"/>
      <c r="UH210" s="715"/>
      <c r="UI210" s="336"/>
      <c r="UJ210" s="251"/>
      <c r="UK210" s="251"/>
      <c r="UL210" s="157">
        <f t="shared" si="394"/>
        <v>0</v>
      </c>
      <c r="UM210" s="252"/>
      <c r="UN210" s="159">
        <f t="shared" si="395"/>
        <v>0</v>
      </c>
      <c r="UO210" s="96"/>
    </row>
    <row r="211" spans="553:561" ht="18" hidden="1">
      <c r="UG211" s="9"/>
      <c r="UH211" s="715"/>
      <c r="UI211" s="336"/>
      <c r="UJ211" s="251"/>
      <c r="UK211" s="251"/>
      <c r="UL211" s="157">
        <f t="shared" si="394"/>
        <v>0</v>
      </c>
      <c r="UM211" s="252"/>
      <c r="UN211" s="159">
        <f t="shared" si="395"/>
        <v>0</v>
      </c>
      <c r="UO211" s="96"/>
    </row>
    <row r="212" spans="553:561" ht="18" hidden="1">
      <c r="UG212" s="9"/>
      <c r="UH212" s="715"/>
      <c r="UI212" s="336"/>
      <c r="UJ212" s="251"/>
      <c r="UK212" s="251"/>
      <c r="UL212" s="157">
        <f t="shared" si="394"/>
        <v>0</v>
      </c>
      <c r="UM212" s="252"/>
      <c r="UN212" s="159">
        <f t="shared" si="395"/>
        <v>0</v>
      </c>
      <c r="UO212" s="96"/>
    </row>
    <row r="213" spans="553:561" ht="18" hidden="1">
      <c r="UG213" s="9"/>
      <c r="UH213" s="715"/>
      <c r="UI213" s="336"/>
      <c r="UJ213" s="251"/>
      <c r="UK213" s="251"/>
      <c r="UL213" s="157">
        <f t="shared" si="394"/>
        <v>0</v>
      </c>
      <c r="UM213" s="252"/>
      <c r="UN213" s="159">
        <f t="shared" si="395"/>
        <v>0</v>
      </c>
      <c r="UO213" s="96"/>
    </row>
    <row r="214" spans="553:561" ht="18" hidden="1">
      <c r="UG214" s="9"/>
      <c r="UH214" s="715"/>
      <c r="UI214" s="336"/>
      <c r="UJ214" s="251"/>
      <c r="UK214" s="251"/>
      <c r="UL214" s="157">
        <f t="shared" si="394"/>
        <v>0</v>
      </c>
      <c r="UM214" s="252"/>
      <c r="UN214" s="159">
        <f t="shared" si="395"/>
        <v>0</v>
      </c>
      <c r="UO214" s="96"/>
    </row>
    <row r="215" spans="553:561" ht="18" hidden="1">
      <c r="UG215" s="9"/>
      <c r="UH215" s="715"/>
      <c r="UI215" s="336"/>
      <c r="UJ215" s="251"/>
      <c r="UK215" s="251"/>
      <c r="UL215" s="157">
        <f t="shared" si="394"/>
        <v>0</v>
      </c>
      <c r="UM215" s="252"/>
      <c r="UN215" s="159">
        <f t="shared" si="395"/>
        <v>0</v>
      </c>
      <c r="UO215" s="96"/>
    </row>
    <row r="216" spans="553:561" ht="18" hidden="1">
      <c r="UG216" s="9"/>
      <c r="UH216" s="715"/>
      <c r="UI216" s="336"/>
      <c r="UJ216" s="251"/>
      <c r="UK216" s="251"/>
      <c r="UL216" s="157">
        <f t="shared" si="394"/>
        <v>0</v>
      </c>
      <c r="UM216" s="252"/>
      <c r="UN216" s="159">
        <f t="shared" si="395"/>
        <v>0</v>
      </c>
      <c r="UO216" s="96"/>
    </row>
    <row r="217" spans="553:561" ht="18" hidden="1">
      <c r="UG217" s="9"/>
      <c r="UH217" s="715"/>
      <c r="UI217" s="336"/>
      <c r="UJ217" s="251"/>
      <c r="UK217" s="251"/>
      <c r="UL217" s="157">
        <f t="shared" si="394"/>
        <v>0</v>
      </c>
      <c r="UM217" s="252"/>
      <c r="UN217" s="159">
        <f t="shared" si="395"/>
        <v>0</v>
      </c>
      <c r="UO217" s="96"/>
    </row>
    <row r="218" spans="553:561" ht="18" hidden="1">
      <c r="UG218" s="9"/>
      <c r="UH218" s="715"/>
      <c r="UI218" s="336"/>
      <c r="UJ218" s="251"/>
      <c r="UK218" s="251"/>
      <c r="UL218" s="157">
        <f t="shared" si="394"/>
        <v>0</v>
      </c>
      <c r="UM218" s="252"/>
      <c r="UN218" s="159">
        <f t="shared" si="395"/>
        <v>0</v>
      </c>
      <c r="UO218" s="96"/>
    </row>
    <row r="219" spans="553:561" ht="18" hidden="1">
      <c r="UG219" s="9"/>
      <c r="UH219" s="715"/>
      <c r="UI219" s="336"/>
      <c r="UJ219" s="251"/>
      <c r="UK219" s="251"/>
      <c r="UL219" s="157">
        <f t="shared" si="394"/>
        <v>0</v>
      </c>
      <c r="UM219" s="252"/>
      <c r="UN219" s="159">
        <f t="shared" si="395"/>
        <v>0</v>
      </c>
      <c r="UO219" s="96"/>
    </row>
    <row r="220" spans="553:561" ht="18" hidden="1">
      <c r="UG220" s="9"/>
      <c r="UH220" s="715"/>
      <c r="UI220" s="336"/>
      <c r="UJ220" s="251"/>
      <c r="UK220" s="251"/>
      <c r="UL220" s="157">
        <f t="shared" si="394"/>
        <v>0</v>
      </c>
      <c r="UM220" s="252"/>
      <c r="UN220" s="159">
        <f t="shared" si="395"/>
        <v>0</v>
      </c>
      <c r="UO220" s="96"/>
    </row>
    <row r="221" spans="553:561" ht="18" hidden="1">
      <c r="UG221" s="9"/>
      <c r="UH221" s="715"/>
      <c r="UI221" s="336"/>
      <c r="UJ221" s="251"/>
      <c r="UK221" s="251"/>
      <c r="UL221" s="157">
        <f t="shared" si="394"/>
        <v>0</v>
      </c>
      <c r="UM221" s="252"/>
      <c r="UN221" s="159">
        <f t="shared" si="395"/>
        <v>0</v>
      </c>
      <c r="UO221" s="96"/>
    </row>
    <row r="222" spans="553:561" ht="18" hidden="1">
      <c r="UG222" s="9"/>
      <c r="UH222" s="715"/>
      <c r="UI222" s="336"/>
      <c r="UJ222" s="251"/>
      <c r="UK222" s="251"/>
      <c r="UL222" s="157">
        <f t="shared" si="394"/>
        <v>0</v>
      </c>
      <c r="UM222" s="252"/>
      <c r="UN222" s="159">
        <f t="shared" si="395"/>
        <v>0</v>
      </c>
      <c r="UO222" s="96"/>
    </row>
    <row r="223" spans="553:561" ht="18" hidden="1">
      <c r="UG223" s="9"/>
      <c r="UH223" s="715"/>
      <c r="UI223" s="336"/>
      <c r="UJ223" s="251"/>
      <c r="UK223" s="251"/>
      <c r="UL223" s="157">
        <f t="shared" si="394"/>
        <v>0</v>
      </c>
      <c r="UM223" s="252"/>
      <c r="UN223" s="159">
        <f t="shared" si="395"/>
        <v>0</v>
      </c>
      <c r="UO223" s="96"/>
    </row>
    <row r="224" spans="553:561" ht="18" hidden="1">
      <c r="UG224" s="9"/>
      <c r="UH224" s="715"/>
      <c r="UI224" s="336"/>
      <c r="UJ224" s="251"/>
      <c r="UK224" s="251"/>
      <c r="UL224" s="157">
        <f t="shared" si="394"/>
        <v>0</v>
      </c>
      <c r="UM224" s="252"/>
      <c r="UN224" s="159">
        <f t="shared" si="395"/>
        <v>0</v>
      </c>
      <c r="UO224" s="96"/>
    </row>
    <row r="225" spans="553:561" ht="18" hidden="1">
      <c r="UG225" s="9"/>
      <c r="UH225" s="715"/>
      <c r="UI225" s="336"/>
      <c r="UJ225" s="251"/>
      <c r="UK225" s="251"/>
      <c r="UL225" s="157">
        <f t="shared" si="394"/>
        <v>0</v>
      </c>
      <c r="UM225" s="252"/>
      <c r="UN225" s="159">
        <f t="shared" si="395"/>
        <v>0</v>
      </c>
      <c r="UO225" s="96"/>
    </row>
    <row r="226" spans="553:561" ht="18" hidden="1">
      <c r="UG226" s="9"/>
      <c r="UH226" s="715"/>
      <c r="UI226" s="336"/>
      <c r="UJ226" s="251"/>
      <c r="UK226" s="251"/>
      <c r="UL226" s="157">
        <f t="shared" si="394"/>
        <v>0</v>
      </c>
      <c r="UM226" s="252"/>
      <c r="UN226" s="159">
        <f t="shared" si="395"/>
        <v>0</v>
      </c>
      <c r="UO226" s="96"/>
    </row>
    <row r="227" spans="553:561" ht="18" hidden="1">
      <c r="UG227" s="9"/>
      <c r="UH227" s="715"/>
      <c r="UI227" s="336"/>
      <c r="UJ227" s="251"/>
      <c r="UK227" s="251"/>
      <c r="UL227" s="157">
        <f t="shared" si="394"/>
        <v>0</v>
      </c>
      <c r="UM227" s="252"/>
      <c r="UN227" s="159">
        <f t="shared" si="395"/>
        <v>0</v>
      </c>
      <c r="UO227" s="96"/>
    </row>
    <row r="228" spans="553:561" ht="18" hidden="1">
      <c r="UG228" s="9"/>
      <c r="UH228" s="715"/>
      <c r="UI228" s="336"/>
      <c r="UJ228" s="251"/>
      <c r="UK228" s="251"/>
      <c r="UL228" s="157">
        <f t="shared" si="394"/>
        <v>0</v>
      </c>
      <c r="UM228" s="252"/>
      <c r="UN228" s="159">
        <f t="shared" si="395"/>
        <v>0</v>
      </c>
      <c r="UO228" s="96"/>
    </row>
    <row r="229" spans="553:561" ht="18" hidden="1">
      <c r="UG229" s="9"/>
      <c r="UH229" s="715"/>
      <c r="UI229" s="336"/>
      <c r="UJ229" s="251"/>
      <c r="UK229" s="251"/>
      <c r="UL229" s="157">
        <f t="shared" si="394"/>
        <v>0</v>
      </c>
      <c r="UM229" s="252"/>
      <c r="UN229" s="159">
        <f t="shared" si="395"/>
        <v>0</v>
      </c>
      <c r="UO229" s="96"/>
    </row>
    <row r="230" spans="553:561" ht="18" hidden="1">
      <c r="UG230" s="9"/>
      <c r="UH230" s="715"/>
      <c r="UI230" s="336"/>
      <c r="UJ230" s="251"/>
      <c r="UK230" s="251"/>
      <c r="UL230" s="157">
        <f t="shared" si="394"/>
        <v>0</v>
      </c>
      <c r="UM230" s="252"/>
      <c r="UN230" s="159">
        <f t="shared" si="395"/>
        <v>0</v>
      </c>
      <c r="UO230" s="96"/>
    </row>
    <row r="231" spans="553:561" ht="18" hidden="1">
      <c r="UG231" s="9"/>
      <c r="UH231" s="715"/>
      <c r="UI231" s="336"/>
      <c r="UJ231" s="251"/>
      <c r="UK231" s="251"/>
      <c r="UL231" s="157">
        <f t="shared" si="394"/>
        <v>0</v>
      </c>
      <c r="UM231" s="252"/>
      <c r="UN231" s="159">
        <f t="shared" si="395"/>
        <v>0</v>
      </c>
      <c r="UO231" s="96"/>
    </row>
    <row r="232" spans="553:561" ht="18" hidden="1">
      <c r="UG232" s="9"/>
      <c r="UH232" s="715"/>
      <c r="UI232" s="336"/>
      <c r="UJ232" s="251"/>
      <c r="UK232" s="251"/>
      <c r="UL232" s="157">
        <f t="shared" si="394"/>
        <v>0</v>
      </c>
      <c r="UM232" s="252"/>
      <c r="UN232" s="159">
        <f t="shared" si="395"/>
        <v>0</v>
      </c>
      <c r="UO232" s="96"/>
    </row>
    <row r="233" spans="553:561" ht="18" hidden="1">
      <c r="UG233" s="9"/>
      <c r="UH233" s="715"/>
      <c r="UI233" s="336"/>
      <c r="UJ233" s="251"/>
      <c r="UK233" s="251"/>
      <c r="UL233" s="157">
        <f t="shared" si="394"/>
        <v>0</v>
      </c>
      <c r="UM233" s="252"/>
      <c r="UN233" s="159">
        <f t="shared" si="395"/>
        <v>0</v>
      </c>
      <c r="UO233" s="96"/>
    </row>
    <row r="234" spans="553:561" ht="18" hidden="1">
      <c r="UG234" s="9"/>
      <c r="UH234" s="715"/>
      <c r="UI234" s="336"/>
      <c r="UJ234" s="251"/>
      <c r="UK234" s="251"/>
      <c r="UL234" s="157">
        <f t="shared" si="394"/>
        <v>0</v>
      </c>
      <c r="UM234" s="252"/>
      <c r="UN234" s="159">
        <f t="shared" si="395"/>
        <v>0</v>
      </c>
      <c r="UO234" s="96"/>
    </row>
    <row r="235" spans="553:561" ht="18" hidden="1">
      <c r="UG235" s="9"/>
      <c r="UH235" s="715"/>
      <c r="UI235" s="336"/>
      <c r="UJ235" s="251"/>
      <c r="UK235" s="251"/>
      <c r="UL235" s="157">
        <f t="shared" si="394"/>
        <v>0</v>
      </c>
      <c r="UM235" s="252"/>
      <c r="UN235" s="159">
        <f t="shared" si="395"/>
        <v>0</v>
      </c>
      <c r="UO235" s="96"/>
    </row>
    <row r="236" spans="553:561" ht="18" hidden="1">
      <c r="UG236" s="9"/>
      <c r="UH236" s="715"/>
      <c r="UI236" s="336"/>
      <c r="UJ236" s="251"/>
      <c r="UK236" s="251"/>
      <c r="UL236" s="157">
        <f t="shared" si="394"/>
        <v>0</v>
      </c>
      <c r="UM236" s="252"/>
      <c r="UN236" s="159">
        <f t="shared" si="395"/>
        <v>0</v>
      </c>
      <c r="UO236" s="96"/>
    </row>
    <row r="237" spans="553:561" ht="18" hidden="1">
      <c r="UG237" s="9"/>
      <c r="UH237" s="715"/>
      <c r="UI237" s="336"/>
      <c r="UJ237" s="251"/>
      <c r="UK237" s="251"/>
      <c r="UL237" s="157">
        <f t="shared" si="394"/>
        <v>0</v>
      </c>
      <c r="UM237" s="252"/>
      <c r="UN237" s="159">
        <f t="shared" si="395"/>
        <v>0</v>
      </c>
      <c r="UO237" s="96"/>
    </row>
    <row r="238" spans="553:561" ht="18" hidden="1">
      <c r="UG238" s="9"/>
      <c r="UH238" s="715"/>
      <c r="UI238" s="336"/>
      <c r="UJ238" s="251"/>
      <c r="UK238" s="251"/>
      <c r="UL238" s="157">
        <f t="shared" si="394"/>
        <v>0</v>
      </c>
      <c r="UM238" s="252"/>
      <c r="UN238" s="159">
        <f t="shared" si="395"/>
        <v>0</v>
      </c>
      <c r="UO238" s="96"/>
    </row>
    <row r="239" spans="553:561" ht="18" hidden="1">
      <c r="UG239" s="9"/>
      <c r="UH239" s="715"/>
      <c r="UI239" s="336"/>
      <c r="UJ239" s="251"/>
      <c r="UK239" s="251"/>
      <c r="UL239" s="157">
        <f t="shared" si="394"/>
        <v>0</v>
      </c>
      <c r="UM239" s="252"/>
      <c r="UN239" s="159">
        <f t="shared" si="395"/>
        <v>0</v>
      </c>
      <c r="UO239" s="96"/>
    </row>
    <row r="240" spans="553:561" ht="18" hidden="1">
      <c r="UG240" s="9"/>
      <c r="UH240" s="715"/>
      <c r="UI240" s="336"/>
      <c r="UJ240" s="251"/>
      <c r="UK240" s="251"/>
      <c r="UL240" s="157">
        <f t="shared" si="394"/>
        <v>0</v>
      </c>
      <c r="UM240" s="252"/>
      <c r="UN240" s="159">
        <f t="shared" si="395"/>
        <v>0</v>
      </c>
      <c r="UO240" s="96"/>
    </row>
    <row r="241" spans="553:561" ht="18" hidden="1">
      <c r="UG241" s="9"/>
      <c r="UH241" s="715"/>
      <c r="UI241" s="336"/>
      <c r="UJ241" s="251"/>
      <c r="UK241" s="251"/>
      <c r="UL241" s="157">
        <f t="shared" si="394"/>
        <v>0</v>
      </c>
      <c r="UM241" s="252"/>
      <c r="UN241" s="159">
        <f t="shared" si="395"/>
        <v>0</v>
      </c>
      <c r="UO241" s="96"/>
    </row>
    <row r="242" spans="553:561" ht="18" hidden="1">
      <c r="UG242" s="9"/>
      <c r="UH242" s="715"/>
      <c r="UI242" s="336"/>
      <c r="UJ242" s="251"/>
      <c r="UK242" s="251"/>
      <c r="UL242" s="157">
        <f t="shared" si="394"/>
        <v>0</v>
      </c>
      <c r="UM242" s="252"/>
      <c r="UN242" s="159">
        <f t="shared" si="395"/>
        <v>0</v>
      </c>
      <c r="UO242" s="96"/>
    </row>
    <row r="243" spans="553:561" ht="18" hidden="1">
      <c r="UG243" s="9"/>
      <c r="UH243" s="715"/>
      <c r="UI243" s="336"/>
      <c r="UJ243" s="251"/>
      <c r="UK243" s="251"/>
      <c r="UL243" s="157">
        <f t="shared" si="394"/>
        <v>0</v>
      </c>
      <c r="UM243" s="252"/>
      <c r="UN243" s="159">
        <f t="shared" si="395"/>
        <v>0</v>
      </c>
      <c r="UO243" s="96"/>
    </row>
    <row r="244" spans="553:561" ht="18" hidden="1">
      <c r="UG244" s="9"/>
      <c r="UH244" s="715"/>
      <c r="UI244" s="336"/>
      <c r="UJ244" s="251"/>
      <c r="UK244" s="251"/>
      <c r="UL244" s="157">
        <f t="shared" si="394"/>
        <v>0</v>
      </c>
      <c r="UM244" s="252"/>
      <c r="UN244" s="159">
        <f t="shared" si="395"/>
        <v>0</v>
      </c>
      <c r="UO244" s="96"/>
    </row>
    <row r="245" spans="553:561" ht="18" hidden="1">
      <c r="UG245" s="9"/>
      <c r="UH245" s="715"/>
      <c r="UI245" s="336"/>
      <c r="UJ245" s="251"/>
      <c r="UK245" s="251"/>
      <c r="UL245" s="157">
        <f t="shared" si="394"/>
        <v>0</v>
      </c>
      <c r="UM245" s="252"/>
      <c r="UN245" s="159">
        <f t="shared" si="395"/>
        <v>0</v>
      </c>
      <c r="UO245" s="96"/>
    </row>
    <row r="246" spans="553:561" ht="18" hidden="1">
      <c r="UG246" s="9"/>
      <c r="UH246" s="715"/>
      <c r="UI246" s="336"/>
      <c r="UJ246" s="251"/>
      <c r="UK246" s="251"/>
      <c r="UL246" s="157">
        <f t="shared" si="394"/>
        <v>0</v>
      </c>
      <c r="UM246" s="252"/>
      <c r="UN246" s="159">
        <f t="shared" si="395"/>
        <v>0</v>
      </c>
      <c r="UO246" s="96"/>
    </row>
    <row r="247" spans="553:561" ht="18" hidden="1">
      <c r="UG247" s="9"/>
      <c r="UH247" s="715"/>
      <c r="UI247" s="336"/>
      <c r="UJ247" s="251"/>
      <c r="UK247" s="251"/>
      <c r="UL247" s="157">
        <f t="shared" si="394"/>
        <v>0</v>
      </c>
      <c r="UM247" s="252"/>
      <c r="UN247" s="159">
        <f t="shared" si="395"/>
        <v>0</v>
      </c>
      <c r="UO247" s="96"/>
    </row>
    <row r="248" spans="553:561" ht="18" hidden="1">
      <c r="UG248" s="9"/>
      <c r="UH248" s="715"/>
      <c r="UI248" s="336"/>
      <c r="UJ248" s="251"/>
      <c r="UK248" s="251"/>
      <c r="UL248" s="157">
        <f t="shared" si="394"/>
        <v>0</v>
      </c>
      <c r="UM248" s="252"/>
      <c r="UN248" s="159">
        <f t="shared" si="395"/>
        <v>0</v>
      </c>
      <c r="UO248" s="96"/>
    </row>
    <row r="249" spans="553:561" ht="18" hidden="1">
      <c r="UG249" s="9"/>
      <c r="UH249" s="715"/>
      <c r="UI249" s="336"/>
      <c r="UJ249" s="251"/>
      <c r="UK249" s="251"/>
      <c r="UL249" s="157">
        <f t="shared" si="394"/>
        <v>0</v>
      </c>
      <c r="UM249" s="252"/>
      <c r="UN249" s="159">
        <f t="shared" si="395"/>
        <v>0</v>
      </c>
      <c r="UO249" s="96"/>
    </row>
    <row r="250" spans="553:561" ht="18" hidden="1">
      <c r="UG250" s="9"/>
      <c r="UH250" s="715"/>
      <c r="UI250" s="336"/>
      <c r="UJ250" s="251"/>
      <c r="UK250" s="251"/>
      <c r="UL250" s="157">
        <f t="shared" si="394"/>
        <v>0</v>
      </c>
      <c r="UM250" s="252"/>
      <c r="UN250" s="159">
        <f t="shared" si="395"/>
        <v>0</v>
      </c>
      <c r="UO250" s="96"/>
    </row>
    <row r="251" spans="553:561" ht="18" hidden="1">
      <c r="UG251" s="9"/>
      <c r="UH251" s="715"/>
      <c r="UI251" s="336"/>
      <c r="UJ251" s="251"/>
      <c r="UK251" s="251"/>
      <c r="UL251" s="157">
        <f t="shared" si="394"/>
        <v>0</v>
      </c>
      <c r="UM251" s="252"/>
      <c r="UN251" s="159">
        <f t="shared" si="395"/>
        <v>0</v>
      </c>
      <c r="UO251" s="96"/>
    </row>
    <row r="252" spans="553:561" ht="18" hidden="1">
      <c r="UG252" s="9"/>
      <c r="UH252" s="715"/>
      <c r="UI252" s="336"/>
      <c r="UJ252" s="251"/>
      <c r="UK252" s="251"/>
      <c r="UL252" s="157">
        <f t="shared" si="394"/>
        <v>0</v>
      </c>
      <c r="UM252" s="252"/>
      <c r="UN252" s="159">
        <f t="shared" si="395"/>
        <v>0</v>
      </c>
      <c r="UO252" s="96"/>
    </row>
    <row r="253" spans="553:561" ht="18" hidden="1">
      <c r="UG253" s="9"/>
      <c r="UH253" s="715"/>
      <c r="UI253" s="336"/>
      <c r="UJ253" s="251"/>
      <c r="UK253" s="251"/>
      <c r="UL253" s="157">
        <f t="shared" si="394"/>
        <v>0</v>
      </c>
      <c r="UM253" s="252"/>
      <c r="UN253" s="159">
        <f t="shared" si="395"/>
        <v>0</v>
      </c>
      <c r="UO253" s="96"/>
    </row>
    <row r="254" spans="553:561" ht="18" hidden="1">
      <c r="UG254" s="9"/>
      <c r="UH254" s="715"/>
      <c r="UI254" s="336"/>
      <c r="UJ254" s="251"/>
      <c r="UK254" s="251"/>
      <c r="UL254" s="157">
        <f t="shared" si="394"/>
        <v>0</v>
      </c>
      <c r="UM254" s="252"/>
      <c r="UN254" s="159">
        <f t="shared" si="395"/>
        <v>0</v>
      </c>
      <c r="UO254" s="96"/>
    </row>
    <row r="255" spans="553:561" ht="18" hidden="1">
      <c r="UG255" s="9"/>
      <c r="UH255" s="715"/>
      <c r="UI255" s="336"/>
      <c r="UJ255" s="251"/>
      <c r="UK255" s="251"/>
      <c r="UL255" s="157">
        <f t="shared" si="394"/>
        <v>0</v>
      </c>
      <c r="UM255" s="252"/>
      <c r="UN255" s="159">
        <f t="shared" si="395"/>
        <v>0</v>
      </c>
      <c r="UO255" s="96"/>
    </row>
    <row r="256" spans="553:561" ht="18" hidden="1">
      <c r="UG256" s="9"/>
      <c r="UH256" s="715"/>
      <c r="UI256" s="336"/>
      <c r="UJ256" s="251"/>
      <c r="UK256" s="251"/>
      <c r="UL256" s="157">
        <f t="shared" si="394"/>
        <v>0</v>
      </c>
      <c r="UM256" s="252"/>
      <c r="UN256" s="159">
        <f t="shared" si="395"/>
        <v>0</v>
      </c>
      <c r="UO256" s="96"/>
    </row>
    <row r="257" spans="553:561" ht="18" hidden="1">
      <c r="UG257" s="9"/>
      <c r="UH257" s="715"/>
      <c r="UI257" s="336"/>
      <c r="UJ257" s="251"/>
      <c r="UK257" s="251"/>
      <c r="UL257" s="157">
        <f t="shared" si="394"/>
        <v>0</v>
      </c>
      <c r="UM257" s="252"/>
      <c r="UN257" s="159">
        <f t="shared" si="395"/>
        <v>0</v>
      </c>
      <c r="UO257" s="96"/>
    </row>
    <row r="258" spans="553:561" ht="18" hidden="1">
      <c r="UG258" s="9"/>
      <c r="UH258" s="715"/>
      <c r="UI258" s="336"/>
      <c r="UJ258" s="251"/>
      <c r="UK258" s="251"/>
      <c r="UL258" s="157">
        <f t="shared" si="394"/>
        <v>0</v>
      </c>
      <c r="UM258" s="252"/>
      <c r="UN258" s="159">
        <f t="shared" si="395"/>
        <v>0</v>
      </c>
      <c r="UO258" s="96"/>
    </row>
    <row r="259" spans="553:561" ht="18" hidden="1">
      <c r="UG259" s="9"/>
      <c r="UH259" s="715"/>
      <c r="UI259" s="336"/>
      <c r="UJ259" s="251"/>
      <c r="UK259" s="251"/>
      <c r="UL259" s="157">
        <f t="shared" si="394"/>
        <v>0</v>
      </c>
      <c r="UM259" s="252"/>
      <c r="UN259" s="159">
        <f t="shared" si="395"/>
        <v>0</v>
      </c>
      <c r="UO259" s="96"/>
    </row>
    <row r="260" spans="553:561" ht="18" hidden="1">
      <c r="UG260" s="9"/>
      <c r="UH260" s="715"/>
      <c r="UI260" s="336"/>
      <c r="UJ260" s="251"/>
      <c r="UK260" s="251"/>
      <c r="UL260" s="157">
        <f t="shared" ref="UL260:UL323" si="396">IF((UI260+UJ260)&lt;200,UK260,(UK260*UI260*UJ260)/100/100)*AND(IF(UI260=0,0,(UK260*UI260*UJ260)/100/100))</f>
        <v>0</v>
      </c>
      <c r="UM260" s="252"/>
      <c r="UN260" s="159">
        <f t="shared" ref="UN260:UN323" si="397">IF(UL260=0,UK260*UM260,UL260*UM260)</f>
        <v>0</v>
      </c>
      <c r="UO260" s="96"/>
    </row>
    <row r="261" spans="553:561" ht="18" hidden="1">
      <c r="UG261" s="9"/>
      <c r="UH261" s="715"/>
      <c r="UI261" s="336"/>
      <c r="UJ261" s="251"/>
      <c r="UK261" s="251"/>
      <c r="UL261" s="157">
        <f t="shared" si="396"/>
        <v>0</v>
      </c>
      <c r="UM261" s="252"/>
      <c r="UN261" s="159">
        <f t="shared" si="397"/>
        <v>0</v>
      </c>
      <c r="UO261" s="96"/>
    </row>
    <row r="262" spans="553:561" ht="18" hidden="1">
      <c r="UG262" s="9"/>
      <c r="UH262" s="715"/>
      <c r="UI262" s="336"/>
      <c r="UJ262" s="251"/>
      <c r="UK262" s="251"/>
      <c r="UL262" s="157">
        <f t="shared" si="396"/>
        <v>0</v>
      </c>
      <c r="UM262" s="252"/>
      <c r="UN262" s="159">
        <f t="shared" si="397"/>
        <v>0</v>
      </c>
      <c r="UO262" s="96"/>
    </row>
    <row r="263" spans="553:561" ht="18" hidden="1">
      <c r="UG263" s="9"/>
      <c r="UH263" s="715"/>
      <c r="UI263" s="336"/>
      <c r="UJ263" s="251"/>
      <c r="UK263" s="251"/>
      <c r="UL263" s="157">
        <f t="shared" si="396"/>
        <v>0</v>
      </c>
      <c r="UM263" s="252"/>
      <c r="UN263" s="159">
        <f t="shared" si="397"/>
        <v>0</v>
      </c>
      <c r="UO263" s="96"/>
    </row>
    <row r="264" spans="553:561" ht="18" hidden="1">
      <c r="UG264" s="9"/>
      <c r="UH264" s="715"/>
      <c r="UI264" s="336"/>
      <c r="UJ264" s="251"/>
      <c r="UK264" s="251"/>
      <c r="UL264" s="157">
        <f t="shared" si="396"/>
        <v>0</v>
      </c>
      <c r="UM264" s="252"/>
      <c r="UN264" s="159">
        <f t="shared" si="397"/>
        <v>0</v>
      </c>
      <c r="UO264" s="96"/>
    </row>
    <row r="265" spans="553:561" ht="18" hidden="1">
      <c r="UG265" s="9"/>
      <c r="UH265" s="715"/>
      <c r="UI265" s="336"/>
      <c r="UJ265" s="251"/>
      <c r="UK265" s="251"/>
      <c r="UL265" s="157">
        <f t="shared" si="396"/>
        <v>0</v>
      </c>
      <c r="UM265" s="252"/>
      <c r="UN265" s="159">
        <f t="shared" si="397"/>
        <v>0</v>
      </c>
      <c r="UO265" s="96"/>
    </row>
    <row r="266" spans="553:561" ht="18" hidden="1">
      <c r="UG266" s="9"/>
      <c r="UH266" s="715"/>
      <c r="UI266" s="336"/>
      <c r="UJ266" s="251"/>
      <c r="UK266" s="251"/>
      <c r="UL266" s="157">
        <f t="shared" si="396"/>
        <v>0</v>
      </c>
      <c r="UM266" s="252"/>
      <c r="UN266" s="159">
        <f t="shared" si="397"/>
        <v>0</v>
      </c>
      <c r="UO266" s="96"/>
    </row>
    <row r="267" spans="553:561" ht="18" hidden="1">
      <c r="UG267" s="9"/>
      <c r="UH267" s="715"/>
      <c r="UI267" s="336"/>
      <c r="UJ267" s="251"/>
      <c r="UK267" s="251"/>
      <c r="UL267" s="157">
        <f t="shared" si="396"/>
        <v>0</v>
      </c>
      <c r="UM267" s="252"/>
      <c r="UN267" s="159">
        <f t="shared" si="397"/>
        <v>0</v>
      </c>
      <c r="UO267" s="96"/>
    </row>
    <row r="268" spans="553:561" ht="18" hidden="1">
      <c r="UG268" s="9"/>
      <c r="UH268" s="715"/>
      <c r="UI268" s="336"/>
      <c r="UJ268" s="251"/>
      <c r="UK268" s="251"/>
      <c r="UL268" s="157">
        <f t="shared" si="396"/>
        <v>0</v>
      </c>
      <c r="UM268" s="252"/>
      <c r="UN268" s="159">
        <f t="shared" si="397"/>
        <v>0</v>
      </c>
      <c r="UO268" s="96"/>
    </row>
    <row r="269" spans="553:561" ht="18" hidden="1">
      <c r="UG269" s="9"/>
      <c r="UH269" s="715"/>
      <c r="UI269" s="336"/>
      <c r="UJ269" s="251"/>
      <c r="UK269" s="251"/>
      <c r="UL269" s="157">
        <f t="shared" si="396"/>
        <v>0</v>
      </c>
      <c r="UM269" s="252"/>
      <c r="UN269" s="159">
        <f t="shared" si="397"/>
        <v>0</v>
      </c>
      <c r="UO269" s="96"/>
    </row>
    <row r="270" spans="553:561" ht="18" hidden="1">
      <c r="UG270" s="9"/>
      <c r="UH270" s="715"/>
      <c r="UI270" s="336"/>
      <c r="UJ270" s="251"/>
      <c r="UK270" s="251"/>
      <c r="UL270" s="157">
        <f t="shared" si="396"/>
        <v>0</v>
      </c>
      <c r="UM270" s="252"/>
      <c r="UN270" s="159">
        <f t="shared" si="397"/>
        <v>0</v>
      </c>
      <c r="UO270" s="96"/>
    </row>
    <row r="271" spans="553:561" ht="18" hidden="1">
      <c r="UG271" s="9"/>
      <c r="UH271" s="715"/>
      <c r="UI271" s="336"/>
      <c r="UJ271" s="251"/>
      <c r="UK271" s="251"/>
      <c r="UL271" s="157">
        <f t="shared" si="396"/>
        <v>0</v>
      </c>
      <c r="UM271" s="252"/>
      <c r="UN271" s="159">
        <f t="shared" si="397"/>
        <v>0</v>
      </c>
      <c r="UO271" s="96"/>
    </row>
    <row r="272" spans="553:561" ht="18" hidden="1">
      <c r="UG272" s="9"/>
      <c r="UH272" s="715"/>
      <c r="UI272" s="336"/>
      <c r="UJ272" s="251"/>
      <c r="UK272" s="251"/>
      <c r="UL272" s="157">
        <f t="shared" si="396"/>
        <v>0</v>
      </c>
      <c r="UM272" s="252"/>
      <c r="UN272" s="159">
        <f t="shared" si="397"/>
        <v>0</v>
      </c>
      <c r="UO272" s="96"/>
    </row>
    <row r="273" spans="553:561" ht="18" hidden="1">
      <c r="UG273" s="9"/>
      <c r="UH273" s="715"/>
      <c r="UI273" s="336"/>
      <c r="UJ273" s="251"/>
      <c r="UK273" s="251"/>
      <c r="UL273" s="157">
        <f t="shared" si="396"/>
        <v>0</v>
      </c>
      <c r="UM273" s="252"/>
      <c r="UN273" s="159">
        <f t="shared" si="397"/>
        <v>0</v>
      </c>
      <c r="UO273" s="96"/>
    </row>
    <row r="274" spans="553:561" ht="18" hidden="1">
      <c r="UG274" s="9"/>
      <c r="UH274" s="715"/>
      <c r="UI274" s="336"/>
      <c r="UJ274" s="251"/>
      <c r="UK274" s="251"/>
      <c r="UL274" s="157">
        <f t="shared" si="396"/>
        <v>0</v>
      </c>
      <c r="UM274" s="252"/>
      <c r="UN274" s="159">
        <f t="shared" si="397"/>
        <v>0</v>
      </c>
      <c r="UO274" s="96"/>
    </row>
    <row r="275" spans="553:561" ht="18" hidden="1">
      <c r="UG275" s="9"/>
      <c r="UH275" s="715"/>
      <c r="UI275" s="336"/>
      <c r="UJ275" s="251"/>
      <c r="UK275" s="251"/>
      <c r="UL275" s="157">
        <f t="shared" si="396"/>
        <v>0</v>
      </c>
      <c r="UM275" s="252"/>
      <c r="UN275" s="159">
        <f t="shared" si="397"/>
        <v>0</v>
      </c>
      <c r="UO275" s="96"/>
    </row>
    <row r="276" spans="553:561" ht="18" hidden="1">
      <c r="UG276" s="9"/>
      <c r="UH276" s="715"/>
      <c r="UI276" s="336"/>
      <c r="UJ276" s="251"/>
      <c r="UK276" s="251"/>
      <c r="UL276" s="157">
        <f t="shared" si="396"/>
        <v>0</v>
      </c>
      <c r="UM276" s="252"/>
      <c r="UN276" s="159">
        <f t="shared" si="397"/>
        <v>0</v>
      </c>
      <c r="UO276" s="96"/>
    </row>
    <row r="277" spans="553:561" ht="18" hidden="1">
      <c r="UG277" s="9"/>
      <c r="UH277" s="715"/>
      <c r="UI277" s="336"/>
      <c r="UJ277" s="251"/>
      <c r="UK277" s="251"/>
      <c r="UL277" s="157">
        <f t="shared" si="396"/>
        <v>0</v>
      </c>
      <c r="UM277" s="252"/>
      <c r="UN277" s="159">
        <f t="shared" si="397"/>
        <v>0</v>
      </c>
      <c r="UO277" s="96"/>
    </row>
    <row r="278" spans="553:561" ht="18" hidden="1">
      <c r="UG278" s="9"/>
      <c r="UH278" s="715"/>
      <c r="UI278" s="336"/>
      <c r="UJ278" s="251"/>
      <c r="UK278" s="251"/>
      <c r="UL278" s="157">
        <f t="shared" si="396"/>
        <v>0</v>
      </c>
      <c r="UM278" s="252"/>
      <c r="UN278" s="159">
        <f t="shared" si="397"/>
        <v>0</v>
      </c>
      <c r="UO278" s="96"/>
    </row>
    <row r="279" spans="553:561" ht="18" hidden="1">
      <c r="UG279" s="9"/>
      <c r="UH279" s="715"/>
      <c r="UI279" s="336"/>
      <c r="UJ279" s="251"/>
      <c r="UK279" s="251"/>
      <c r="UL279" s="157">
        <f t="shared" si="396"/>
        <v>0</v>
      </c>
      <c r="UM279" s="252"/>
      <c r="UN279" s="159">
        <f t="shared" si="397"/>
        <v>0</v>
      </c>
      <c r="UO279" s="96"/>
    </row>
    <row r="280" spans="553:561" ht="18" hidden="1">
      <c r="UG280" s="9"/>
      <c r="UH280" s="715"/>
      <c r="UI280" s="336"/>
      <c r="UJ280" s="251"/>
      <c r="UK280" s="251"/>
      <c r="UL280" s="157">
        <f t="shared" si="396"/>
        <v>0</v>
      </c>
      <c r="UM280" s="252"/>
      <c r="UN280" s="159">
        <f t="shared" si="397"/>
        <v>0</v>
      </c>
      <c r="UO280" s="96"/>
    </row>
    <row r="281" spans="553:561" ht="18" hidden="1">
      <c r="UG281" s="9"/>
      <c r="UH281" s="715"/>
      <c r="UI281" s="336"/>
      <c r="UJ281" s="251"/>
      <c r="UK281" s="251"/>
      <c r="UL281" s="157">
        <f t="shared" si="396"/>
        <v>0</v>
      </c>
      <c r="UM281" s="252"/>
      <c r="UN281" s="159">
        <f t="shared" si="397"/>
        <v>0</v>
      </c>
      <c r="UO281" s="96"/>
    </row>
    <row r="282" spans="553:561" ht="18" hidden="1">
      <c r="UG282" s="9"/>
      <c r="UH282" s="715"/>
      <c r="UI282" s="336"/>
      <c r="UJ282" s="251"/>
      <c r="UK282" s="251"/>
      <c r="UL282" s="157">
        <f t="shared" si="396"/>
        <v>0</v>
      </c>
      <c r="UM282" s="252"/>
      <c r="UN282" s="159">
        <f t="shared" si="397"/>
        <v>0</v>
      </c>
      <c r="UO282" s="96"/>
    </row>
    <row r="283" spans="553:561" ht="18" hidden="1">
      <c r="UG283" s="9"/>
      <c r="UH283" s="715"/>
      <c r="UI283" s="336"/>
      <c r="UJ283" s="251"/>
      <c r="UK283" s="251"/>
      <c r="UL283" s="157">
        <f t="shared" si="396"/>
        <v>0</v>
      </c>
      <c r="UM283" s="252"/>
      <c r="UN283" s="159">
        <f t="shared" si="397"/>
        <v>0</v>
      </c>
      <c r="UO283" s="96"/>
    </row>
    <row r="284" spans="553:561" ht="18" hidden="1">
      <c r="UG284" s="9"/>
      <c r="UH284" s="715"/>
      <c r="UI284" s="336"/>
      <c r="UJ284" s="251"/>
      <c r="UK284" s="251"/>
      <c r="UL284" s="157">
        <f t="shared" si="396"/>
        <v>0</v>
      </c>
      <c r="UM284" s="252"/>
      <c r="UN284" s="159">
        <f t="shared" si="397"/>
        <v>0</v>
      </c>
      <c r="UO284" s="96"/>
    </row>
    <row r="285" spans="553:561" ht="18" hidden="1">
      <c r="UG285" s="9"/>
      <c r="UH285" s="715"/>
      <c r="UI285" s="336"/>
      <c r="UJ285" s="251"/>
      <c r="UK285" s="251"/>
      <c r="UL285" s="157">
        <f t="shared" si="396"/>
        <v>0</v>
      </c>
      <c r="UM285" s="252"/>
      <c r="UN285" s="159">
        <f t="shared" si="397"/>
        <v>0</v>
      </c>
      <c r="UO285" s="96"/>
    </row>
    <row r="286" spans="553:561" ht="18" hidden="1">
      <c r="UG286" s="9"/>
      <c r="UH286" s="715"/>
      <c r="UI286" s="336"/>
      <c r="UJ286" s="251"/>
      <c r="UK286" s="251"/>
      <c r="UL286" s="157">
        <f t="shared" si="396"/>
        <v>0</v>
      </c>
      <c r="UM286" s="252"/>
      <c r="UN286" s="159">
        <f t="shared" si="397"/>
        <v>0</v>
      </c>
      <c r="UO286" s="96"/>
    </row>
    <row r="287" spans="553:561" ht="18" hidden="1">
      <c r="UG287" s="9"/>
      <c r="UH287" s="715"/>
      <c r="UI287" s="336"/>
      <c r="UJ287" s="251"/>
      <c r="UK287" s="251"/>
      <c r="UL287" s="157">
        <f t="shared" si="396"/>
        <v>0</v>
      </c>
      <c r="UM287" s="252"/>
      <c r="UN287" s="159">
        <f t="shared" si="397"/>
        <v>0</v>
      </c>
      <c r="UO287" s="96"/>
    </row>
    <row r="288" spans="553:561" ht="18" hidden="1">
      <c r="UG288" s="9"/>
      <c r="UH288" s="715"/>
      <c r="UI288" s="336"/>
      <c r="UJ288" s="251"/>
      <c r="UK288" s="251"/>
      <c r="UL288" s="157">
        <f t="shared" si="396"/>
        <v>0</v>
      </c>
      <c r="UM288" s="252"/>
      <c r="UN288" s="159">
        <f t="shared" si="397"/>
        <v>0</v>
      </c>
      <c r="UO288" s="96"/>
    </row>
    <row r="289" spans="553:561" ht="18" hidden="1">
      <c r="UG289" s="9"/>
      <c r="UH289" s="715"/>
      <c r="UI289" s="336"/>
      <c r="UJ289" s="251"/>
      <c r="UK289" s="251"/>
      <c r="UL289" s="157">
        <f t="shared" si="396"/>
        <v>0</v>
      </c>
      <c r="UM289" s="252"/>
      <c r="UN289" s="159">
        <f t="shared" si="397"/>
        <v>0</v>
      </c>
      <c r="UO289" s="96"/>
    </row>
    <row r="290" spans="553:561" ht="18" hidden="1">
      <c r="UG290" s="9"/>
      <c r="UH290" s="715"/>
      <c r="UI290" s="336"/>
      <c r="UJ290" s="251"/>
      <c r="UK290" s="251"/>
      <c r="UL290" s="157">
        <f t="shared" si="396"/>
        <v>0</v>
      </c>
      <c r="UM290" s="252"/>
      <c r="UN290" s="159">
        <f t="shared" si="397"/>
        <v>0</v>
      </c>
      <c r="UO290" s="96"/>
    </row>
    <row r="291" spans="553:561" ht="18" hidden="1">
      <c r="UG291" s="9"/>
      <c r="UH291" s="715"/>
      <c r="UI291" s="336"/>
      <c r="UJ291" s="251"/>
      <c r="UK291" s="251"/>
      <c r="UL291" s="157">
        <f t="shared" si="396"/>
        <v>0</v>
      </c>
      <c r="UM291" s="252"/>
      <c r="UN291" s="159">
        <f t="shared" si="397"/>
        <v>0</v>
      </c>
      <c r="UO291" s="96"/>
    </row>
    <row r="292" spans="553:561" ht="18" hidden="1">
      <c r="UG292" s="9"/>
      <c r="UH292" s="715"/>
      <c r="UI292" s="336"/>
      <c r="UJ292" s="251"/>
      <c r="UK292" s="251"/>
      <c r="UL292" s="157">
        <f t="shared" si="396"/>
        <v>0</v>
      </c>
      <c r="UM292" s="252"/>
      <c r="UN292" s="159">
        <f t="shared" si="397"/>
        <v>0</v>
      </c>
      <c r="UO292" s="96"/>
    </row>
    <row r="293" spans="553:561" ht="18" hidden="1">
      <c r="UG293" s="9"/>
      <c r="UH293" s="715"/>
      <c r="UI293" s="336"/>
      <c r="UJ293" s="251"/>
      <c r="UK293" s="251"/>
      <c r="UL293" s="157">
        <f t="shared" si="396"/>
        <v>0</v>
      </c>
      <c r="UM293" s="252"/>
      <c r="UN293" s="159">
        <f t="shared" si="397"/>
        <v>0</v>
      </c>
      <c r="UO293" s="96"/>
    </row>
    <row r="294" spans="553:561" ht="18" hidden="1">
      <c r="UG294" s="9"/>
      <c r="UH294" s="715"/>
      <c r="UI294" s="336"/>
      <c r="UJ294" s="251"/>
      <c r="UK294" s="251"/>
      <c r="UL294" s="157">
        <f t="shared" si="396"/>
        <v>0</v>
      </c>
      <c r="UM294" s="252"/>
      <c r="UN294" s="159">
        <f t="shared" si="397"/>
        <v>0</v>
      </c>
      <c r="UO294" s="96"/>
    </row>
    <row r="295" spans="553:561" ht="18" hidden="1">
      <c r="UG295" s="9"/>
      <c r="UH295" s="715"/>
      <c r="UI295" s="336"/>
      <c r="UJ295" s="251"/>
      <c r="UK295" s="251"/>
      <c r="UL295" s="157">
        <f t="shared" si="396"/>
        <v>0</v>
      </c>
      <c r="UM295" s="252"/>
      <c r="UN295" s="159">
        <f t="shared" si="397"/>
        <v>0</v>
      </c>
      <c r="UO295" s="96"/>
    </row>
    <row r="296" spans="553:561" ht="18" hidden="1">
      <c r="UG296" s="9"/>
      <c r="UH296" s="715"/>
      <c r="UI296" s="336"/>
      <c r="UJ296" s="251"/>
      <c r="UK296" s="251"/>
      <c r="UL296" s="157">
        <f t="shared" si="396"/>
        <v>0</v>
      </c>
      <c r="UM296" s="252"/>
      <c r="UN296" s="159">
        <f t="shared" si="397"/>
        <v>0</v>
      </c>
      <c r="UO296" s="96"/>
    </row>
    <row r="297" spans="553:561" ht="18" hidden="1">
      <c r="UG297" s="9"/>
      <c r="UH297" s="715"/>
      <c r="UI297" s="336"/>
      <c r="UJ297" s="251"/>
      <c r="UK297" s="251"/>
      <c r="UL297" s="157">
        <f t="shared" si="396"/>
        <v>0</v>
      </c>
      <c r="UM297" s="252"/>
      <c r="UN297" s="159">
        <f t="shared" si="397"/>
        <v>0</v>
      </c>
      <c r="UO297" s="96"/>
    </row>
    <row r="298" spans="553:561" ht="18" hidden="1">
      <c r="UG298" s="9"/>
      <c r="UH298" s="715"/>
      <c r="UI298" s="336"/>
      <c r="UJ298" s="251"/>
      <c r="UK298" s="251"/>
      <c r="UL298" s="157">
        <f t="shared" si="396"/>
        <v>0</v>
      </c>
      <c r="UM298" s="252"/>
      <c r="UN298" s="159">
        <f t="shared" si="397"/>
        <v>0</v>
      </c>
      <c r="UO298" s="96"/>
    </row>
    <row r="299" spans="553:561" ht="18" hidden="1">
      <c r="UG299" s="9"/>
      <c r="UH299" s="715"/>
      <c r="UI299" s="336"/>
      <c r="UJ299" s="251"/>
      <c r="UK299" s="251"/>
      <c r="UL299" s="157">
        <f t="shared" si="396"/>
        <v>0</v>
      </c>
      <c r="UM299" s="252"/>
      <c r="UN299" s="159">
        <f t="shared" si="397"/>
        <v>0</v>
      </c>
      <c r="UO299" s="96"/>
    </row>
    <row r="300" spans="553:561" ht="18" hidden="1">
      <c r="UG300" s="9"/>
      <c r="UH300" s="715"/>
      <c r="UI300" s="336"/>
      <c r="UJ300" s="251"/>
      <c r="UK300" s="251"/>
      <c r="UL300" s="157">
        <f t="shared" si="396"/>
        <v>0</v>
      </c>
      <c r="UM300" s="252"/>
      <c r="UN300" s="159">
        <f t="shared" si="397"/>
        <v>0</v>
      </c>
      <c r="UO300" s="96"/>
    </row>
    <row r="301" spans="553:561" ht="18" hidden="1">
      <c r="UG301" s="9"/>
      <c r="UH301" s="715"/>
      <c r="UI301" s="336"/>
      <c r="UJ301" s="251"/>
      <c r="UK301" s="251"/>
      <c r="UL301" s="157">
        <f t="shared" si="396"/>
        <v>0</v>
      </c>
      <c r="UM301" s="252"/>
      <c r="UN301" s="159">
        <f t="shared" si="397"/>
        <v>0</v>
      </c>
      <c r="UO301" s="96"/>
    </row>
    <row r="302" spans="553:561" ht="18" hidden="1">
      <c r="UG302" s="9"/>
      <c r="UH302" s="715"/>
      <c r="UI302" s="336"/>
      <c r="UJ302" s="251"/>
      <c r="UK302" s="251"/>
      <c r="UL302" s="157">
        <f t="shared" si="396"/>
        <v>0</v>
      </c>
      <c r="UM302" s="252"/>
      <c r="UN302" s="159">
        <f t="shared" si="397"/>
        <v>0</v>
      </c>
      <c r="UO302" s="96"/>
    </row>
    <row r="303" spans="553:561" ht="18" hidden="1">
      <c r="UG303" s="9"/>
      <c r="UH303" s="715"/>
      <c r="UI303" s="336"/>
      <c r="UJ303" s="251"/>
      <c r="UK303" s="251"/>
      <c r="UL303" s="157">
        <f t="shared" si="396"/>
        <v>0</v>
      </c>
      <c r="UM303" s="252"/>
      <c r="UN303" s="159">
        <f t="shared" si="397"/>
        <v>0</v>
      </c>
      <c r="UO303" s="96"/>
    </row>
    <row r="304" spans="553:561" ht="18" hidden="1">
      <c r="UG304" s="9"/>
      <c r="UH304" s="715"/>
      <c r="UI304" s="336"/>
      <c r="UJ304" s="251"/>
      <c r="UK304" s="251"/>
      <c r="UL304" s="157">
        <f t="shared" si="396"/>
        <v>0</v>
      </c>
      <c r="UM304" s="252"/>
      <c r="UN304" s="159">
        <f t="shared" si="397"/>
        <v>0</v>
      </c>
      <c r="UO304" s="96"/>
    </row>
    <row r="305" spans="553:561" ht="18" hidden="1">
      <c r="UG305" s="9"/>
      <c r="UH305" s="715"/>
      <c r="UI305" s="336"/>
      <c r="UJ305" s="251"/>
      <c r="UK305" s="251"/>
      <c r="UL305" s="157">
        <f t="shared" si="396"/>
        <v>0</v>
      </c>
      <c r="UM305" s="252"/>
      <c r="UN305" s="159">
        <f t="shared" si="397"/>
        <v>0</v>
      </c>
      <c r="UO305" s="96"/>
    </row>
    <row r="306" spans="553:561" ht="18" hidden="1">
      <c r="UG306" s="9"/>
      <c r="UH306" s="715"/>
      <c r="UI306" s="336"/>
      <c r="UJ306" s="251"/>
      <c r="UK306" s="251"/>
      <c r="UL306" s="157">
        <f t="shared" si="396"/>
        <v>0</v>
      </c>
      <c r="UM306" s="252"/>
      <c r="UN306" s="159">
        <f t="shared" si="397"/>
        <v>0</v>
      </c>
      <c r="UO306" s="96"/>
    </row>
    <row r="307" spans="553:561" ht="18" hidden="1">
      <c r="UG307" s="9"/>
      <c r="UH307" s="715"/>
      <c r="UI307" s="336"/>
      <c r="UJ307" s="251"/>
      <c r="UK307" s="251"/>
      <c r="UL307" s="157">
        <f t="shared" si="396"/>
        <v>0</v>
      </c>
      <c r="UM307" s="252"/>
      <c r="UN307" s="159">
        <f t="shared" si="397"/>
        <v>0</v>
      </c>
      <c r="UO307" s="96"/>
    </row>
    <row r="308" spans="553:561" ht="18" hidden="1">
      <c r="UG308" s="9"/>
      <c r="UH308" s="715"/>
      <c r="UI308" s="336"/>
      <c r="UJ308" s="251"/>
      <c r="UK308" s="251"/>
      <c r="UL308" s="157">
        <f t="shared" si="396"/>
        <v>0</v>
      </c>
      <c r="UM308" s="252"/>
      <c r="UN308" s="159">
        <f t="shared" si="397"/>
        <v>0</v>
      </c>
      <c r="UO308" s="96"/>
    </row>
    <row r="309" spans="553:561" ht="18" hidden="1">
      <c r="UG309" s="9"/>
      <c r="UH309" s="715"/>
      <c r="UI309" s="336"/>
      <c r="UJ309" s="251"/>
      <c r="UK309" s="251"/>
      <c r="UL309" s="157">
        <f t="shared" si="396"/>
        <v>0</v>
      </c>
      <c r="UM309" s="252"/>
      <c r="UN309" s="159">
        <f t="shared" si="397"/>
        <v>0</v>
      </c>
      <c r="UO309" s="96"/>
    </row>
    <row r="310" spans="553:561" ht="18" hidden="1">
      <c r="UG310" s="9"/>
      <c r="UH310" s="715"/>
      <c r="UI310" s="336"/>
      <c r="UJ310" s="251"/>
      <c r="UK310" s="251"/>
      <c r="UL310" s="157">
        <f t="shared" si="396"/>
        <v>0</v>
      </c>
      <c r="UM310" s="252"/>
      <c r="UN310" s="159">
        <f t="shared" si="397"/>
        <v>0</v>
      </c>
      <c r="UO310" s="96"/>
    </row>
    <row r="311" spans="553:561" ht="18" hidden="1">
      <c r="UG311" s="9"/>
      <c r="UH311" s="715"/>
      <c r="UI311" s="336"/>
      <c r="UJ311" s="251"/>
      <c r="UK311" s="251"/>
      <c r="UL311" s="157">
        <f t="shared" si="396"/>
        <v>0</v>
      </c>
      <c r="UM311" s="252"/>
      <c r="UN311" s="159">
        <f t="shared" si="397"/>
        <v>0</v>
      </c>
      <c r="UO311" s="96"/>
    </row>
    <row r="312" spans="553:561" ht="18" hidden="1">
      <c r="UG312" s="9"/>
      <c r="UH312" s="715"/>
      <c r="UI312" s="336"/>
      <c r="UJ312" s="251"/>
      <c r="UK312" s="251"/>
      <c r="UL312" s="157">
        <f t="shared" si="396"/>
        <v>0</v>
      </c>
      <c r="UM312" s="252"/>
      <c r="UN312" s="159">
        <f t="shared" si="397"/>
        <v>0</v>
      </c>
      <c r="UO312" s="96"/>
    </row>
    <row r="313" spans="553:561" ht="18" hidden="1">
      <c r="UG313" s="9"/>
      <c r="UH313" s="715"/>
      <c r="UI313" s="336"/>
      <c r="UJ313" s="251"/>
      <c r="UK313" s="251"/>
      <c r="UL313" s="157">
        <f t="shared" si="396"/>
        <v>0</v>
      </c>
      <c r="UM313" s="252"/>
      <c r="UN313" s="159">
        <f t="shared" si="397"/>
        <v>0</v>
      </c>
      <c r="UO313" s="96"/>
    </row>
    <row r="314" spans="553:561" ht="18" hidden="1">
      <c r="UG314" s="9"/>
      <c r="UH314" s="715"/>
      <c r="UI314" s="336"/>
      <c r="UJ314" s="251"/>
      <c r="UK314" s="251"/>
      <c r="UL314" s="157">
        <f t="shared" si="396"/>
        <v>0</v>
      </c>
      <c r="UM314" s="252"/>
      <c r="UN314" s="159">
        <f t="shared" si="397"/>
        <v>0</v>
      </c>
      <c r="UO314" s="96"/>
    </row>
    <row r="315" spans="553:561" ht="18" hidden="1">
      <c r="UG315" s="9"/>
      <c r="UH315" s="715"/>
      <c r="UI315" s="336"/>
      <c r="UJ315" s="251"/>
      <c r="UK315" s="251"/>
      <c r="UL315" s="157">
        <f t="shared" si="396"/>
        <v>0</v>
      </c>
      <c r="UM315" s="252"/>
      <c r="UN315" s="159">
        <f t="shared" si="397"/>
        <v>0</v>
      </c>
      <c r="UO315" s="96"/>
    </row>
    <row r="316" spans="553:561" ht="18" hidden="1">
      <c r="UG316" s="9"/>
      <c r="UH316" s="715"/>
      <c r="UI316" s="336"/>
      <c r="UJ316" s="251"/>
      <c r="UK316" s="251"/>
      <c r="UL316" s="157">
        <f t="shared" si="396"/>
        <v>0</v>
      </c>
      <c r="UM316" s="252"/>
      <c r="UN316" s="159">
        <f t="shared" si="397"/>
        <v>0</v>
      </c>
      <c r="UO316" s="96"/>
    </row>
    <row r="317" spans="553:561" ht="18" hidden="1">
      <c r="UG317" s="9"/>
      <c r="UH317" s="715"/>
      <c r="UI317" s="336"/>
      <c r="UJ317" s="251"/>
      <c r="UK317" s="251"/>
      <c r="UL317" s="157">
        <f t="shared" si="396"/>
        <v>0</v>
      </c>
      <c r="UM317" s="252"/>
      <c r="UN317" s="159">
        <f t="shared" si="397"/>
        <v>0</v>
      </c>
      <c r="UO317" s="96"/>
    </row>
    <row r="318" spans="553:561" ht="18" hidden="1">
      <c r="UG318" s="9"/>
      <c r="UH318" s="715"/>
      <c r="UI318" s="336"/>
      <c r="UJ318" s="251"/>
      <c r="UK318" s="251"/>
      <c r="UL318" s="157">
        <f t="shared" si="396"/>
        <v>0</v>
      </c>
      <c r="UM318" s="252"/>
      <c r="UN318" s="159">
        <f t="shared" si="397"/>
        <v>0</v>
      </c>
      <c r="UO318" s="96"/>
    </row>
    <row r="319" spans="553:561" ht="18" hidden="1">
      <c r="UG319" s="9"/>
      <c r="UH319" s="715"/>
      <c r="UI319" s="336"/>
      <c r="UJ319" s="251"/>
      <c r="UK319" s="251"/>
      <c r="UL319" s="157">
        <f t="shared" si="396"/>
        <v>0</v>
      </c>
      <c r="UM319" s="252"/>
      <c r="UN319" s="159">
        <f t="shared" si="397"/>
        <v>0</v>
      </c>
      <c r="UO319" s="96"/>
    </row>
    <row r="320" spans="553:561" ht="18" hidden="1">
      <c r="UG320" s="9"/>
      <c r="UH320" s="715"/>
      <c r="UI320" s="336"/>
      <c r="UJ320" s="251"/>
      <c r="UK320" s="251"/>
      <c r="UL320" s="157">
        <f t="shared" si="396"/>
        <v>0</v>
      </c>
      <c r="UM320" s="252"/>
      <c r="UN320" s="159">
        <f t="shared" si="397"/>
        <v>0</v>
      </c>
      <c r="UO320" s="96"/>
    </row>
    <row r="321" spans="553:561" ht="18" hidden="1">
      <c r="UG321" s="9"/>
      <c r="UH321" s="715"/>
      <c r="UI321" s="336"/>
      <c r="UJ321" s="251"/>
      <c r="UK321" s="251"/>
      <c r="UL321" s="157">
        <f t="shared" si="396"/>
        <v>0</v>
      </c>
      <c r="UM321" s="252"/>
      <c r="UN321" s="159">
        <f t="shared" si="397"/>
        <v>0</v>
      </c>
      <c r="UO321" s="96"/>
    </row>
    <row r="322" spans="553:561" ht="18" hidden="1">
      <c r="UG322" s="9"/>
      <c r="UH322" s="715"/>
      <c r="UI322" s="336"/>
      <c r="UJ322" s="251"/>
      <c r="UK322" s="251"/>
      <c r="UL322" s="157">
        <f t="shared" si="396"/>
        <v>0</v>
      </c>
      <c r="UM322" s="252"/>
      <c r="UN322" s="159">
        <f t="shared" si="397"/>
        <v>0</v>
      </c>
      <c r="UO322" s="96"/>
    </row>
    <row r="323" spans="553:561" ht="18" hidden="1">
      <c r="UG323" s="9"/>
      <c r="UH323" s="715"/>
      <c r="UI323" s="336"/>
      <c r="UJ323" s="251"/>
      <c r="UK323" s="251"/>
      <c r="UL323" s="157">
        <f t="shared" si="396"/>
        <v>0</v>
      </c>
      <c r="UM323" s="252"/>
      <c r="UN323" s="159">
        <f t="shared" si="397"/>
        <v>0</v>
      </c>
      <c r="UO323" s="96"/>
    </row>
    <row r="324" spans="553:561" ht="18" hidden="1">
      <c r="UG324" s="9"/>
      <c r="UH324" s="715"/>
      <c r="UI324" s="336"/>
      <c r="UJ324" s="251"/>
      <c r="UK324" s="251"/>
      <c r="UL324" s="157">
        <f t="shared" ref="UL324:UL373" si="398">IF((UI324+UJ324)&lt;200,UK324,(UK324*UI324*UJ324)/100/100)*AND(IF(UI324=0,0,(UK324*UI324*UJ324)/100/100))</f>
        <v>0</v>
      </c>
      <c r="UM324" s="252"/>
      <c r="UN324" s="159">
        <f t="shared" ref="UN324:UN373" si="399">IF(UL324=0,UK324*UM324,UL324*UM324)</f>
        <v>0</v>
      </c>
      <c r="UO324" s="96"/>
    </row>
    <row r="325" spans="553:561" ht="18" hidden="1">
      <c r="UG325" s="9"/>
      <c r="UH325" s="715"/>
      <c r="UI325" s="336"/>
      <c r="UJ325" s="251"/>
      <c r="UK325" s="251"/>
      <c r="UL325" s="157">
        <f t="shared" si="398"/>
        <v>0</v>
      </c>
      <c r="UM325" s="252"/>
      <c r="UN325" s="159">
        <f t="shared" si="399"/>
        <v>0</v>
      </c>
      <c r="UO325" s="96"/>
    </row>
    <row r="326" spans="553:561" ht="18" hidden="1">
      <c r="UG326" s="9"/>
      <c r="UH326" s="715"/>
      <c r="UI326" s="336"/>
      <c r="UJ326" s="251"/>
      <c r="UK326" s="251"/>
      <c r="UL326" s="157">
        <f t="shared" si="398"/>
        <v>0</v>
      </c>
      <c r="UM326" s="252"/>
      <c r="UN326" s="159">
        <f t="shared" si="399"/>
        <v>0</v>
      </c>
      <c r="UO326" s="96"/>
    </row>
    <row r="327" spans="553:561" ht="18" hidden="1">
      <c r="UG327" s="9"/>
      <c r="UH327" s="715"/>
      <c r="UI327" s="336"/>
      <c r="UJ327" s="251"/>
      <c r="UK327" s="251"/>
      <c r="UL327" s="157">
        <f t="shared" si="398"/>
        <v>0</v>
      </c>
      <c r="UM327" s="252"/>
      <c r="UN327" s="159">
        <f t="shared" si="399"/>
        <v>0</v>
      </c>
      <c r="UO327" s="96"/>
    </row>
    <row r="328" spans="553:561" ht="18" hidden="1">
      <c r="UG328" s="9"/>
      <c r="UH328" s="715"/>
      <c r="UI328" s="336"/>
      <c r="UJ328" s="251"/>
      <c r="UK328" s="251"/>
      <c r="UL328" s="157">
        <f t="shared" si="398"/>
        <v>0</v>
      </c>
      <c r="UM328" s="252"/>
      <c r="UN328" s="159">
        <f t="shared" si="399"/>
        <v>0</v>
      </c>
      <c r="UO328" s="96"/>
    </row>
    <row r="329" spans="553:561" ht="18" hidden="1">
      <c r="UG329" s="9"/>
      <c r="UH329" s="715"/>
      <c r="UI329" s="336"/>
      <c r="UJ329" s="251"/>
      <c r="UK329" s="251"/>
      <c r="UL329" s="157">
        <f t="shared" si="398"/>
        <v>0</v>
      </c>
      <c r="UM329" s="252"/>
      <c r="UN329" s="159">
        <f t="shared" si="399"/>
        <v>0</v>
      </c>
      <c r="UO329" s="96"/>
    </row>
    <row r="330" spans="553:561" ht="18" hidden="1">
      <c r="UG330" s="9"/>
      <c r="UH330" s="715"/>
      <c r="UI330" s="336"/>
      <c r="UJ330" s="251"/>
      <c r="UK330" s="251"/>
      <c r="UL330" s="157">
        <f t="shared" si="398"/>
        <v>0</v>
      </c>
      <c r="UM330" s="252"/>
      <c r="UN330" s="159">
        <f t="shared" si="399"/>
        <v>0</v>
      </c>
      <c r="UO330" s="96"/>
    </row>
    <row r="331" spans="553:561" ht="18" hidden="1">
      <c r="UG331" s="9"/>
      <c r="UH331" s="715"/>
      <c r="UI331" s="336"/>
      <c r="UJ331" s="251"/>
      <c r="UK331" s="251"/>
      <c r="UL331" s="157">
        <f t="shared" si="398"/>
        <v>0</v>
      </c>
      <c r="UM331" s="252"/>
      <c r="UN331" s="159">
        <f t="shared" si="399"/>
        <v>0</v>
      </c>
      <c r="UO331" s="96"/>
    </row>
    <row r="332" spans="553:561" ht="18" hidden="1">
      <c r="UG332" s="9"/>
      <c r="UH332" s="715"/>
      <c r="UI332" s="336"/>
      <c r="UJ332" s="251"/>
      <c r="UK332" s="251"/>
      <c r="UL332" s="157">
        <f t="shared" si="398"/>
        <v>0</v>
      </c>
      <c r="UM332" s="252"/>
      <c r="UN332" s="159">
        <f t="shared" si="399"/>
        <v>0</v>
      </c>
      <c r="UO332" s="96"/>
    </row>
    <row r="333" spans="553:561" ht="18" hidden="1">
      <c r="UG333" s="9"/>
      <c r="UH333" s="715"/>
      <c r="UI333" s="336"/>
      <c r="UJ333" s="251"/>
      <c r="UK333" s="251"/>
      <c r="UL333" s="157">
        <f t="shared" si="398"/>
        <v>0</v>
      </c>
      <c r="UM333" s="252"/>
      <c r="UN333" s="159">
        <f t="shared" si="399"/>
        <v>0</v>
      </c>
      <c r="UO333" s="96"/>
    </row>
  </sheetData>
  <sheetProtection password="C76B" sheet="1" objects="1" scenarios="1" formatCells="0" formatRows="0"/>
  <mergeCells count="929">
    <mergeCell ref="AAT43:AAT44"/>
    <mergeCell ref="WD47:WD49"/>
    <mergeCell ref="WD53:WD54"/>
    <mergeCell ref="ACP29:ACP35"/>
    <mergeCell ref="ST30:ST31"/>
    <mergeCell ref="AAT31:AAT35"/>
    <mergeCell ref="IP33:IP37"/>
    <mergeCell ref="ST34:ST36"/>
    <mergeCell ref="AAT36:AAT42"/>
    <mergeCell ref="ACP36:ACV36"/>
    <mergeCell ref="ST37:ST38"/>
    <mergeCell ref="CD23:CD24"/>
    <mergeCell ref="OL23:OL26"/>
    <mergeCell ref="AGP23:AGP27"/>
    <mergeCell ref="AP24:AP26"/>
    <mergeCell ref="WD24:WD44"/>
    <mergeCell ref="DB25:DB27"/>
    <mergeCell ref="QP25:QP26"/>
    <mergeCell ref="RF26:RF29"/>
    <mergeCell ref="ST26:ST28"/>
    <mergeCell ref="QP29:QP33"/>
    <mergeCell ref="TR18:TR23"/>
    <mergeCell ref="OL19:OL20"/>
    <mergeCell ref="ZF19:ZF20"/>
    <mergeCell ref="IH20:IH22"/>
    <mergeCell ref="ACX20:ADD20"/>
    <mergeCell ref="OL21:OL22"/>
    <mergeCell ref="QP22:QP23"/>
    <mergeCell ref="ZV22:ZV23"/>
    <mergeCell ref="AAT22:AAT26"/>
    <mergeCell ref="AGP14:AGP18"/>
    <mergeCell ref="ACX15:ACX19"/>
    <mergeCell ref="ADV15:ADV17"/>
    <mergeCell ref="BF16:BF20"/>
    <mergeCell ref="ST16:ST22"/>
    <mergeCell ref="ZF16:ZF17"/>
    <mergeCell ref="ADF16:ADL16"/>
    <mergeCell ref="DB17:DB24"/>
    <mergeCell ref="WL17:WL20"/>
    <mergeCell ref="QP18:QP19"/>
    <mergeCell ref="IH13:IH15"/>
    <mergeCell ref="SE13:SJ13"/>
    <mergeCell ref="VW13:WB13"/>
    <mergeCell ref="OL14:OL16"/>
    <mergeCell ref="SE14:SJ14"/>
    <mergeCell ref="WL14:WL15"/>
    <mergeCell ref="DJ10:DJ12"/>
    <mergeCell ref="HZ10:HZ11"/>
    <mergeCell ref="WL10:WL11"/>
    <mergeCell ref="AAD10:AAD14"/>
    <mergeCell ref="AFR10:AFR28"/>
    <mergeCell ref="RV11:RV12"/>
    <mergeCell ref="XZ11:XZ15"/>
    <mergeCell ref="ZV11:ZV16"/>
    <mergeCell ref="ADF11:ADF14"/>
    <mergeCell ref="SE12:SJ12"/>
    <mergeCell ref="DJ7:DJ9"/>
    <mergeCell ref="RV7:RV8"/>
    <mergeCell ref="WD7:WD23"/>
    <mergeCell ref="XR7:XR10"/>
    <mergeCell ref="YP7:YP9"/>
    <mergeCell ref="ZV7:ZV10"/>
    <mergeCell ref="YX8:YX10"/>
    <mergeCell ref="NF9:NF10"/>
    <mergeCell ref="RV9:RV10"/>
    <mergeCell ref="TB9:TB12"/>
    <mergeCell ref="ACP4:ACP7"/>
    <mergeCell ref="ACX4:ACX14"/>
    <mergeCell ref="ADF4:ADF10"/>
    <mergeCell ref="AET4:AET6"/>
    <mergeCell ref="AFR4:AFR9"/>
    <mergeCell ref="AGP4:AGP8"/>
    <mergeCell ref="ACP8:ACP13"/>
    <mergeCell ref="AET9:AET14"/>
    <mergeCell ref="AGP9:AGP13"/>
    <mergeCell ref="ACP14:ACP28"/>
    <mergeCell ref="AAD4:AAD5"/>
    <mergeCell ref="AAL4:AAL18"/>
    <mergeCell ref="AAT4:AAT21"/>
    <mergeCell ref="ABB4:ABB13"/>
    <mergeCell ref="ABJ4:ABJ26"/>
    <mergeCell ref="ACH4:ACH6"/>
    <mergeCell ref="AAD6:AAD9"/>
    <mergeCell ref="ABZ6:ABZ10"/>
    <mergeCell ref="ACH7:ACH10"/>
    <mergeCell ref="XJ4:XJ10"/>
    <mergeCell ref="YP4:YP5"/>
    <mergeCell ref="YX4:YX7"/>
    <mergeCell ref="ZF4:ZF15"/>
    <mergeCell ref="ZN4:ZN8"/>
    <mergeCell ref="ZV4:ZV6"/>
    <mergeCell ref="YH5:YH11"/>
    <mergeCell ref="XZ6:XZ10"/>
    <mergeCell ref="XR12:XR13"/>
    <mergeCell ref="OL4:OL11"/>
    <mergeCell ref="RV4:RV6"/>
    <mergeCell ref="ST4:ST14"/>
    <mergeCell ref="TR4:TR17"/>
    <mergeCell ref="WD4:WD6"/>
    <mergeCell ref="WL4:WL7"/>
    <mergeCell ref="TB6:TB8"/>
    <mergeCell ref="VO9:VT9"/>
    <mergeCell ref="WL12:WL13"/>
    <mergeCell ref="HZ4:HZ9"/>
    <mergeCell ref="IH4:IH11"/>
    <mergeCell ref="IP4:IP12"/>
    <mergeCell ref="IX4:IX6"/>
    <mergeCell ref="JV4:JV7"/>
    <mergeCell ref="NF4:NF8"/>
    <mergeCell ref="BJI2:BJJ2"/>
    <mergeCell ref="BJN2:BJN3"/>
    <mergeCell ref="BJO2:BJP2"/>
    <mergeCell ref="BJQ2:BJR2"/>
    <mergeCell ref="AP4:AP19"/>
    <mergeCell ref="BF4:BF15"/>
    <mergeCell ref="CD4:CD22"/>
    <mergeCell ref="DB4:DB16"/>
    <mergeCell ref="DJ4:DJ6"/>
    <mergeCell ref="EH4:EH10"/>
    <mergeCell ref="BIS2:BIT2"/>
    <mergeCell ref="BIX2:BIX3"/>
    <mergeCell ref="BIY2:BIZ2"/>
    <mergeCell ref="BJA2:BJB2"/>
    <mergeCell ref="BJF2:BJF3"/>
    <mergeCell ref="BJG2:BJH2"/>
    <mergeCell ref="BIC2:BID2"/>
    <mergeCell ref="BIH2:BIH3"/>
    <mergeCell ref="BII2:BIJ2"/>
    <mergeCell ref="BIK2:BIL2"/>
    <mergeCell ref="BIP2:BIP3"/>
    <mergeCell ref="BIQ2:BIR2"/>
    <mergeCell ref="BHM2:BHN2"/>
    <mergeCell ref="BHR2:BHR3"/>
    <mergeCell ref="BHS2:BHT2"/>
    <mergeCell ref="BHU2:BHV2"/>
    <mergeCell ref="BHZ2:BHZ3"/>
    <mergeCell ref="BIA2:BIB2"/>
    <mergeCell ref="BGW2:BGX2"/>
    <mergeCell ref="BHB2:BHB3"/>
    <mergeCell ref="BHC2:BHD2"/>
    <mergeCell ref="BHE2:BHF2"/>
    <mergeCell ref="BHJ2:BHJ3"/>
    <mergeCell ref="BHK2:BHL2"/>
    <mergeCell ref="BGG2:BGH2"/>
    <mergeCell ref="BGL2:BGL3"/>
    <mergeCell ref="BGM2:BGN2"/>
    <mergeCell ref="BGO2:BGP2"/>
    <mergeCell ref="BGT2:BGT3"/>
    <mergeCell ref="BGU2:BGV2"/>
    <mergeCell ref="BFQ2:BFR2"/>
    <mergeCell ref="BFV2:BFV3"/>
    <mergeCell ref="BFW2:BFX2"/>
    <mergeCell ref="BFY2:BFZ2"/>
    <mergeCell ref="BGD2:BGD3"/>
    <mergeCell ref="BGE2:BGF2"/>
    <mergeCell ref="BFA2:BFB2"/>
    <mergeCell ref="BFF2:BFF3"/>
    <mergeCell ref="BFG2:BFH2"/>
    <mergeCell ref="BFI2:BFJ2"/>
    <mergeCell ref="BFN2:BFN3"/>
    <mergeCell ref="BFO2:BFP2"/>
    <mergeCell ref="BEK2:BEL2"/>
    <mergeCell ref="BEP2:BEP3"/>
    <mergeCell ref="BEQ2:BER2"/>
    <mergeCell ref="BES2:BET2"/>
    <mergeCell ref="BEX2:BEX3"/>
    <mergeCell ref="BEY2:BEZ2"/>
    <mergeCell ref="BDU2:BDV2"/>
    <mergeCell ref="BDZ2:BDZ3"/>
    <mergeCell ref="BEA2:BEB2"/>
    <mergeCell ref="BEC2:BED2"/>
    <mergeCell ref="BEH2:BEH3"/>
    <mergeCell ref="BEI2:BEJ2"/>
    <mergeCell ref="BDE2:BDF2"/>
    <mergeCell ref="BDJ2:BDJ3"/>
    <mergeCell ref="BDK2:BDL2"/>
    <mergeCell ref="BDM2:BDN2"/>
    <mergeCell ref="BDR2:BDR3"/>
    <mergeCell ref="BDS2:BDT2"/>
    <mergeCell ref="BCO2:BCP2"/>
    <mergeCell ref="BCT2:BCT3"/>
    <mergeCell ref="BCU2:BCV2"/>
    <mergeCell ref="BCW2:BCX2"/>
    <mergeCell ref="BDB2:BDB3"/>
    <mergeCell ref="BDC2:BDD2"/>
    <mergeCell ref="BBY2:BBZ2"/>
    <mergeCell ref="BCD2:BCD3"/>
    <mergeCell ref="BCE2:BCF2"/>
    <mergeCell ref="BCG2:BCH2"/>
    <mergeCell ref="BCL2:BCL3"/>
    <mergeCell ref="BCM2:BCN2"/>
    <mergeCell ref="BBI2:BBJ2"/>
    <mergeCell ref="BBN2:BBN3"/>
    <mergeCell ref="BBO2:BBP2"/>
    <mergeCell ref="BBQ2:BBR2"/>
    <mergeCell ref="BBV2:BBV3"/>
    <mergeCell ref="BBW2:BBX2"/>
    <mergeCell ref="BAS2:BAT2"/>
    <mergeCell ref="BAX2:BAX3"/>
    <mergeCell ref="BAY2:BAZ2"/>
    <mergeCell ref="BBA2:BBB2"/>
    <mergeCell ref="BBF2:BBF3"/>
    <mergeCell ref="BBG2:BBH2"/>
    <mergeCell ref="BAC2:BAD2"/>
    <mergeCell ref="BAH2:BAH3"/>
    <mergeCell ref="BAI2:BAJ2"/>
    <mergeCell ref="BAK2:BAL2"/>
    <mergeCell ref="BAP2:BAP3"/>
    <mergeCell ref="BAQ2:BAR2"/>
    <mergeCell ref="AZM2:AZN2"/>
    <mergeCell ref="AZR2:AZR3"/>
    <mergeCell ref="AZS2:AZT2"/>
    <mergeCell ref="AZU2:AZV2"/>
    <mergeCell ref="AZZ2:AZZ3"/>
    <mergeCell ref="BAA2:BAB2"/>
    <mergeCell ref="AYW2:AYX2"/>
    <mergeCell ref="AZB2:AZB3"/>
    <mergeCell ref="AZC2:AZD2"/>
    <mergeCell ref="AZE2:AZF2"/>
    <mergeCell ref="AZJ2:AZJ3"/>
    <mergeCell ref="AZK2:AZL2"/>
    <mergeCell ref="AYG2:AYH2"/>
    <mergeCell ref="AYL2:AYL3"/>
    <mergeCell ref="AYM2:AYN2"/>
    <mergeCell ref="AYO2:AYP2"/>
    <mergeCell ref="AYT2:AYT3"/>
    <mergeCell ref="AYU2:AYV2"/>
    <mergeCell ref="AXQ2:AXR2"/>
    <mergeCell ref="AXV2:AXV3"/>
    <mergeCell ref="AXW2:AXX2"/>
    <mergeCell ref="AXY2:AXZ2"/>
    <mergeCell ref="AYD2:AYD3"/>
    <mergeCell ref="AYE2:AYF2"/>
    <mergeCell ref="AXA2:AXB2"/>
    <mergeCell ref="AXF2:AXF3"/>
    <mergeCell ref="AXG2:AXH2"/>
    <mergeCell ref="AXI2:AXJ2"/>
    <mergeCell ref="AXN2:AXN3"/>
    <mergeCell ref="AXO2:AXP2"/>
    <mergeCell ref="AWK2:AWL2"/>
    <mergeCell ref="AWP2:AWP3"/>
    <mergeCell ref="AWQ2:AWR2"/>
    <mergeCell ref="AWS2:AWT2"/>
    <mergeCell ref="AWX2:AWX3"/>
    <mergeCell ref="AWY2:AWZ2"/>
    <mergeCell ref="AVU2:AVV2"/>
    <mergeCell ref="AVZ2:AVZ3"/>
    <mergeCell ref="AWA2:AWB2"/>
    <mergeCell ref="AWC2:AWD2"/>
    <mergeCell ref="AWH2:AWH3"/>
    <mergeCell ref="AWI2:AWJ2"/>
    <mergeCell ref="AVE2:AVF2"/>
    <mergeCell ref="AVJ2:AVJ3"/>
    <mergeCell ref="AVK2:AVL2"/>
    <mergeCell ref="AVM2:AVN2"/>
    <mergeCell ref="AVR2:AVR3"/>
    <mergeCell ref="AVS2:AVT2"/>
    <mergeCell ref="AUO2:AUP2"/>
    <mergeCell ref="AUT2:AUT3"/>
    <mergeCell ref="AUU2:AUV2"/>
    <mergeCell ref="AUW2:AUX2"/>
    <mergeCell ref="AVB2:AVB3"/>
    <mergeCell ref="AVC2:AVD2"/>
    <mergeCell ref="ATY2:ATZ2"/>
    <mergeCell ref="AUD2:AUD3"/>
    <mergeCell ref="AUE2:AUF2"/>
    <mergeCell ref="AUG2:AUH2"/>
    <mergeCell ref="AUL2:AUL3"/>
    <mergeCell ref="AUM2:AUN2"/>
    <mergeCell ref="ATI2:ATJ2"/>
    <mergeCell ref="ATN2:ATN3"/>
    <mergeCell ref="ATO2:ATP2"/>
    <mergeCell ref="ATQ2:ATR2"/>
    <mergeCell ref="ATV2:ATV3"/>
    <mergeCell ref="ATW2:ATX2"/>
    <mergeCell ref="ASS2:AST2"/>
    <mergeCell ref="ASX2:ASX3"/>
    <mergeCell ref="ASY2:ASZ2"/>
    <mergeCell ref="ATA2:ATB2"/>
    <mergeCell ref="ATF2:ATF3"/>
    <mergeCell ref="ATG2:ATH2"/>
    <mergeCell ref="ASC2:ASD2"/>
    <mergeCell ref="ASH2:ASH3"/>
    <mergeCell ref="ASI2:ASJ2"/>
    <mergeCell ref="ASK2:ASL2"/>
    <mergeCell ref="ASP2:ASP3"/>
    <mergeCell ref="ASQ2:ASR2"/>
    <mergeCell ref="ARM2:ARN2"/>
    <mergeCell ref="ARR2:ARR3"/>
    <mergeCell ref="ARS2:ART2"/>
    <mergeCell ref="ARU2:ARV2"/>
    <mergeCell ref="ARZ2:ARZ3"/>
    <mergeCell ref="ASA2:ASB2"/>
    <mergeCell ref="AQW2:AQX2"/>
    <mergeCell ref="ARB2:ARB3"/>
    <mergeCell ref="ARC2:ARD2"/>
    <mergeCell ref="ARE2:ARF2"/>
    <mergeCell ref="ARJ2:ARJ3"/>
    <mergeCell ref="ARK2:ARL2"/>
    <mergeCell ref="AQG2:AQH2"/>
    <mergeCell ref="AQL2:AQL3"/>
    <mergeCell ref="AQM2:AQN2"/>
    <mergeCell ref="AQO2:AQP2"/>
    <mergeCell ref="AQT2:AQT3"/>
    <mergeCell ref="AQU2:AQV2"/>
    <mergeCell ref="APQ2:APR2"/>
    <mergeCell ref="APV2:APV3"/>
    <mergeCell ref="APW2:APX2"/>
    <mergeCell ref="APY2:APZ2"/>
    <mergeCell ref="AQD2:AQD3"/>
    <mergeCell ref="AQE2:AQF2"/>
    <mergeCell ref="APA2:APB2"/>
    <mergeCell ref="APF2:APF3"/>
    <mergeCell ref="APG2:APH2"/>
    <mergeCell ref="API2:APJ2"/>
    <mergeCell ref="APN2:APN3"/>
    <mergeCell ref="APO2:APP2"/>
    <mergeCell ref="AOK2:AOL2"/>
    <mergeCell ref="AOP2:AOP3"/>
    <mergeCell ref="AOQ2:AOR2"/>
    <mergeCell ref="AOS2:AOT2"/>
    <mergeCell ref="AOX2:AOX3"/>
    <mergeCell ref="AOY2:AOZ2"/>
    <mergeCell ref="ANU2:ANV2"/>
    <mergeCell ref="ANZ2:ANZ3"/>
    <mergeCell ref="AOA2:AOB2"/>
    <mergeCell ref="AOC2:AOD2"/>
    <mergeCell ref="AOH2:AOH3"/>
    <mergeCell ref="AOI2:AOJ2"/>
    <mergeCell ref="ANE2:ANF2"/>
    <mergeCell ref="ANJ2:ANJ3"/>
    <mergeCell ref="ANK2:ANL2"/>
    <mergeCell ref="ANM2:ANN2"/>
    <mergeCell ref="ANR2:ANR3"/>
    <mergeCell ref="ANS2:ANT2"/>
    <mergeCell ref="AMO2:AMP2"/>
    <mergeCell ref="AMT2:AMT3"/>
    <mergeCell ref="AMU2:AMV2"/>
    <mergeCell ref="AMW2:AMX2"/>
    <mergeCell ref="ANB2:ANB3"/>
    <mergeCell ref="ANC2:AND2"/>
    <mergeCell ref="ALY2:ALZ2"/>
    <mergeCell ref="AMD2:AMD3"/>
    <mergeCell ref="AME2:AMF2"/>
    <mergeCell ref="AMG2:AMH2"/>
    <mergeCell ref="AML2:AML3"/>
    <mergeCell ref="AMM2:AMN2"/>
    <mergeCell ref="ALI2:ALJ2"/>
    <mergeCell ref="ALN2:ALN3"/>
    <mergeCell ref="ALO2:ALP2"/>
    <mergeCell ref="ALQ2:ALR2"/>
    <mergeCell ref="ALV2:ALV3"/>
    <mergeCell ref="ALW2:ALX2"/>
    <mergeCell ref="AKS2:AKT2"/>
    <mergeCell ref="AKX2:AKX3"/>
    <mergeCell ref="AKY2:AKZ2"/>
    <mergeCell ref="ALA2:ALB2"/>
    <mergeCell ref="ALF2:ALF3"/>
    <mergeCell ref="ALG2:ALH2"/>
    <mergeCell ref="AKC2:AKD2"/>
    <mergeCell ref="AKH2:AKH3"/>
    <mergeCell ref="AKI2:AKJ2"/>
    <mergeCell ref="AKK2:AKL2"/>
    <mergeCell ref="AKP2:AKP3"/>
    <mergeCell ref="AKQ2:AKR2"/>
    <mergeCell ref="AJM2:AJN2"/>
    <mergeCell ref="AJR2:AJR3"/>
    <mergeCell ref="AJS2:AJT2"/>
    <mergeCell ref="AJU2:AJV2"/>
    <mergeCell ref="AJZ2:AJZ3"/>
    <mergeCell ref="AKA2:AKB2"/>
    <mergeCell ref="AIW2:AIX2"/>
    <mergeCell ref="AJB2:AJB3"/>
    <mergeCell ref="AJC2:AJD2"/>
    <mergeCell ref="AJE2:AJF2"/>
    <mergeCell ref="AJJ2:AJJ3"/>
    <mergeCell ref="AJK2:AJL2"/>
    <mergeCell ref="AIG2:AIH2"/>
    <mergeCell ref="AIL2:AIL3"/>
    <mergeCell ref="AIM2:AIN2"/>
    <mergeCell ref="AIO2:AIP2"/>
    <mergeCell ref="AIT2:AIT3"/>
    <mergeCell ref="AIU2:AIV2"/>
    <mergeCell ref="AHQ2:AHR2"/>
    <mergeCell ref="AHV2:AHV3"/>
    <mergeCell ref="AHW2:AHX2"/>
    <mergeCell ref="AHY2:AHZ2"/>
    <mergeCell ref="AID2:AID3"/>
    <mergeCell ref="AIE2:AIF2"/>
    <mergeCell ref="AHA2:AHB2"/>
    <mergeCell ref="AHF2:AHF3"/>
    <mergeCell ref="AHG2:AHH2"/>
    <mergeCell ref="AHI2:AHJ2"/>
    <mergeCell ref="AHN2:AHN3"/>
    <mergeCell ref="AHO2:AHP2"/>
    <mergeCell ref="AGK2:AGL2"/>
    <mergeCell ref="AGP2:AGP3"/>
    <mergeCell ref="AGQ2:AGR2"/>
    <mergeCell ref="AGS2:AGT2"/>
    <mergeCell ref="AGX2:AGX3"/>
    <mergeCell ref="AGY2:AGZ2"/>
    <mergeCell ref="AFU2:AFV2"/>
    <mergeCell ref="AFZ2:AFZ3"/>
    <mergeCell ref="AGA2:AGB2"/>
    <mergeCell ref="AGC2:AGD2"/>
    <mergeCell ref="AGH2:AGH3"/>
    <mergeCell ref="AGI2:AGJ2"/>
    <mergeCell ref="AFE2:AFF2"/>
    <mergeCell ref="AFJ2:AFJ3"/>
    <mergeCell ref="AFK2:AFL2"/>
    <mergeCell ref="AFM2:AFN2"/>
    <mergeCell ref="AFR2:AFR3"/>
    <mergeCell ref="AFS2:AFT2"/>
    <mergeCell ref="AEO2:AEP2"/>
    <mergeCell ref="AET2:AET3"/>
    <mergeCell ref="AEU2:AEV2"/>
    <mergeCell ref="AEW2:AEX2"/>
    <mergeCell ref="AFB2:AFB3"/>
    <mergeCell ref="AFC2:AFD2"/>
    <mergeCell ref="ADY2:ADZ2"/>
    <mergeCell ref="AED2:AED3"/>
    <mergeCell ref="AEE2:AEF2"/>
    <mergeCell ref="AEG2:AEH2"/>
    <mergeCell ref="AEL2:AEL3"/>
    <mergeCell ref="AEM2:AEN2"/>
    <mergeCell ref="ADI2:ADJ2"/>
    <mergeCell ref="ADN2:ADN3"/>
    <mergeCell ref="ADO2:ADP2"/>
    <mergeCell ref="ADQ2:ADR2"/>
    <mergeCell ref="ADV2:ADV3"/>
    <mergeCell ref="ADW2:ADX2"/>
    <mergeCell ref="ACS2:ACT2"/>
    <mergeCell ref="ACX2:ACX3"/>
    <mergeCell ref="ACY2:ACZ2"/>
    <mergeCell ref="ADA2:ADB2"/>
    <mergeCell ref="ADF2:ADF3"/>
    <mergeCell ref="ADG2:ADH2"/>
    <mergeCell ref="ACC2:ACD2"/>
    <mergeCell ref="ACH2:ACH3"/>
    <mergeCell ref="ACI2:ACJ2"/>
    <mergeCell ref="ACK2:ACL2"/>
    <mergeCell ref="ACP2:ACP3"/>
    <mergeCell ref="ACQ2:ACR2"/>
    <mergeCell ref="ABM2:ABN2"/>
    <mergeCell ref="ABR2:ABR3"/>
    <mergeCell ref="ABS2:ABT2"/>
    <mergeCell ref="ABU2:ABV2"/>
    <mergeCell ref="ABZ2:ABZ3"/>
    <mergeCell ref="ACA2:ACB2"/>
    <mergeCell ref="AAW2:AAX2"/>
    <mergeCell ref="ABB2:ABB3"/>
    <mergeCell ref="ABC2:ABD2"/>
    <mergeCell ref="ABE2:ABF2"/>
    <mergeCell ref="ABJ2:ABJ3"/>
    <mergeCell ref="ABK2:ABL2"/>
    <mergeCell ref="AAG2:AAH2"/>
    <mergeCell ref="AAL2:AAL3"/>
    <mergeCell ref="AAM2:AAN2"/>
    <mergeCell ref="AAO2:AAP2"/>
    <mergeCell ref="AAT2:AAT3"/>
    <mergeCell ref="AAU2:AAV2"/>
    <mergeCell ref="ZQ2:ZR2"/>
    <mergeCell ref="ZV2:ZV3"/>
    <mergeCell ref="ZW2:ZX2"/>
    <mergeCell ref="ZY2:ZZ2"/>
    <mergeCell ref="AAD2:AAD3"/>
    <mergeCell ref="AAE2:AAF2"/>
    <mergeCell ref="ZA2:ZB2"/>
    <mergeCell ref="ZF2:ZF3"/>
    <mergeCell ref="ZG2:ZH2"/>
    <mergeCell ref="ZI2:ZJ2"/>
    <mergeCell ref="ZN2:ZN3"/>
    <mergeCell ref="ZO2:ZP2"/>
    <mergeCell ref="YK2:YL2"/>
    <mergeCell ref="YP2:YP3"/>
    <mergeCell ref="YQ2:YR2"/>
    <mergeCell ref="YS2:YT2"/>
    <mergeCell ref="YX2:YX3"/>
    <mergeCell ref="YY2:YZ2"/>
    <mergeCell ref="XU2:XV2"/>
    <mergeCell ref="XZ2:XZ3"/>
    <mergeCell ref="YA2:YB2"/>
    <mergeCell ref="YC2:YD2"/>
    <mergeCell ref="YH2:YH3"/>
    <mergeCell ref="YI2:YJ2"/>
    <mergeCell ref="XE2:XF2"/>
    <mergeCell ref="XJ2:XJ3"/>
    <mergeCell ref="XK2:XL2"/>
    <mergeCell ref="XM2:XN2"/>
    <mergeCell ref="XR2:XR3"/>
    <mergeCell ref="XS2:XT2"/>
    <mergeCell ref="WO2:WP2"/>
    <mergeCell ref="WT2:WT3"/>
    <mergeCell ref="WU2:WV2"/>
    <mergeCell ref="WW2:WX2"/>
    <mergeCell ref="XB2:XB3"/>
    <mergeCell ref="XC2:XD2"/>
    <mergeCell ref="VY2:VZ2"/>
    <mergeCell ref="WD2:WD3"/>
    <mergeCell ref="WE2:WF2"/>
    <mergeCell ref="WG2:WH2"/>
    <mergeCell ref="WL2:WL3"/>
    <mergeCell ref="WM2:WN2"/>
    <mergeCell ref="VI2:VJ2"/>
    <mergeCell ref="VN2:VN3"/>
    <mergeCell ref="VO2:VP2"/>
    <mergeCell ref="VQ2:VR2"/>
    <mergeCell ref="VV2:VV3"/>
    <mergeCell ref="VW2:VX2"/>
    <mergeCell ref="US2:UT2"/>
    <mergeCell ref="UX2:UX3"/>
    <mergeCell ref="UY2:UZ2"/>
    <mergeCell ref="VA2:VB2"/>
    <mergeCell ref="VF2:VF3"/>
    <mergeCell ref="VG2:VH2"/>
    <mergeCell ref="UA2:UB2"/>
    <mergeCell ref="UC2:UD2"/>
    <mergeCell ref="UI2:UJ2"/>
    <mergeCell ref="UK2:UL2"/>
    <mergeCell ref="UP2:UP3"/>
    <mergeCell ref="UQ2:UR2"/>
    <mergeCell ref="TK2:TL2"/>
    <mergeCell ref="TM2:TN2"/>
    <mergeCell ref="TR2:TR3"/>
    <mergeCell ref="TS2:TT2"/>
    <mergeCell ref="TU2:TV2"/>
    <mergeCell ref="TZ2:TZ3"/>
    <mergeCell ref="SU2:SV2"/>
    <mergeCell ref="SW2:SX2"/>
    <mergeCell ref="TB2:TB3"/>
    <mergeCell ref="TC2:TD2"/>
    <mergeCell ref="TE2:TF2"/>
    <mergeCell ref="TJ2:TJ3"/>
    <mergeCell ref="SD2:SD3"/>
    <mergeCell ref="SE2:SF2"/>
    <mergeCell ref="SG2:SH2"/>
    <mergeCell ref="SL2:SL3"/>
    <mergeCell ref="SM2:SN2"/>
    <mergeCell ref="SO2:SP2"/>
    <mergeCell ref="RN2:RN3"/>
    <mergeCell ref="RO2:RP2"/>
    <mergeCell ref="RQ2:RR2"/>
    <mergeCell ref="RV2:RV3"/>
    <mergeCell ref="RW2:RX2"/>
    <mergeCell ref="RY2:RZ2"/>
    <mergeCell ref="QX2:QX3"/>
    <mergeCell ref="QY2:QZ2"/>
    <mergeCell ref="RA2:RB2"/>
    <mergeCell ref="RF2:RF3"/>
    <mergeCell ref="RG2:RH2"/>
    <mergeCell ref="RI2:RJ2"/>
    <mergeCell ref="QH2:QH3"/>
    <mergeCell ref="QI2:QJ2"/>
    <mergeCell ref="QK2:QL2"/>
    <mergeCell ref="QP2:QP3"/>
    <mergeCell ref="QQ2:QR2"/>
    <mergeCell ref="QS2:QT2"/>
    <mergeCell ref="PR2:PR3"/>
    <mergeCell ref="PS2:PT2"/>
    <mergeCell ref="PU2:PV2"/>
    <mergeCell ref="PZ2:PZ3"/>
    <mergeCell ref="QA2:QB2"/>
    <mergeCell ref="QC2:QD2"/>
    <mergeCell ref="PB2:PB3"/>
    <mergeCell ref="PC2:PD2"/>
    <mergeCell ref="PE2:PF2"/>
    <mergeCell ref="PJ2:PJ3"/>
    <mergeCell ref="PK2:PL2"/>
    <mergeCell ref="PM2:PN2"/>
    <mergeCell ref="OL2:OL3"/>
    <mergeCell ref="OM2:ON2"/>
    <mergeCell ref="OP2:OQ2"/>
    <mergeCell ref="OT2:OT3"/>
    <mergeCell ref="OU2:OV2"/>
    <mergeCell ref="OW2:OX2"/>
    <mergeCell ref="NV2:NV3"/>
    <mergeCell ref="NW2:NX2"/>
    <mergeCell ref="NZ2:OA2"/>
    <mergeCell ref="OD2:OD3"/>
    <mergeCell ref="OE2:OF2"/>
    <mergeCell ref="OH2:OI2"/>
    <mergeCell ref="NF2:NF3"/>
    <mergeCell ref="NG2:NH2"/>
    <mergeCell ref="NJ2:NK2"/>
    <mergeCell ref="NN2:NN3"/>
    <mergeCell ref="NO2:NP2"/>
    <mergeCell ref="NR2:NS2"/>
    <mergeCell ref="MP2:MP3"/>
    <mergeCell ref="MQ2:MR2"/>
    <mergeCell ref="MT2:MU2"/>
    <mergeCell ref="MX2:MX3"/>
    <mergeCell ref="MY2:MZ2"/>
    <mergeCell ref="NB2:NC2"/>
    <mergeCell ref="LZ2:LZ3"/>
    <mergeCell ref="MA2:MB2"/>
    <mergeCell ref="MD2:ME2"/>
    <mergeCell ref="MH2:MH3"/>
    <mergeCell ref="MI2:MJ2"/>
    <mergeCell ref="ML2:MM2"/>
    <mergeCell ref="LJ2:LJ3"/>
    <mergeCell ref="LK2:LL2"/>
    <mergeCell ref="LN2:LO2"/>
    <mergeCell ref="LR2:LR3"/>
    <mergeCell ref="LS2:LT2"/>
    <mergeCell ref="LV2:LW2"/>
    <mergeCell ref="KT2:KT3"/>
    <mergeCell ref="KU2:KV2"/>
    <mergeCell ref="KX2:KY2"/>
    <mergeCell ref="LB2:LB3"/>
    <mergeCell ref="LC2:LD2"/>
    <mergeCell ref="LF2:LG2"/>
    <mergeCell ref="KD2:KD3"/>
    <mergeCell ref="KE2:KF2"/>
    <mergeCell ref="KH2:KI2"/>
    <mergeCell ref="KL2:KL3"/>
    <mergeCell ref="KM2:KN2"/>
    <mergeCell ref="KP2:KQ2"/>
    <mergeCell ref="JN2:JN3"/>
    <mergeCell ref="JO2:JP2"/>
    <mergeCell ref="JR2:JS2"/>
    <mergeCell ref="JV2:JV3"/>
    <mergeCell ref="JW2:JX2"/>
    <mergeCell ref="JZ2:KA2"/>
    <mergeCell ref="IX2:IX3"/>
    <mergeCell ref="IY2:IZ2"/>
    <mergeCell ref="JB2:JC2"/>
    <mergeCell ref="JF2:JF3"/>
    <mergeCell ref="JG2:JH2"/>
    <mergeCell ref="JJ2:JK2"/>
    <mergeCell ref="IH2:IH3"/>
    <mergeCell ref="II2:IJ2"/>
    <mergeCell ref="IL2:IM2"/>
    <mergeCell ref="IP2:IP3"/>
    <mergeCell ref="IQ2:IR2"/>
    <mergeCell ref="IT2:IU2"/>
    <mergeCell ref="HR2:HR3"/>
    <mergeCell ref="HS2:HT2"/>
    <mergeCell ref="HV2:HW2"/>
    <mergeCell ref="HZ2:HZ3"/>
    <mergeCell ref="IA2:IB2"/>
    <mergeCell ref="ID2:IE2"/>
    <mergeCell ref="HB2:HB3"/>
    <mergeCell ref="HC2:HD2"/>
    <mergeCell ref="HF2:HG2"/>
    <mergeCell ref="HJ2:HJ3"/>
    <mergeCell ref="HK2:HL2"/>
    <mergeCell ref="HN2:HO2"/>
    <mergeCell ref="GL2:GL3"/>
    <mergeCell ref="GM2:GN2"/>
    <mergeCell ref="GP2:GQ2"/>
    <mergeCell ref="GT2:GT3"/>
    <mergeCell ref="GU2:GV2"/>
    <mergeCell ref="GX2:GY2"/>
    <mergeCell ref="FV2:FV3"/>
    <mergeCell ref="FW2:FX2"/>
    <mergeCell ref="FZ2:GA2"/>
    <mergeCell ref="GD2:GD3"/>
    <mergeCell ref="GE2:GF2"/>
    <mergeCell ref="GH2:GI2"/>
    <mergeCell ref="FF2:FF3"/>
    <mergeCell ref="FG2:FH2"/>
    <mergeCell ref="FJ2:FK2"/>
    <mergeCell ref="FN2:FN3"/>
    <mergeCell ref="FO2:FP2"/>
    <mergeCell ref="FR2:FS2"/>
    <mergeCell ref="EP2:EP3"/>
    <mergeCell ref="EQ2:ER2"/>
    <mergeCell ref="ET2:EU2"/>
    <mergeCell ref="EX2:EX3"/>
    <mergeCell ref="EY2:EZ2"/>
    <mergeCell ref="FB2:FC2"/>
    <mergeCell ref="DZ2:DZ3"/>
    <mergeCell ref="EA2:EB2"/>
    <mergeCell ref="ED2:EE2"/>
    <mergeCell ref="EH2:EH3"/>
    <mergeCell ref="EI2:EJ2"/>
    <mergeCell ref="EL2:EM2"/>
    <mergeCell ref="DJ2:DJ3"/>
    <mergeCell ref="DK2:DL2"/>
    <mergeCell ref="DN2:DO2"/>
    <mergeCell ref="DR2:DR3"/>
    <mergeCell ref="DS2:DT2"/>
    <mergeCell ref="DV2:DW2"/>
    <mergeCell ref="CT2:CT3"/>
    <mergeCell ref="CU2:CV2"/>
    <mergeCell ref="CX2:CY2"/>
    <mergeCell ref="DB2:DB3"/>
    <mergeCell ref="DC2:DD2"/>
    <mergeCell ref="DF2:DG2"/>
    <mergeCell ref="CD2:CD3"/>
    <mergeCell ref="CE2:CF2"/>
    <mergeCell ref="CH2:CI2"/>
    <mergeCell ref="CL2:CL3"/>
    <mergeCell ref="CM2:CN2"/>
    <mergeCell ref="CP2:CQ2"/>
    <mergeCell ref="BN2:BN3"/>
    <mergeCell ref="BO2:BP2"/>
    <mergeCell ref="BR2:BS2"/>
    <mergeCell ref="BV2:BV3"/>
    <mergeCell ref="BW2:BX2"/>
    <mergeCell ref="BZ2:CA2"/>
    <mergeCell ref="AX2:AX3"/>
    <mergeCell ref="AY2:AZ2"/>
    <mergeCell ref="BB2:BC2"/>
    <mergeCell ref="BF2:BF3"/>
    <mergeCell ref="BG2:BH2"/>
    <mergeCell ref="BJ2:BK2"/>
    <mergeCell ref="AH2:AH3"/>
    <mergeCell ref="AI2:AJ2"/>
    <mergeCell ref="AL2:AM2"/>
    <mergeCell ref="AP2:AP3"/>
    <mergeCell ref="AQ2:AR2"/>
    <mergeCell ref="AT2:AU2"/>
    <mergeCell ref="R2:R3"/>
    <mergeCell ref="S2:T2"/>
    <mergeCell ref="V2:W2"/>
    <mergeCell ref="Z2:Z3"/>
    <mergeCell ref="AA2:AB2"/>
    <mergeCell ref="AD2:AE2"/>
    <mergeCell ref="B2:B3"/>
    <mergeCell ref="C2:D2"/>
    <mergeCell ref="F2:G2"/>
    <mergeCell ref="J2:J3"/>
    <mergeCell ref="K2:L2"/>
    <mergeCell ref="N2:O2"/>
    <mergeCell ref="BHZ1:BIF1"/>
    <mergeCell ref="BIH1:BIN1"/>
    <mergeCell ref="BIP1:BIV1"/>
    <mergeCell ref="BIX1:BJD1"/>
    <mergeCell ref="BJF1:BJL1"/>
    <mergeCell ref="BJN1:BJT1"/>
    <mergeCell ref="BGD1:BGJ1"/>
    <mergeCell ref="BGL1:BGR1"/>
    <mergeCell ref="BGT1:BGZ1"/>
    <mergeCell ref="BHB1:BHH1"/>
    <mergeCell ref="BHJ1:BHP1"/>
    <mergeCell ref="BHR1:BHX1"/>
    <mergeCell ref="BEH1:BEN1"/>
    <mergeCell ref="BEP1:BEV1"/>
    <mergeCell ref="BEX1:BFD1"/>
    <mergeCell ref="BFF1:BFL1"/>
    <mergeCell ref="BFN1:BFT1"/>
    <mergeCell ref="BFV1:BGB1"/>
    <mergeCell ref="BCL1:BCR1"/>
    <mergeCell ref="BCT1:BCZ1"/>
    <mergeCell ref="BDB1:BDH1"/>
    <mergeCell ref="BDJ1:BDP1"/>
    <mergeCell ref="BDR1:BDX1"/>
    <mergeCell ref="BDZ1:BEF1"/>
    <mergeCell ref="BAP1:BAV1"/>
    <mergeCell ref="BAX1:BBD1"/>
    <mergeCell ref="BBF1:BBL1"/>
    <mergeCell ref="BBN1:BBT1"/>
    <mergeCell ref="BBV1:BCB1"/>
    <mergeCell ref="BCD1:BCJ1"/>
    <mergeCell ref="AYT1:AYZ1"/>
    <mergeCell ref="AZB1:AZH1"/>
    <mergeCell ref="AZJ1:AZP1"/>
    <mergeCell ref="AZR1:AZX1"/>
    <mergeCell ref="AZZ1:BAF1"/>
    <mergeCell ref="BAH1:BAN1"/>
    <mergeCell ref="AWX1:AXD1"/>
    <mergeCell ref="AXF1:AXL1"/>
    <mergeCell ref="AXN1:AXT1"/>
    <mergeCell ref="AXV1:AYB1"/>
    <mergeCell ref="AYD1:AYJ1"/>
    <mergeCell ref="AYL1:AYR1"/>
    <mergeCell ref="AVB1:AVH1"/>
    <mergeCell ref="AVJ1:AVP1"/>
    <mergeCell ref="AVR1:AVX1"/>
    <mergeCell ref="AVZ1:AWF1"/>
    <mergeCell ref="AWH1:AWN1"/>
    <mergeCell ref="AWP1:AWV1"/>
    <mergeCell ref="ATF1:ATL1"/>
    <mergeCell ref="ATN1:ATT1"/>
    <mergeCell ref="ATV1:AUB1"/>
    <mergeCell ref="AUD1:AUJ1"/>
    <mergeCell ref="AUL1:AUR1"/>
    <mergeCell ref="AUT1:AUZ1"/>
    <mergeCell ref="ARJ1:ARP1"/>
    <mergeCell ref="ARR1:ARX1"/>
    <mergeCell ref="ARZ1:ASF1"/>
    <mergeCell ref="ASH1:ASN1"/>
    <mergeCell ref="ASP1:ASV1"/>
    <mergeCell ref="ASX1:ATD1"/>
    <mergeCell ref="APN1:APT1"/>
    <mergeCell ref="APV1:AQB1"/>
    <mergeCell ref="AQD1:AQJ1"/>
    <mergeCell ref="AQL1:AQR1"/>
    <mergeCell ref="AQT1:AQZ1"/>
    <mergeCell ref="ARB1:ARH1"/>
    <mergeCell ref="ANR1:ANX1"/>
    <mergeCell ref="ANZ1:AOF1"/>
    <mergeCell ref="AOH1:AON1"/>
    <mergeCell ref="AOP1:AOV1"/>
    <mergeCell ref="AOX1:APD1"/>
    <mergeCell ref="APF1:APL1"/>
    <mergeCell ref="ALV1:AMB1"/>
    <mergeCell ref="AMD1:AMJ1"/>
    <mergeCell ref="AML1:AMR1"/>
    <mergeCell ref="AMT1:AMZ1"/>
    <mergeCell ref="ANB1:ANH1"/>
    <mergeCell ref="ANJ1:ANP1"/>
    <mergeCell ref="AJZ1:AKF1"/>
    <mergeCell ref="AKH1:AKN1"/>
    <mergeCell ref="AKP1:AKV1"/>
    <mergeCell ref="AKX1:ALD1"/>
    <mergeCell ref="ALF1:ALL1"/>
    <mergeCell ref="ALN1:ALT1"/>
    <mergeCell ref="AID1:AIJ1"/>
    <mergeCell ref="AIL1:AIR1"/>
    <mergeCell ref="AIT1:AIZ1"/>
    <mergeCell ref="AJB1:AJH1"/>
    <mergeCell ref="AJJ1:AJP1"/>
    <mergeCell ref="AJR1:AJX1"/>
    <mergeCell ref="AGH1:AGN1"/>
    <mergeCell ref="AGP1:AGV1"/>
    <mergeCell ref="AGX1:AHD1"/>
    <mergeCell ref="AHF1:AHL1"/>
    <mergeCell ref="AHN1:AHT1"/>
    <mergeCell ref="AHV1:AIB1"/>
    <mergeCell ref="AEL1:AER1"/>
    <mergeCell ref="AET1:AEZ1"/>
    <mergeCell ref="AFB1:AFH1"/>
    <mergeCell ref="AFK1:AFN1"/>
    <mergeCell ref="AFR1:AFX1"/>
    <mergeCell ref="AFZ1:AGF1"/>
    <mergeCell ref="ACP1:ACV1"/>
    <mergeCell ref="ACX1:ADD1"/>
    <mergeCell ref="ADF1:ADL1"/>
    <mergeCell ref="ADN1:ADT1"/>
    <mergeCell ref="ADV1:AEB1"/>
    <mergeCell ref="AED1:AEJ1"/>
    <mergeCell ref="AAT1:AAZ1"/>
    <mergeCell ref="ABB1:ABH1"/>
    <mergeCell ref="ABJ1:ABP1"/>
    <mergeCell ref="ABR1:ABX1"/>
    <mergeCell ref="ABZ1:ACF1"/>
    <mergeCell ref="ACH1:ACN1"/>
    <mergeCell ref="YX1:ZD1"/>
    <mergeCell ref="ZF1:ZL1"/>
    <mergeCell ref="ZN1:ZT1"/>
    <mergeCell ref="ZV1:AAB1"/>
    <mergeCell ref="AAD1:AAJ1"/>
    <mergeCell ref="AAL1:AAR1"/>
    <mergeCell ref="XB1:XH1"/>
    <mergeCell ref="XJ1:XP1"/>
    <mergeCell ref="XR1:XX1"/>
    <mergeCell ref="XZ1:YF1"/>
    <mergeCell ref="YH1:YN1"/>
    <mergeCell ref="YP1:YV1"/>
    <mergeCell ref="VF1:VL1"/>
    <mergeCell ref="VN1:VT1"/>
    <mergeCell ref="VV1:WB1"/>
    <mergeCell ref="WD1:WJ1"/>
    <mergeCell ref="WL1:WR1"/>
    <mergeCell ref="WT1:WZ1"/>
    <mergeCell ref="TJ1:TP1"/>
    <mergeCell ref="TR1:TX1"/>
    <mergeCell ref="TZ1:UF1"/>
    <mergeCell ref="UH1:UN1"/>
    <mergeCell ref="UP1:UV1"/>
    <mergeCell ref="UX1:VD1"/>
    <mergeCell ref="RN1:RT1"/>
    <mergeCell ref="RV1:SB1"/>
    <mergeCell ref="SD1:SJ1"/>
    <mergeCell ref="SL1:SR1"/>
    <mergeCell ref="ST1:SZ1"/>
    <mergeCell ref="TB1:TH1"/>
    <mergeCell ref="PR1:PX1"/>
    <mergeCell ref="PZ1:QF1"/>
    <mergeCell ref="QH1:QN1"/>
    <mergeCell ref="QP1:QV1"/>
    <mergeCell ref="QX1:RD1"/>
    <mergeCell ref="RF1:RL1"/>
    <mergeCell ref="NV1:OB1"/>
    <mergeCell ref="OD1:OJ1"/>
    <mergeCell ref="OL1:OR1"/>
    <mergeCell ref="OT1:OZ1"/>
    <mergeCell ref="PB1:PH1"/>
    <mergeCell ref="PJ1:PP1"/>
    <mergeCell ref="LZ1:MF1"/>
    <mergeCell ref="MH1:MN1"/>
    <mergeCell ref="MP1:MV1"/>
    <mergeCell ref="MX1:ND1"/>
    <mergeCell ref="NF1:NL1"/>
    <mergeCell ref="NN1:NT1"/>
    <mergeCell ref="KD1:KJ1"/>
    <mergeCell ref="KL1:KR1"/>
    <mergeCell ref="KT1:KZ1"/>
    <mergeCell ref="LB1:LH1"/>
    <mergeCell ref="LJ1:LP1"/>
    <mergeCell ref="LR1:LX1"/>
    <mergeCell ref="IH1:IN1"/>
    <mergeCell ref="IP1:IV1"/>
    <mergeCell ref="IX1:JD1"/>
    <mergeCell ref="JF1:JL1"/>
    <mergeCell ref="JN1:JT1"/>
    <mergeCell ref="JV1:KB1"/>
    <mergeCell ref="GL1:GR1"/>
    <mergeCell ref="GT1:GZ1"/>
    <mergeCell ref="HB1:HH1"/>
    <mergeCell ref="HJ1:HP1"/>
    <mergeCell ref="HR1:HX1"/>
    <mergeCell ref="HZ1:IF1"/>
    <mergeCell ref="EP1:EV1"/>
    <mergeCell ref="EX1:FD1"/>
    <mergeCell ref="FF1:FL1"/>
    <mergeCell ref="FN1:FT1"/>
    <mergeCell ref="FV1:GB1"/>
    <mergeCell ref="GD1:GJ1"/>
    <mergeCell ref="CT1:CZ1"/>
    <mergeCell ref="DB1:DH1"/>
    <mergeCell ref="DJ1:DP1"/>
    <mergeCell ref="DR1:DX1"/>
    <mergeCell ref="DZ1:EF1"/>
    <mergeCell ref="EH1:EN1"/>
    <mergeCell ref="AX1:BD1"/>
    <mergeCell ref="BF1:BL1"/>
    <mergeCell ref="BN1:BT1"/>
    <mergeCell ref="BV1:CB1"/>
    <mergeCell ref="CD1:CJ1"/>
    <mergeCell ref="CL1:CR1"/>
    <mergeCell ref="B1:H1"/>
    <mergeCell ref="J1:P1"/>
    <mergeCell ref="R1:X1"/>
    <mergeCell ref="Z1:AF1"/>
    <mergeCell ref="AH1:AN1"/>
    <mergeCell ref="AP1:AV1"/>
  </mergeCells>
  <conditionalFormatting sqref="SP4:SP54 SR4:SR54 OZ4:OZ54 OP4:OP54 OR4:OR54 OX4:OX54 PF4:PF54 PH4:PH54 PN4:PN54 PP4:PP54 PV4:PV54 PX4:PX54 QD4:QD54 QF4:QF54 QL4:QL54 QN4:QN54 QT4:QT54 QV4:QV54 RB4:RB54 RD4:RD54 RJ4:RJ54 RL4:RL54 RR4:RR54 RT4:RT54 RZ4:RZ54 SB4:SB54 WB14:WB54 SH15:SH54 SX4:SX54 SZ4:SZ54 TF4:TF54 TH4:TH54 TN4:TN54 TP4:TP54 TV4:TV54 TX4:TX54 UD4:UD54 UF4:UF54 UL4:UL333 UN4:UN333 UT4:UT54 UV4:UV54 VB4:VB54 VD4:VD54 VJ4:VJ54 VL4:VL54 ABP4:ABP54 VR10:VR54 VT10:VT54 VZ14:VZ54 WH4:WH54 WJ4:WJ54 WP4:WP54 WR4:WR54 WX4:WX54 WZ4:WZ54 XF4:XF54 XH4:XH54 XN4:XN54 XP4:XP54 XV4:XV54 XX4:XX54 YD4:YD54 YF4:YF54 YL4:YL54 YN4:YN54 YT4:YT54 YV4:YV54 ZB4:ZB54 ZD4:ZD54 ZJ4:ZJ54 ZL4:ZL54 ZR4:ZR54 ZT4:ZT54 ZZ4:ZZ54 AAB4:AAB54 AAH4:AAH54 AAJ4:AAJ54 AAP4:AAP54 AAR4:AAR54 AAX4:AAX54 AAZ4:AAZ54 ABF4:ABF54 ABH4:ABH54 ABN4:ABN54 VR4:VR8 VT4:VT8 VZ4:VZ12 WB4:WB12 SH4:SH11 SJ4:SJ11 SJ15:SJ54 ABX4:ABX54 ABV4:ABV54 ACF4:ACF54 ACD4:ACD54 ACN4:ACN54 ACL4:ACL54 BJR4:BJR54 ACT4:ACT35 ACT37:ACT54 ADB21:ADB54 ACV37:ACV54 ADJ17:ADJ54 ADD21:ADD54 ADT4:ADT54 ADR4:ADR54 AEB4:AEB54 ADZ4:ADZ54 AEJ4:AEJ54 AEH4:AEH54 AER4:AER54 AEP4:AEP54 AEZ4:AEZ54 AEX4:AEX54 AFH4:AFH54 AFF4:AFF54 AFP4:AFP54 AFN4:AFN54 AFX4:AFX54 AFV4:AFV54 AGF4:AGF54 AGD4:AGD54 AGV4:AGV54 AGT4:AGT54 AHD4:AHD54 AHB4:AHB54 AHL4:AHL54 AHJ4:AHJ54 AHT4:AHT54 AHR4:AHR54 AIB4:AIB54 AHZ4:AHZ54 AIJ4:AIJ54 AIH4:AIH54 AIR4:AIR54 AIX4:AIX54 AJH4:AJH54 AJF4:AJF54 AJP4:AJP54 AJN4:AJN54 AJX4:AJX54 AJV4:AJV54 AKF4:AKF54 AKD4:AKD54 AKN4:AKN54 AKL4:AKL54 AKV4:AKV54 AKT4:AKT54 ALD4:ALD54 ALB4:ALB54 ALL4:ALL54 ALJ4:ALJ54 ALT4:ALT54 ALR4:ALR54 AMB4:AMB54 ALZ4:ALZ54 AMJ4:AMJ54 AMH4:AMH54 AMR4:AMR54 AMP4:AMP54 AMZ4:AMZ54 AMX4:AMX54 ANH4:ANH54 ANF4:ANF54 ANP4:ANP54 ANN4:ANN54 ANX4:ANX54 ANV4:ANV54 AOF4:AOF54 AOD4:AOD54 AON4:AON54 AOL4:AOL54 AOV4:AOV54 AOT4:AOT54 APD4:APD54 APB4:APB54 APL4:APL54 APJ4:APJ54 APT4:APT54 APR4:APR54 AQB4:AQB54 APZ4:APZ54 AQJ4:AQJ54 AQH4:AQH54 AQR4:AQR54 AQP4:AQP54 AQZ4:AQZ54 AQX4:AQX54 ARH4:ARH54 ARF4:ARF54 ARP4:ARP54 ARN4:ARN54 ARX4:ARX54 ARV4:ARV54 ASF4:ASF54 ASD4:ASD54 ASN4:ASN54 ASL4:ASL54 ASV4:ASV54 AST4:AST54 ATD4:ATD54 ATB4:ATB54 ATL4:ATL54 ATJ4:ATJ54 ATT4:ATT54 ATR4:ATR54 AUB4:AUB54 ATZ4:ATZ54 AUJ4:AUJ54 AUH4:AUH54 AUR4:AUR54 AUP4:AUP54 AUZ4:AUZ54 AUX4:AUX54 AVH4:AVH54 AVF4:AVF54 AVP4:AVP54 AVN4:AVN54 AVX4:AVX54 AVV4:AVV54 AWF4:AWF54 AWD4:AWD54 AWN4:AWN54 AWL4:AWL54 AWV4:AWV54 AWT4:AWT54 AXD4:AXD54 AXB4:AXB54 AXL4:AXL54 AXJ4:AXJ54 AXT4:AXT54 AXR4:AXR54 AYB4:AYB54 AXZ4:AXZ54 AYJ4:AYJ54 AYH4:AYH54 AYR4:AYR54 AYP4:AYP54 AYZ4:AYZ54 AYX4:AYX54 AZH4:AZH54 AZF4:AZF54 AZP4:AZP54 AZN4:AZN54 AZX4:AZX54 AZV4:AZV54 BAF4:BAF54 BAD4:BAD54 BAN4:BAN54 BAL4:BAL54 BAV4:BAV54 BAT4:BAT54 BBD4:BBD54 BBB4:BBB54 BBL4:BBL54 BBJ4:BBJ54 BBT4:BBT54 BBR4:BBR54 BCB4:BCB54 BBZ4:BBZ54 BCJ4:BCJ54 BCH4:BCH54 BCR4:BCR54 BCP4:BCP54 BCZ4:BCZ54 BCX4:BCX54 BDH4:BDH54 BDF4:BDF54 BDP4:BDP54 BDN4:BDN54 BDX4:BDX54 BDV4:BDV54 BEF4:BEF54 BED4:BED54 BEN4:BEN54 BEL4:BEL54 BEV4:BEV54 BET4:BET54 BFD4:BFD54 BFB4:BFB54 BFL4:BFL54 BFJ4:BFJ54 BFT4:BFT54 BFR4:BFR54 BGB4:BGB54 BFZ4:BFZ54 BGJ4:BGJ54 BGH4:BGH54 BGR4:BGR54 BGP4:BGP54 BGZ4:BGZ54 BGX4:BGX54 BHH4:BHH54 BHF4:BHF54 BHP4:BHP54 BHN4:BHN54 BHX4:BHX54 BHV4:BHV54 BIF4:BIF54 BID4:BID54 BIN4:BIN54 BIL4:BIL54 BIV4:BIV54 BIT4:BIT54 BJD4:BJD54 BJB4:BJB54 BJL4:BJL54 BJJ4:BJJ54 BJT4:BJT54 ACV4:ACV35 ADB4:ADB19 ADD4:ADD19 ADJ4:ADJ15 ADL4:ADL15 ADL17:ADL54 AGN4:AGN54 AGL4:AGL54 AIP4:AIP54 AIZ4:AIZ54">
    <cfRule type="cellIs" dxfId="0" priority="1" operator="equal">
      <formula>0</formula>
    </cfRule>
  </conditionalFormatting>
  <hyperlinks>
    <hyperlink ref="A1" location="الفهرس!A1" display="الفهرس"/>
  </hyperlinks>
  <printOptions horizontalCentered="1"/>
  <pageMargins left="0" right="0" top="0.74803149606299202" bottom="0.74803149606299202" header="0.31496062992126" footer="0.31496062992126"/>
  <pageSetup scale="110" orientation="portrait" r:id="rId1"/>
  <headerFooter>
    <oddHeader>&amp;L&amp;G&amp;C&amp;"Andalus,غامق"&amp;21&amp;X     مقاسات عملية : &amp;R
 شركة الأخوة للألوميتال</oddHeader>
    <oddFooter>&amp;L&amp;T&amp;D&amp;Cالإدارة المالية&amp;R&amp;N/&amp;P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مستخلصات</vt:lpstr>
      <vt:lpstr>مستخلصات!Print_Area</vt:lpstr>
      <vt:lpstr>مستخلصات!Print_Titles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 20-1-2011</dc:creator>
  <cp:lastModifiedBy>WORK 20-1-2011</cp:lastModifiedBy>
  <dcterms:created xsi:type="dcterms:W3CDTF">2011-05-03T11:42:50Z</dcterms:created>
  <dcterms:modified xsi:type="dcterms:W3CDTF">2011-05-03T11:44:14Z</dcterms:modified>
</cp:coreProperties>
</file>