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270" windowWidth="15480" windowHeight="9405"/>
  </bookViews>
  <sheets>
    <sheet name="استمارة الأصول" sheetId="2" r:id="rId1"/>
    <sheet name="Sheet1" sheetId="6" r:id="rId2"/>
    <sheet name="Sheet3" sheetId="5" r:id="rId3"/>
  </sheets>
  <definedNames>
    <definedName name="_xlnm._FilterDatabase" localSheetId="0" hidden="1">'استمارة الأصول'!$B$3:$H$103</definedName>
    <definedName name="Column">OFFSET(Sheet1!$A:$A,,MATCH('استمارة الأصول'!$D1,Sheet1!$1:$1,0)-1)</definedName>
    <definedName name="Liste">OFFSET(Sheet1!$A$2,,,COUNTA(Sheet1!$A:$A)-1)</definedName>
    <definedName name="Type">OFFSET(Column,1,,COUNTA(Column)-1)</definedName>
  </definedNames>
  <calcPr calcId="124519" fullCalcOnLoad="1"/>
</workbook>
</file>

<file path=xl/calcChain.xml><?xml version="1.0" encoding="utf-8"?>
<calcChain xmlns="http://schemas.openxmlformats.org/spreadsheetml/2006/main">
  <c r="H5" i="2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E4"/>
  <c r="G4"/>
  <c r="H4"/>
  <c r="E5"/>
  <c r="G5"/>
  <c r="G6"/>
  <c r="E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</calcChain>
</file>

<file path=xl/sharedStrings.xml><?xml version="1.0" encoding="utf-8"?>
<sst xmlns="http://schemas.openxmlformats.org/spreadsheetml/2006/main" count="295" uniqueCount="186">
  <si>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</si>
  <si>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</si>
  <si>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</si>
  <si>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</si>
  <si>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</si>
  <si>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</si>
  <si>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</si>
  <si>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</si>
  <si>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</si>
  <si>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</si>
  <si>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</si>
  <si>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</si>
  <si>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</si>
  <si>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</si>
  <si>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</si>
  <si>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</si>
  <si>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018</t>
  </si>
  <si>
    <t>022</t>
  </si>
  <si>
    <t>024</t>
  </si>
  <si>
    <t>025</t>
  </si>
  <si>
    <t>026</t>
  </si>
  <si>
    <t>017</t>
  </si>
  <si>
    <t>019</t>
  </si>
  <si>
    <t>020</t>
  </si>
  <si>
    <t>021</t>
  </si>
  <si>
    <t>023</t>
  </si>
  <si>
    <t>التسلسل في الغرفة</t>
  </si>
  <si>
    <t>نوع الأصل</t>
  </si>
  <si>
    <t>تصنيف الأصل</t>
  </si>
  <si>
    <t>رقم الغرفة</t>
  </si>
  <si>
    <t>كود نوع الأصل</t>
  </si>
  <si>
    <t>كود تصنيف نوع الأصل</t>
  </si>
  <si>
    <t>كود الجرد كامل</t>
  </si>
  <si>
    <t>A25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</si>
  <si>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</si>
  <si>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</si>
  <si>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</si>
  <si>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</si>
  <si>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</si>
  <si>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</si>
  <si>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</si>
  <si>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</si>
  <si>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</si>
  <si>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</si>
  <si>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</si>
  <si>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</si>
  <si>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</si>
  <si>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</si>
  <si>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</si>
  <si>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</si>
  <si>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</si>
  <si>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</si>
  <si>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</si>
  <si>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</si>
  <si>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</si>
  <si>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</si>
  <si>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</si>
  <si>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</si>
  <si>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</si>
  <si>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</si>
  <si>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</si>
  <si>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</si>
  <si>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</si>
  <si>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</si>
  <si>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</si>
  <si>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</si>
  <si>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</si>
  <si>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</si>
  <si>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</si>
  <si>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</si>
  <si>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</si>
  <si>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</si>
  <si>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</si>
  <si>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</si>
  <si>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</si>
  <si>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</si>
  <si>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</si>
  <si>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</si>
  <si>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</si>
  <si>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</si>
  <si>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</si>
  <si>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</si>
  <si>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</si>
  <si>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</si>
  <si>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</si>
  <si>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</si>
  <si>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</si>
  <si>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</si>
  <si>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</si>
  <si>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</si>
  <si>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</si>
  <si>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</si>
  <si>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</si>
  <si>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</si>
  <si>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</si>
  <si>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</si>
  <si>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</si>
  <si>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</si>
  <si>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</si>
  <si>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</si>
  <si>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</si>
  <si>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</si>
  <si>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</si>
  <si>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</si>
  <si>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</si>
  <si>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</si>
  <si>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</si>
  <si>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</si>
  <si>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أراضي</t>
  </si>
  <si>
    <t>مباني</t>
  </si>
  <si>
    <t>سيارات</t>
  </si>
  <si>
    <t>أثاث و مفروشات</t>
  </si>
  <si>
    <t>آلات و معدات</t>
  </si>
  <si>
    <t>وسائل تعليمية</t>
  </si>
  <si>
    <t>برامج كمبيوتر</t>
  </si>
  <si>
    <t>تجهيزات خشبية</t>
  </si>
  <si>
    <t>تحسينات مباني</t>
  </si>
  <si>
    <t>كرسي</t>
  </si>
  <si>
    <t>مكتب</t>
  </si>
  <si>
    <t>كنب</t>
  </si>
  <si>
    <t>وحدة أدراج</t>
  </si>
  <si>
    <t>خزانة -طويلة</t>
  </si>
  <si>
    <t>خزانة -قصيرة</t>
  </si>
  <si>
    <t>خزانة ببوابة زجاج - قصيرة</t>
  </si>
  <si>
    <t>خزانة ببوابة زجاج - طويلة</t>
  </si>
  <si>
    <t>أرفف تخزين</t>
  </si>
  <si>
    <t>طاولة اجتماعات</t>
  </si>
  <si>
    <t>طاولة خدمة</t>
  </si>
  <si>
    <t>خزانة حديد</t>
  </si>
  <si>
    <t>سرير</t>
  </si>
  <si>
    <t>طاولة كمبيوتر</t>
  </si>
  <si>
    <t>جلسة عربي</t>
  </si>
  <si>
    <t>دولاب ملابس</t>
  </si>
  <si>
    <t>دولاب مطبخ</t>
  </si>
  <si>
    <t>سجادة</t>
  </si>
  <si>
    <t>غرفة نوم</t>
  </si>
  <si>
    <t>فرش</t>
  </si>
  <si>
    <t>مجلس</t>
  </si>
  <si>
    <t>لوحات فنية</t>
  </si>
  <si>
    <t>سبورة</t>
  </si>
  <si>
    <t>حمالة أقمشة</t>
  </si>
  <si>
    <t>مرايات</t>
  </si>
  <si>
    <t>دولاب زجاجي</t>
  </si>
  <si>
    <t>هاتف</t>
  </si>
  <si>
    <t>كمبيوتر -CPU</t>
  </si>
  <si>
    <t>شاشة</t>
  </si>
  <si>
    <t>طابعة</t>
  </si>
  <si>
    <t>كمبيوتر محمول - Lap Top</t>
  </si>
  <si>
    <t>ماسح ضوئي - Scaner</t>
  </si>
  <si>
    <t>آلة تصوير</t>
  </si>
  <si>
    <t>فاكس</t>
  </si>
  <si>
    <t>ثلاجة -فريزر</t>
  </si>
  <si>
    <t>فرن -مايكرويف</t>
  </si>
  <si>
    <t>فيديو</t>
  </si>
  <si>
    <t>تلفزيون</t>
  </si>
  <si>
    <t>مسجل</t>
  </si>
  <si>
    <t>أنظمة صوتية - Music</t>
  </si>
  <si>
    <t>بروجكتر</t>
  </si>
  <si>
    <t>ساعة الحضور والغياب</t>
  </si>
  <si>
    <t>كابينة شبكات</t>
  </si>
  <si>
    <t>مزود طاقة سيرفر</t>
  </si>
  <si>
    <t>مكيف</t>
  </si>
  <si>
    <t>نظام مكافحة حريق</t>
  </si>
  <si>
    <t>آلة تغليف حراري</t>
  </si>
  <si>
    <t>غسالات</t>
  </si>
  <si>
    <t>أجهزة كي</t>
  </si>
  <si>
    <t>ماكينة خياطة</t>
  </si>
  <si>
    <t>كابينة هاتف</t>
  </si>
  <si>
    <t>سويتش</t>
  </si>
  <si>
    <t>شاشة عرض</t>
  </si>
  <si>
    <t>جهاز بخار - تجميل</t>
  </si>
  <si>
    <t>سيرفر</t>
  </si>
  <si>
    <t>كاميرا</t>
  </si>
  <si>
    <t>مودم</t>
  </si>
  <si>
    <t>راوتر</t>
  </si>
  <si>
    <t>Fire_Wall</t>
  </si>
  <si>
    <t>Media_Converter</t>
  </si>
  <si>
    <t>BACKUP</t>
  </si>
  <si>
    <t>DVD</t>
  </si>
  <si>
    <t>مضخم صوت - Speaker</t>
  </si>
  <si>
    <t>مضخات ري</t>
  </si>
  <si>
    <t>برادات ماء</t>
  </si>
  <si>
    <t>آلة تغليف حلزوني</t>
  </si>
  <si>
    <t>نظام مراقبة أمنية</t>
  </si>
  <si>
    <t>تمديدات شبكة</t>
  </si>
  <si>
    <t>Type</t>
  </si>
</sst>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6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</font>
    <font>
      <sz val="8"/>
      <name val="Arial"/>
      <family val="2"/>
      <charset val="178"/>
    </font>
    <font>
      <b/>
      <sz val="11"/>
      <color indexed="10"/>
      <name val="Arial"/>
      <family val="2"/>
    </font>
    <font>
      <b/>
      <sz val="14"/>
      <color indexed="8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solid">
          <fgColor indexed="64"/>
          <bgColor indexed="47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4" formatCode="0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165" formatCode="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Liste1" displayName="Liste1" ref="B3:H103" totalsRowShown="0" headerRowDxfId="0" headerRowBorderDxfId="9" tableBorderDxfId="10" totalsRowBorderDxfId="8">
  <tableColumns count="7">
    <tableColumn id="1" name="التسلسل في الغرفة" dataDxfId="7"/>
    <tableColumn id="2" name="رقم الغرفة" dataDxfId="6"/>
    <tableColumn id="3" name="نوع الأصل" dataDxfId="5"/>
    <tableColumn id="4" name="كود نوع الأصل" dataDxfId="4">
      <calculatedColumnFormula>IF(D4="","",MATCH(D4,Liste,0))</calculatedColumnFormula>
    </tableColumn>
    <tableColumn id="5" name="تصنيف الأصل" dataDxfId="3"/>
    <tableColumn id="6" name="كود تصنيف نوع الأصل" dataDxfId="2">
      <calculatedColumnFormula>IF(OR(ISERROR(MATCH(F4,Type,0)),F4=""),"",MATCH(F4,Type,0))</calculatedColumnFormula>
    </tableColumn>
    <tableColumn id="7" name="كود الجرد كامل" dataDxfId="1">
      <calculatedColumnFormula>IF(D4="","",C4&amp;"-"&amp;TEXT(E4,"00")&amp;"-"&amp;TEXT(G4,"000")&amp;"-"&amp;B4)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3:L104"/>
  <sheetViews>
    <sheetView rightToLeft="1" tabSelected="1" workbookViewId="0">
      <selection activeCell="D4" sqref="D4"/>
    </sheetView>
  </sheetViews>
  <sheetFormatPr baseColWidth="10" defaultColWidth="9" defaultRowHeight="14.25"/>
  <cols>
    <col min="1" max="1" width="1.625" style="4" customWidth="1"/>
    <col min="2" max="2" width="16.5" style="4" customWidth="1"/>
    <col min="3" max="3" width="10" style="4" customWidth="1"/>
    <col min="4" max="4" width="20.5" style="1" customWidth="1"/>
    <col min="5" max="5" width="13.875" style="4" customWidth="1"/>
    <col min="6" max="6" width="17.625" style="9" customWidth="1"/>
    <col min="7" max="7" width="19.625" style="4" customWidth="1"/>
    <col min="8" max="8" width="19" style="4" customWidth="1"/>
    <col min="9" max="10" width="9" style="4"/>
    <col min="11" max="11" width="6.75" style="4" customWidth="1"/>
    <col min="12" max="12" width="9" style="4" hidden="1" customWidth="1"/>
    <col min="13" max="16384" width="9" style="4"/>
  </cols>
  <sheetData>
    <row r="3" spans="2:8" s="1" customFormat="1" ht="18">
      <c r="B3" s="14" t="s">
        <v>26</v>
      </c>
      <c r="C3" s="15" t="s">
        <v>29</v>
      </c>
      <c r="D3" s="15" t="s">
        <v>27</v>
      </c>
      <c r="E3" s="15" t="s">
        <v>30</v>
      </c>
      <c r="F3" s="16" t="s">
        <v>28</v>
      </c>
      <c r="G3" s="15" t="s">
        <v>31</v>
      </c>
      <c r="H3" s="17" t="s">
        <v>32</v>
      </c>
    </row>
    <row r="4" spans="2:8" ht="20.100000000000001" customHeight="1">
      <c r="B4" s="12" t="s">
        <v>0</v>
      </c>
      <c r="C4" s="7" t="s">
        <v>33</v>
      </c>
      <c r="D4" s="7"/>
      <c r="E4" s="11" t="str">
        <f t="shared" ref="E4:E35" si="0">IF(D4="","",MATCH(D4,Liste,0))</f>
        <v/>
      </c>
      <c r="F4" s="10"/>
      <c r="G4" s="8" t="str">
        <f t="shared" ref="G4:G35" ca="1" si="1">IF(OR(ISERROR(MATCH(F4,Type,0)),F4=""),"",MATCH(F4,Type,0))</f>
        <v/>
      </c>
      <c r="H4" s="13" t="str">
        <f>IF(D4="","",C4&amp;"-"&amp;TEXT(E4,"00")&amp;"-"&amp;TEXT(G4,"000")&amp;"-"&amp;B4)</f>
        <v/>
      </c>
    </row>
    <row r="5" spans="2:8" ht="20.100000000000001" customHeight="1">
      <c r="B5" s="12" t="s">
        <v>1</v>
      </c>
      <c r="C5" s="7" t="s">
        <v>33</v>
      </c>
      <c r="D5" s="7"/>
      <c r="E5" s="11" t="str">
        <f t="shared" si="0"/>
        <v/>
      </c>
      <c r="F5" s="10"/>
      <c r="G5" s="8" t="str">
        <f t="shared" ca="1" si="1"/>
        <v/>
      </c>
      <c r="H5" s="13" t="str">
        <f t="shared" ref="H5:H68" si="2">IF(D5="","",C5&amp;"-"&amp;TEXT(E5,"00")&amp;"-"&amp;TEXT(G5,"000")&amp;"-"&amp;B5)</f>
        <v/>
      </c>
    </row>
    <row r="6" spans="2:8" ht="20.100000000000001" customHeight="1">
      <c r="B6" s="12" t="s">
        <v>2</v>
      </c>
      <c r="C6" s="7" t="s">
        <v>33</v>
      </c>
      <c r="D6" s="7"/>
      <c r="E6" s="11" t="str">
        <f t="shared" si="0"/>
        <v/>
      </c>
      <c r="F6" s="10"/>
      <c r="G6" s="8" t="str">
        <f t="shared" ca="1" si="1"/>
        <v/>
      </c>
      <c r="H6" s="13" t="str">
        <f t="shared" si="2"/>
        <v/>
      </c>
    </row>
    <row r="7" spans="2:8" ht="20.100000000000001" customHeight="1">
      <c r="B7" s="12" t="s">
        <v>3</v>
      </c>
      <c r="C7" s="7" t="s">
        <v>33</v>
      </c>
      <c r="D7" s="7"/>
      <c r="E7" s="11" t="str">
        <f t="shared" si="0"/>
        <v/>
      </c>
      <c r="F7" s="10"/>
      <c r="G7" s="8" t="str">
        <f t="shared" ca="1" si="1"/>
        <v/>
      </c>
      <c r="H7" s="13" t="str">
        <f t="shared" si="2"/>
        <v/>
      </c>
    </row>
    <row r="8" spans="2:8" ht="20.100000000000001" customHeight="1">
      <c r="B8" s="12" t="s">
        <v>4</v>
      </c>
      <c r="C8" s="7" t="s">
        <v>33</v>
      </c>
      <c r="D8" s="7"/>
      <c r="E8" s="11" t="str">
        <f t="shared" si="0"/>
        <v/>
      </c>
      <c r="F8" s="10"/>
      <c r="G8" s="8" t="str">
        <f t="shared" ca="1" si="1"/>
        <v/>
      </c>
      <c r="H8" s="13" t="str">
        <f t="shared" si="2"/>
        <v/>
      </c>
    </row>
    <row r="9" spans="2:8" ht="20.100000000000001" customHeight="1">
      <c r="B9" s="12" t="s">
        <v>5</v>
      </c>
      <c r="C9" s="7" t="s">
        <v>33</v>
      </c>
      <c r="D9" s="7"/>
      <c r="E9" s="11" t="str">
        <f t="shared" si="0"/>
        <v/>
      </c>
      <c r="F9" s="10"/>
      <c r="G9" s="8" t="str">
        <f t="shared" ca="1" si="1"/>
        <v/>
      </c>
      <c r="H9" s="13" t="str">
        <f t="shared" si="2"/>
        <v/>
      </c>
    </row>
    <row r="10" spans="2:8" ht="20.100000000000001" customHeight="1">
      <c r="B10" s="12" t="s">
        <v>6</v>
      </c>
      <c r="C10" s="7" t="s">
        <v>33</v>
      </c>
      <c r="D10" s="7"/>
      <c r="E10" s="11" t="str">
        <f t="shared" si="0"/>
        <v/>
      </c>
      <c r="F10" s="10"/>
      <c r="G10" s="8" t="str">
        <f t="shared" ca="1" si="1"/>
        <v/>
      </c>
      <c r="H10" s="13" t="str">
        <f t="shared" si="2"/>
        <v/>
      </c>
    </row>
    <row r="11" spans="2:8" ht="20.100000000000001" customHeight="1">
      <c r="B11" s="12" t="s">
        <v>7</v>
      </c>
      <c r="C11" s="7" t="s">
        <v>33</v>
      </c>
      <c r="D11" s="7"/>
      <c r="E11" s="11" t="str">
        <f t="shared" si="0"/>
        <v/>
      </c>
      <c r="F11" s="10"/>
      <c r="G11" s="8" t="str">
        <f t="shared" ca="1" si="1"/>
        <v/>
      </c>
      <c r="H11" s="13" t="str">
        <f t="shared" si="2"/>
        <v/>
      </c>
    </row>
    <row r="12" spans="2:8" ht="20.100000000000001" customHeight="1">
      <c r="B12" s="12" t="s">
        <v>8</v>
      </c>
      <c r="C12" s="7" t="s">
        <v>33</v>
      </c>
      <c r="D12" s="7"/>
      <c r="E12" s="11" t="str">
        <f t="shared" si="0"/>
        <v/>
      </c>
      <c r="F12" s="10"/>
      <c r="G12" s="8" t="str">
        <f t="shared" ca="1" si="1"/>
        <v/>
      </c>
      <c r="H12" s="13" t="str">
        <f t="shared" si="2"/>
        <v/>
      </c>
    </row>
    <row r="13" spans="2:8" ht="20.100000000000001" customHeight="1">
      <c r="B13" s="12" t="s">
        <v>9</v>
      </c>
      <c r="C13" s="7" t="s">
        <v>33</v>
      </c>
      <c r="D13" s="7"/>
      <c r="E13" s="11" t="str">
        <f t="shared" si="0"/>
        <v/>
      </c>
      <c r="F13" s="10"/>
      <c r="G13" s="8" t="str">
        <f t="shared" ca="1" si="1"/>
        <v/>
      </c>
      <c r="H13" s="13" t="str">
        <f t="shared" si="2"/>
        <v/>
      </c>
    </row>
    <row r="14" spans="2:8" ht="20.100000000000001" customHeight="1">
      <c r="B14" s="12" t="s">
        <v>10</v>
      </c>
      <c r="C14" s="7" t="s">
        <v>33</v>
      </c>
      <c r="D14" s="7"/>
      <c r="E14" s="11" t="str">
        <f t="shared" si="0"/>
        <v/>
      </c>
      <c r="F14" s="10"/>
      <c r="G14" s="8" t="str">
        <f t="shared" ca="1" si="1"/>
        <v/>
      </c>
      <c r="H14" s="13" t="str">
        <f t="shared" si="2"/>
        <v/>
      </c>
    </row>
    <row r="15" spans="2:8" ht="20.100000000000001" customHeight="1">
      <c r="B15" s="12" t="s">
        <v>11</v>
      </c>
      <c r="C15" s="7" t="s">
        <v>33</v>
      </c>
      <c r="D15" s="7"/>
      <c r="E15" s="11" t="str">
        <f t="shared" si="0"/>
        <v/>
      </c>
      <c r="F15" s="10"/>
      <c r="G15" s="8" t="str">
        <f t="shared" ca="1" si="1"/>
        <v/>
      </c>
      <c r="H15" s="13" t="str">
        <f t="shared" si="2"/>
        <v/>
      </c>
    </row>
    <row r="16" spans="2:8" ht="20.100000000000001" customHeight="1">
      <c r="B16" s="12" t="s">
        <v>12</v>
      </c>
      <c r="C16" s="7" t="s">
        <v>33</v>
      </c>
      <c r="D16" s="7"/>
      <c r="E16" s="11" t="str">
        <f t="shared" si="0"/>
        <v/>
      </c>
      <c r="F16" s="10"/>
      <c r="G16" s="8" t="str">
        <f t="shared" ca="1" si="1"/>
        <v/>
      </c>
      <c r="H16" s="13" t="str">
        <f t="shared" si="2"/>
        <v/>
      </c>
    </row>
    <row r="17" spans="2:8" ht="20.100000000000001" customHeight="1">
      <c r="B17" s="12" t="s">
        <v>13</v>
      </c>
      <c r="C17" s="7" t="s">
        <v>33</v>
      </c>
      <c r="D17" s="7"/>
      <c r="E17" s="11" t="str">
        <f t="shared" si="0"/>
        <v/>
      </c>
      <c r="F17" s="10"/>
      <c r="G17" s="8" t="str">
        <f t="shared" ca="1" si="1"/>
        <v/>
      </c>
      <c r="H17" s="13" t="str">
        <f t="shared" si="2"/>
        <v/>
      </c>
    </row>
    <row r="18" spans="2:8" ht="20.100000000000001" customHeight="1">
      <c r="B18" s="12" t="s">
        <v>14</v>
      </c>
      <c r="C18" s="7" t="s">
        <v>33</v>
      </c>
      <c r="D18" s="7"/>
      <c r="E18" s="11" t="str">
        <f t="shared" si="0"/>
        <v/>
      </c>
      <c r="F18" s="10"/>
      <c r="G18" s="8" t="str">
        <f t="shared" ca="1" si="1"/>
        <v/>
      </c>
      <c r="H18" s="13" t="str">
        <f t="shared" si="2"/>
        <v/>
      </c>
    </row>
    <row r="19" spans="2:8" ht="20.100000000000001" customHeight="1">
      <c r="B19" s="12" t="s">
        <v>15</v>
      </c>
      <c r="C19" s="7" t="s">
        <v>33</v>
      </c>
      <c r="D19" s="7"/>
      <c r="E19" s="11" t="str">
        <f t="shared" si="0"/>
        <v/>
      </c>
      <c r="F19" s="10"/>
      <c r="G19" s="8" t="str">
        <f t="shared" ca="1" si="1"/>
        <v/>
      </c>
      <c r="H19" s="13" t="str">
        <f t="shared" si="2"/>
        <v/>
      </c>
    </row>
    <row r="20" spans="2:8" ht="20.100000000000001" customHeight="1">
      <c r="B20" s="12" t="s">
        <v>21</v>
      </c>
      <c r="C20" s="7" t="s">
        <v>33</v>
      </c>
      <c r="D20" s="7"/>
      <c r="E20" s="11" t="str">
        <f t="shared" si="0"/>
        <v/>
      </c>
      <c r="F20" s="10"/>
      <c r="G20" s="8" t="str">
        <f t="shared" ca="1" si="1"/>
        <v/>
      </c>
      <c r="H20" s="13" t="str">
        <f t="shared" si="2"/>
        <v/>
      </c>
    </row>
    <row r="21" spans="2:8" ht="20.100000000000001" customHeight="1">
      <c r="B21" s="12" t="s">
        <v>16</v>
      </c>
      <c r="C21" s="7" t="s">
        <v>33</v>
      </c>
      <c r="D21" s="7"/>
      <c r="E21" s="11" t="str">
        <f t="shared" si="0"/>
        <v/>
      </c>
      <c r="F21" s="10"/>
      <c r="G21" s="8" t="str">
        <f t="shared" ca="1" si="1"/>
        <v/>
      </c>
      <c r="H21" s="13" t="str">
        <f t="shared" si="2"/>
        <v/>
      </c>
    </row>
    <row r="22" spans="2:8" ht="20.100000000000001" customHeight="1">
      <c r="B22" s="12" t="s">
        <v>22</v>
      </c>
      <c r="C22" s="7" t="s">
        <v>33</v>
      </c>
      <c r="D22" s="7"/>
      <c r="E22" s="11" t="str">
        <f t="shared" si="0"/>
        <v/>
      </c>
      <c r="F22" s="10"/>
      <c r="G22" s="8" t="str">
        <f t="shared" ca="1" si="1"/>
        <v/>
      </c>
      <c r="H22" s="13" t="str">
        <f t="shared" si="2"/>
        <v/>
      </c>
    </row>
    <row r="23" spans="2:8" ht="20.100000000000001" customHeight="1">
      <c r="B23" s="12" t="s">
        <v>23</v>
      </c>
      <c r="C23" s="7" t="s">
        <v>33</v>
      </c>
      <c r="D23" s="7"/>
      <c r="E23" s="11" t="str">
        <f t="shared" si="0"/>
        <v/>
      </c>
      <c r="F23" s="10"/>
      <c r="G23" s="8" t="str">
        <f t="shared" ca="1" si="1"/>
        <v/>
      </c>
      <c r="H23" s="13" t="str">
        <f t="shared" si="2"/>
        <v/>
      </c>
    </row>
    <row r="24" spans="2:8" ht="20.100000000000001" customHeight="1">
      <c r="B24" s="12" t="s">
        <v>24</v>
      </c>
      <c r="C24" s="7" t="s">
        <v>33</v>
      </c>
      <c r="D24" s="7"/>
      <c r="E24" s="11" t="str">
        <f t="shared" si="0"/>
        <v/>
      </c>
      <c r="F24" s="10"/>
      <c r="G24" s="8" t="str">
        <f t="shared" ca="1" si="1"/>
        <v/>
      </c>
      <c r="H24" s="13" t="str">
        <f t="shared" si="2"/>
        <v/>
      </c>
    </row>
    <row r="25" spans="2:8" ht="20.100000000000001" customHeight="1">
      <c r="B25" s="12" t="s">
        <v>17</v>
      </c>
      <c r="C25" s="7" t="s">
        <v>33</v>
      </c>
      <c r="D25" s="7"/>
      <c r="E25" s="11" t="str">
        <f t="shared" si="0"/>
        <v/>
      </c>
      <c r="F25" s="10"/>
      <c r="G25" s="8" t="str">
        <f t="shared" ca="1" si="1"/>
        <v/>
      </c>
      <c r="H25" s="13" t="str">
        <f t="shared" si="2"/>
        <v/>
      </c>
    </row>
    <row r="26" spans="2:8" ht="20.100000000000001" customHeight="1">
      <c r="B26" s="12" t="s">
        <v>25</v>
      </c>
      <c r="C26" s="7" t="s">
        <v>33</v>
      </c>
      <c r="D26" s="7"/>
      <c r="E26" s="11" t="str">
        <f t="shared" si="0"/>
        <v/>
      </c>
      <c r="F26" s="10"/>
      <c r="G26" s="8" t="str">
        <f t="shared" ca="1" si="1"/>
        <v/>
      </c>
      <c r="H26" s="13" t="str">
        <f t="shared" si="2"/>
        <v/>
      </c>
    </row>
    <row r="27" spans="2:8" ht="20.100000000000001" customHeight="1">
      <c r="B27" s="12" t="s">
        <v>18</v>
      </c>
      <c r="C27" s="7" t="s">
        <v>33</v>
      </c>
      <c r="D27" s="7"/>
      <c r="E27" s="11" t="str">
        <f t="shared" si="0"/>
        <v/>
      </c>
      <c r="F27" s="10"/>
      <c r="G27" s="8" t="str">
        <f t="shared" ca="1" si="1"/>
        <v/>
      </c>
      <c r="H27" s="13" t="str">
        <f t="shared" si="2"/>
        <v/>
      </c>
    </row>
    <row r="28" spans="2:8" ht="20.100000000000001" customHeight="1">
      <c r="B28" s="12" t="s">
        <v>19</v>
      </c>
      <c r="C28" s="7" t="s">
        <v>33</v>
      </c>
      <c r="D28" s="7"/>
      <c r="E28" s="11" t="str">
        <f t="shared" si="0"/>
        <v/>
      </c>
      <c r="F28" s="10"/>
      <c r="G28" s="8" t="str">
        <f t="shared" ca="1" si="1"/>
        <v/>
      </c>
      <c r="H28" s="13" t="str">
        <f t="shared" si="2"/>
        <v/>
      </c>
    </row>
    <row r="29" spans="2:8" ht="20.100000000000001" customHeight="1">
      <c r="B29" s="12" t="s">
        <v>20</v>
      </c>
      <c r="C29" s="7" t="s">
        <v>33</v>
      </c>
      <c r="D29" s="7"/>
      <c r="E29" s="11" t="str">
        <f t="shared" si="0"/>
        <v/>
      </c>
      <c r="F29" s="10"/>
      <c r="G29" s="8" t="str">
        <f t="shared" ca="1" si="1"/>
        <v/>
      </c>
      <c r="H29" s="13" t="str">
        <f t="shared" si="2"/>
        <v/>
      </c>
    </row>
    <row r="30" spans="2:8" ht="20.100000000000001" customHeight="1">
      <c r="B30" s="12" t="s">
        <v>34</v>
      </c>
      <c r="C30" s="7" t="s">
        <v>33</v>
      </c>
      <c r="D30" s="7"/>
      <c r="E30" s="11" t="str">
        <f t="shared" si="0"/>
        <v/>
      </c>
      <c r="F30" s="10"/>
      <c r="G30" s="8" t="str">
        <f t="shared" ca="1" si="1"/>
        <v/>
      </c>
      <c r="H30" s="13" t="str">
        <f t="shared" si="2"/>
        <v/>
      </c>
    </row>
    <row r="31" spans="2:8" ht="20.100000000000001" customHeight="1">
      <c r="B31" s="12" t="s">
        <v>35</v>
      </c>
      <c r="C31" s="7" t="s">
        <v>33</v>
      </c>
      <c r="D31" s="7"/>
      <c r="E31" s="11" t="str">
        <f t="shared" si="0"/>
        <v/>
      </c>
      <c r="F31" s="10"/>
      <c r="G31" s="8" t="str">
        <f t="shared" ca="1" si="1"/>
        <v/>
      </c>
      <c r="H31" s="13" t="str">
        <f t="shared" si="2"/>
        <v/>
      </c>
    </row>
    <row r="32" spans="2:8" ht="20.100000000000001" customHeight="1">
      <c r="B32" s="12" t="s">
        <v>36</v>
      </c>
      <c r="C32" s="7" t="s">
        <v>33</v>
      </c>
      <c r="D32" s="7"/>
      <c r="E32" s="11" t="str">
        <f t="shared" si="0"/>
        <v/>
      </c>
      <c r="F32" s="10"/>
      <c r="G32" s="8" t="str">
        <f t="shared" ca="1" si="1"/>
        <v/>
      </c>
      <c r="H32" s="13" t="str">
        <f t="shared" si="2"/>
        <v/>
      </c>
    </row>
    <row r="33" spans="2:8" ht="20.100000000000001" customHeight="1">
      <c r="B33" s="12" t="s">
        <v>37</v>
      </c>
      <c r="C33" s="7" t="s">
        <v>33</v>
      </c>
      <c r="D33" s="7"/>
      <c r="E33" s="11" t="str">
        <f t="shared" si="0"/>
        <v/>
      </c>
      <c r="F33" s="10"/>
      <c r="G33" s="8" t="str">
        <f t="shared" ca="1" si="1"/>
        <v/>
      </c>
      <c r="H33" s="13" t="str">
        <f t="shared" si="2"/>
        <v/>
      </c>
    </row>
    <row r="34" spans="2:8" ht="20.100000000000001" customHeight="1">
      <c r="B34" s="12" t="s">
        <v>38</v>
      </c>
      <c r="C34" s="7" t="s">
        <v>33</v>
      </c>
      <c r="D34" s="7"/>
      <c r="E34" s="11" t="str">
        <f t="shared" si="0"/>
        <v/>
      </c>
      <c r="F34" s="10"/>
      <c r="G34" s="8" t="str">
        <f t="shared" ca="1" si="1"/>
        <v/>
      </c>
      <c r="H34" s="13" t="str">
        <f t="shared" si="2"/>
        <v/>
      </c>
    </row>
    <row r="35" spans="2:8" ht="20.100000000000001" customHeight="1">
      <c r="B35" s="12" t="s">
        <v>39</v>
      </c>
      <c r="C35" s="7" t="s">
        <v>33</v>
      </c>
      <c r="D35" s="7"/>
      <c r="E35" s="11" t="str">
        <f t="shared" si="0"/>
        <v/>
      </c>
      <c r="F35" s="10"/>
      <c r="G35" s="8" t="str">
        <f t="shared" ca="1" si="1"/>
        <v/>
      </c>
      <c r="H35" s="13" t="str">
        <f t="shared" si="2"/>
        <v/>
      </c>
    </row>
    <row r="36" spans="2:8" ht="20.100000000000001" customHeight="1">
      <c r="B36" s="12" t="s">
        <v>40</v>
      </c>
      <c r="C36" s="7" t="s">
        <v>33</v>
      </c>
      <c r="D36" s="7"/>
      <c r="E36" s="11" t="str">
        <f t="shared" ref="E36:E67" si="3">IF(D36="","",MATCH(D36,Liste,0))</f>
        <v/>
      </c>
      <c r="F36" s="10"/>
      <c r="G36" s="8" t="str">
        <f t="shared" ref="G36:G67" ca="1" si="4">IF(OR(ISERROR(MATCH(F36,Type,0)),F36=""),"",MATCH(F36,Type,0))</f>
        <v/>
      </c>
      <c r="H36" s="13" t="str">
        <f t="shared" si="2"/>
        <v/>
      </c>
    </row>
    <row r="37" spans="2:8" ht="20.100000000000001" customHeight="1">
      <c r="B37" s="12" t="s">
        <v>41</v>
      </c>
      <c r="C37" s="7" t="s">
        <v>33</v>
      </c>
      <c r="D37" s="7"/>
      <c r="E37" s="11" t="str">
        <f t="shared" si="3"/>
        <v/>
      </c>
      <c r="F37" s="10"/>
      <c r="G37" s="8" t="str">
        <f t="shared" ca="1" si="4"/>
        <v/>
      </c>
      <c r="H37" s="13" t="str">
        <f t="shared" si="2"/>
        <v/>
      </c>
    </row>
    <row r="38" spans="2:8" ht="20.100000000000001" customHeight="1">
      <c r="B38" s="12" t="s">
        <v>42</v>
      </c>
      <c r="C38" s="7" t="s">
        <v>33</v>
      </c>
      <c r="D38" s="7"/>
      <c r="E38" s="11" t="str">
        <f t="shared" si="3"/>
        <v/>
      </c>
      <c r="F38" s="10"/>
      <c r="G38" s="8" t="str">
        <f t="shared" ca="1" si="4"/>
        <v/>
      </c>
      <c r="H38" s="13" t="str">
        <f t="shared" si="2"/>
        <v/>
      </c>
    </row>
    <row r="39" spans="2:8" ht="20.100000000000001" customHeight="1">
      <c r="B39" s="12" t="s">
        <v>43</v>
      </c>
      <c r="C39" s="7" t="s">
        <v>33</v>
      </c>
      <c r="D39" s="7"/>
      <c r="E39" s="11" t="str">
        <f t="shared" si="3"/>
        <v/>
      </c>
      <c r="F39" s="10"/>
      <c r="G39" s="8" t="str">
        <f t="shared" ca="1" si="4"/>
        <v/>
      </c>
      <c r="H39" s="13" t="str">
        <f t="shared" si="2"/>
        <v/>
      </c>
    </row>
    <row r="40" spans="2:8" ht="20.100000000000001" customHeight="1">
      <c r="B40" s="12" t="s">
        <v>44</v>
      </c>
      <c r="C40" s="7" t="s">
        <v>33</v>
      </c>
      <c r="D40" s="7"/>
      <c r="E40" s="11" t="str">
        <f t="shared" si="3"/>
        <v/>
      </c>
      <c r="F40" s="10"/>
      <c r="G40" s="8" t="str">
        <f t="shared" ca="1" si="4"/>
        <v/>
      </c>
      <c r="H40" s="13" t="str">
        <f t="shared" si="2"/>
        <v/>
      </c>
    </row>
    <row r="41" spans="2:8" ht="20.100000000000001" customHeight="1">
      <c r="B41" s="12" t="s">
        <v>45</v>
      </c>
      <c r="C41" s="7" t="s">
        <v>33</v>
      </c>
      <c r="D41" s="7"/>
      <c r="E41" s="11" t="str">
        <f t="shared" si="3"/>
        <v/>
      </c>
      <c r="F41" s="10"/>
      <c r="G41" s="8" t="str">
        <f t="shared" ca="1" si="4"/>
        <v/>
      </c>
      <c r="H41" s="13" t="str">
        <f t="shared" si="2"/>
        <v/>
      </c>
    </row>
    <row r="42" spans="2:8" ht="20.100000000000001" customHeight="1">
      <c r="B42" s="12" t="s">
        <v>46</v>
      </c>
      <c r="C42" s="7" t="s">
        <v>33</v>
      </c>
      <c r="D42" s="7"/>
      <c r="E42" s="11" t="str">
        <f t="shared" si="3"/>
        <v/>
      </c>
      <c r="F42" s="10"/>
      <c r="G42" s="8" t="str">
        <f t="shared" ca="1" si="4"/>
        <v/>
      </c>
      <c r="H42" s="13" t="str">
        <f t="shared" si="2"/>
        <v/>
      </c>
    </row>
    <row r="43" spans="2:8" ht="20.100000000000001" customHeight="1">
      <c r="B43" s="12" t="s">
        <v>47</v>
      </c>
      <c r="C43" s="7" t="s">
        <v>33</v>
      </c>
      <c r="D43" s="7"/>
      <c r="E43" s="11" t="str">
        <f t="shared" si="3"/>
        <v/>
      </c>
      <c r="F43" s="10"/>
      <c r="G43" s="8" t="str">
        <f t="shared" ca="1" si="4"/>
        <v/>
      </c>
      <c r="H43" s="13" t="str">
        <f t="shared" si="2"/>
        <v/>
      </c>
    </row>
    <row r="44" spans="2:8" ht="20.100000000000001" customHeight="1">
      <c r="B44" s="12" t="s">
        <v>48</v>
      </c>
      <c r="C44" s="7" t="s">
        <v>33</v>
      </c>
      <c r="D44" s="7"/>
      <c r="E44" s="11" t="str">
        <f t="shared" si="3"/>
        <v/>
      </c>
      <c r="F44" s="10"/>
      <c r="G44" s="8" t="str">
        <f t="shared" ca="1" si="4"/>
        <v/>
      </c>
      <c r="H44" s="13" t="str">
        <f t="shared" si="2"/>
        <v/>
      </c>
    </row>
    <row r="45" spans="2:8" ht="20.100000000000001" customHeight="1">
      <c r="B45" s="12" t="s">
        <v>49</v>
      </c>
      <c r="C45" s="7" t="s">
        <v>33</v>
      </c>
      <c r="D45" s="7"/>
      <c r="E45" s="11" t="str">
        <f t="shared" si="3"/>
        <v/>
      </c>
      <c r="F45" s="10"/>
      <c r="G45" s="8" t="str">
        <f t="shared" ca="1" si="4"/>
        <v/>
      </c>
      <c r="H45" s="13" t="str">
        <f t="shared" si="2"/>
        <v/>
      </c>
    </row>
    <row r="46" spans="2:8" ht="20.100000000000001" customHeight="1">
      <c r="B46" s="12" t="s">
        <v>50</v>
      </c>
      <c r="C46" s="7" t="s">
        <v>33</v>
      </c>
      <c r="D46" s="7"/>
      <c r="E46" s="11" t="str">
        <f t="shared" si="3"/>
        <v/>
      </c>
      <c r="F46" s="10"/>
      <c r="G46" s="8" t="str">
        <f t="shared" ca="1" si="4"/>
        <v/>
      </c>
      <c r="H46" s="13" t="str">
        <f t="shared" si="2"/>
        <v/>
      </c>
    </row>
    <row r="47" spans="2:8" ht="20.100000000000001" customHeight="1">
      <c r="B47" s="12" t="s">
        <v>51</v>
      </c>
      <c r="C47" s="7" t="s">
        <v>33</v>
      </c>
      <c r="D47" s="7"/>
      <c r="E47" s="11" t="str">
        <f t="shared" si="3"/>
        <v/>
      </c>
      <c r="F47" s="10"/>
      <c r="G47" s="8" t="str">
        <f t="shared" ca="1" si="4"/>
        <v/>
      </c>
      <c r="H47" s="13" t="str">
        <f t="shared" si="2"/>
        <v/>
      </c>
    </row>
    <row r="48" spans="2:8" ht="20.100000000000001" customHeight="1">
      <c r="B48" s="12" t="s">
        <v>52</v>
      </c>
      <c r="C48" s="7" t="s">
        <v>33</v>
      </c>
      <c r="D48" s="7"/>
      <c r="E48" s="11" t="str">
        <f t="shared" si="3"/>
        <v/>
      </c>
      <c r="F48" s="10"/>
      <c r="G48" s="8" t="str">
        <f t="shared" ca="1" si="4"/>
        <v/>
      </c>
      <c r="H48" s="13" t="str">
        <f t="shared" si="2"/>
        <v/>
      </c>
    </row>
    <row r="49" spans="2:8" ht="20.100000000000001" customHeight="1">
      <c r="B49" s="12" t="s">
        <v>53</v>
      </c>
      <c r="C49" s="7" t="s">
        <v>33</v>
      </c>
      <c r="D49" s="7"/>
      <c r="E49" s="11" t="str">
        <f t="shared" si="3"/>
        <v/>
      </c>
      <c r="F49" s="10"/>
      <c r="G49" s="8" t="str">
        <f t="shared" ca="1" si="4"/>
        <v/>
      </c>
      <c r="H49" s="13" t="str">
        <f t="shared" si="2"/>
        <v/>
      </c>
    </row>
    <row r="50" spans="2:8" ht="20.100000000000001" customHeight="1">
      <c r="B50" s="12" t="s">
        <v>54</v>
      </c>
      <c r="C50" s="7" t="s">
        <v>33</v>
      </c>
      <c r="D50" s="7"/>
      <c r="E50" s="11" t="str">
        <f t="shared" si="3"/>
        <v/>
      </c>
      <c r="F50" s="10"/>
      <c r="G50" s="8" t="str">
        <f t="shared" ca="1" si="4"/>
        <v/>
      </c>
      <c r="H50" s="13" t="str">
        <f t="shared" si="2"/>
        <v/>
      </c>
    </row>
    <row r="51" spans="2:8" ht="20.100000000000001" customHeight="1">
      <c r="B51" s="12" t="s">
        <v>55</v>
      </c>
      <c r="C51" s="7" t="s">
        <v>33</v>
      </c>
      <c r="D51" s="7"/>
      <c r="E51" s="11" t="str">
        <f t="shared" si="3"/>
        <v/>
      </c>
      <c r="F51" s="10"/>
      <c r="G51" s="8" t="str">
        <f t="shared" ca="1" si="4"/>
        <v/>
      </c>
      <c r="H51" s="13" t="str">
        <f t="shared" si="2"/>
        <v/>
      </c>
    </row>
    <row r="52" spans="2:8" ht="20.100000000000001" customHeight="1">
      <c r="B52" s="12" t="s">
        <v>56</v>
      </c>
      <c r="C52" s="7" t="s">
        <v>33</v>
      </c>
      <c r="D52" s="7"/>
      <c r="E52" s="11" t="str">
        <f t="shared" si="3"/>
        <v/>
      </c>
      <c r="F52" s="10"/>
      <c r="G52" s="8" t="str">
        <f t="shared" ca="1" si="4"/>
        <v/>
      </c>
      <c r="H52" s="13" t="str">
        <f t="shared" si="2"/>
        <v/>
      </c>
    </row>
    <row r="53" spans="2:8" ht="20.100000000000001" customHeight="1">
      <c r="B53" s="12" t="s">
        <v>57</v>
      </c>
      <c r="C53" s="7" t="s">
        <v>33</v>
      </c>
      <c r="D53" s="7"/>
      <c r="E53" s="11" t="str">
        <f t="shared" si="3"/>
        <v/>
      </c>
      <c r="F53" s="10"/>
      <c r="G53" s="8" t="str">
        <f t="shared" ca="1" si="4"/>
        <v/>
      </c>
      <c r="H53" s="13" t="str">
        <f t="shared" si="2"/>
        <v/>
      </c>
    </row>
    <row r="54" spans="2:8" ht="20.100000000000001" customHeight="1">
      <c r="B54" s="12" t="s">
        <v>58</v>
      </c>
      <c r="C54" s="7" t="s">
        <v>33</v>
      </c>
      <c r="D54" s="7"/>
      <c r="E54" s="11" t="str">
        <f t="shared" si="3"/>
        <v/>
      </c>
      <c r="F54" s="10"/>
      <c r="G54" s="8" t="str">
        <f t="shared" ca="1" si="4"/>
        <v/>
      </c>
      <c r="H54" s="13" t="str">
        <f t="shared" si="2"/>
        <v/>
      </c>
    </row>
    <row r="55" spans="2:8" ht="20.100000000000001" customHeight="1">
      <c r="B55" s="12" t="s">
        <v>59</v>
      </c>
      <c r="C55" s="7" t="s">
        <v>33</v>
      </c>
      <c r="D55" s="7"/>
      <c r="E55" s="11" t="str">
        <f t="shared" si="3"/>
        <v/>
      </c>
      <c r="F55" s="10"/>
      <c r="G55" s="8" t="str">
        <f t="shared" ca="1" si="4"/>
        <v/>
      </c>
      <c r="H55" s="13" t="str">
        <f t="shared" si="2"/>
        <v/>
      </c>
    </row>
    <row r="56" spans="2:8" ht="20.100000000000001" customHeight="1">
      <c r="B56" s="12" t="s">
        <v>60</v>
      </c>
      <c r="C56" s="7" t="s">
        <v>33</v>
      </c>
      <c r="D56" s="7"/>
      <c r="E56" s="11" t="str">
        <f t="shared" si="3"/>
        <v/>
      </c>
      <c r="F56" s="10"/>
      <c r="G56" s="8" t="str">
        <f t="shared" ca="1" si="4"/>
        <v/>
      </c>
      <c r="H56" s="13" t="str">
        <f t="shared" si="2"/>
        <v/>
      </c>
    </row>
    <row r="57" spans="2:8" ht="20.100000000000001" customHeight="1">
      <c r="B57" s="12" t="s">
        <v>61</v>
      </c>
      <c r="C57" s="7" t="s">
        <v>33</v>
      </c>
      <c r="D57" s="7"/>
      <c r="E57" s="11" t="str">
        <f t="shared" si="3"/>
        <v/>
      </c>
      <c r="F57" s="10"/>
      <c r="G57" s="8" t="str">
        <f t="shared" ca="1" si="4"/>
        <v/>
      </c>
      <c r="H57" s="13" t="str">
        <f t="shared" si="2"/>
        <v/>
      </c>
    </row>
    <row r="58" spans="2:8" ht="20.100000000000001" customHeight="1">
      <c r="B58" s="12" t="s">
        <v>62</v>
      </c>
      <c r="C58" s="7" t="s">
        <v>33</v>
      </c>
      <c r="D58" s="7"/>
      <c r="E58" s="11" t="str">
        <f t="shared" si="3"/>
        <v/>
      </c>
      <c r="F58" s="10"/>
      <c r="G58" s="8" t="str">
        <f t="shared" ca="1" si="4"/>
        <v/>
      </c>
      <c r="H58" s="13" t="str">
        <f t="shared" si="2"/>
        <v/>
      </c>
    </row>
    <row r="59" spans="2:8" ht="20.100000000000001" customHeight="1">
      <c r="B59" s="12" t="s">
        <v>63</v>
      </c>
      <c r="C59" s="7" t="s">
        <v>33</v>
      </c>
      <c r="D59" s="7"/>
      <c r="E59" s="11" t="str">
        <f t="shared" si="3"/>
        <v/>
      </c>
      <c r="F59" s="10"/>
      <c r="G59" s="8" t="str">
        <f t="shared" ca="1" si="4"/>
        <v/>
      </c>
      <c r="H59" s="13" t="str">
        <f t="shared" si="2"/>
        <v/>
      </c>
    </row>
    <row r="60" spans="2:8" ht="20.100000000000001" customHeight="1">
      <c r="B60" s="12" t="s">
        <v>64</v>
      </c>
      <c r="C60" s="7" t="s">
        <v>33</v>
      </c>
      <c r="D60" s="7"/>
      <c r="E60" s="11" t="str">
        <f t="shared" si="3"/>
        <v/>
      </c>
      <c r="F60" s="10"/>
      <c r="G60" s="8" t="str">
        <f t="shared" ca="1" si="4"/>
        <v/>
      </c>
      <c r="H60" s="13" t="str">
        <f t="shared" si="2"/>
        <v/>
      </c>
    </row>
    <row r="61" spans="2:8" ht="20.100000000000001" customHeight="1">
      <c r="B61" s="12" t="s">
        <v>65</v>
      </c>
      <c r="C61" s="7" t="s">
        <v>33</v>
      </c>
      <c r="D61" s="7"/>
      <c r="E61" s="11" t="str">
        <f t="shared" si="3"/>
        <v/>
      </c>
      <c r="F61" s="10"/>
      <c r="G61" s="8" t="str">
        <f t="shared" ca="1" si="4"/>
        <v/>
      </c>
      <c r="H61" s="13" t="str">
        <f t="shared" si="2"/>
        <v/>
      </c>
    </row>
    <row r="62" spans="2:8" ht="20.100000000000001" customHeight="1">
      <c r="B62" s="12" t="s">
        <v>66</v>
      </c>
      <c r="C62" s="7" t="s">
        <v>33</v>
      </c>
      <c r="D62" s="7"/>
      <c r="E62" s="11" t="str">
        <f t="shared" si="3"/>
        <v/>
      </c>
      <c r="F62" s="10"/>
      <c r="G62" s="8" t="str">
        <f t="shared" ca="1" si="4"/>
        <v/>
      </c>
      <c r="H62" s="13" t="str">
        <f t="shared" si="2"/>
        <v/>
      </c>
    </row>
    <row r="63" spans="2:8" ht="20.100000000000001" customHeight="1">
      <c r="B63" s="12" t="s">
        <v>67</v>
      </c>
      <c r="C63" s="7" t="s">
        <v>33</v>
      </c>
      <c r="D63" s="7"/>
      <c r="E63" s="11" t="str">
        <f t="shared" si="3"/>
        <v/>
      </c>
      <c r="F63" s="10"/>
      <c r="G63" s="8" t="str">
        <f t="shared" ca="1" si="4"/>
        <v/>
      </c>
      <c r="H63" s="13" t="str">
        <f t="shared" si="2"/>
        <v/>
      </c>
    </row>
    <row r="64" spans="2:8" ht="20.100000000000001" customHeight="1">
      <c r="B64" s="12" t="s">
        <v>68</v>
      </c>
      <c r="C64" s="7" t="s">
        <v>33</v>
      </c>
      <c r="D64" s="7"/>
      <c r="E64" s="11" t="str">
        <f t="shared" si="3"/>
        <v/>
      </c>
      <c r="F64" s="10"/>
      <c r="G64" s="8" t="str">
        <f t="shared" ca="1" si="4"/>
        <v/>
      </c>
      <c r="H64" s="13" t="str">
        <f t="shared" si="2"/>
        <v/>
      </c>
    </row>
    <row r="65" spans="2:8" ht="20.100000000000001" customHeight="1">
      <c r="B65" s="12" t="s">
        <v>69</v>
      </c>
      <c r="C65" s="7" t="s">
        <v>33</v>
      </c>
      <c r="D65" s="7"/>
      <c r="E65" s="11" t="str">
        <f t="shared" si="3"/>
        <v/>
      </c>
      <c r="F65" s="10"/>
      <c r="G65" s="8" t="str">
        <f t="shared" ca="1" si="4"/>
        <v/>
      </c>
      <c r="H65" s="13" t="str">
        <f t="shared" si="2"/>
        <v/>
      </c>
    </row>
    <row r="66" spans="2:8" ht="20.100000000000001" customHeight="1">
      <c r="B66" s="12" t="s">
        <v>70</v>
      </c>
      <c r="C66" s="7" t="s">
        <v>33</v>
      </c>
      <c r="D66" s="7"/>
      <c r="E66" s="11" t="str">
        <f t="shared" si="3"/>
        <v/>
      </c>
      <c r="F66" s="10"/>
      <c r="G66" s="8" t="str">
        <f t="shared" ca="1" si="4"/>
        <v/>
      </c>
      <c r="H66" s="13" t="str">
        <f t="shared" si="2"/>
        <v/>
      </c>
    </row>
    <row r="67" spans="2:8" ht="20.100000000000001" customHeight="1">
      <c r="B67" s="12" t="s">
        <v>71</v>
      </c>
      <c r="C67" s="7" t="s">
        <v>33</v>
      </c>
      <c r="D67" s="7"/>
      <c r="E67" s="11" t="str">
        <f t="shared" si="3"/>
        <v/>
      </c>
      <c r="F67" s="10"/>
      <c r="G67" s="8" t="str">
        <f t="shared" ca="1" si="4"/>
        <v/>
      </c>
      <c r="H67" s="13" t="str">
        <f t="shared" si="2"/>
        <v/>
      </c>
    </row>
    <row r="68" spans="2:8" ht="20.100000000000001" customHeight="1">
      <c r="B68" s="12" t="s">
        <v>72</v>
      </c>
      <c r="C68" s="7" t="s">
        <v>33</v>
      </c>
      <c r="D68" s="7"/>
      <c r="E68" s="11" t="str">
        <f t="shared" ref="E68:E99" si="5">IF(D68="","",MATCH(D68,Liste,0))</f>
        <v/>
      </c>
      <c r="F68" s="10"/>
      <c r="G68" s="8" t="str">
        <f t="shared" ref="G68:G99" ca="1" si="6">IF(OR(ISERROR(MATCH(F68,Type,0)),F68=""),"",MATCH(F68,Type,0))</f>
        <v/>
      </c>
      <c r="H68" s="13" t="str">
        <f t="shared" si="2"/>
        <v/>
      </c>
    </row>
    <row r="69" spans="2:8" ht="20.100000000000001" customHeight="1">
      <c r="B69" s="12" t="s">
        <v>73</v>
      </c>
      <c r="C69" s="7" t="s">
        <v>33</v>
      </c>
      <c r="D69" s="7"/>
      <c r="E69" s="11" t="str">
        <f t="shared" si="5"/>
        <v/>
      </c>
      <c r="F69" s="10"/>
      <c r="G69" s="8" t="str">
        <f t="shared" ca="1" si="6"/>
        <v/>
      </c>
      <c r="H69" s="13" t="str">
        <f t="shared" ref="H69:H103" si="7">IF(D69="","",C69&amp;"-"&amp;TEXT(E69,"00")&amp;"-"&amp;TEXT(G69,"000")&amp;"-"&amp;B69)</f>
        <v/>
      </c>
    </row>
    <row r="70" spans="2:8" ht="20.100000000000001" customHeight="1">
      <c r="B70" s="12" t="s">
        <v>74</v>
      </c>
      <c r="C70" s="7" t="s">
        <v>33</v>
      </c>
      <c r="D70" s="7"/>
      <c r="E70" s="11" t="str">
        <f t="shared" si="5"/>
        <v/>
      </c>
      <c r="F70" s="10"/>
      <c r="G70" s="8" t="str">
        <f t="shared" ca="1" si="6"/>
        <v/>
      </c>
      <c r="H70" s="13" t="str">
        <f t="shared" si="7"/>
        <v/>
      </c>
    </row>
    <row r="71" spans="2:8" ht="20.100000000000001" customHeight="1">
      <c r="B71" s="12" t="s">
        <v>75</v>
      </c>
      <c r="C71" s="7" t="s">
        <v>33</v>
      </c>
      <c r="D71" s="7"/>
      <c r="E71" s="11" t="str">
        <f t="shared" si="5"/>
        <v/>
      </c>
      <c r="F71" s="10"/>
      <c r="G71" s="8" t="str">
        <f t="shared" ca="1" si="6"/>
        <v/>
      </c>
      <c r="H71" s="13" t="str">
        <f t="shared" si="7"/>
        <v/>
      </c>
    </row>
    <row r="72" spans="2:8" ht="20.100000000000001" customHeight="1">
      <c r="B72" s="12" t="s">
        <v>76</v>
      </c>
      <c r="C72" s="7" t="s">
        <v>33</v>
      </c>
      <c r="D72" s="7"/>
      <c r="E72" s="11" t="str">
        <f t="shared" si="5"/>
        <v/>
      </c>
      <c r="F72" s="10"/>
      <c r="G72" s="8" t="str">
        <f t="shared" ca="1" si="6"/>
        <v/>
      </c>
      <c r="H72" s="13" t="str">
        <f t="shared" si="7"/>
        <v/>
      </c>
    </row>
    <row r="73" spans="2:8" ht="20.100000000000001" customHeight="1">
      <c r="B73" s="12" t="s">
        <v>77</v>
      </c>
      <c r="C73" s="7" t="s">
        <v>33</v>
      </c>
      <c r="D73" s="7"/>
      <c r="E73" s="11" t="str">
        <f t="shared" si="5"/>
        <v/>
      </c>
      <c r="F73" s="10"/>
      <c r="G73" s="8" t="str">
        <f t="shared" ca="1" si="6"/>
        <v/>
      </c>
      <c r="H73" s="13" t="str">
        <f t="shared" si="7"/>
        <v/>
      </c>
    </row>
    <row r="74" spans="2:8" ht="20.100000000000001" customHeight="1">
      <c r="B74" s="12" t="s">
        <v>78</v>
      </c>
      <c r="C74" s="7" t="s">
        <v>33</v>
      </c>
      <c r="D74" s="7"/>
      <c r="E74" s="11" t="str">
        <f t="shared" si="5"/>
        <v/>
      </c>
      <c r="F74" s="10"/>
      <c r="G74" s="8" t="str">
        <f t="shared" ca="1" si="6"/>
        <v/>
      </c>
      <c r="H74" s="13" t="str">
        <f t="shared" si="7"/>
        <v/>
      </c>
    </row>
    <row r="75" spans="2:8" ht="20.100000000000001" customHeight="1">
      <c r="B75" s="12" t="s">
        <v>79</v>
      </c>
      <c r="C75" s="7" t="s">
        <v>33</v>
      </c>
      <c r="D75" s="7"/>
      <c r="E75" s="11" t="str">
        <f t="shared" si="5"/>
        <v/>
      </c>
      <c r="F75" s="10"/>
      <c r="G75" s="8" t="str">
        <f t="shared" ca="1" si="6"/>
        <v/>
      </c>
      <c r="H75" s="13" t="str">
        <f t="shared" si="7"/>
        <v/>
      </c>
    </row>
    <row r="76" spans="2:8" ht="20.100000000000001" customHeight="1">
      <c r="B76" s="12" t="s">
        <v>80</v>
      </c>
      <c r="C76" s="7" t="s">
        <v>33</v>
      </c>
      <c r="D76" s="7"/>
      <c r="E76" s="11" t="str">
        <f t="shared" si="5"/>
        <v/>
      </c>
      <c r="F76" s="10"/>
      <c r="G76" s="8" t="str">
        <f t="shared" ca="1" si="6"/>
        <v/>
      </c>
      <c r="H76" s="13" t="str">
        <f t="shared" si="7"/>
        <v/>
      </c>
    </row>
    <row r="77" spans="2:8" ht="20.100000000000001" customHeight="1">
      <c r="B77" s="12" t="s">
        <v>81</v>
      </c>
      <c r="C77" s="7" t="s">
        <v>33</v>
      </c>
      <c r="D77" s="7"/>
      <c r="E77" s="11" t="str">
        <f t="shared" si="5"/>
        <v/>
      </c>
      <c r="F77" s="10"/>
      <c r="G77" s="8" t="str">
        <f t="shared" ca="1" si="6"/>
        <v/>
      </c>
      <c r="H77" s="13" t="str">
        <f t="shared" si="7"/>
        <v/>
      </c>
    </row>
    <row r="78" spans="2:8" ht="20.100000000000001" customHeight="1">
      <c r="B78" s="12" t="s">
        <v>82</v>
      </c>
      <c r="C78" s="7" t="s">
        <v>33</v>
      </c>
      <c r="D78" s="7"/>
      <c r="E78" s="11" t="str">
        <f t="shared" si="5"/>
        <v/>
      </c>
      <c r="F78" s="10"/>
      <c r="G78" s="8" t="str">
        <f t="shared" ca="1" si="6"/>
        <v/>
      </c>
      <c r="H78" s="13" t="str">
        <f t="shared" si="7"/>
        <v/>
      </c>
    </row>
    <row r="79" spans="2:8" ht="20.100000000000001" customHeight="1">
      <c r="B79" s="12" t="s">
        <v>83</v>
      </c>
      <c r="C79" s="7" t="s">
        <v>33</v>
      </c>
      <c r="D79" s="7"/>
      <c r="E79" s="11" t="str">
        <f t="shared" si="5"/>
        <v/>
      </c>
      <c r="F79" s="10"/>
      <c r="G79" s="8" t="str">
        <f t="shared" ca="1" si="6"/>
        <v/>
      </c>
      <c r="H79" s="13" t="str">
        <f t="shared" si="7"/>
        <v/>
      </c>
    </row>
    <row r="80" spans="2:8" ht="20.100000000000001" customHeight="1">
      <c r="B80" s="12" t="s">
        <v>84</v>
      </c>
      <c r="C80" s="7" t="s">
        <v>33</v>
      </c>
      <c r="D80" s="7"/>
      <c r="E80" s="11" t="str">
        <f t="shared" si="5"/>
        <v/>
      </c>
      <c r="F80" s="10"/>
      <c r="G80" s="8" t="str">
        <f t="shared" ca="1" si="6"/>
        <v/>
      </c>
      <c r="H80" s="13" t="str">
        <f t="shared" si="7"/>
        <v/>
      </c>
    </row>
    <row r="81" spans="2:8" ht="20.100000000000001" customHeight="1">
      <c r="B81" s="12" t="s">
        <v>85</v>
      </c>
      <c r="C81" s="7" t="s">
        <v>33</v>
      </c>
      <c r="D81" s="7"/>
      <c r="E81" s="11" t="str">
        <f t="shared" si="5"/>
        <v/>
      </c>
      <c r="F81" s="10"/>
      <c r="G81" s="8" t="str">
        <f t="shared" ca="1" si="6"/>
        <v/>
      </c>
      <c r="H81" s="13" t="str">
        <f t="shared" si="7"/>
        <v/>
      </c>
    </row>
    <row r="82" spans="2:8" ht="20.100000000000001" customHeight="1">
      <c r="B82" s="12" t="s">
        <v>86</v>
      </c>
      <c r="C82" s="7" t="s">
        <v>33</v>
      </c>
      <c r="D82" s="7"/>
      <c r="E82" s="11" t="str">
        <f t="shared" si="5"/>
        <v/>
      </c>
      <c r="F82" s="10"/>
      <c r="G82" s="8" t="str">
        <f t="shared" ca="1" si="6"/>
        <v/>
      </c>
      <c r="H82" s="13" t="str">
        <f t="shared" si="7"/>
        <v/>
      </c>
    </row>
    <row r="83" spans="2:8" ht="20.100000000000001" customHeight="1">
      <c r="B83" s="12" t="s">
        <v>87</v>
      </c>
      <c r="C83" s="7" t="s">
        <v>33</v>
      </c>
      <c r="D83" s="7"/>
      <c r="E83" s="11" t="str">
        <f t="shared" si="5"/>
        <v/>
      </c>
      <c r="F83" s="10"/>
      <c r="G83" s="8" t="str">
        <f t="shared" ca="1" si="6"/>
        <v/>
      </c>
      <c r="H83" s="13" t="str">
        <f t="shared" si="7"/>
        <v/>
      </c>
    </row>
    <row r="84" spans="2:8" ht="20.100000000000001" customHeight="1">
      <c r="B84" s="12" t="s">
        <v>88</v>
      </c>
      <c r="C84" s="7" t="s">
        <v>33</v>
      </c>
      <c r="D84" s="7"/>
      <c r="E84" s="11" t="str">
        <f t="shared" si="5"/>
        <v/>
      </c>
      <c r="F84" s="10"/>
      <c r="G84" s="8" t="str">
        <f t="shared" ca="1" si="6"/>
        <v/>
      </c>
      <c r="H84" s="13" t="str">
        <f t="shared" si="7"/>
        <v/>
      </c>
    </row>
    <row r="85" spans="2:8" ht="20.100000000000001" customHeight="1">
      <c r="B85" s="12" t="s">
        <v>89</v>
      </c>
      <c r="C85" s="7" t="s">
        <v>33</v>
      </c>
      <c r="D85" s="7"/>
      <c r="E85" s="11" t="str">
        <f t="shared" si="5"/>
        <v/>
      </c>
      <c r="F85" s="10"/>
      <c r="G85" s="8" t="str">
        <f t="shared" ca="1" si="6"/>
        <v/>
      </c>
      <c r="H85" s="13" t="str">
        <f t="shared" si="7"/>
        <v/>
      </c>
    </row>
    <row r="86" spans="2:8" ht="20.100000000000001" customHeight="1">
      <c r="B86" s="12" t="s">
        <v>90</v>
      </c>
      <c r="C86" s="7" t="s">
        <v>33</v>
      </c>
      <c r="D86" s="7"/>
      <c r="E86" s="11" t="str">
        <f t="shared" si="5"/>
        <v/>
      </c>
      <c r="F86" s="10"/>
      <c r="G86" s="8" t="str">
        <f t="shared" ca="1" si="6"/>
        <v/>
      </c>
      <c r="H86" s="13" t="str">
        <f t="shared" si="7"/>
        <v/>
      </c>
    </row>
    <row r="87" spans="2:8" ht="20.100000000000001" customHeight="1">
      <c r="B87" s="12" t="s">
        <v>91</v>
      </c>
      <c r="C87" s="7" t="s">
        <v>33</v>
      </c>
      <c r="D87" s="7"/>
      <c r="E87" s="11" t="str">
        <f t="shared" si="5"/>
        <v/>
      </c>
      <c r="F87" s="10"/>
      <c r="G87" s="8" t="str">
        <f t="shared" ca="1" si="6"/>
        <v/>
      </c>
      <c r="H87" s="13" t="str">
        <f t="shared" si="7"/>
        <v/>
      </c>
    </row>
    <row r="88" spans="2:8" ht="20.100000000000001" customHeight="1">
      <c r="B88" s="12" t="s">
        <v>92</v>
      </c>
      <c r="C88" s="7" t="s">
        <v>33</v>
      </c>
      <c r="D88" s="7"/>
      <c r="E88" s="11" t="str">
        <f t="shared" si="5"/>
        <v/>
      </c>
      <c r="F88" s="10"/>
      <c r="G88" s="8" t="str">
        <f t="shared" ca="1" si="6"/>
        <v/>
      </c>
      <c r="H88" s="13" t="str">
        <f t="shared" si="7"/>
        <v/>
      </c>
    </row>
    <row r="89" spans="2:8" ht="20.100000000000001" customHeight="1">
      <c r="B89" s="12" t="s">
        <v>93</v>
      </c>
      <c r="C89" s="7" t="s">
        <v>33</v>
      </c>
      <c r="D89" s="7"/>
      <c r="E89" s="11" t="str">
        <f t="shared" si="5"/>
        <v/>
      </c>
      <c r="F89" s="10"/>
      <c r="G89" s="8" t="str">
        <f t="shared" ca="1" si="6"/>
        <v/>
      </c>
      <c r="H89" s="13" t="str">
        <f t="shared" si="7"/>
        <v/>
      </c>
    </row>
    <row r="90" spans="2:8" ht="20.100000000000001" customHeight="1">
      <c r="B90" s="12" t="s">
        <v>94</v>
      </c>
      <c r="C90" s="7" t="s">
        <v>33</v>
      </c>
      <c r="D90" s="7"/>
      <c r="E90" s="11" t="str">
        <f t="shared" si="5"/>
        <v/>
      </c>
      <c r="F90" s="10"/>
      <c r="G90" s="8" t="str">
        <f t="shared" ca="1" si="6"/>
        <v/>
      </c>
      <c r="H90" s="13" t="str">
        <f t="shared" si="7"/>
        <v/>
      </c>
    </row>
    <row r="91" spans="2:8" ht="20.100000000000001" customHeight="1">
      <c r="B91" s="12" t="s">
        <v>95</v>
      </c>
      <c r="C91" s="7" t="s">
        <v>33</v>
      </c>
      <c r="D91" s="7"/>
      <c r="E91" s="11" t="str">
        <f t="shared" si="5"/>
        <v/>
      </c>
      <c r="F91" s="10"/>
      <c r="G91" s="8" t="str">
        <f t="shared" ca="1" si="6"/>
        <v/>
      </c>
      <c r="H91" s="13" t="str">
        <f t="shared" si="7"/>
        <v/>
      </c>
    </row>
    <row r="92" spans="2:8" ht="20.100000000000001" customHeight="1">
      <c r="B92" s="12" t="s">
        <v>96</v>
      </c>
      <c r="C92" s="7" t="s">
        <v>33</v>
      </c>
      <c r="D92" s="7"/>
      <c r="E92" s="11" t="str">
        <f t="shared" si="5"/>
        <v/>
      </c>
      <c r="F92" s="10"/>
      <c r="G92" s="8" t="str">
        <f t="shared" ca="1" si="6"/>
        <v/>
      </c>
      <c r="H92" s="13" t="str">
        <f t="shared" si="7"/>
        <v/>
      </c>
    </row>
    <row r="93" spans="2:8" ht="20.100000000000001" customHeight="1">
      <c r="B93" s="12" t="s">
        <v>97</v>
      </c>
      <c r="C93" s="7" t="s">
        <v>33</v>
      </c>
      <c r="D93" s="7"/>
      <c r="E93" s="11" t="str">
        <f t="shared" si="5"/>
        <v/>
      </c>
      <c r="F93" s="10"/>
      <c r="G93" s="8" t="str">
        <f t="shared" ca="1" si="6"/>
        <v/>
      </c>
      <c r="H93" s="13" t="str">
        <f t="shared" si="7"/>
        <v/>
      </c>
    </row>
    <row r="94" spans="2:8" ht="20.100000000000001" customHeight="1">
      <c r="B94" s="12" t="s">
        <v>98</v>
      </c>
      <c r="C94" s="7" t="s">
        <v>33</v>
      </c>
      <c r="D94" s="7"/>
      <c r="E94" s="11" t="str">
        <f t="shared" si="5"/>
        <v/>
      </c>
      <c r="F94" s="10"/>
      <c r="G94" s="8" t="str">
        <f t="shared" ca="1" si="6"/>
        <v/>
      </c>
      <c r="H94" s="13" t="str">
        <f t="shared" si="7"/>
        <v/>
      </c>
    </row>
    <row r="95" spans="2:8" ht="20.100000000000001" customHeight="1">
      <c r="B95" s="12" t="s">
        <v>99</v>
      </c>
      <c r="C95" s="7" t="s">
        <v>33</v>
      </c>
      <c r="D95" s="7"/>
      <c r="E95" s="11" t="str">
        <f t="shared" si="5"/>
        <v/>
      </c>
      <c r="F95" s="10"/>
      <c r="G95" s="8" t="str">
        <f t="shared" ca="1" si="6"/>
        <v/>
      </c>
      <c r="H95" s="13" t="str">
        <f t="shared" si="7"/>
        <v/>
      </c>
    </row>
    <row r="96" spans="2:8" ht="20.100000000000001" customHeight="1">
      <c r="B96" s="12" t="s">
        <v>100</v>
      </c>
      <c r="C96" s="7" t="s">
        <v>33</v>
      </c>
      <c r="D96" s="7"/>
      <c r="E96" s="11" t="str">
        <f t="shared" si="5"/>
        <v/>
      </c>
      <c r="F96" s="10"/>
      <c r="G96" s="8" t="str">
        <f t="shared" ca="1" si="6"/>
        <v/>
      </c>
      <c r="H96" s="13" t="str">
        <f t="shared" si="7"/>
        <v/>
      </c>
    </row>
    <row r="97" spans="2:8" ht="20.100000000000001" customHeight="1">
      <c r="B97" s="12" t="s">
        <v>101</v>
      </c>
      <c r="C97" s="7" t="s">
        <v>33</v>
      </c>
      <c r="D97" s="7"/>
      <c r="E97" s="11" t="str">
        <f t="shared" si="5"/>
        <v/>
      </c>
      <c r="F97" s="10"/>
      <c r="G97" s="8" t="str">
        <f t="shared" ca="1" si="6"/>
        <v/>
      </c>
      <c r="H97" s="13" t="str">
        <f t="shared" si="7"/>
        <v/>
      </c>
    </row>
    <row r="98" spans="2:8" ht="20.100000000000001" customHeight="1">
      <c r="B98" s="12" t="s">
        <v>102</v>
      </c>
      <c r="C98" s="7" t="s">
        <v>33</v>
      </c>
      <c r="D98" s="7"/>
      <c r="E98" s="11" t="str">
        <f t="shared" si="5"/>
        <v/>
      </c>
      <c r="F98" s="10"/>
      <c r="G98" s="8" t="str">
        <f t="shared" ca="1" si="6"/>
        <v/>
      </c>
      <c r="H98" s="13" t="str">
        <f t="shared" si="7"/>
        <v/>
      </c>
    </row>
    <row r="99" spans="2:8" ht="20.100000000000001" customHeight="1">
      <c r="B99" s="12" t="s">
        <v>103</v>
      </c>
      <c r="C99" s="7" t="s">
        <v>33</v>
      </c>
      <c r="D99" s="7"/>
      <c r="E99" s="11" t="str">
        <f t="shared" si="5"/>
        <v/>
      </c>
      <c r="F99" s="10"/>
      <c r="G99" s="8" t="str">
        <f t="shared" ca="1" si="6"/>
        <v/>
      </c>
      <c r="H99" s="13" t="str">
        <f t="shared" si="7"/>
        <v/>
      </c>
    </row>
    <row r="100" spans="2:8" ht="20.100000000000001" customHeight="1">
      <c r="B100" s="12" t="s">
        <v>104</v>
      </c>
      <c r="C100" s="7" t="s">
        <v>33</v>
      </c>
      <c r="D100" s="7"/>
      <c r="E100" s="11" t="str">
        <f>IF(D100="","",MATCH(D100,Liste,0))</f>
        <v/>
      </c>
      <c r="F100" s="10"/>
      <c r="G100" s="8" t="str">
        <f t="shared" ref="G100:G131" ca="1" si="8">IF(OR(ISERROR(MATCH(F100,Type,0)),F100=""),"",MATCH(F100,Type,0))</f>
        <v/>
      </c>
      <c r="H100" s="13" t="str">
        <f t="shared" si="7"/>
        <v/>
      </c>
    </row>
    <row r="101" spans="2:8" ht="20.100000000000001" customHeight="1">
      <c r="B101" s="12" t="s">
        <v>105</v>
      </c>
      <c r="C101" s="7" t="s">
        <v>33</v>
      </c>
      <c r="D101" s="7"/>
      <c r="E101" s="11" t="str">
        <f>IF(D101="","",MATCH(D101,Liste,0))</f>
        <v/>
      </c>
      <c r="F101" s="10"/>
      <c r="G101" s="8" t="str">
        <f t="shared" ca="1" si="8"/>
        <v/>
      </c>
      <c r="H101" s="13" t="str">
        <f t="shared" si="7"/>
        <v/>
      </c>
    </row>
    <row r="102" spans="2:8" ht="20.100000000000001" customHeight="1">
      <c r="B102" s="12" t="s">
        <v>106</v>
      </c>
      <c r="C102" s="7" t="s">
        <v>33</v>
      </c>
      <c r="D102" s="7"/>
      <c r="E102" s="11" t="str">
        <f>IF(D102="","",MATCH(D102,Liste,0))</f>
        <v/>
      </c>
      <c r="F102" s="10"/>
      <c r="G102" s="8" t="str">
        <f t="shared" ca="1" si="8"/>
        <v/>
      </c>
      <c r="H102" s="13" t="str">
        <f t="shared" si="7"/>
        <v/>
      </c>
    </row>
    <row r="103" spans="2:8" ht="20.100000000000001" customHeight="1">
      <c r="B103" s="18" t="s">
        <v>107</v>
      </c>
      <c r="C103" s="19" t="s">
        <v>33</v>
      </c>
      <c r="D103" s="19"/>
      <c r="E103" s="20" t="str">
        <f>IF(D103="","",MATCH(D103,Liste,0))</f>
        <v/>
      </c>
      <c r="F103" s="21"/>
      <c r="G103" s="22" t="str">
        <f t="shared" ca="1" si="8"/>
        <v/>
      </c>
      <c r="H103" s="23" t="str">
        <f t="shared" si="7"/>
        <v/>
      </c>
    </row>
    <row r="104" spans="2:8">
      <c r="B104"/>
      <c r="C104"/>
      <c r="D104"/>
      <c r="E104"/>
      <c r="F104"/>
      <c r="G104"/>
      <c r="H104"/>
    </row>
  </sheetData>
  <phoneticPr fontId="3" type="noConversion"/>
  <conditionalFormatting sqref="F4:F103">
    <cfRule type="expression" dxfId="11" priority="1" stopIfTrue="1">
      <formula>$G4=""</formula>
    </cfRule>
  </conditionalFormatting>
  <dataValidations count="3">
    <dataValidation type="list" allowBlank="1" showInputMessage="1" showErrorMessage="1" sqref="A31">
      <formula1>#REF!</formula1>
    </dataValidation>
    <dataValidation type="list" allowBlank="1" showInputMessage="1" showErrorMessage="1" sqref="D4:D103">
      <formula1>Liste</formula1>
    </dataValidation>
    <dataValidation type="list" allowBlank="1" showInputMessage="1" showErrorMessage="1" sqref="F4:F103">
      <formula1>Type</formula1>
    </dataValidation>
  </dataValidations>
  <pageMargins left="0.7" right="0.7" top="0.75" bottom="0.75" header="0.3" footer="0.3"/>
  <pageSetup paperSize="226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1:K42"/>
  <sheetViews>
    <sheetView rightToLeft="1" workbookViewId="0">
      <selection activeCell="B4" sqref="B4"/>
    </sheetView>
  </sheetViews>
  <sheetFormatPr baseColWidth="10" defaultRowHeight="14.25"/>
  <cols>
    <col min="1" max="1" width="12.875" style="5" customWidth="1"/>
    <col min="5" max="5" width="17.875" customWidth="1"/>
    <col min="6" max="6" width="20.25" customWidth="1"/>
  </cols>
  <sheetData>
    <row r="1" spans="1:11" s="2" customFormat="1" ht="15">
      <c r="A1" s="6" t="s">
        <v>185</v>
      </c>
      <c r="B1" s="3" t="s">
        <v>108</v>
      </c>
      <c r="C1" s="3" t="s">
        <v>109</v>
      </c>
      <c r="D1" s="3" t="s">
        <v>110</v>
      </c>
      <c r="E1" s="3" t="s">
        <v>111</v>
      </c>
      <c r="F1" s="3" t="s">
        <v>112</v>
      </c>
      <c r="G1" s="3" t="s">
        <v>113</v>
      </c>
      <c r="H1" s="3" t="s">
        <v>114</v>
      </c>
      <c r="I1" s="3" t="s">
        <v>184</v>
      </c>
      <c r="J1" s="3" t="s">
        <v>115</v>
      </c>
      <c r="K1" s="3" t="s">
        <v>116</v>
      </c>
    </row>
    <row r="2" spans="1:11" ht="15">
      <c r="A2" s="3" t="s">
        <v>108</v>
      </c>
      <c r="E2" t="s">
        <v>117</v>
      </c>
      <c r="F2" t="s">
        <v>143</v>
      </c>
    </row>
    <row r="3" spans="1:11" ht="15">
      <c r="A3" s="3" t="s">
        <v>109</v>
      </c>
      <c r="E3" t="s">
        <v>118</v>
      </c>
      <c r="F3" t="s">
        <v>144</v>
      </c>
    </row>
    <row r="4" spans="1:11" ht="15">
      <c r="A4" s="3" t="s">
        <v>110</v>
      </c>
      <c r="E4" t="s">
        <v>119</v>
      </c>
      <c r="F4" t="s">
        <v>145</v>
      </c>
    </row>
    <row r="5" spans="1:11" ht="15">
      <c r="A5" s="3" t="s">
        <v>111</v>
      </c>
      <c r="E5" t="s">
        <v>120</v>
      </c>
      <c r="F5" t="s">
        <v>146</v>
      </c>
    </row>
    <row r="6" spans="1:11" ht="15">
      <c r="A6" s="3" t="s">
        <v>112</v>
      </c>
      <c r="E6" t="s">
        <v>121</v>
      </c>
      <c r="F6" t="s">
        <v>147</v>
      </c>
    </row>
    <row r="7" spans="1:11" ht="15">
      <c r="A7" s="3" t="s">
        <v>113</v>
      </c>
      <c r="E7" t="s">
        <v>122</v>
      </c>
      <c r="F7" t="s">
        <v>148</v>
      </c>
    </row>
    <row r="8" spans="1:11" ht="15">
      <c r="A8" s="3" t="s">
        <v>114</v>
      </c>
      <c r="E8" t="s">
        <v>123</v>
      </c>
      <c r="F8" t="s">
        <v>149</v>
      </c>
    </row>
    <row r="9" spans="1:11" ht="15">
      <c r="A9" s="3" t="s">
        <v>184</v>
      </c>
      <c r="E9" t="s">
        <v>124</v>
      </c>
      <c r="F9" t="s">
        <v>150</v>
      </c>
    </row>
    <row r="10" spans="1:11" ht="15">
      <c r="A10" s="3" t="s">
        <v>115</v>
      </c>
      <c r="E10" t="s">
        <v>125</v>
      </c>
      <c r="F10" t="s">
        <v>151</v>
      </c>
    </row>
    <row r="11" spans="1:11" ht="15">
      <c r="A11" s="3" t="s">
        <v>116</v>
      </c>
      <c r="E11" t="s">
        <v>126</v>
      </c>
      <c r="F11" t="s">
        <v>152</v>
      </c>
    </row>
    <row r="12" spans="1:11">
      <c r="E12" t="s">
        <v>127</v>
      </c>
      <c r="F12" t="s">
        <v>153</v>
      </c>
    </row>
    <row r="13" spans="1:11">
      <c r="E13" t="s">
        <v>128</v>
      </c>
      <c r="F13" t="s">
        <v>154</v>
      </c>
    </row>
    <row r="14" spans="1:11">
      <c r="E14" t="s">
        <v>129</v>
      </c>
      <c r="F14" t="s">
        <v>155</v>
      </c>
    </row>
    <row r="15" spans="1:11">
      <c r="E15" t="s">
        <v>130</v>
      </c>
      <c r="F15" t="s">
        <v>156</v>
      </c>
    </row>
    <row r="16" spans="1:11">
      <c r="E16" t="s">
        <v>131</v>
      </c>
      <c r="F16" t="s">
        <v>157</v>
      </c>
    </row>
    <row r="17" spans="5:6">
      <c r="E17" t="s">
        <v>132</v>
      </c>
      <c r="F17" t="s">
        <v>158</v>
      </c>
    </row>
    <row r="18" spans="5:6">
      <c r="E18" t="s">
        <v>133</v>
      </c>
      <c r="F18" t="s">
        <v>159</v>
      </c>
    </row>
    <row r="19" spans="5:6">
      <c r="E19" t="s">
        <v>134</v>
      </c>
      <c r="F19" t="s">
        <v>160</v>
      </c>
    </row>
    <row r="20" spans="5:6">
      <c r="E20" t="s">
        <v>135</v>
      </c>
      <c r="F20" t="s">
        <v>161</v>
      </c>
    </row>
    <row r="21" spans="5:6">
      <c r="E21" t="s">
        <v>136</v>
      </c>
      <c r="F21" t="s">
        <v>162</v>
      </c>
    </row>
    <row r="22" spans="5:6">
      <c r="E22" t="s">
        <v>137</v>
      </c>
      <c r="F22" t="s">
        <v>163</v>
      </c>
    </row>
    <row r="23" spans="5:6">
      <c r="E23" t="s">
        <v>138</v>
      </c>
      <c r="F23" t="s">
        <v>164</v>
      </c>
    </row>
    <row r="24" spans="5:6">
      <c r="E24" t="s">
        <v>139</v>
      </c>
      <c r="F24" t="s">
        <v>165</v>
      </c>
    </row>
    <row r="25" spans="5:6">
      <c r="E25" t="s">
        <v>140</v>
      </c>
      <c r="F25" t="s">
        <v>166</v>
      </c>
    </row>
    <row r="26" spans="5:6">
      <c r="E26" t="s">
        <v>141</v>
      </c>
      <c r="F26" t="s">
        <v>167</v>
      </c>
    </row>
    <row r="27" spans="5:6">
      <c r="E27" t="s">
        <v>142</v>
      </c>
      <c r="F27" t="s">
        <v>168</v>
      </c>
    </row>
    <row r="28" spans="5:6">
      <c r="F28" t="s">
        <v>169</v>
      </c>
    </row>
    <row r="29" spans="5:6">
      <c r="F29" t="s">
        <v>170</v>
      </c>
    </row>
    <row r="30" spans="5:6">
      <c r="F30" t="s">
        <v>171</v>
      </c>
    </row>
    <row r="31" spans="5:6">
      <c r="F31" t="s">
        <v>172</v>
      </c>
    </row>
    <row r="32" spans="5:6">
      <c r="F32" t="s">
        <v>173</v>
      </c>
    </row>
    <row r="33" spans="6:6">
      <c r="F33" t="s">
        <v>174</v>
      </c>
    </row>
    <row r="34" spans="6:6">
      <c r="F34" t="s">
        <v>175</v>
      </c>
    </row>
    <row r="35" spans="6:6">
      <c r="F35" t="s">
        <v>176</v>
      </c>
    </row>
    <row r="36" spans="6:6">
      <c r="F36" t="s">
        <v>177</v>
      </c>
    </row>
    <row r="37" spans="6:6">
      <c r="F37" t="s">
        <v>178</v>
      </c>
    </row>
    <row r="38" spans="6:6">
      <c r="F38" t="s">
        <v>179</v>
      </c>
    </row>
    <row r="39" spans="6:6">
      <c r="F39" t="s">
        <v>180</v>
      </c>
    </row>
    <row r="40" spans="6:6">
      <c r="F40" t="s">
        <v>181</v>
      </c>
    </row>
    <row r="41" spans="6:6">
      <c r="F41" t="s">
        <v>182</v>
      </c>
    </row>
    <row r="42" spans="6:6">
      <c r="F42" t="s">
        <v>183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baseColWidth="10" defaultColWidth="9"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استمارة الأصول</vt:lpstr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VB PROGRAMMER</dc:creator>
  <cp:lastModifiedBy>Utilisateur</cp:lastModifiedBy>
  <dcterms:created xsi:type="dcterms:W3CDTF">2011-07-02T06:53:24Z</dcterms:created>
  <dcterms:modified xsi:type="dcterms:W3CDTF">2011-07-06T06:43:53Z</dcterms:modified>
</cp:coreProperties>
</file>