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2"/>
  </bookViews>
  <sheets>
    <sheet name="فنادق" sheetId="1" r:id="rId1"/>
    <sheet name="حجوزات" sheetId="2" r:id="rId2"/>
    <sheet name="الغرف المتاحة" sheetId="3" r:id="rId3"/>
  </sheets>
  <calcPr calcId="125725"/>
</workbook>
</file>

<file path=xl/calcChain.xml><?xml version="1.0" encoding="utf-8"?>
<calcChain xmlns="http://schemas.openxmlformats.org/spreadsheetml/2006/main">
  <c r="H1" i="2"/>
  <c r="I1"/>
  <c r="B1" i="3"/>
  <c r="C111" s="1"/>
  <c r="H1"/>
  <c r="E1"/>
  <c r="E10" i="2"/>
  <c r="G10"/>
  <c r="I10" s="1"/>
  <c r="E11"/>
  <c r="G11"/>
  <c r="I11" s="1"/>
  <c r="E12"/>
  <c r="G12"/>
  <c r="I12" s="1"/>
  <c r="E13"/>
  <c r="G13"/>
  <c r="I13" s="1"/>
  <c r="E14"/>
  <c r="G14"/>
  <c r="I14" s="1"/>
  <c r="E15"/>
  <c r="G15"/>
  <c r="I15" s="1"/>
  <c r="E16"/>
  <c r="G16"/>
  <c r="I16" s="1"/>
  <c r="E17"/>
  <c r="G17"/>
  <c r="I17" s="1"/>
  <c r="E18"/>
  <c r="G18"/>
  <c r="I18" s="1"/>
  <c r="E19"/>
  <c r="G19"/>
  <c r="I19" s="1"/>
  <c r="E20"/>
  <c r="G20"/>
  <c r="I20" s="1"/>
  <c r="E21"/>
  <c r="G21"/>
  <c r="I21" s="1"/>
  <c r="E22"/>
  <c r="G22"/>
  <c r="I22" s="1"/>
  <c r="E23"/>
  <c r="G23"/>
  <c r="I23" s="1"/>
  <c r="E24"/>
  <c r="G24"/>
  <c r="I24" s="1"/>
  <c r="E25"/>
  <c r="G25"/>
  <c r="I25" s="1"/>
  <c r="E26"/>
  <c r="G26"/>
  <c r="I26" s="1"/>
  <c r="E27"/>
  <c r="G27"/>
  <c r="I27" s="1"/>
  <c r="E28"/>
  <c r="G28"/>
  <c r="I28" s="1"/>
  <c r="E29"/>
  <c r="G29"/>
  <c r="I29" s="1"/>
  <c r="E30"/>
  <c r="G30"/>
  <c r="I30" s="1"/>
  <c r="E31"/>
  <c r="G31"/>
  <c r="I31" s="1"/>
  <c r="E32"/>
  <c r="G32"/>
  <c r="I32" s="1"/>
  <c r="E33"/>
  <c r="G33"/>
  <c r="I33" s="1"/>
  <c r="E34"/>
  <c r="G34"/>
  <c r="I34" s="1"/>
  <c r="E35"/>
  <c r="G35"/>
  <c r="I35" s="1"/>
  <c r="E36"/>
  <c r="G36"/>
  <c r="I36" s="1"/>
  <c r="E37"/>
  <c r="G37"/>
  <c r="I37" s="1"/>
  <c r="E38"/>
  <c r="G38"/>
  <c r="I38" s="1"/>
  <c r="E39"/>
  <c r="G39"/>
  <c r="I39" s="1"/>
  <c r="E40"/>
  <c r="G40"/>
  <c r="I40" s="1"/>
  <c r="E41"/>
  <c r="G41"/>
  <c r="I41" s="1"/>
  <c r="E42"/>
  <c r="G42"/>
  <c r="I42" s="1"/>
  <c r="E43"/>
  <c r="G43"/>
  <c r="I43" s="1"/>
  <c r="E44"/>
  <c r="G44"/>
  <c r="I44" s="1"/>
  <c r="E45"/>
  <c r="G45"/>
  <c r="I45" s="1"/>
  <c r="E46"/>
  <c r="G46"/>
  <c r="I46" s="1"/>
  <c r="E47"/>
  <c r="G47"/>
  <c r="I47" s="1"/>
  <c r="E48"/>
  <c r="G48"/>
  <c r="I48" s="1"/>
  <c r="E49"/>
  <c r="G49"/>
  <c r="I49" s="1"/>
  <c r="E50"/>
  <c r="G50"/>
  <c r="I50" s="1"/>
  <c r="E51"/>
  <c r="G51"/>
  <c r="I51" s="1"/>
  <c r="E52"/>
  <c r="G52"/>
  <c r="I52" s="1"/>
  <c r="E53"/>
  <c r="G53"/>
  <c r="I53" s="1"/>
  <c r="E54"/>
  <c r="G54"/>
  <c r="I54" s="1"/>
  <c r="E55"/>
  <c r="G55"/>
  <c r="I55" s="1"/>
  <c r="E56"/>
  <c r="G56"/>
  <c r="I56" s="1"/>
  <c r="E57"/>
  <c r="G57"/>
  <c r="I57" s="1"/>
  <c r="E58"/>
  <c r="G58"/>
  <c r="I58" s="1"/>
  <c r="E59"/>
  <c r="G59"/>
  <c r="I59" s="1"/>
  <c r="E60"/>
  <c r="G60"/>
  <c r="I60" s="1"/>
  <c r="E61"/>
  <c r="G61"/>
  <c r="I61" s="1"/>
  <c r="E62"/>
  <c r="G62"/>
  <c r="I62" s="1"/>
  <c r="E63"/>
  <c r="G63"/>
  <c r="I63" s="1"/>
  <c r="E64"/>
  <c r="G64"/>
  <c r="I64" s="1"/>
  <c r="E65"/>
  <c r="G65"/>
  <c r="I65" s="1"/>
  <c r="E66"/>
  <c r="G66"/>
  <c r="I66" s="1"/>
  <c r="E67"/>
  <c r="G67"/>
  <c r="I67" s="1"/>
  <c r="E68"/>
  <c r="G68"/>
  <c r="I68" s="1"/>
  <c r="E69"/>
  <c r="G69"/>
  <c r="I69" s="1"/>
  <c r="E70"/>
  <c r="G70"/>
  <c r="I70" s="1"/>
  <c r="E71"/>
  <c r="G71"/>
  <c r="I71" s="1"/>
  <c r="E72"/>
  <c r="G72"/>
  <c r="I72" s="1"/>
  <c r="E73"/>
  <c r="G73"/>
  <c r="I73" s="1"/>
  <c r="E74"/>
  <c r="G74"/>
  <c r="I74" s="1"/>
  <c r="E75"/>
  <c r="G75"/>
  <c r="I75" s="1"/>
  <c r="E76"/>
  <c r="G76"/>
  <c r="I76" s="1"/>
  <c r="E77"/>
  <c r="G77"/>
  <c r="I77" s="1"/>
  <c r="E78"/>
  <c r="G78"/>
  <c r="I78" s="1"/>
  <c r="E79"/>
  <c r="G79"/>
  <c r="I79" s="1"/>
  <c r="E80"/>
  <c r="G80"/>
  <c r="I80" s="1"/>
  <c r="E81"/>
  <c r="G81"/>
  <c r="I81" s="1"/>
  <c r="E82"/>
  <c r="G82"/>
  <c r="I82" s="1"/>
  <c r="E83"/>
  <c r="G83"/>
  <c r="I83" s="1"/>
  <c r="E84"/>
  <c r="G84"/>
  <c r="I84" s="1"/>
  <c r="E85"/>
  <c r="G85"/>
  <c r="I85" s="1"/>
  <c r="E86"/>
  <c r="G86"/>
  <c r="I86" s="1"/>
  <c r="E87"/>
  <c r="G87"/>
  <c r="I87" s="1"/>
  <c r="E88"/>
  <c r="G88"/>
  <c r="I88" s="1"/>
  <c r="E89"/>
  <c r="G89"/>
  <c r="I89" s="1"/>
  <c r="E90"/>
  <c r="G90"/>
  <c r="I90" s="1"/>
  <c r="E91"/>
  <c r="G91"/>
  <c r="I91" s="1"/>
  <c r="E92"/>
  <c r="G92"/>
  <c r="I92" s="1"/>
  <c r="E93"/>
  <c r="G93"/>
  <c r="I93" s="1"/>
  <c r="E94"/>
  <c r="G94"/>
  <c r="I94" s="1"/>
  <c r="E95"/>
  <c r="G95"/>
  <c r="I95" s="1"/>
  <c r="E96"/>
  <c r="G96"/>
  <c r="I96" s="1"/>
  <c r="E97"/>
  <c r="G97"/>
  <c r="I97" s="1"/>
  <c r="E98"/>
  <c r="G98"/>
  <c r="I98" s="1"/>
  <c r="E99"/>
  <c r="G99"/>
  <c r="I99" s="1"/>
  <c r="E100"/>
  <c r="G100"/>
  <c r="I100" s="1"/>
  <c r="E101"/>
  <c r="G101"/>
  <c r="I101" s="1"/>
  <c r="E102"/>
  <c r="G102"/>
  <c r="I102" s="1"/>
  <c r="E103"/>
  <c r="G103"/>
  <c r="I103" s="1"/>
  <c r="E104"/>
  <c r="G104"/>
  <c r="I104" s="1"/>
  <c r="E105"/>
  <c r="G105"/>
  <c r="I105" s="1"/>
  <c r="E106"/>
  <c r="G106"/>
  <c r="I106" s="1"/>
  <c r="E107"/>
  <c r="G107"/>
  <c r="I107" s="1"/>
  <c r="E108"/>
  <c r="G108"/>
  <c r="I108" s="1"/>
  <c r="E109"/>
  <c r="G109"/>
  <c r="I109" s="1"/>
  <c r="E110"/>
  <c r="G110"/>
  <c r="I110" s="1"/>
  <c r="E111"/>
  <c r="G111"/>
  <c r="I111" s="1"/>
  <c r="E112"/>
  <c r="G112"/>
  <c r="I112" s="1"/>
  <c r="E113"/>
  <c r="G113"/>
  <c r="I113" s="1"/>
  <c r="E114"/>
  <c r="G114"/>
  <c r="I114" s="1"/>
  <c r="E115"/>
  <c r="G115"/>
  <c r="I115" s="1"/>
  <c r="E116"/>
  <c r="G116"/>
  <c r="I116" s="1"/>
  <c r="E117"/>
  <c r="G117"/>
  <c r="I117" s="1"/>
  <c r="E118"/>
  <c r="G118"/>
  <c r="I118" s="1"/>
  <c r="E119"/>
  <c r="G119"/>
  <c r="I119" s="1"/>
  <c r="E120"/>
  <c r="G120"/>
  <c r="I120" s="1"/>
  <c r="E121"/>
  <c r="G121"/>
  <c r="I121" s="1"/>
  <c r="E122"/>
  <c r="G122"/>
  <c r="I122" s="1"/>
  <c r="E123"/>
  <c r="G123"/>
  <c r="I123" s="1"/>
  <c r="E124"/>
  <c r="G124"/>
  <c r="I124" s="1"/>
  <c r="E125"/>
  <c r="G125"/>
  <c r="I125" s="1"/>
  <c r="E126"/>
  <c r="G126"/>
  <c r="I126" s="1"/>
  <c r="E127"/>
  <c r="G127"/>
  <c r="I127" s="1"/>
  <c r="E128"/>
  <c r="G128"/>
  <c r="I128" s="1"/>
  <c r="E129"/>
  <c r="G129"/>
  <c r="I129" s="1"/>
  <c r="E130"/>
  <c r="G130"/>
  <c r="I130" s="1"/>
  <c r="E131"/>
  <c r="G131"/>
  <c r="I131" s="1"/>
  <c r="E132"/>
  <c r="G132"/>
  <c r="I132" s="1"/>
  <c r="E133"/>
  <c r="G133"/>
  <c r="I133" s="1"/>
  <c r="E134"/>
  <c r="G134"/>
  <c r="I134" s="1"/>
  <c r="E135"/>
  <c r="G135"/>
  <c r="I135" s="1"/>
  <c r="E136"/>
  <c r="G136"/>
  <c r="I136" s="1"/>
  <c r="E137"/>
  <c r="G137"/>
  <c r="I137" s="1"/>
  <c r="E138"/>
  <c r="G138"/>
  <c r="I138" s="1"/>
  <c r="E139"/>
  <c r="G139"/>
  <c r="I139" s="1"/>
  <c r="E140"/>
  <c r="G140"/>
  <c r="I140" s="1"/>
  <c r="E141"/>
  <c r="G141"/>
  <c r="I141" s="1"/>
  <c r="E142"/>
  <c r="G142"/>
  <c r="I142" s="1"/>
  <c r="E143"/>
  <c r="G143"/>
  <c r="I143" s="1"/>
  <c r="E144"/>
  <c r="G144"/>
  <c r="I144" s="1"/>
  <c r="E145"/>
  <c r="G145"/>
  <c r="I145" s="1"/>
  <c r="E146"/>
  <c r="G146"/>
  <c r="I146" s="1"/>
  <c r="E147"/>
  <c r="G147"/>
  <c r="I147" s="1"/>
  <c r="E148"/>
  <c r="G148"/>
  <c r="I148" s="1"/>
  <c r="E149"/>
  <c r="G149"/>
  <c r="I149" s="1"/>
  <c r="E150"/>
  <c r="G150"/>
  <c r="I150" s="1"/>
  <c r="E151"/>
  <c r="G151"/>
  <c r="I151" s="1"/>
  <c r="E152"/>
  <c r="G152"/>
  <c r="I152" s="1"/>
  <c r="E153"/>
  <c r="G153"/>
  <c r="I153" s="1"/>
  <c r="E154"/>
  <c r="G154"/>
  <c r="I154" s="1"/>
  <c r="E155"/>
  <c r="G155"/>
  <c r="I155" s="1"/>
  <c r="E156"/>
  <c r="G156"/>
  <c r="I156" s="1"/>
  <c r="E157"/>
  <c r="G157"/>
  <c r="I157" s="1"/>
  <c r="E158"/>
  <c r="G158"/>
  <c r="I158" s="1"/>
  <c r="E159"/>
  <c r="G159"/>
  <c r="I159" s="1"/>
  <c r="E160"/>
  <c r="G160"/>
  <c r="I160" s="1"/>
  <c r="E161"/>
  <c r="G161"/>
  <c r="I161" s="1"/>
  <c r="E162"/>
  <c r="G162"/>
  <c r="I162" s="1"/>
  <c r="E163"/>
  <c r="G163"/>
  <c r="I163" s="1"/>
  <c r="E164"/>
  <c r="G164"/>
  <c r="I164" s="1"/>
  <c r="E165"/>
  <c r="G165"/>
  <c r="I165" s="1"/>
  <c r="E166"/>
  <c r="G166"/>
  <c r="I166" s="1"/>
  <c r="E167"/>
  <c r="G167"/>
  <c r="I167" s="1"/>
  <c r="E168"/>
  <c r="G168"/>
  <c r="I168" s="1"/>
  <c r="E169"/>
  <c r="G169"/>
  <c r="I169" s="1"/>
  <c r="E170"/>
  <c r="G170"/>
  <c r="I170" s="1"/>
  <c r="E171"/>
  <c r="G171"/>
  <c r="I171" s="1"/>
  <c r="E172"/>
  <c r="G172"/>
  <c r="I172" s="1"/>
  <c r="E173"/>
  <c r="G173"/>
  <c r="I173" s="1"/>
  <c r="E174"/>
  <c r="G174"/>
  <c r="I174" s="1"/>
  <c r="E175"/>
  <c r="G175"/>
  <c r="I175" s="1"/>
  <c r="E176"/>
  <c r="G176"/>
  <c r="I176" s="1"/>
  <c r="E177"/>
  <c r="G177"/>
  <c r="I177" s="1"/>
  <c r="E178"/>
  <c r="G178"/>
  <c r="I178" s="1"/>
  <c r="E179"/>
  <c r="G179"/>
  <c r="I179" s="1"/>
  <c r="E180"/>
  <c r="G180"/>
  <c r="I180" s="1"/>
  <c r="E181"/>
  <c r="G181"/>
  <c r="I181" s="1"/>
  <c r="E182"/>
  <c r="G182"/>
  <c r="I182" s="1"/>
  <c r="E183"/>
  <c r="G183"/>
  <c r="I183" s="1"/>
  <c r="E184"/>
  <c r="G184"/>
  <c r="I184" s="1"/>
  <c r="E185"/>
  <c r="G185"/>
  <c r="I185" s="1"/>
  <c r="E186"/>
  <c r="G186"/>
  <c r="I186" s="1"/>
  <c r="E187"/>
  <c r="G187"/>
  <c r="I187" s="1"/>
  <c r="E188"/>
  <c r="G188"/>
  <c r="I188" s="1"/>
  <c r="E189"/>
  <c r="G189"/>
  <c r="I189" s="1"/>
  <c r="E190"/>
  <c r="G190"/>
  <c r="I190" s="1"/>
  <c r="E191"/>
  <c r="G191"/>
  <c r="I191" s="1"/>
  <c r="E192"/>
  <c r="G192"/>
  <c r="I192" s="1"/>
  <c r="E193"/>
  <c r="G193"/>
  <c r="I193" s="1"/>
  <c r="E194"/>
  <c r="G194"/>
  <c r="I194" s="1"/>
  <c r="E195"/>
  <c r="G195"/>
  <c r="I195" s="1"/>
  <c r="E196"/>
  <c r="G196"/>
  <c r="I196" s="1"/>
  <c r="E197"/>
  <c r="G197"/>
  <c r="I197" s="1"/>
  <c r="E198"/>
  <c r="G198"/>
  <c r="I198" s="1"/>
  <c r="E199"/>
  <c r="G199"/>
  <c r="I199" s="1"/>
  <c r="E200"/>
  <c r="G200"/>
  <c r="I200" s="1"/>
  <c r="E201"/>
  <c r="G201"/>
  <c r="I201" s="1"/>
  <c r="E202"/>
  <c r="G202"/>
  <c r="I202" s="1"/>
  <c r="E203"/>
  <c r="G203"/>
  <c r="I203" s="1"/>
  <c r="E204"/>
  <c r="G204"/>
  <c r="I204" s="1"/>
  <c r="E205"/>
  <c r="G205"/>
  <c r="I205" s="1"/>
  <c r="E206"/>
  <c r="G206"/>
  <c r="I206" s="1"/>
  <c r="E207"/>
  <c r="G207"/>
  <c r="I207" s="1"/>
  <c r="E208"/>
  <c r="G208"/>
  <c r="I208" s="1"/>
  <c r="E209"/>
  <c r="G209"/>
  <c r="I209" s="1"/>
  <c r="E210"/>
  <c r="G210"/>
  <c r="I210" s="1"/>
  <c r="E211"/>
  <c r="G211"/>
  <c r="I211" s="1"/>
  <c r="E212"/>
  <c r="G212"/>
  <c r="I212" s="1"/>
  <c r="E213"/>
  <c r="G213"/>
  <c r="I213" s="1"/>
  <c r="E214"/>
  <c r="G214"/>
  <c r="I214" s="1"/>
  <c r="E215"/>
  <c r="G215"/>
  <c r="I215" s="1"/>
  <c r="E216"/>
  <c r="G216"/>
  <c r="I216" s="1"/>
  <c r="E217"/>
  <c r="G217"/>
  <c r="I217" s="1"/>
  <c r="E218"/>
  <c r="G218"/>
  <c r="I218" s="1"/>
  <c r="E219"/>
  <c r="G219"/>
  <c r="I219" s="1"/>
  <c r="E220"/>
  <c r="G220"/>
  <c r="I220" s="1"/>
  <c r="E221"/>
  <c r="G221"/>
  <c r="I221" s="1"/>
  <c r="E222"/>
  <c r="G222"/>
  <c r="I222" s="1"/>
  <c r="E223"/>
  <c r="G223"/>
  <c r="I223" s="1"/>
  <c r="E224"/>
  <c r="G224"/>
  <c r="I224" s="1"/>
  <c r="E225"/>
  <c r="G225"/>
  <c r="I225" s="1"/>
  <c r="E226"/>
  <c r="G226"/>
  <c r="I226" s="1"/>
  <c r="E227"/>
  <c r="G227"/>
  <c r="I227" s="1"/>
  <c r="E228"/>
  <c r="G228"/>
  <c r="I228" s="1"/>
  <c r="E229"/>
  <c r="G229"/>
  <c r="I229" s="1"/>
  <c r="E230"/>
  <c r="G230"/>
  <c r="I230" s="1"/>
  <c r="E231"/>
  <c r="G231"/>
  <c r="I231" s="1"/>
  <c r="E232"/>
  <c r="G232"/>
  <c r="I232" s="1"/>
  <c r="E233"/>
  <c r="G233"/>
  <c r="I233" s="1"/>
  <c r="E234"/>
  <c r="G234"/>
  <c r="I234" s="1"/>
  <c r="E235"/>
  <c r="G235"/>
  <c r="I235" s="1"/>
  <c r="E236"/>
  <c r="G236"/>
  <c r="I236" s="1"/>
  <c r="E237"/>
  <c r="G237"/>
  <c r="I237" s="1"/>
  <c r="E238"/>
  <c r="G238"/>
  <c r="I238" s="1"/>
  <c r="E239"/>
  <c r="G239"/>
  <c r="I239" s="1"/>
  <c r="E240"/>
  <c r="G240"/>
  <c r="I240" s="1"/>
  <c r="E241"/>
  <c r="G241"/>
  <c r="I241" s="1"/>
  <c r="E242"/>
  <c r="G242"/>
  <c r="I242" s="1"/>
  <c r="E243"/>
  <c r="G243"/>
  <c r="I243" s="1"/>
  <c r="E244"/>
  <c r="G244"/>
  <c r="I244" s="1"/>
  <c r="E245"/>
  <c r="G245"/>
  <c r="I245" s="1"/>
  <c r="E246"/>
  <c r="G246"/>
  <c r="I246" s="1"/>
  <c r="E247"/>
  <c r="G247"/>
  <c r="I247" s="1"/>
  <c r="E248"/>
  <c r="G248"/>
  <c r="I248" s="1"/>
  <c r="E249"/>
  <c r="G249"/>
  <c r="I249" s="1"/>
  <c r="E250"/>
  <c r="G250"/>
  <c r="I250" s="1"/>
  <c r="E251"/>
  <c r="G251"/>
  <c r="I251" s="1"/>
  <c r="E252"/>
  <c r="G252"/>
  <c r="I252" s="1"/>
  <c r="E253"/>
  <c r="G253"/>
  <c r="I253" s="1"/>
  <c r="E254"/>
  <c r="G254"/>
  <c r="I254" s="1"/>
  <c r="E255"/>
  <c r="G255"/>
  <c r="I255" s="1"/>
  <c r="E256"/>
  <c r="G256"/>
  <c r="I256" s="1"/>
  <c r="E257"/>
  <c r="G257"/>
  <c r="I257" s="1"/>
  <c r="E258"/>
  <c r="G258"/>
  <c r="I258" s="1"/>
  <c r="E259"/>
  <c r="G259"/>
  <c r="I259" s="1"/>
  <c r="E260"/>
  <c r="G260"/>
  <c r="I260" s="1"/>
  <c r="E261"/>
  <c r="G261"/>
  <c r="I261" s="1"/>
  <c r="E262"/>
  <c r="G262"/>
  <c r="I262" s="1"/>
  <c r="E263"/>
  <c r="G263"/>
  <c r="I263" s="1"/>
  <c r="E264"/>
  <c r="G264"/>
  <c r="I264" s="1"/>
  <c r="E265"/>
  <c r="G265"/>
  <c r="I265" s="1"/>
  <c r="E266"/>
  <c r="G266"/>
  <c r="I266" s="1"/>
  <c r="E267"/>
  <c r="G267"/>
  <c r="I267" s="1"/>
  <c r="E268"/>
  <c r="G268"/>
  <c r="I268" s="1"/>
  <c r="E269"/>
  <c r="G269"/>
  <c r="I269" s="1"/>
  <c r="E270"/>
  <c r="G270"/>
  <c r="I270" s="1"/>
  <c r="E271"/>
  <c r="G271"/>
  <c r="I271" s="1"/>
  <c r="E272"/>
  <c r="G272"/>
  <c r="I272" s="1"/>
  <c r="E273"/>
  <c r="G273"/>
  <c r="I273" s="1"/>
  <c r="E274"/>
  <c r="G274"/>
  <c r="I274" s="1"/>
  <c r="E275"/>
  <c r="G275"/>
  <c r="I275" s="1"/>
  <c r="E276"/>
  <c r="G276"/>
  <c r="I276" s="1"/>
  <c r="E277"/>
  <c r="G277"/>
  <c r="I277" s="1"/>
  <c r="E278"/>
  <c r="G278"/>
  <c r="I278" s="1"/>
  <c r="E279"/>
  <c r="G279"/>
  <c r="I279" s="1"/>
  <c r="E280"/>
  <c r="G280"/>
  <c r="I280" s="1"/>
  <c r="E281"/>
  <c r="G281"/>
  <c r="I281" s="1"/>
  <c r="E282"/>
  <c r="G282"/>
  <c r="I282" s="1"/>
  <c r="E283"/>
  <c r="G283"/>
  <c r="I283" s="1"/>
  <c r="E284"/>
  <c r="G284"/>
  <c r="I284" s="1"/>
  <c r="E285"/>
  <c r="G285"/>
  <c r="I285" s="1"/>
  <c r="E286"/>
  <c r="G286"/>
  <c r="I286" s="1"/>
  <c r="E287"/>
  <c r="G287"/>
  <c r="I287" s="1"/>
  <c r="E288"/>
  <c r="G288"/>
  <c r="I288" s="1"/>
  <c r="E289"/>
  <c r="G289"/>
  <c r="I289" s="1"/>
  <c r="E290"/>
  <c r="G290"/>
  <c r="I290" s="1"/>
  <c r="E291"/>
  <c r="G291"/>
  <c r="I291" s="1"/>
  <c r="E292"/>
  <c r="G292"/>
  <c r="I292" s="1"/>
  <c r="E293"/>
  <c r="G293"/>
  <c r="I293" s="1"/>
  <c r="E294"/>
  <c r="G294"/>
  <c r="I294" s="1"/>
  <c r="E295"/>
  <c r="G295"/>
  <c r="I295" s="1"/>
  <c r="E296"/>
  <c r="G296"/>
  <c r="I296" s="1"/>
  <c r="E297"/>
  <c r="G297"/>
  <c r="I297" s="1"/>
  <c r="E298"/>
  <c r="G298"/>
  <c r="I298" s="1"/>
  <c r="E299"/>
  <c r="G299"/>
  <c r="I299" s="1"/>
  <c r="E300"/>
  <c r="G300"/>
  <c r="I300" s="1"/>
  <c r="E301"/>
  <c r="G301"/>
  <c r="I301" s="1"/>
  <c r="E302"/>
  <c r="G302"/>
  <c r="I302" s="1"/>
  <c r="E303"/>
  <c r="G303"/>
  <c r="I303" s="1"/>
  <c r="E304"/>
  <c r="G304"/>
  <c r="I304" s="1"/>
  <c r="E305"/>
  <c r="G305"/>
  <c r="I305" s="1"/>
  <c r="E306"/>
  <c r="G306"/>
  <c r="I306" s="1"/>
  <c r="E307"/>
  <c r="G307"/>
  <c r="I307" s="1"/>
  <c r="E308"/>
  <c r="G308"/>
  <c r="I308" s="1"/>
  <c r="E309"/>
  <c r="G309"/>
  <c r="I309" s="1"/>
  <c r="E310"/>
  <c r="G310"/>
  <c r="I310" s="1"/>
  <c r="E311"/>
  <c r="G311"/>
  <c r="I311" s="1"/>
  <c r="E312"/>
  <c r="G312"/>
  <c r="I312" s="1"/>
  <c r="E313"/>
  <c r="G313"/>
  <c r="I313" s="1"/>
  <c r="E314"/>
  <c r="G314"/>
  <c r="I314" s="1"/>
  <c r="E315"/>
  <c r="G315"/>
  <c r="I315" s="1"/>
  <c r="E316"/>
  <c r="G316"/>
  <c r="I316" s="1"/>
  <c r="E317"/>
  <c r="G317"/>
  <c r="I317" s="1"/>
  <c r="E318"/>
  <c r="G318"/>
  <c r="I318" s="1"/>
  <c r="E319"/>
  <c r="G319"/>
  <c r="I319" s="1"/>
  <c r="E320"/>
  <c r="G320"/>
  <c r="I320" s="1"/>
  <c r="E321"/>
  <c r="G321"/>
  <c r="I321" s="1"/>
  <c r="E322"/>
  <c r="G322"/>
  <c r="I322" s="1"/>
  <c r="E323"/>
  <c r="G323"/>
  <c r="I323" s="1"/>
  <c r="E324"/>
  <c r="G324"/>
  <c r="I324" s="1"/>
  <c r="E325"/>
  <c r="G325"/>
  <c r="I325" s="1"/>
  <c r="E326"/>
  <c r="G326"/>
  <c r="I326" s="1"/>
  <c r="E327"/>
  <c r="G327"/>
  <c r="I327" s="1"/>
  <c r="E328"/>
  <c r="G328"/>
  <c r="I328" s="1"/>
  <c r="E329"/>
  <c r="G329"/>
  <c r="I329" s="1"/>
  <c r="E330"/>
  <c r="G330"/>
  <c r="I330" s="1"/>
  <c r="E331"/>
  <c r="G331"/>
  <c r="I331" s="1"/>
  <c r="E332"/>
  <c r="G332"/>
  <c r="I332" s="1"/>
  <c r="E333"/>
  <c r="G333"/>
  <c r="I333" s="1"/>
  <c r="E334"/>
  <c r="G334"/>
  <c r="I334" s="1"/>
  <c r="E335"/>
  <c r="G335"/>
  <c r="I335" s="1"/>
  <c r="E336"/>
  <c r="G336"/>
  <c r="I336" s="1"/>
  <c r="E337"/>
  <c r="G337"/>
  <c r="I337" s="1"/>
  <c r="E338"/>
  <c r="G338"/>
  <c r="I338" s="1"/>
  <c r="E339"/>
  <c r="G339"/>
  <c r="I339" s="1"/>
  <c r="E340"/>
  <c r="G340"/>
  <c r="I340" s="1"/>
  <c r="E341"/>
  <c r="G341"/>
  <c r="I341" s="1"/>
  <c r="E342"/>
  <c r="G342"/>
  <c r="I342" s="1"/>
  <c r="E343"/>
  <c r="G343"/>
  <c r="I343" s="1"/>
  <c r="E344"/>
  <c r="G344"/>
  <c r="I344" s="1"/>
  <c r="E345"/>
  <c r="G345"/>
  <c r="I345" s="1"/>
  <c r="E346"/>
  <c r="G346"/>
  <c r="I346" s="1"/>
  <c r="E347"/>
  <c r="G347"/>
  <c r="I347" s="1"/>
  <c r="E348"/>
  <c r="G348"/>
  <c r="I348" s="1"/>
  <c r="E349"/>
  <c r="G349"/>
  <c r="I349" s="1"/>
  <c r="E350"/>
  <c r="G350"/>
  <c r="I350" s="1"/>
  <c r="E351"/>
  <c r="G351"/>
  <c r="I351" s="1"/>
  <c r="E352"/>
  <c r="G352"/>
  <c r="I352" s="1"/>
  <c r="E353"/>
  <c r="G353"/>
  <c r="I353" s="1"/>
  <c r="E354"/>
  <c r="G354"/>
  <c r="I354" s="1"/>
  <c r="E355"/>
  <c r="G355"/>
  <c r="I355" s="1"/>
  <c r="E356"/>
  <c r="G356"/>
  <c r="I356" s="1"/>
  <c r="E357"/>
  <c r="G357"/>
  <c r="I357" s="1"/>
  <c r="E358"/>
  <c r="G358"/>
  <c r="I358" s="1"/>
  <c r="E359"/>
  <c r="G359"/>
  <c r="I359" s="1"/>
  <c r="E360"/>
  <c r="G360"/>
  <c r="I360" s="1"/>
  <c r="E361"/>
  <c r="G361"/>
  <c r="I361" s="1"/>
  <c r="E362"/>
  <c r="G362"/>
  <c r="I362" s="1"/>
  <c r="E363"/>
  <c r="G363"/>
  <c r="I363" s="1"/>
  <c r="E364"/>
  <c r="G364"/>
  <c r="I364" s="1"/>
  <c r="E365"/>
  <c r="G365"/>
  <c r="I365" s="1"/>
  <c r="E366"/>
  <c r="G366"/>
  <c r="I366" s="1"/>
  <c r="E367"/>
  <c r="G367"/>
  <c r="I367" s="1"/>
  <c r="E368"/>
  <c r="G368"/>
  <c r="I368" s="1"/>
  <c r="E369"/>
  <c r="G369"/>
  <c r="I369" s="1"/>
  <c r="E370"/>
  <c r="G370"/>
  <c r="I370" s="1"/>
  <c r="E371"/>
  <c r="G371"/>
  <c r="I371" s="1"/>
  <c r="E372"/>
  <c r="G372"/>
  <c r="I372" s="1"/>
  <c r="E373"/>
  <c r="G373"/>
  <c r="I373" s="1"/>
  <c r="E374"/>
  <c r="G374"/>
  <c r="I374" s="1"/>
  <c r="E375"/>
  <c r="G375"/>
  <c r="I375" s="1"/>
  <c r="E376"/>
  <c r="G376"/>
  <c r="I376" s="1"/>
  <c r="E377"/>
  <c r="G377"/>
  <c r="I377" s="1"/>
  <c r="E378"/>
  <c r="G378"/>
  <c r="I378" s="1"/>
  <c r="E379"/>
  <c r="G379"/>
  <c r="I379" s="1"/>
  <c r="E380"/>
  <c r="G380"/>
  <c r="I380" s="1"/>
  <c r="E381"/>
  <c r="G381"/>
  <c r="I381" s="1"/>
  <c r="E382"/>
  <c r="G382"/>
  <c r="I382" s="1"/>
  <c r="E383"/>
  <c r="G383"/>
  <c r="I383" s="1"/>
  <c r="E384"/>
  <c r="G384"/>
  <c r="I384" s="1"/>
  <c r="E385"/>
  <c r="G385"/>
  <c r="I385" s="1"/>
  <c r="E386"/>
  <c r="G386"/>
  <c r="I386" s="1"/>
  <c r="E387"/>
  <c r="G387"/>
  <c r="I387" s="1"/>
  <c r="E388"/>
  <c r="G388"/>
  <c r="I388" s="1"/>
  <c r="E389"/>
  <c r="G389"/>
  <c r="I389" s="1"/>
  <c r="E390"/>
  <c r="G390"/>
  <c r="I390" s="1"/>
  <c r="E391"/>
  <c r="G391"/>
  <c r="I391" s="1"/>
  <c r="E392"/>
  <c r="G392"/>
  <c r="I392" s="1"/>
  <c r="E393"/>
  <c r="G393"/>
  <c r="I393" s="1"/>
  <c r="E394"/>
  <c r="G394"/>
  <c r="I394" s="1"/>
  <c r="E395"/>
  <c r="G395"/>
  <c r="I395" s="1"/>
  <c r="E396"/>
  <c r="G396"/>
  <c r="I396" s="1"/>
  <c r="E397"/>
  <c r="G397"/>
  <c r="I397" s="1"/>
  <c r="E398"/>
  <c r="G398"/>
  <c r="I398" s="1"/>
  <c r="E399"/>
  <c r="G399"/>
  <c r="I399" s="1"/>
  <c r="E400"/>
  <c r="G400"/>
  <c r="I400" s="1"/>
  <c r="E401"/>
  <c r="G401"/>
  <c r="I401" s="1"/>
  <c r="E402"/>
  <c r="G402"/>
  <c r="I402" s="1"/>
  <c r="E403"/>
  <c r="G403"/>
  <c r="I403" s="1"/>
  <c r="E404"/>
  <c r="G404"/>
  <c r="I404" s="1"/>
  <c r="E405"/>
  <c r="G405"/>
  <c r="I405" s="1"/>
  <c r="E406"/>
  <c r="G406"/>
  <c r="I406" s="1"/>
  <c r="E407"/>
  <c r="G407"/>
  <c r="I407" s="1"/>
  <c r="E408"/>
  <c r="G408"/>
  <c r="I408" s="1"/>
  <c r="E409"/>
  <c r="G409"/>
  <c r="I409" s="1"/>
  <c r="E410"/>
  <c r="G410"/>
  <c r="I410" s="1"/>
  <c r="E411"/>
  <c r="G411"/>
  <c r="I411" s="1"/>
  <c r="E412"/>
  <c r="G412"/>
  <c r="I412" s="1"/>
  <c r="E413"/>
  <c r="G413"/>
  <c r="I413" s="1"/>
  <c r="E414"/>
  <c r="G414"/>
  <c r="I414" s="1"/>
  <c r="E415"/>
  <c r="G415"/>
  <c r="I415" s="1"/>
  <c r="E416"/>
  <c r="G416"/>
  <c r="I416" s="1"/>
  <c r="E417"/>
  <c r="G417"/>
  <c r="I417" s="1"/>
  <c r="E418"/>
  <c r="G418"/>
  <c r="I418" s="1"/>
  <c r="E419"/>
  <c r="G419"/>
  <c r="I419" s="1"/>
  <c r="E420"/>
  <c r="G420"/>
  <c r="I420" s="1"/>
  <c r="E421"/>
  <c r="G421"/>
  <c r="I421" s="1"/>
  <c r="E422"/>
  <c r="G422"/>
  <c r="I422" s="1"/>
  <c r="E423"/>
  <c r="G423"/>
  <c r="I423" s="1"/>
  <c r="E424"/>
  <c r="G424"/>
  <c r="I424" s="1"/>
  <c r="E425"/>
  <c r="G425"/>
  <c r="I425" s="1"/>
  <c r="E426"/>
  <c r="G426"/>
  <c r="I426" s="1"/>
  <c r="E427"/>
  <c r="G427"/>
  <c r="I427" s="1"/>
  <c r="E428"/>
  <c r="G428"/>
  <c r="I428" s="1"/>
  <c r="E429"/>
  <c r="G429"/>
  <c r="I429" s="1"/>
  <c r="E430"/>
  <c r="G430"/>
  <c r="I430" s="1"/>
  <c r="E431"/>
  <c r="G431"/>
  <c r="I431" s="1"/>
  <c r="E432"/>
  <c r="G432"/>
  <c r="I432" s="1"/>
  <c r="E433"/>
  <c r="G433"/>
  <c r="I433" s="1"/>
  <c r="E434"/>
  <c r="G434"/>
  <c r="I434" s="1"/>
  <c r="E435"/>
  <c r="G435"/>
  <c r="I435" s="1"/>
  <c r="E436"/>
  <c r="G436"/>
  <c r="I436" s="1"/>
  <c r="E437"/>
  <c r="G437"/>
  <c r="I437" s="1"/>
  <c r="E438"/>
  <c r="G438"/>
  <c r="I438" s="1"/>
  <c r="E439"/>
  <c r="G439"/>
  <c r="I439" s="1"/>
  <c r="E440"/>
  <c r="G440"/>
  <c r="I440" s="1"/>
  <c r="E441"/>
  <c r="G441"/>
  <c r="I441" s="1"/>
  <c r="E442"/>
  <c r="G442"/>
  <c r="I442" s="1"/>
  <c r="E443"/>
  <c r="G443"/>
  <c r="I443" s="1"/>
  <c r="E444"/>
  <c r="G444"/>
  <c r="I444" s="1"/>
  <c r="E445"/>
  <c r="G445"/>
  <c r="I445" s="1"/>
  <c r="E446"/>
  <c r="G446"/>
  <c r="I446" s="1"/>
  <c r="E447"/>
  <c r="G447"/>
  <c r="I447" s="1"/>
  <c r="E448"/>
  <c r="G448"/>
  <c r="I448" s="1"/>
  <c r="E449"/>
  <c r="G449"/>
  <c r="I449" s="1"/>
  <c r="E450"/>
  <c r="G450"/>
  <c r="I450" s="1"/>
  <c r="E451"/>
  <c r="G451"/>
  <c r="I451" s="1"/>
  <c r="E452"/>
  <c r="G452"/>
  <c r="I452" s="1"/>
  <c r="E453"/>
  <c r="G453"/>
  <c r="I453" s="1"/>
  <c r="E454"/>
  <c r="G454"/>
  <c r="I454" s="1"/>
  <c r="E455"/>
  <c r="G455"/>
  <c r="I455" s="1"/>
  <c r="E456"/>
  <c r="G456"/>
  <c r="I456" s="1"/>
  <c r="E457"/>
  <c r="G457"/>
  <c r="I457" s="1"/>
  <c r="E458"/>
  <c r="G458"/>
  <c r="I458" s="1"/>
  <c r="E459"/>
  <c r="G459"/>
  <c r="I459" s="1"/>
  <c r="E460"/>
  <c r="G460"/>
  <c r="I460" s="1"/>
  <c r="E461"/>
  <c r="G461"/>
  <c r="I461" s="1"/>
  <c r="E462"/>
  <c r="G462"/>
  <c r="I462" s="1"/>
  <c r="E463"/>
  <c r="G463"/>
  <c r="I463" s="1"/>
  <c r="E464"/>
  <c r="G464"/>
  <c r="I464" s="1"/>
  <c r="E465"/>
  <c r="G465"/>
  <c r="I465" s="1"/>
  <c r="E466"/>
  <c r="G466"/>
  <c r="I466" s="1"/>
  <c r="E467"/>
  <c r="G467"/>
  <c r="I467" s="1"/>
  <c r="E468"/>
  <c r="G468"/>
  <c r="I468" s="1"/>
  <c r="E469"/>
  <c r="G469"/>
  <c r="I469" s="1"/>
  <c r="E470"/>
  <c r="G470"/>
  <c r="I470" s="1"/>
  <c r="E471"/>
  <c r="G471"/>
  <c r="I471" s="1"/>
  <c r="E472"/>
  <c r="G472"/>
  <c r="I472" s="1"/>
  <c r="E473"/>
  <c r="G473"/>
  <c r="I473" s="1"/>
  <c r="E474"/>
  <c r="G474"/>
  <c r="I474" s="1"/>
  <c r="E475"/>
  <c r="G475"/>
  <c r="I475" s="1"/>
  <c r="E476"/>
  <c r="G476"/>
  <c r="I476" s="1"/>
  <c r="E477"/>
  <c r="G477"/>
  <c r="I477" s="1"/>
  <c r="E478"/>
  <c r="G478"/>
  <c r="I478" s="1"/>
  <c r="E479"/>
  <c r="G479"/>
  <c r="I479" s="1"/>
  <c r="E480"/>
  <c r="G480"/>
  <c r="I480" s="1"/>
  <c r="E481"/>
  <c r="G481"/>
  <c r="I481" s="1"/>
  <c r="E482"/>
  <c r="G482"/>
  <c r="I482" s="1"/>
  <c r="E483"/>
  <c r="G483"/>
  <c r="I483" s="1"/>
  <c r="E484"/>
  <c r="G484"/>
  <c r="I484" s="1"/>
  <c r="E485"/>
  <c r="G485"/>
  <c r="I485" s="1"/>
  <c r="E486"/>
  <c r="G486"/>
  <c r="I486" s="1"/>
  <c r="E487"/>
  <c r="G487"/>
  <c r="I487" s="1"/>
  <c r="E488"/>
  <c r="G488"/>
  <c r="I488" s="1"/>
  <c r="E489"/>
  <c r="G489"/>
  <c r="I489" s="1"/>
  <c r="E490"/>
  <c r="G490"/>
  <c r="I490" s="1"/>
  <c r="E491"/>
  <c r="G491"/>
  <c r="I491" s="1"/>
  <c r="E492"/>
  <c r="G492"/>
  <c r="I492" s="1"/>
  <c r="E493"/>
  <c r="G493"/>
  <c r="I493" s="1"/>
  <c r="E494"/>
  <c r="G494"/>
  <c r="I494" s="1"/>
  <c r="E495"/>
  <c r="G495"/>
  <c r="I495" s="1"/>
  <c r="E496"/>
  <c r="G496"/>
  <c r="I496" s="1"/>
  <c r="E497"/>
  <c r="G497"/>
  <c r="I497" s="1"/>
  <c r="E498"/>
  <c r="G498"/>
  <c r="I498" s="1"/>
  <c r="E499"/>
  <c r="G499"/>
  <c r="I499" s="1"/>
  <c r="E500"/>
  <c r="G500"/>
  <c r="I500" s="1"/>
  <c r="G7"/>
  <c r="I7" s="1"/>
  <c r="G8"/>
  <c r="I8" s="1"/>
  <c r="G9"/>
  <c r="I9" s="1"/>
  <c r="E7"/>
  <c r="E8"/>
  <c r="E9"/>
  <c r="G6"/>
  <c r="I6" s="1"/>
  <c r="E6"/>
  <c r="E3"/>
  <c r="G3"/>
  <c r="I3" s="1"/>
  <c r="E4"/>
  <c r="G4"/>
  <c r="I4" s="1"/>
  <c r="E5"/>
  <c r="H107" i="3" s="1"/>
  <c r="G5" i="2"/>
  <c r="I5" s="1"/>
  <c r="I3" i="3" l="1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E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F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3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C14"/>
  <c r="B3"/>
  <c r="C13"/>
  <c r="C12"/>
  <c r="C11"/>
  <c r="C10"/>
  <c r="C9"/>
  <c r="C8"/>
  <c r="C7"/>
  <c r="C6"/>
  <c r="C5"/>
  <c r="C4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5"/>
  <c r="C113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C3"/>
  <c r="B14"/>
  <c r="B13"/>
  <c r="B12"/>
  <c r="B11"/>
  <c r="B10"/>
  <c r="B9"/>
  <c r="B8"/>
  <c r="B7"/>
  <c r="B6"/>
  <c r="B5"/>
  <c r="B4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C116"/>
  <c r="C114"/>
  <c r="C112"/>
  <c r="D5"/>
  <c r="D155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D153"/>
  <c r="D149"/>
  <c r="D145"/>
  <c r="D141"/>
  <c r="D137"/>
  <c r="D133"/>
  <c r="D129"/>
  <c r="D125"/>
  <c r="D121"/>
  <c r="D117"/>
  <c r="D113"/>
  <c r="D109"/>
  <c r="D105"/>
  <c r="D101"/>
  <c r="D97"/>
  <c r="D3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J3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D151"/>
  <c r="D147"/>
  <c r="D143"/>
  <c r="D139"/>
  <c r="D135"/>
  <c r="D131"/>
  <c r="D127"/>
  <c r="D123"/>
  <c r="D119"/>
  <c r="D115"/>
  <c r="D111"/>
  <c r="D107"/>
  <c r="D103"/>
  <c r="D99"/>
  <c r="D95"/>
  <c r="D93"/>
  <c r="D91"/>
  <c r="D89"/>
  <c r="D87"/>
  <c r="D85"/>
  <c r="D83"/>
  <c r="D81"/>
  <c r="D79"/>
  <c r="D77"/>
  <c r="D75"/>
  <c r="D73"/>
  <c r="D71"/>
  <c r="D69"/>
  <c r="D67"/>
  <c r="D65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7"/>
  <c r="G3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G1" i="2"/>
</calcChain>
</file>

<file path=xl/sharedStrings.xml><?xml version="1.0" encoding="utf-8"?>
<sst xmlns="http://schemas.openxmlformats.org/spreadsheetml/2006/main" count="37" uniqueCount="21">
  <si>
    <t>الفندق</t>
  </si>
  <si>
    <t>عدد الغرف</t>
  </si>
  <si>
    <t>تاريخ الدخول</t>
  </si>
  <si>
    <t>عدد الليالي</t>
  </si>
  <si>
    <t>تاريخ الخروج</t>
  </si>
  <si>
    <t>سعر الغرفة بالليلة</t>
  </si>
  <si>
    <t>المجموع</t>
  </si>
  <si>
    <t>الحجاز الذهبي</t>
  </si>
  <si>
    <t>مرمرة</t>
  </si>
  <si>
    <t>التاريخ</t>
  </si>
  <si>
    <t>المبالغ المدفوعة</t>
  </si>
  <si>
    <t>الباقي</t>
  </si>
  <si>
    <t>اسم المجموعة</t>
  </si>
  <si>
    <t>العمري</t>
  </si>
  <si>
    <t>نوع الحجز</t>
  </si>
  <si>
    <t>فردي</t>
  </si>
  <si>
    <t>مجموعة</t>
  </si>
  <si>
    <t>الغرف المتبقية</t>
  </si>
  <si>
    <t>دار المدينة</t>
  </si>
  <si>
    <t xml:space="preserve">محمد صالح </t>
  </si>
  <si>
    <t>مجموعة المجموعة</t>
  </si>
</sst>
</file>

<file path=xl/styles.xml><?xml version="1.0" encoding="utf-8"?>
<styleSheet xmlns="http://schemas.openxmlformats.org/spreadsheetml/2006/main">
  <numFmts count="1">
    <numFmt numFmtId="164" formatCode="dd/mm/yyyy\ \ ddd"/>
  </numFmts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4" fontId="0" fillId="5" borderId="1" xfId="0" applyNumberFormat="1" applyFill="1" applyBorder="1" applyAlignment="1">
      <alignment horizontal="center"/>
    </xf>
    <xf numFmtId="14" fontId="0" fillId="5" borderId="2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  <xf numFmtId="0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/>
    </xf>
    <xf numFmtId="0" fontId="0" fillId="8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Protection="1">
      <protection locked="0"/>
    </xf>
    <xf numFmtId="3" fontId="1" fillId="2" borderId="0" xfId="0" applyNumberFormat="1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164" fontId="1" fillId="2" borderId="0" xfId="0" applyNumberFormat="1" applyFont="1" applyFill="1" applyAlignment="1" applyProtection="1">
      <alignment horizontal="center"/>
      <protection locked="0"/>
    </xf>
    <xf numFmtId="0" fontId="0" fillId="9" borderId="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1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</cellXfs>
  <cellStyles count="1">
    <cellStyle name="Normal" xfId="0" builtinId="0"/>
  </cellStyles>
  <dxfs count="14">
    <dxf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numFmt numFmtId="164" formatCode="dd/mm/yyyy\ \ ddd"/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alignment horizontal="center" vertical="bottom" textRotation="0" wrapText="0" indent="0" relativeIndent="255" justifyLastLine="0" shrinkToFit="0" mergeCell="0" readingOrder="0"/>
      <protection locked="0" hidden="0"/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0" formatCode="General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  <protection locked="1" hidden="0"/>
    </dxf>
    <dxf>
      <numFmt numFmtId="164" formatCode="dd/mm/yyyy\ \ ddd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2:K500" totalsRowShown="0" headerRowDxfId="13" dataDxfId="12">
  <autoFilter ref="A2:K500">
    <filterColumn colId="7"/>
    <filterColumn colId="8"/>
    <filterColumn colId="9"/>
    <filterColumn colId="10"/>
  </autoFilter>
  <tableColumns count="11">
    <tableColumn id="1" name="الفندق" dataDxfId="0"/>
    <tableColumn id="2" name="عدد الغرف" dataDxfId="1"/>
    <tableColumn id="3" name="عدد الليالي" dataDxfId="2"/>
    <tableColumn id="4" name="تاريخ الدخول" dataDxfId="3"/>
    <tableColumn id="5" name="تاريخ الخروج" dataDxfId="11"/>
    <tableColumn id="6" name="سعر الغرفة بالليلة" dataDxfId="4"/>
    <tableColumn id="7" name="المجموع" dataDxfId="10"/>
    <tableColumn id="8" name="المبالغ المدفوعة" dataDxfId="5"/>
    <tableColumn id="9" name="الباقي" dataDxfId="9">
      <calculatedColumnFormula>IF(الجدول1[[#This Row],[المجموع]]&lt;&gt;"",الجدول1[[#This Row],[المجموع]]-الجدول1[[#This Row],[المبالغ المدفوعة]],"")</calculatedColumnFormula>
    </tableColumn>
    <tableColumn id="10" name="اسم المجموعة" dataDxfId="6"/>
    <tableColumn id="11" name="نوع الحجز" dataDxfId="7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O2" sqref="O2"/>
    </sheetView>
  </sheetViews>
  <sheetFormatPr defaultRowHeight="14.25"/>
  <sheetData>
    <row r="1" spans="1:14">
      <c r="A1" t="s">
        <v>0</v>
      </c>
      <c r="B1" t="s">
        <v>1</v>
      </c>
      <c r="N1" t="s">
        <v>15</v>
      </c>
    </row>
    <row r="2" spans="1:14">
      <c r="A2" t="s">
        <v>7</v>
      </c>
      <c r="B2">
        <v>130</v>
      </c>
      <c r="N2" t="s">
        <v>16</v>
      </c>
    </row>
    <row r="3" spans="1:14">
      <c r="A3" t="s">
        <v>8</v>
      </c>
      <c r="B3">
        <v>214</v>
      </c>
    </row>
    <row r="4" spans="1:14">
      <c r="A4" t="s">
        <v>13</v>
      </c>
      <c r="B4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0"/>
  <sheetViews>
    <sheetView workbookViewId="0">
      <selection activeCell="G1" sqref="G1:I1"/>
    </sheetView>
  </sheetViews>
  <sheetFormatPr defaultRowHeight="14.25"/>
  <cols>
    <col min="1" max="1" width="9" style="7"/>
    <col min="2" max="2" width="9.25" style="7" customWidth="1"/>
    <col min="3" max="3" width="9" style="7"/>
    <col min="4" max="4" width="15.5" style="8" bestFit="1" customWidth="1"/>
    <col min="5" max="5" width="15.5" style="3" bestFit="1" customWidth="1"/>
    <col min="6" max="6" width="13.125" style="7" customWidth="1"/>
    <col min="7" max="7" width="9" style="1"/>
    <col min="8" max="8" width="14.875" style="22" bestFit="1" customWidth="1"/>
    <col min="10" max="10" width="27.5" style="22" customWidth="1"/>
    <col min="11" max="11" width="9" style="22"/>
  </cols>
  <sheetData>
    <row r="1" spans="1:11" ht="15">
      <c r="G1" s="2">
        <f>SUM(G3:G9999)</f>
        <v>58200</v>
      </c>
      <c r="H1" s="2">
        <f t="shared" ref="H1:I1" si="0">SUM(H3:H9999)</f>
        <v>0</v>
      </c>
      <c r="I1" s="2">
        <f t="shared" si="0"/>
        <v>58200</v>
      </c>
    </row>
    <row r="2" spans="1:11">
      <c r="A2" s="24" t="s">
        <v>0</v>
      </c>
      <c r="B2" s="24" t="s">
        <v>1</v>
      </c>
      <c r="C2" s="24" t="s">
        <v>3</v>
      </c>
      <c r="D2" s="25" t="s">
        <v>2</v>
      </c>
      <c r="E2" s="4" t="s">
        <v>4</v>
      </c>
      <c r="F2" s="24" t="s">
        <v>5</v>
      </c>
      <c r="G2" s="5" t="s">
        <v>6</v>
      </c>
      <c r="H2" s="23" t="s">
        <v>10</v>
      </c>
      <c r="I2" s="5" t="s">
        <v>11</v>
      </c>
      <c r="J2" s="23" t="s">
        <v>12</v>
      </c>
      <c r="K2" s="23" t="s">
        <v>14</v>
      </c>
    </row>
    <row r="3" spans="1:11">
      <c r="A3" s="7" t="s">
        <v>13</v>
      </c>
      <c r="B3" s="7">
        <v>10</v>
      </c>
      <c r="C3" s="7">
        <v>5</v>
      </c>
      <c r="D3" s="8">
        <v>40756</v>
      </c>
      <c r="E3" s="3">
        <f>IF(D3&lt;&gt;"",D3+C3,"")</f>
        <v>40761</v>
      </c>
      <c r="F3" s="7">
        <v>180</v>
      </c>
      <c r="G3" s="6">
        <f>IF(F3&lt;&gt;"",F3*C3*B3,"")</f>
        <v>9000</v>
      </c>
      <c r="H3" s="7"/>
      <c r="I3" s="13">
        <f>IF(الجدول1[[#This Row],[المجموع]]&lt;&gt;"",الجدول1[[#This Row],[المجموع]]-الجدول1[[#This Row],[المبالغ المدفوعة]],"")</f>
        <v>9000</v>
      </c>
      <c r="J3" s="7" t="s">
        <v>18</v>
      </c>
      <c r="K3" s="7" t="s">
        <v>16</v>
      </c>
    </row>
    <row r="4" spans="1:11">
      <c r="A4" s="7" t="s">
        <v>13</v>
      </c>
      <c r="B4" s="7">
        <v>7</v>
      </c>
      <c r="C4" s="7">
        <v>3</v>
      </c>
      <c r="D4" s="8">
        <v>40756</v>
      </c>
      <c r="E4" s="3">
        <f>IF(D4&lt;&gt;"",D4+C4,"")</f>
        <v>40759</v>
      </c>
      <c r="F4" s="7">
        <v>200</v>
      </c>
      <c r="G4" s="6">
        <f>IF(F4&lt;&gt;"",F4*C4*B4,"")</f>
        <v>4200</v>
      </c>
      <c r="H4" s="7"/>
      <c r="I4" s="13">
        <f>IF(الجدول1[[#This Row],[المجموع]]&lt;&gt;"",الجدول1[[#This Row],[المجموع]]-الجدول1[[#This Row],[المبالغ المدفوعة]],"")</f>
        <v>4200</v>
      </c>
      <c r="J4" s="7" t="s">
        <v>19</v>
      </c>
      <c r="K4" s="7" t="s">
        <v>15</v>
      </c>
    </row>
    <row r="5" spans="1:11">
      <c r="A5" s="7" t="s">
        <v>8</v>
      </c>
      <c r="B5" s="7">
        <v>30</v>
      </c>
      <c r="C5" s="7">
        <v>5</v>
      </c>
      <c r="D5" s="8">
        <v>40756</v>
      </c>
      <c r="E5" s="3">
        <f>IF(D5&lt;&gt;"",D5+C5,"")</f>
        <v>40761</v>
      </c>
      <c r="F5" s="7">
        <v>300</v>
      </c>
      <c r="G5" s="6">
        <f>IF(F5&lt;&gt;"",F5*C5*B5,"")</f>
        <v>45000</v>
      </c>
      <c r="H5" s="7"/>
      <c r="I5" s="13">
        <f>IF(الجدول1[[#This Row],[المجموع]]&lt;&gt;"",الجدول1[[#This Row],[المجموع]]-الجدول1[[#This Row],[المبالغ المدفوعة]],"")</f>
        <v>45000</v>
      </c>
      <c r="J5" s="7" t="s">
        <v>20</v>
      </c>
      <c r="K5" s="7" t="s">
        <v>16</v>
      </c>
    </row>
    <row r="6" spans="1:11">
      <c r="E6" s="3" t="str">
        <f>IF(D6&lt;&gt;"",D6+C6,"")</f>
        <v/>
      </c>
      <c r="G6" s="6" t="str">
        <f>IF(F6&lt;&gt;"",F6*C6*B6,"")</f>
        <v/>
      </c>
      <c r="H6" s="7"/>
      <c r="I6" s="13" t="str">
        <f>IF(الجدول1[[#This Row],[المجموع]]&lt;&gt;"",الجدول1[[#This Row],[المجموع]]-الجدول1[[#This Row],[المبالغ المدفوعة]],"")</f>
        <v/>
      </c>
      <c r="J6" s="7"/>
      <c r="K6" s="7"/>
    </row>
    <row r="7" spans="1:11">
      <c r="E7" s="3" t="str">
        <f t="shared" ref="E7:E9" si="1">IF(D7&lt;&gt;"",D7+C7,"")</f>
        <v/>
      </c>
      <c r="G7" s="6" t="str">
        <f t="shared" ref="G7:G9" si="2">IF(F7&lt;&gt;"",F7*C7*B7,"")</f>
        <v/>
      </c>
      <c r="H7" s="7"/>
      <c r="I7" s="13" t="str">
        <f>IF(الجدول1[[#This Row],[المجموع]]&lt;&gt;"",الجدول1[[#This Row],[المجموع]]-الجدول1[[#This Row],[المبالغ المدفوعة]],"")</f>
        <v/>
      </c>
      <c r="J7" s="7"/>
      <c r="K7" s="7"/>
    </row>
    <row r="8" spans="1:11">
      <c r="E8" s="3" t="str">
        <f t="shared" si="1"/>
        <v/>
      </c>
      <c r="G8" s="6" t="str">
        <f t="shared" si="2"/>
        <v/>
      </c>
      <c r="H8" s="7"/>
      <c r="I8" s="13" t="str">
        <f>IF(الجدول1[[#This Row],[المجموع]]&lt;&gt;"",الجدول1[[#This Row],[المجموع]]-الجدول1[[#This Row],[المبالغ المدفوعة]],"")</f>
        <v/>
      </c>
      <c r="J8" s="7"/>
      <c r="K8" s="7"/>
    </row>
    <row r="9" spans="1:11">
      <c r="E9" s="3" t="str">
        <f t="shared" si="1"/>
        <v/>
      </c>
      <c r="G9" s="6" t="str">
        <f t="shared" si="2"/>
        <v/>
      </c>
      <c r="H9" s="7"/>
      <c r="I9" s="13" t="str">
        <f>IF(الجدول1[[#This Row],[المجموع]]&lt;&gt;"",الجدول1[[#This Row],[المجموع]]-الجدول1[[#This Row],[المبالغ المدفوعة]],"")</f>
        <v/>
      </c>
      <c r="J9" s="7"/>
      <c r="K9" s="7"/>
    </row>
    <row r="10" spans="1:11">
      <c r="E10" s="3" t="str">
        <f t="shared" ref="E10:E73" si="3">IF(D10&lt;&gt;"",D10+C10,"")</f>
        <v/>
      </c>
      <c r="G10" s="6" t="str">
        <f t="shared" ref="G10:G73" si="4">IF(F10&lt;&gt;"",F10*C10*B10,"")</f>
        <v/>
      </c>
      <c r="H10" s="7"/>
      <c r="I10" s="13" t="str">
        <f>IF(الجدول1[[#This Row],[المجموع]]&lt;&gt;"",الجدول1[[#This Row],[المجموع]]-الجدول1[[#This Row],[المبالغ المدفوعة]],"")</f>
        <v/>
      </c>
      <c r="J10" s="7"/>
      <c r="K10" s="7"/>
    </row>
    <row r="11" spans="1:11">
      <c r="E11" s="3" t="str">
        <f t="shared" si="3"/>
        <v/>
      </c>
      <c r="G11" s="6" t="str">
        <f t="shared" si="4"/>
        <v/>
      </c>
      <c r="H11" s="7"/>
      <c r="I11" s="13" t="str">
        <f>IF(الجدول1[[#This Row],[المجموع]]&lt;&gt;"",الجدول1[[#This Row],[المجموع]]-الجدول1[[#This Row],[المبالغ المدفوعة]],"")</f>
        <v/>
      </c>
      <c r="J11" s="7"/>
      <c r="K11" s="7"/>
    </row>
    <row r="12" spans="1:11">
      <c r="E12" s="3" t="str">
        <f t="shared" si="3"/>
        <v/>
      </c>
      <c r="G12" s="6" t="str">
        <f t="shared" si="4"/>
        <v/>
      </c>
      <c r="H12" s="7"/>
      <c r="I12" s="13" t="str">
        <f>IF(الجدول1[[#This Row],[المجموع]]&lt;&gt;"",الجدول1[[#This Row],[المجموع]]-الجدول1[[#This Row],[المبالغ المدفوعة]],"")</f>
        <v/>
      </c>
      <c r="J12" s="7"/>
      <c r="K12" s="7"/>
    </row>
    <row r="13" spans="1:11">
      <c r="E13" s="3" t="str">
        <f t="shared" si="3"/>
        <v/>
      </c>
      <c r="G13" s="6" t="str">
        <f t="shared" si="4"/>
        <v/>
      </c>
      <c r="H13" s="7"/>
      <c r="I13" s="13" t="str">
        <f>IF(الجدول1[[#This Row],[المجموع]]&lt;&gt;"",الجدول1[[#This Row],[المجموع]]-الجدول1[[#This Row],[المبالغ المدفوعة]],"")</f>
        <v/>
      </c>
      <c r="J13" s="7"/>
      <c r="K13" s="7"/>
    </row>
    <row r="14" spans="1:11">
      <c r="E14" s="3" t="str">
        <f t="shared" si="3"/>
        <v/>
      </c>
      <c r="G14" s="6" t="str">
        <f t="shared" si="4"/>
        <v/>
      </c>
      <c r="H14" s="7"/>
      <c r="I14" s="13" t="str">
        <f>IF(الجدول1[[#This Row],[المجموع]]&lt;&gt;"",الجدول1[[#This Row],[المجموع]]-الجدول1[[#This Row],[المبالغ المدفوعة]],"")</f>
        <v/>
      </c>
      <c r="J14" s="7"/>
      <c r="K14" s="7"/>
    </row>
    <row r="15" spans="1:11">
      <c r="E15" s="3" t="str">
        <f t="shared" si="3"/>
        <v/>
      </c>
      <c r="G15" s="6" t="str">
        <f t="shared" si="4"/>
        <v/>
      </c>
      <c r="H15" s="7"/>
      <c r="I15" s="13" t="str">
        <f>IF(الجدول1[[#This Row],[المجموع]]&lt;&gt;"",الجدول1[[#This Row],[المجموع]]-الجدول1[[#This Row],[المبالغ المدفوعة]],"")</f>
        <v/>
      </c>
      <c r="J15" s="7"/>
      <c r="K15" s="7"/>
    </row>
    <row r="16" spans="1:11">
      <c r="E16" s="3" t="str">
        <f t="shared" si="3"/>
        <v/>
      </c>
      <c r="G16" s="6" t="str">
        <f t="shared" si="4"/>
        <v/>
      </c>
      <c r="H16" s="7"/>
      <c r="I16" s="13" t="str">
        <f>IF(الجدول1[[#This Row],[المجموع]]&lt;&gt;"",الجدول1[[#This Row],[المجموع]]-الجدول1[[#This Row],[المبالغ المدفوعة]],"")</f>
        <v/>
      </c>
      <c r="J16" s="7"/>
      <c r="K16" s="7"/>
    </row>
    <row r="17" spans="5:11">
      <c r="E17" s="3" t="str">
        <f t="shared" si="3"/>
        <v/>
      </c>
      <c r="G17" s="6" t="str">
        <f t="shared" si="4"/>
        <v/>
      </c>
      <c r="H17" s="7"/>
      <c r="I17" s="13" t="str">
        <f>IF(الجدول1[[#This Row],[المجموع]]&lt;&gt;"",الجدول1[[#This Row],[المجموع]]-الجدول1[[#This Row],[المبالغ المدفوعة]],"")</f>
        <v/>
      </c>
      <c r="J17" s="7"/>
      <c r="K17" s="7"/>
    </row>
    <row r="18" spans="5:11">
      <c r="E18" s="3" t="str">
        <f t="shared" si="3"/>
        <v/>
      </c>
      <c r="G18" s="6" t="str">
        <f t="shared" si="4"/>
        <v/>
      </c>
      <c r="H18" s="7"/>
      <c r="I18" s="13" t="str">
        <f>IF(الجدول1[[#This Row],[المجموع]]&lt;&gt;"",الجدول1[[#This Row],[المجموع]]-الجدول1[[#This Row],[المبالغ المدفوعة]],"")</f>
        <v/>
      </c>
      <c r="J18" s="7"/>
      <c r="K18" s="7"/>
    </row>
    <row r="19" spans="5:11">
      <c r="E19" s="3" t="str">
        <f t="shared" si="3"/>
        <v/>
      </c>
      <c r="G19" s="6" t="str">
        <f t="shared" si="4"/>
        <v/>
      </c>
      <c r="H19" s="7"/>
      <c r="I19" s="13" t="str">
        <f>IF(الجدول1[[#This Row],[المجموع]]&lt;&gt;"",الجدول1[[#This Row],[المجموع]]-الجدول1[[#This Row],[المبالغ المدفوعة]],"")</f>
        <v/>
      </c>
      <c r="J19" s="7"/>
      <c r="K19" s="7"/>
    </row>
    <row r="20" spans="5:11">
      <c r="E20" s="3" t="str">
        <f t="shared" si="3"/>
        <v/>
      </c>
      <c r="G20" s="6" t="str">
        <f t="shared" si="4"/>
        <v/>
      </c>
      <c r="H20" s="7"/>
      <c r="I20" s="13" t="str">
        <f>IF(الجدول1[[#This Row],[المجموع]]&lt;&gt;"",الجدول1[[#This Row],[المجموع]]-الجدول1[[#This Row],[المبالغ المدفوعة]],"")</f>
        <v/>
      </c>
      <c r="J20" s="7"/>
      <c r="K20" s="7"/>
    </row>
    <row r="21" spans="5:11">
      <c r="E21" s="3" t="str">
        <f t="shared" si="3"/>
        <v/>
      </c>
      <c r="G21" s="6" t="str">
        <f t="shared" si="4"/>
        <v/>
      </c>
      <c r="H21" s="7"/>
      <c r="I21" s="13" t="str">
        <f>IF(الجدول1[[#This Row],[المجموع]]&lt;&gt;"",الجدول1[[#This Row],[المجموع]]-الجدول1[[#This Row],[المبالغ المدفوعة]],"")</f>
        <v/>
      </c>
      <c r="J21" s="7"/>
      <c r="K21" s="7"/>
    </row>
    <row r="22" spans="5:11">
      <c r="E22" s="3" t="str">
        <f t="shared" si="3"/>
        <v/>
      </c>
      <c r="G22" s="6" t="str">
        <f t="shared" si="4"/>
        <v/>
      </c>
      <c r="H22" s="7"/>
      <c r="I22" s="13" t="str">
        <f>IF(الجدول1[[#This Row],[المجموع]]&lt;&gt;"",الجدول1[[#This Row],[المجموع]]-الجدول1[[#This Row],[المبالغ المدفوعة]],"")</f>
        <v/>
      </c>
      <c r="J22" s="7"/>
      <c r="K22" s="7"/>
    </row>
    <row r="23" spans="5:11">
      <c r="E23" s="3" t="str">
        <f t="shared" si="3"/>
        <v/>
      </c>
      <c r="G23" s="6" t="str">
        <f t="shared" si="4"/>
        <v/>
      </c>
      <c r="H23" s="7"/>
      <c r="I23" s="13" t="str">
        <f>IF(الجدول1[[#This Row],[المجموع]]&lt;&gt;"",الجدول1[[#This Row],[المجموع]]-الجدول1[[#This Row],[المبالغ المدفوعة]],"")</f>
        <v/>
      </c>
      <c r="J23" s="7"/>
      <c r="K23" s="7"/>
    </row>
    <row r="24" spans="5:11">
      <c r="E24" s="3" t="str">
        <f t="shared" si="3"/>
        <v/>
      </c>
      <c r="G24" s="6" t="str">
        <f t="shared" si="4"/>
        <v/>
      </c>
      <c r="H24" s="7"/>
      <c r="I24" s="13" t="str">
        <f>IF(الجدول1[[#This Row],[المجموع]]&lt;&gt;"",الجدول1[[#This Row],[المجموع]]-الجدول1[[#This Row],[المبالغ المدفوعة]],"")</f>
        <v/>
      </c>
      <c r="J24" s="7"/>
      <c r="K24" s="7"/>
    </row>
    <row r="25" spans="5:11">
      <c r="E25" s="3" t="str">
        <f t="shared" si="3"/>
        <v/>
      </c>
      <c r="G25" s="6" t="str">
        <f t="shared" si="4"/>
        <v/>
      </c>
      <c r="H25" s="7"/>
      <c r="I25" s="13" t="str">
        <f>IF(الجدول1[[#This Row],[المجموع]]&lt;&gt;"",الجدول1[[#This Row],[المجموع]]-الجدول1[[#This Row],[المبالغ المدفوعة]],"")</f>
        <v/>
      </c>
      <c r="J25" s="7"/>
      <c r="K25" s="7"/>
    </row>
    <row r="26" spans="5:11">
      <c r="E26" s="3" t="str">
        <f t="shared" si="3"/>
        <v/>
      </c>
      <c r="G26" s="6" t="str">
        <f t="shared" si="4"/>
        <v/>
      </c>
      <c r="H26" s="7"/>
      <c r="I26" s="13" t="str">
        <f>IF(الجدول1[[#This Row],[المجموع]]&lt;&gt;"",الجدول1[[#This Row],[المجموع]]-الجدول1[[#This Row],[المبالغ المدفوعة]],"")</f>
        <v/>
      </c>
      <c r="J26" s="7"/>
      <c r="K26" s="7"/>
    </row>
    <row r="27" spans="5:11">
      <c r="E27" s="3" t="str">
        <f t="shared" si="3"/>
        <v/>
      </c>
      <c r="G27" s="6" t="str">
        <f t="shared" si="4"/>
        <v/>
      </c>
      <c r="H27" s="7"/>
      <c r="I27" s="13" t="str">
        <f>IF(الجدول1[[#This Row],[المجموع]]&lt;&gt;"",الجدول1[[#This Row],[المجموع]]-الجدول1[[#This Row],[المبالغ المدفوعة]],"")</f>
        <v/>
      </c>
      <c r="J27" s="7"/>
      <c r="K27" s="7"/>
    </row>
    <row r="28" spans="5:11">
      <c r="E28" s="3" t="str">
        <f t="shared" si="3"/>
        <v/>
      </c>
      <c r="G28" s="6" t="str">
        <f t="shared" si="4"/>
        <v/>
      </c>
      <c r="H28" s="7"/>
      <c r="I28" s="13" t="str">
        <f>IF(الجدول1[[#This Row],[المجموع]]&lt;&gt;"",الجدول1[[#This Row],[المجموع]]-الجدول1[[#This Row],[المبالغ المدفوعة]],"")</f>
        <v/>
      </c>
      <c r="J28" s="7"/>
      <c r="K28" s="7"/>
    </row>
    <row r="29" spans="5:11">
      <c r="E29" s="3" t="str">
        <f t="shared" si="3"/>
        <v/>
      </c>
      <c r="G29" s="6" t="str">
        <f t="shared" si="4"/>
        <v/>
      </c>
      <c r="H29" s="7"/>
      <c r="I29" s="13" t="str">
        <f>IF(الجدول1[[#This Row],[المجموع]]&lt;&gt;"",الجدول1[[#This Row],[المجموع]]-الجدول1[[#This Row],[المبالغ المدفوعة]],"")</f>
        <v/>
      </c>
      <c r="J29" s="7"/>
      <c r="K29" s="7"/>
    </row>
    <row r="30" spans="5:11">
      <c r="E30" s="3" t="str">
        <f t="shared" si="3"/>
        <v/>
      </c>
      <c r="G30" s="6" t="str">
        <f t="shared" si="4"/>
        <v/>
      </c>
      <c r="H30" s="7"/>
      <c r="I30" s="13" t="str">
        <f>IF(الجدول1[[#This Row],[المجموع]]&lt;&gt;"",الجدول1[[#This Row],[المجموع]]-الجدول1[[#This Row],[المبالغ المدفوعة]],"")</f>
        <v/>
      </c>
      <c r="J30" s="7"/>
      <c r="K30" s="7"/>
    </row>
    <row r="31" spans="5:11">
      <c r="E31" s="3" t="str">
        <f t="shared" si="3"/>
        <v/>
      </c>
      <c r="G31" s="6" t="str">
        <f t="shared" si="4"/>
        <v/>
      </c>
      <c r="H31" s="7"/>
      <c r="I31" s="13" t="str">
        <f>IF(الجدول1[[#This Row],[المجموع]]&lt;&gt;"",الجدول1[[#This Row],[المجموع]]-الجدول1[[#This Row],[المبالغ المدفوعة]],"")</f>
        <v/>
      </c>
      <c r="J31" s="7"/>
      <c r="K31" s="7"/>
    </row>
    <row r="32" spans="5:11">
      <c r="E32" s="3" t="str">
        <f t="shared" si="3"/>
        <v/>
      </c>
      <c r="G32" s="6" t="str">
        <f t="shared" si="4"/>
        <v/>
      </c>
      <c r="H32" s="7"/>
      <c r="I32" s="13" t="str">
        <f>IF(الجدول1[[#This Row],[المجموع]]&lt;&gt;"",الجدول1[[#This Row],[المجموع]]-الجدول1[[#This Row],[المبالغ المدفوعة]],"")</f>
        <v/>
      </c>
      <c r="J32" s="7"/>
      <c r="K32" s="7"/>
    </row>
    <row r="33" spans="5:11">
      <c r="E33" s="3" t="str">
        <f t="shared" si="3"/>
        <v/>
      </c>
      <c r="G33" s="6" t="str">
        <f t="shared" si="4"/>
        <v/>
      </c>
      <c r="H33" s="7"/>
      <c r="I33" s="13" t="str">
        <f>IF(الجدول1[[#This Row],[المجموع]]&lt;&gt;"",الجدول1[[#This Row],[المجموع]]-الجدول1[[#This Row],[المبالغ المدفوعة]],"")</f>
        <v/>
      </c>
      <c r="J33" s="7"/>
      <c r="K33" s="7"/>
    </row>
    <row r="34" spans="5:11">
      <c r="E34" s="3" t="str">
        <f t="shared" si="3"/>
        <v/>
      </c>
      <c r="G34" s="6" t="str">
        <f t="shared" si="4"/>
        <v/>
      </c>
      <c r="H34" s="7"/>
      <c r="I34" s="13" t="str">
        <f>IF(الجدول1[[#This Row],[المجموع]]&lt;&gt;"",الجدول1[[#This Row],[المجموع]]-الجدول1[[#This Row],[المبالغ المدفوعة]],"")</f>
        <v/>
      </c>
      <c r="J34" s="7"/>
      <c r="K34" s="7"/>
    </row>
    <row r="35" spans="5:11">
      <c r="E35" s="3" t="str">
        <f t="shared" si="3"/>
        <v/>
      </c>
      <c r="G35" s="6" t="str">
        <f t="shared" si="4"/>
        <v/>
      </c>
      <c r="H35" s="7"/>
      <c r="I35" s="13" t="str">
        <f>IF(الجدول1[[#This Row],[المجموع]]&lt;&gt;"",الجدول1[[#This Row],[المجموع]]-الجدول1[[#This Row],[المبالغ المدفوعة]],"")</f>
        <v/>
      </c>
      <c r="J35" s="7"/>
      <c r="K35" s="7"/>
    </row>
    <row r="36" spans="5:11">
      <c r="E36" s="3" t="str">
        <f t="shared" si="3"/>
        <v/>
      </c>
      <c r="G36" s="6" t="str">
        <f t="shared" si="4"/>
        <v/>
      </c>
      <c r="H36" s="7"/>
      <c r="I36" s="13" t="str">
        <f>IF(الجدول1[[#This Row],[المجموع]]&lt;&gt;"",الجدول1[[#This Row],[المجموع]]-الجدول1[[#This Row],[المبالغ المدفوعة]],"")</f>
        <v/>
      </c>
      <c r="J36" s="7"/>
      <c r="K36" s="7"/>
    </row>
    <row r="37" spans="5:11">
      <c r="E37" s="3" t="str">
        <f t="shared" si="3"/>
        <v/>
      </c>
      <c r="G37" s="6" t="str">
        <f t="shared" si="4"/>
        <v/>
      </c>
      <c r="H37" s="7"/>
      <c r="I37" s="13" t="str">
        <f>IF(الجدول1[[#This Row],[المجموع]]&lt;&gt;"",الجدول1[[#This Row],[المجموع]]-الجدول1[[#This Row],[المبالغ المدفوعة]],"")</f>
        <v/>
      </c>
      <c r="J37" s="7"/>
      <c r="K37" s="7"/>
    </row>
    <row r="38" spans="5:11">
      <c r="E38" s="3" t="str">
        <f t="shared" si="3"/>
        <v/>
      </c>
      <c r="G38" s="6" t="str">
        <f t="shared" si="4"/>
        <v/>
      </c>
      <c r="H38" s="7"/>
      <c r="I38" s="13" t="str">
        <f>IF(الجدول1[[#This Row],[المجموع]]&lt;&gt;"",الجدول1[[#This Row],[المجموع]]-الجدول1[[#This Row],[المبالغ المدفوعة]],"")</f>
        <v/>
      </c>
      <c r="J38" s="7"/>
      <c r="K38" s="7"/>
    </row>
    <row r="39" spans="5:11">
      <c r="E39" s="3" t="str">
        <f t="shared" si="3"/>
        <v/>
      </c>
      <c r="G39" s="6" t="str">
        <f t="shared" si="4"/>
        <v/>
      </c>
      <c r="H39" s="7"/>
      <c r="I39" s="13" t="str">
        <f>IF(الجدول1[[#This Row],[المجموع]]&lt;&gt;"",الجدول1[[#This Row],[المجموع]]-الجدول1[[#This Row],[المبالغ المدفوعة]],"")</f>
        <v/>
      </c>
      <c r="J39" s="7"/>
      <c r="K39" s="7"/>
    </row>
    <row r="40" spans="5:11">
      <c r="E40" s="3" t="str">
        <f t="shared" si="3"/>
        <v/>
      </c>
      <c r="G40" s="6" t="str">
        <f t="shared" si="4"/>
        <v/>
      </c>
      <c r="H40" s="7"/>
      <c r="I40" s="13" t="str">
        <f>IF(الجدول1[[#This Row],[المجموع]]&lt;&gt;"",الجدول1[[#This Row],[المجموع]]-الجدول1[[#This Row],[المبالغ المدفوعة]],"")</f>
        <v/>
      </c>
      <c r="J40" s="7"/>
      <c r="K40" s="7"/>
    </row>
    <row r="41" spans="5:11">
      <c r="E41" s="3" t="str">
        <f t="shared" si="3"/>
        <v/>
      </c>
      <c r="G41" s="6" t="str">
        <f t="shared" si="4"/>
        <v/>
      </c>
      <c r="H41" s="7"/>
      <c r="I41" s="13" t="str">
        <f>IF(الجدول1[[#This Row],[المجموع]]&lt;&gt;"",الجدول1[[#This Row],[المجموع]]-الجدول1[[#This Row],[المبالغ المدفوعة]],"")</f>
        <v/>
      </c>
      <c r="J41" s="7"/>
      <c r="K41" s="7"/>
    </row>
    <row r="42" spans="5:11">
      <c r="E42" s="3" t="str">
        <f t="shared" si="3"/>
        <v/>
      </c>
      <c r="G42" s="6" t="str">
        <f t="shared" si="4"/>
        <v/>
      </c>
      <c r="H42" s="7"/>
      <c r="I42" s="13" t="str">
        <f>IF(الجدول1[[#This Row],[المجموع]]&lt;&gt;"",الجدول1[[#This Row],[المجموع]]-الجدول1[[#This Row],[المبالغ المدفوعة]],"")</f>
        <v/>
      </c>
      <c r="J42" s="7"/>
      <c r="K42" s="7"/>
    </row>
    <row r="43" spans="5:11">
      <c r="E43" s="3" t="str">
        <f t="shared" si="3"/>
        <v/>
      </c>
      <c r="G43" s="6" t="str">
        <f t="shared" si="4"/>
        <v/>
      </c>
      <c r="H43" s="7"/>
      <c r="I43" s="13" t="str">
        <f>IF(الجدول1[[#This Row],[المجموع]]&lt;&gt;"",الجدول1[[#This Row],[المجموع]]-الجدول1[[#This Row],[المبالغ المدفوعة]],"")</f>
        <v/>
      </c>
      <c r="J43" s="7"/>
      <c r="K43" s="7"/>
    </row>
    <row r="44" spans="5:11">
      <c r="E44" s="3" t="str">
        <f t="shared" si="3"/>
        <v/>
      </c>
      <c r="G44" s="6" t="str">
        <f t="shared" si="4"/>
        <v/>
      </c>
      <c r="H44" s="7"/>
      <c r="I44" s="13" t="str">
        <f>IF(الجدول1[[#This Row],[المجموع]]&lt;&gt;"",الجدول1[[#This Row],[المجموع]]-الجدول1[[#This Row],[المبالغ المدفوعة]],"")</f>
        <v/>
      </c>
      <c r="J44" s="7"/>
      <c r="K44" s="7"/>
    </row>
    <row r="45" spans="5:11">
      <c r="E45" s="3" t="str">
        <f t="shared" si="3"/>
        <v/>
      </c>
      <c r="G45" s="6" t="str">
        <f t="shared" si="4"/>
        <v/>
      </c>
      <c r="H45" s="7"/>
      <c r="I45" s="13" t="str">
        <f>IF(الجدول1[[#This Row],[المجموع]]&lt;&gt;"",الجدول1[[#This Row],[المجموع]]-الجدول1[[#This Row],[المبالغ المدفوعة]],"")</f>
        <v/>
      </c>
      <c r="J45" s="7"/>
      <c r="K45" s="7"/>
    </row>
    <row r="46" spans="5:11">
      <c r="E46" s="3" t="str">
        <f t="shared" si="3"/>
        <v/>
      </c>
      <c r="G46" s="6" t="str">
        <f t="shared" si="4"/>
        <v/>
      </c>
      <c r="H46" s="7"/>
      <c r="I46" s="13" t="str">
        <f>IF(الجدول1[[#This Row],[المجموع]]&lt;&gt;"",الجدول1[[#This Row],[المجموع]]-الجدول1[[#This Row],[المبالغ المدفوعة]],"")</f>
        <v/>
      </c>
      <c r="J46" s="7"/>
      <c r="K46" s="7"/>
    </row>
    <row r="47" spans="5:11">
      <c r="E47" s="3" t="str">
        <f t="shared" si="3"/>
        <v/>
      </c>
      <c r="G47" s="6" t="str">
        <f t="shared" si="4"/>
        <v/>
      </c>
      <c r="H47" s="7"/>
      <c r="I47" s="13" t="str">
        <f>IF(الجدول1[[#This Row],[المجموع]]&lt;&gt;"",الجدول1[[#This Row],[المجموع]]-الجدول1[[#This Row],[المبالغ المدفوعة]],"")</f>
        <v/>
      </c>
      <c r="J47" s="7"/>
      <c r="K47" s="7"/>
    </row>
    <row r="48" spans="5:11">
      <c r="E48" s="3" t="str">
        <f t="shared" si="3"/>
        <v/>
      </c>
      <c r="G48" s="6" t="str">
        <f t="shared" si="4"/>
        <v/>
      </c>
      <c r="H48" s="7"/>
      <c r="I48" s="13" t="str">
        <f>IF(الجدول1[[#This Row],[المجموع]]&lt;&gt;"",الجدول1[[#This Row],[المجموع]]-الجدول1[[#This Row],[المبالغ المدفوعة]],"")</f>
        <v/>
      </c>
      <c r="J48" s="7"/>
      <c r="K48" s="7"/>
    </row>
    <row r="49" spans="5:11">
      <c r="E49" s="3" t="str">
        <f t="shared" si="3"/>
        <v/>
      </c>
      <c r="G49" s="6" t="str">
        <f t="shared" si="4"/>
        <v/>
      </c>
      <c r="H49" s="7"/>
      <c r="I49" s="13" t="str">
        <f>IF(الجدول1[[#This Row],[المجموع]]&lt;&gt;"",الجدول1[[#This Row],[المجموع]]-الجدول1[[#This Row],[المبالغ المدفوعة]],"")</f>
        <v/>
      </c>
      <c r="J49" s="7"/>
      <c r="K49" s="7"/>
    </row>
    <row r="50" spans="5:11">
      <c r="E50" s="3" t="str">
        <f t="shared" si="3"/>
        <v/>
      </c>
      <c r="G50" s="6" t="str">
        <f t="shared" si="4"/>
        <v/>
      </c>
      <c r="H50" s="7"/>
      <c r="I50" s="13" t="str">
        <f>IF(الجدول1[[#This Row],[المجموع]]&lt;&gt;"",الجدول1[[#This Row],[المجموع]]-الجدول1[[#This Row],[المبالغ المدفوعة]],"")</f>
        <v/>
      </c>
      <c r="J50" s="7"/>
      <c r="K50" s="7"/>
    </row>
    <row r="51" spans="5:11">
      <c r="E51" s="3" t="str">
        <f t="shared" si="3"/>
        <v/>
      </c>
      <c r="G51" s="6" t="str">
        <f t="shared" si="4"/>
        <v/>
      </c>
      <c r="H51" s="7"/>
      <c r="I51" s="13" t="str">
        <f>IF(الجدول1[[#This Row],[المجموع]]&lt;&gt;"",الجدول1[[#This Row],[المجموع]]-الجدول1[[#This Row],[المبالغ المدفوعة]],"")</f>
        <v/>
      </c>
      <c r="J51" s="7"/>
      <c r="K51" s="7"/>
    </row>
    <row r="52" spans="5:11">
      <c r="E52" s="3" t="str">
        <f t="shared" si="3"/>
        <v/>
      </c>
      <c r="G52" s="6" t="str">
        <f t="shared" si="4"/>
        <v/>
      </c>
      <c r="H52" s="7"/>
      <c r="I52" s="13" t="str">
        <f>IF(الجدول1[[#This Row],[المجموع]]&lt;&gt;"",الجدول1[[#This Row],[المجموع]]-الجدول1[[#This Row],[المبالغ المدفوعة]],"")</f>
        <v/>
      </c>
      <c r="J52" s="7"/>
      <c r="K52" s="7"/>
    </row>
    <row r="53" spans="5:11">
      <c r="E53" s="3" t="str">
        <f t="shared" si="3"/>
        <v/>
      </c>
      <c r="G53" s="6" t="str">
        <f t="shared" si="4"/>
        <v/>
      </c>
      <c r="H53" s="7"/>
      <c r="I53" s="13" t="str">
        <f>IF(الجدول1[[#This Row],[المجموع]]&lt;&gt;"",الجدول1[[#This Row],[المجموع]]-الجدول1[[#This Row],[المبالغ المدفوعة]],"")</f>
        <v/>
      </c>
      <c r="J53" s="7"/>
      <c r="K53" s="7"/>
    </row>
    <row r="54" spans="5:11">
      <c r="E54" s="3" t="str">
        <f t="shared" si="3"/>
        <v/>
      </c>
      <c r="G54" s="6" t="str">
        <f t="shared" si="4"/>
        <v/>
      </c>
      <c r="H54" s="7"/>
      <c r="I54" s="13" t="str">
        <f>IF(الجدول1[[#This Row],[المجموع]]&lt;&gt;"",الجدول1[[#This Row],[المجموع]]-الجدول1[[#This Row],[المبالغ المدفوعة]],"")</f>
        <v/>
      </c>
      <c r="J54" s="7"/>
      <c r="K54" s="7"/>
    </row>
    <row r="55" spans="5:11">
      <c r="E55" s="3" t="str">
        <f t="shared" si="3"/>
        <v/>
      </c>
      <c r="G55" s="6" t="str">
        <f t="shared" si="4"/>
        <v/>
      </c>
      <c r="H55" s="7"/>
      <c r="I55" s="13" t="str">
        <f>IF(الجدول1[[#This Row],[المجموع]]&lt;&gt;"",الجدول1[[#This Row],[المجموع]]-الجدول1[[#This Row],[المبالغ المدفوعة]],"")</f>
        <v/>
      </c>
      <c r="J55" s="7"/>
      <c r="K55" s="7"/>
    </row>
    <row r="56" spans="5:11">
      <c r="E56" s="3" t="str">
        <f t="shared" si="3"/>
        <v/>
      </c>
      <c r="G56" s="6" t="str">
        <f t="shared" si="4"/>
        <v/>
      </c>
      <c r="H56" s="7"/>
      <c r="I56" s="13" t="str">
        <f>IF(الجدول1[[#This Row],[المجموع]]&lt;&gt;"",الجدول1[[#This Row],[المجموع]]-الجدول1[[#This Row],[المبالغ المدفوعة]],"")</f>
        <v/>
      </c>
      <c r="J56" s="7"/>
      <c r="K56" s="7"/>
    </row>
    <row r="57" spans="5:11">
      <c r="E57" s="3" t="str">
        <f t="shared" si="3"/>
        <v/>
      </c>
      <c r="G57" s="6" t="str">
        <f t="shared" si="4"/>
        <v/>
      </c>
      <c r="H57" s="7"/>
      <c r="I57" s="13" t="str">
        <f>IF(الجدول1[[#This Row],[المجموع]]&lt;&gt;"",الجدول1[[#This Row],[المجموع]]-الجدول1[[#This Row],[المبالغ المدفوعة]],"")</f>
        <v/>
      </c>
      <c r="J57" s="7"/>
      <c r="K57" s="7"/>
    </row>
    <row r="58" spans="5:11">
      <c r="E58" s="3" t="str">
        <f t="shared" si="3"/>
        <v/>
      </c>
      <c r="G58" s="6" t="str">
        <f t="shared" si="4"/>
        <v/>
      </c>
      <c r="H58" s="7"/>
      <c r="I58" s="13" t="str">
        <f>IF(الجدول1[[#This Row],[المجموع]]&lt;&gt;"",الجدول1[[#This Row],[المجموع]]-الجدول1[[#This Row],[المبالغ المدفوعة]],"")</f>
        <v/>
      </c>
      <c r="J58" s="7"/>
      <c r="K58" s="7"/>
    </row>
    <row r="59" spans="5:11">
      <c r="E59" s="3" t="str">
        <f t="shared" si="3"/>
        <v/>
      </c>
      <c r="G59" s="6" t="str">
        <f t="shared" si="4"/>
        <v/>
      </c>
      <c r="H59" s="7"/>
      <c r="I59" s="13" t="str">
        <f>IF(الجدول1[[#This Row],[المجموع]]&lt;&gt;"",الجدول1[[#This Row],[المجموع]]-الجدول1[[#This Row],[المبالغ المدفوعة]],"")</f>
        <v/>
      </c>
      <c r="J59" s="7"/>
      <c r="K59" s="7"/>
    </row>
    <row r="60" spans="5:11">
      <c r="E60" s="3" t="str">
        <f t="shared" si="3"/>
        <v/>
      </c>
      <c r="G60" s="6" t="str">
        <f t="shared" si="4"/>
        <v/>
      </c>
      <c r="H60" s="7"/>
      <c r="I60" s="13" t="str">
        <f>IF(الجدول1[[#This Row],[المجموع]]&lt;&gt;"",الجدول1[[#This Row],[المجموع]]-الجدول1[[#This Row],[المبالغ المدفوعة]],"")</f>
        <v/>
      </c>
      <c r="J60" s="7"/>
      <c r="K60" s="7"/>
    </row>
    <row r="61" spans="5:11">
      <c r="E61" s="3" t="str">
        <f t="shared" si="3"/>
        <v/>
      </c>
      <c r="G61" s="6" t="str">
        <f t="shared" si="4"/>
        <v/>
      </c>
      <c r="H61" s="7"/>
      <c r="I61" s="13" t="str">
        <f>IF(الجدول1[[#This Row],[المجموع]]&lt;&gt;"",الجدول1[[#This Row],[المجموع]]-الجدول1[[#This Row],[المبالغ المدفوعة]],"")</f>
        <v/>
      </c>
      <c r="J61" s="7"/>
      <c r="K61" s="7"/>
    </row>
    <row r="62" spans="5:11">
      <c r="E62" s="3" t="str">
        <f t="shared" si="3"/>
        <v/>
      </c>
      <c r="G62" s="6" t="str">
        <f t="shared" si="4"/>
        <v/>
      </c>
      <c r="H62" s="7"/>
      <c r="I62" s="13" t="str">
        <f>IF(الجدول1[[#This Row],[المجموع]]&lt;&gt;"",الجدول1[[#This Row],[المجموع]]-الجدول1[[#This Row],[المبالغ المدفوعة]],"")</f>
        <v/>
      </c>
      <c r="J62" s="7"/>
      <c r="K62" s="7"/>
    </row>
    <row r="63" spans="5:11">
      <c r="E63" s="3" t="str">
        <f t="shared" si="3"/>
        <v/>
      </c>
      <c r="G63" s="6" t="str">
        <f t="shared" si="4"/>
        <v/>
      </c>
      <c r="H63" s="7"/>
      <c r="I63" s="13" t="str">
        <f>IF(الجدول1[[#This Row],[المجموع]]&lt;&gt;"",الجدول1[[#This Row],[المجموع]]-الجدول1[[#This Row],[المبالغ المدفوعة]],"")</f>
        <v/>
      </c>
      <c r="J63" s="7"/>
      <c r="K63" s="7"/>
    </row>
    <row r="64" spans="5:11">
      <c r="E64" s="3" t="str">
        <f t="shared" si="3"/>
        <v/>
      </c>
      <c r="G64" s="6" t="str">
        <f t="shared" si="4"/>
        <v/>
      </c>
      <c r="H64" s="7"/>
      <c r="I64" s="13" t="str">
        <f>IF(الجدول1[[#This Row],[المجموع]]&lt;&gt;"",الجدول1[[#This Row],[المجموع]]-الجدول1[[#This Row],[المبالغ المدفوعة]],"")</f>
        <v/>
      </c>
      <c r="J64" s="7"/>
      <c r="K64" s="7"/>
    </row>
    <row r="65" spans="5:11">
      <c r="E65" s="3" t="str">
        <f t="shared" si="3"/>
        <v/>
      </c>
      <c r="G65" s="6" t="str">
        <f t="shared" si="4"/>
        <v/>
      </c>
      <c r="H65" s="7"/>
      <c r="I65" s="13" t="str">
        <f>IF(الجدول1[[#This Row],[المجموع]]&lt;&gt;"",الجدول1[[#This Row],[المجموع]]-الجدول1[[#This Row],[المبالغ المدفوعة]],"")</f>
        <v/>
      </c>
      <c r="J65" s="7"/>
      <c r="K65" s="7"/>
    </row>
    <row r="66" spans="5:11">
      <c r="E66" s="3" t="str">
        <f t="shared" si="3"/>
        <v/>
      </c>
      <c r="G66" s="6" t="str">
        <f t="shared" si="4"/>
        <v/>
      </c>
      <c r="H66" s="7"/>
      <c r="I66" s="13" t="str">
        <f>IF(الجدول1[[#This Row],[المجموع]]&lt;&gt;"",الجدول1[[#This Row],[المجموع]]-الجدول1[[#This Row],[المبالغ المدفوعة]],"")</f>
        <v/>
      </c>
      <c r="J66" s="7"/>
      <c r="K66" s="7"/>
    </row>
    <row r="67" spans="5:11">
      <c r="E67" s="3" t="str">
        <f t="shared" si="3"/>
        <v/>
      </c>
      <c r="G67" s="6" t="str">
        <f t="shared" si="4"/>
        <v/>
      </c>
      <c r="H67" s="7"/>
      <c r="I67" s="13" t="str">
        <f>IF(الجدول1[[#This Row],[المجموع]]&lt;&gt;"",الجدول1[[#This Row],[المجموع]]-الجدول1[[#This Row],[المبالغ المدفوعة]],"")</f>
        <v/>
      </c>
      <c r="J67" s="7"/>
      <c r="K67" s="7"/>
    </row>
    <row r="68" spans="5:11">
      <c r="E68" s="3" t="str">
        <f t="shared" si="3"/>
        <v/>
      </c>
      <c r="G68" s="6" t="str">
        <f t="shared" si="4"/>
        <v/>
      </c>
      <c r="H68" s="7"/>
      <c r="I68" s="13" t="str">
        <f>IF(الجدول1[[#This Row],[المجموع]]&lt;&gt;"",الجدول1[[#This Row],[المجموع]]-الجدول1[[#This Row],[المبالغ المدفوعة]],"")</f>
        <v/>
      </c>
      <c r="J68" s="7"/>
      <c r="K68" s="7"/>
    </row>
    <row r="69" spans="5:11">
      <c r="E69" s="3" t="str">
        <f t="shared" si="3"/>
        <v/>
      </c>
      <c r="G69" s="6" t="str">
        <f t="shared" si="4"/>
        <v/>
      </c>
      <c r="H69" s="7"/>
      <c r="I69" s="13" t="str">
        <f>IF(الجدول1[[#This Row],[المجموع]]&lt;&gt;"",الجدول1[[#This Row],[المجموع]]-الجدول1[[#This Row],[المبالغ المدفوعة]],"")</f>
        <v/>
      </c>
      <c r="J69" s="7"/>
      <c r="K69" s="7"/>
    </row>
    <row r="70" spans="5:11">
      <c r="E70" s="3" t="str">
        <f t="shared" si="3"/>
        <v/>
      </c>
      <c r="G70" s="6" t="str">
        <f t="shared" si="4"/>
        <v/>
      </c>
      <c r="H70" s="7"/>
      <c r="I70" s="13" t="str">
        <f>IF(الجدول1[[#This Row],[المجموع]]&lt;&gt;"",الجدول1[[#This Row],[المجموع]]-الجدول1[[#This Row],[المبالغ المدفوعة]],"")</f>
        <v/>
      </c>
      <c r="J70" s="7"/>
      <c r="K70" s="7"/>
    </row>
    <row r="71" spans="5:11">
      <c r="E71" s="3" t="str">
        <f t="shared" si="3"/>
        <v/>
      </c>
      <c r="G71" s="6" t="str">
        <f t="shared" si="4"/>
        <v/>
      </c>
      <c r="H71" s="7"/>
      <c r="I71" s="13" t="str">
        <f>IF(الجدول1[[#This Row],[المجموع]]&lt;&gt;"",الجدول1[[#This Row],[المجموع]]-الجدول1[[#This Row],[المبالغ المدفوعة]],"")</f>
        <v/>
      </c>
      <c r="J71" s="7"/>
      <c r="K71" s="7"/>
    </row>
    <row r="72" spans="5:11">
      <c r="E72" s="3" t="str">
        <f t="shared" si="3"/>
        <v/>
      </c>
      <c r="G72" s="6" t="str">
        <f t="shared" si="4"/>
        <v/>
      </c>
      <c r="H72" s="7"/>
      <c r="I72" s="13" t="str">
        <f>IF(الجدول1[[#This Row],[المجموع]]&lt;&gt;"",الجدول1[[#This Row],[المجموع]]-الجدول1[[#This Row],[المبالغ المدفوعة]],"")</f>
        <v/>
      </c>
      <c r="J72" s="7"/>
      <c r="K72" s="7"/>
    </row>
    <row r="73" spans="5:11">
      <c r="E73" s="3" t="str">
        <f t="shared" si="3"/>
        <v/>
      </c>
      <c r="G73" s="6" t="str">
        <f t="shared" si="4"/>
        <v/>
      </c>
      <c r="H73" s="7"/>
      <c r="I73" s="13" t="str">
        <f>IF(الجدول1[[#This Row],[المجموع]]&lt;&gt;"",الجدول1[[#This Row],[المجموع]]-الجدول1[[#This Row],[المبالغ المدفوعة]],"")</f>
        <v/>
      </c>
      <c r="J73" s="7"/>
      <c r="K73" s="7"/>
    </row>
    <row r="74" spans="5:11">
      <c r="E74" s="3" t="str">
        <f t="shared" ref="E74:E137" si="5">IF(D74&lt;&gt;"",D74+C74,"")</f>
        <v/>
      </c>
      <c r="G74" s="6" t="str">
        <f t="shared" ref="G74:G137" si="6">IF(F74&lt;&gt;"",F74*C74*B74,"")</f>
        <v/>
      </c>
      <c r="H74" s="7"/>
      <c r="I74" s="13" t="str">
        <f>IF(الجدول1[[#This Row],[المجموع]]&lt;&gt;"",الجدول1[[#This Row],[المجموع]]-الجدول1[[#This Row],[المبالغ المدفوعة]],"")</f>
        <v/>
      </c>
      <c r="J74" s="7"/>
      <c r="K74" s="7"/>
    </row>
    <row r="75" spans="5:11">
      <c r="E75" s="3" t="str">
        <f t="shared" si="5"/>
        <v/>
      </c>
      <c r="G75" s="6" t="str">
        <f t="shared" si="6"/>
        <v/>
      </c>
      <c r="H75" s="7"/>
      <c r="I75" s="13" t="str">
        <f>IF(الجدول1[[#This Row],[المجموع]]&lt;&gt;"",الجدول1[[#This Row],[المجموع]]-الجدول1[[#This Row],[المبالغ المدفوعة]],"")</f>
        <v/>
      </c>
      <c r="J75" s="7"/>
      <c r="K75" s="7"/>
    </row>
    <row r="76" spans="5:11">
      <c r="E76" s="3" t="str">
        <f t="shared" si="5"/>
        <v/>
      </c>
      <c r="G76" s="6" t="str">
        <f t="shared" si="6"/>
        <v/>
      </c>
      <c r="H76" s="7"/>
      <c r="I76" s="13" t="str">
        <f>IF(الجدول1[[#This Row],[المجموع]]&lt;&gt;"",الجدول1[[#This Row],[المجموع]]-الجدول1[[#This Row],[المبالغ المدفوعة]],"")</f>
        <v/>
      </c>
      <c r="J76" s="7"/>
      <c r="K76" s="7"/>
    </row>
    <row r="77" spans="5:11">
      <c r="E77" s="3" t="str">
        <f t="shared" si="5"/>
        <v/>
      </c>
      <c r="G77" s="6" t="str">
        <f t="shared" si="6"/>
        <v/>
      </c>
      <c r="H77" s="7"/>
      <c r="I77" s="13" t="str">
        <f>IF(الجدول1[[#This Row],[المجموع]]&lt;&gt;"",الجدول1[[#This Row],[المجموع]]-الجدول1[[#This Row],[المبالغ المدفوعة]],"")</f>
        <v/>
      </c>
      <c r="J77" s="7"/>
      <c r="K77" s="7"/>
    </row>
    <row r="78" spans="5:11">
      <c r="E78" s="3" t="str">
        <f t="shared" si="5"/>
        <v/>
      </c>
      <c r="G78" s="6" t="str">
        <f t="shared" si="6"/>
        <v/>
      </c>
      <c r="H78" s="7"/>
      <c r="I78" s="13" t="str">
        <f>IF(الجدول1[[#This Row],[المجموع]]&lt;&gt;"",الجدول1[[#This Row],[المجموع]]-الجدول1[[#This Row],[المبالغ المدفوعة]],"")</f>
        <v/>
      </c>
      <c r="J78" s="7"/>
      <c r="K78" s="7"/>
    </row>
    <row r="79" spans="5:11">
      <c r="E79" s="3" t="str">
        <f t="shared" si="5"/>
        <v/>
      </c>
      <c r="G79" s="6" t="str">
        <f t="shared" si="6"/>
        <v/>
      </c>
      <c r="H79" s="7"/>
      <c r="I79" s="13" t="str">
        <f>IF(الجدول1[[#This Row],[المجموع]]&lt;&gt;"",الجدول1[[#This Row],[المجموع]]-الجدول1[[#This Row],[المبالغ المدفوعة]],"")</f>
        <v/>
      </c>
      <c r="J79" s="7"/>
      <c r="K79" s="7"/>
    </row>
    <row r="80" spans="5:11">
      <c r="E80" s="3" t="str">
        <f t="shared" si="5"/>
        <v/>
      </c>
      <c r="G80" s="6" t="str">
        <f t="shared" si="6"/>
        <v/>
      </c>
      <c r="H80" s="7"/>
      <c r="I80" s="13" t="str">
        <f>IF(الجدول1[[#This Row],[المجموع]]&lt;&gt;"",الجدول1[[#This Row],[المجموع]]-الجدول1[[#This Row],[المبالغ المدفوعة]],"")</f>
        <v/>
      </c>
      <c r="J80" s="7"/>
      <c r="K80" s="7"/>
    </row>
    <row r="81" spans="5:11">
      <c r="E81" s="3" t="str">
        <f t="shared" si="5"/>
        <v/>
      </c>
      <c r="G81" s="6" t="str">
        <f t="shared" si="6"/>
        <v/>
      </c>
      <c r="H81" s="7"/>
      <c r="I81" s="13" t="str">
        <f>IF(الجدول1[[#This Row],[المجموع]]&lt;&gt;"",الجدول1[[#This Row],[المجموع]]-الجدول1[[#This Row],[المبالغ المدفوعة]],"")</f>
        <v/>
      </c>
      <c r="J81" s="7"/>
      <c r="K81" s="7"/>
    </row>
    <row r="82" spans="5:11">
      <c r="E82" s="3" t="str">
        <f t="shared" si="5"/>
        <v/>
      </c>
      <c r="G82" s="6" t="str">
        <f t="shared" si="6"/>
        <v/>
      </c>
      <c r="H82" s="7"/>
      <c r="I82" s="13" t="str">
        <f>IF(الجدول1[[#This Row],[المجموع]]&lt;&gt;"",الجدول1[[#This Row],[المجموع]]-الجدول1[[#This Row],[المبالغ المدفوعة]],"")</f>
        <v/>
      </c>
      <c r="J82" s="7"/>
      <c r="K82" s="7"/>
    </row>
    <row r="83" spans="5:11">
      <c r="E83" s="3" t="str">
        <f t="shared" si="5"/>
        <v/>
      </c>
      <c r="G83" s="6" t="str">
        <f t="shared" si="6"/>
        <v/>
      </c>
      <c r="H83" s="7"/>
      <c r="I83" s="13" t="str">
        <f>IF(الجدول1[[#This Row],[المجموع]]&lt;&gt;"",الجدول1[[#This Row],[المجموع]]-الجدول1[[#This Row],[المبالغ المدفوعة]],"")</f>
        <v/>
      </c>
      <c r="J83" s="7"/>
      <c r="K83" s="7"/>
    </row>
    <row r="84" spans="5:11">
      <c r="E84" s="3" t="str">
        <f t="shared" si="5"/>
        <v/>
      </c>
      <c r="G84" s="6" t="str">
        <f t="shared" si="6"/>
        <v/>
      </c>
      <c r="H84" s="7"/>
      <c r="I84" s="13" t="str">
        <f>IF(الجدول1[[#This Row],[المجموع]]&lt;&gt;"",الجدول1[[#This Row],[المجموع]]-الجدول1[[#This Row],[المبالغ المدفوعة]],"")</f>
        <v/>
      </c>
      <c r="J84" s="7"/>
      <c r="K84" s="7"/>
    </row>
    <row r="85" spans="5:11">
      <c r="E85" s="3" t="str">
        <f t="shared" si="5"/>
        <v/>
      </c>
      <c r="G85" s="6" t="str">
        <f t="shared" si="6"/>
        <v/>
      </c>
      <c r="H85" s="7"/>
      <c r="I85" s="13" t="str">
        <f>IF(الجدول1[[#This Row],[المجموع]]&lt;&gt;"",الجدول1[[#This Row],[المجموع]]-الجدول1[[#This Row],[المبالغ المدفوعة]],"")</f>
        <v/>
      </c>
      <c r="J85" s="7"/>
      <c r="K85" s="7"/>
    </row>
    <row r="86" spans="5:11">
      <c r="E86" s="3" t="str">
        <f t="shared" si="5"/>
        <v/>
      </c>
      <c r="G86" s="6" t="str">
        <f t="shared" si="6"/>
        <v/>
      </c>
      <c r="H86" s="7"/>
      <c r="I86" s="13" t="str">
        <f>IF(الجدول1[[#This Row],[المجموع]]&lt;&gt;"",الجدول1[[#This Row],[المجموع]]-الجدول1[[#This Row],[المبالغ المدفوعة]],"")</f>
        <v/>
      </c>
      <c r="J86" s="7"/>
      <c r="K86" s="7"/>
    </row>
    <row r="87" spans="5:11">
      <c r="E87" s="3" t="str">
        <f t="shared" si="5"/>
        <v/>
      </c>
      <c r="G87" s="6" t="str">
        <f t="shared" si="6"/>
        <v/>
      </c>
      <c r="H87" s="7"/>
      <c r="I87" s="13" t="str">
        <f>IF(الجدول1[[#This Row],[المجموع]]&lt;&gt;"",الجدول1[[#This Row],[المجموع]]-الجدول1[[#This Row],[المبالغ المدفوعة]],"")</f>
        <v/>
      </c>
      <c r="J87" s="7"/>
      <c r="K87" s="7"/>
    </row>
    <row r="88" spans="5:11">
      <c r="E88" s="3" t="str">
        <f t="shared" si="5"/>
        <v/>
      </c>
      <c r="G88" s="6" t="str">
        <f t="shared" si="6"/>
        <v/>
      </c>
      <c r="H88" s="7"/>
      <c r="I88" s="13" t="str">
        <f>IF(الجدول1[[#This Row],[المجموع]]&lt;&gt;"",الجدول1[[#This Row],[المجموع]]-الجدول1[[#This Row],[المبالغ المدفوعة]],"")</f>
        <v/>
      </c>
      <c r="J88" s="7"/>
      <c r="K88" s="7"/>
    </row>
    <row r="89" spans="5:11">
      <c r="E89" s="3" t="str">
        <f t="shared" si="5"/>
        <v/>
      </c>
      <c r="G89" s="6" t="str">
        <f t="shared" si="6"/>
        <v/>
      </c>
      <c r="H89" s="7"/>
      <c r="I89" s="13" t="str">
        <f>IF(الجدول1[[#This Row],[المجموع]]&lt;&gt;"",الجدول1[[#This Row],[المجموع]]-الجدول1[[#This Row],[المبالغ المدفوعة]],"")</f>
        <v/>
      </c>
      <c r="J89" s="7"/>
      <c r="K89" s="7"/>
    </row>
    <row r="90" spans="5:11">
      <c r="E90" s="3" t="str">
        <f t="shared" si="5"/>
        <v/>
      </c>
      <c r="G90" s="6" t="str">
        <f t="shared" si="6"/>
        <v/>
      </c>
      <c r="H90" s="7"/>
      <c r="I90" s="13" t="str">
        <f>IF(الجدول1[[#This Row],[المجموع]]&lt;&gt;"",الجدول1[[#This Row],[المجموع]]-الجدول1[[#This Row],[المبالغ المدفوعة]],"")</f>
        <v/>
      </c>
      <c r="J90" s="7"/>
      <c r="K90" s="7"/>
    </row>
    <row r="91" spans="5:11">
      <c r="E91" s="3" t="str">
        <f t="shared" si="5"/>
        <v/>
      </c>
      <c r="G91" s="6" t="str">
        <f t="shared" si="6"/>
        <v/>
      </c>
      <c r="H91" s="7"/>
      <c r="I91" s="13" t="str">
        <f>IF(الجدول1[[#This Row],[المجموع]]&lt;&gt;"",الجدول1[[#This Row],[المجموع]]-الجدول1[[#This Row],[المبالغ المدفوعة]],"")</f>
        <v/>
      </c>
      <c r="J91" s="7"/>
      <c r="K91" s="7"/>
    </row>
    <row r="92" spans="5:11">
      <c r="E92" s="3" t="str">
        <f t="shared" si="5"/>
        <v/>
      </c>
      <c r="G92" s="6" t="str">
        <f t="shared" si="6"/>
        <v/>
      </c>
      <c r="H92" s="7"/>
      <c r="I92" s="13" t="str">
        <f>IF(الجدول1[[#This Row],[المجموع]]&lt;&gt;"",الجدول1[[#This Row],[المجموع]]-الجدول1[[#This Row],[المبالغ المدفوعة]],"")</f>
        <v/>
      </c>
      <c r="J92" s="7"/>
      <c r="K92" s="7"/>
    </row>
    <row r="93" spans="5:11">
      <c r="E93" s="3" t="str">
        <f t="shared" si="5"/>
        <v/>
      </c>
      <c r="G93" s="6" t="str">
        <f t="shared" si="6"/>
        <v/>
      </c>
      <c r="H93" s="7"/>
      <c r="I93" s="13" t="str">
        <f>IF(الجدول1[[#This Row],[المجموع]]&lt;&gt;"",الجدول1[[#This Row],[المجموع]]-الجدول1[[#This Row],[المبالغ المدفوعة]],"")</f>
        <v/>
      </c>
      <c r="J93" s="7"/>
      <c r="K93" s="7"/>
    </row>
    <row r="94" spans="5:11">
      <c r="E94" s="3" t="str">
        <f t="shared" si="5"/>
        <v/>
      </c>
      <c r="G94" s="6" t="str">
        <f t="shared" si="6"/>
        <v/>
      </c>
      <c r="H94" s="7"/>
      <c r="I94" s="13" t="str">
        <f>IF(الجدول1[[#This Row],[المجموع]]&lt;&gt;"",الجدول1[[#This Row],[المجموع]]-الجدول1[[#This Row],[المبالغ المدفوعة]],"")</f>
        <v/>
      </c>
      <c r="J94" s="7"/>
      <c r="K94" s="7"/>
    </row>
    <row r="95" spans="5:11">
      <c r="E95" s="3" t="str">
        <f t="shared" si="5"/>
        <v/>
      </c>
      <c r="G95" s="6" t="str">
        <f t="shared" si="6"/>
        <v/>
      </c>
      <c r="H95" s="7"/>
      <c r="I95" s="13" t="str">
        <f>IF(الجدول1[[#This Row],[المجموع]]&lt;&gt;"",الجدول1[[#This Row],[المجموع]]-الجدول1[[#This Row],[المبالغ المدفوعة]],"")</f>
        <v/>
      </c>
      <c r="J95" s="7"/>
      <c r="K95" s="7"/>
    </row>
    <row r="96" spans="5:11">
      <c r="E96" s="3" t="str">
        <f t="shared" si="5"/>
        <v/>
      </c>
      <c r="G96" s="6" t="str">
        <f t="shared" si="6"/>
        <v/>
      </c>
      <c r="H96" s="7"/>
      <c r="I96" s="13" t="str">
        <f>IF(الجدول1[[#This Row],[المجموع]]&lt;&gt;"",الجدول1[[#This Row],[المجموع]]-الجدول1[[#This Row],[المبالغ المدفوعة]],"")</f>
        <v/>
      </c>
      <c r="J96" s="7"/>
      <c r="K96" s="7"/>
    </row>
    <row r="97" spans="5:11">
      <c r="E97" s="3" t="str">
        <f t="shared" si="5"/>
        <v/>
      </c>
      <c r="G97" s="6" t="str">
        <f t="shared" si="6"/>
        <v/>
      </c>
      <c r="H97" s="7"/>
      <c r="I97" s="13" t="str">
        <f>IF(الجدول1[[#This Row],[المجموع]]&lt;&gt;"",الجدول1[[#This Row],[المجموع]]-الجدول1[[#This Row],[المبالغ المدفوعة]],"")</f>
        <v/>
      </c>
      <c r="J97" s="7"/>
      <c r="K97" s="7"/>
    </row>
    <row r="98" spans="5:11">
      <c r="E98" s="3" t="str">
        <f t="shared" si="5"/>
        <v/>
      </c>
      <c r="G98" s="6" t="str">
        <f t="shared" si="6"/>
        <v/>
      </c>
      <c r="H98" s="7"/>
      <c r="I98" s="13" t="str">
        <f>IF(الجدول1[[#This Row],[المجموع]]&lt;&gt;"",الجدول1[[#This Row],[المجموع]]-الجدول1[[#This Row],[المبالغ المدفوعة]],"")</f>
        <v/>
      </c>
      <c r="J98" s="7"/>
      <c r="K98" s="7"/>
    </row>
    <row r="99" spans="5:11">
      <c r="E99" s="3" t="str">
        <f t="shared" si="5"/>
        <v/>
      </c>
      <c r="G99" s="6" t="str">
        <f t="shared" si="6"/>
        <v/>
      </c>
      <c r="H99" s="7"/>
      <c r="I99" s="13" t="str">
        <f>IF(الجدول1[[#This Row],[المجموع]]&lt;&gt;"",الجدول1[[#This Row],[المجموع]]-الجدول1[[#This Row],[المبالغ المدفوعة]],"")</f>
        <v/>
      </c>
      <c r="J99" s="7"/>
      <c r="K99" s="7"/>
    </row>
    <row r="100" spans="5:11">
      <c r="E100" s="3" t="str">
        <f t="shared" si="5"/>
        <v/>
      </c>
      <c r="G100" s="6" t="str">
        <f t="shared" si="6"/>
        <v/>
      </c>
      <c r="H100" s="7"/>
      <c r="I100" s="13" t="str">
        <f>IF(الجدول1[[#This Row],[المجموع]]&lt;&gt;"",الجدول1[[#This Row],[المجموع]]-الجدول1[[#This Row],[المبالغ المدفوعة]],"")</f>
        <v/>
      </c>
      <c r="J100" s="7"/>
      <c r="K100" s="7"/>
    </row>
    <row r="101" spans="5:11">
      <c r="E101" s="3" t="str">
        <f t="shared" si="5"/>
        <v/>
      </c>
      <c r="G101" s="6" t="str">
        <f t="shared" si="6"/>
        <v/>
      </c>
      <c r="H101" s="7"/>
      <c r="I101" s="13" t="str">
        <f>IF(الجدول1[[#This Row],[المجموع]]&lt;&gt;"",الجدول1[[#This Row],[المجموع]]-الجدول1[[#This Row],[المبالغ المدفوعة]],"")</f>
        <v/>
      </c>
      <c r="J101" s="7"/>
      <c r="K101" s="7"/>
    </row>
    <row r="102" spans="5:11">
      <c r="E102" s="3" t="str">
        <f t="shared" si="5"/>
        <v/>
      </c>
      <c r="G102" s="6" t="str">
        <f t="shared" si="6"/>
        <v/>
      </c>
      <c r="H102" s="7"/>
      <c r="I102" s="13" t="str">
        <f>IF(الجدول1[[#This Row],[المجموع]]&lt;&gt;"",الجدول1[[#This Row],[المجموع]]-الجدول1[[#This Row],[المبالغ المدفوعة]],"")</f>
        <v/>
      </c>
      <c r="J102" s="7"/>
      <c r="K102" s="7"/>
    </row>
    <row r="103" spans="5:11">
      <c r="E103" s="3" t="str">
        <f t="shared" si="5"/>
        <v/>
      </c>
      <c r="G103" s="6" t="str">
        <f t="shared" si="6"/>
        <v/>
      </c>
      <c r="H103" s="7"/>
      <c r="I103" s="13" t="str">
        <f>IF(الجدول1[[#This Row],[المجموع]]&lt;&gt;"",الجدول1[[#This Row],[المجموع]]-الجدول1[[#This Row],[المبالغ المدفوعة]],"")</f>
        <v/>
      </c>
      <c r="J103" s="7"/>
      <c r="K103" s="7"/>
    </row>
    <row r="104" spans="5:11">
      <c r="E104" s="3" t="str">
        <f t="shared" si="5"/>
        <v/>
      </c>
      <c r="G104" s="6" t="str">
        <f t="shared" si="6"/>
        <v/>
      </c>
      <c r="H104" s="7"/>
      <c r="I104" s="13" t="str">
        <f>IF(الجدول1[[#This Row],[المجموع]]&lt;&gt;"",الجدول1[[#This Row],[المجموع]]-الجدول1[[#This Row],[المبالغ المدفوعة]],"")</f>
        <v/>
      </c>
      <c r="J104" s="7"/>
      <c r="K104" s="7"/>
    </row>
    <row r="105" spans="5:11">
      <c r="E105" s="3" t="str">
        <f t="shared" si="5"/>
        <v/>
      </c>
      <c r="G105" s="6" t="str">
        <f t="shared" si="6"/>
        <v/>
      </c>
      <c r="H105" s="7"/>
      <c r="I105" s="13" t="str">
        <f>IF(الجدول1[[#This Row],[المجموع]]&lt;&gt;"",الجدول1[[#This Row],[المجموع]]-الجدول1[[#This Row],[المبالغ المدفوعة]],"")</f>
        <v/>
      </c>
      <c r="J105" s="7"/>
      <c r="K105" s="7"/>
    </row>
    <row r="106" spans="5:11">
      <c r="E106" s="3" t="str">
        <f t="shared" si="5"/>
        <v/>
      </c>
      <c r="G106" s="6" t="str">
        <f t="shared" si="6"/>
        <v/>
      </c>
      <c r="H106" s="7"/>
      <c r="I106" s="13" t="str">
        <f>IF(الجدول1[[#This Row],[المجموع]]&lt;&gt;"",الجدول1[[#This Row],[المجموع]]-الجدول1[[#This Row],[المبالغ المدفوعة]],"")</f>
        <v/>
      </c>
      <c r="J106" s="7"/>
      <c r="K106" s="7"/>
    </row>
    <row r="107" spans="5:11">
      <c r="E107" s="3" t="str">
        <f t="shared" si="5"/>
        <v/>
      </c>
      <c r="G107" s="6" t="str">
        <f t="shared" si="6"/>
        <v/>
      </c>
      <c r="H107" s="7"/>
      <c r="I107" s="13" t="str">
        <f>IF(الجدول1[[#This Row],[المجموع]]&lt;&gt;"",الجدول1[[#This Row],[المجموع]]-الجدول1[[#This Row],[المبالغ المدفوعة]],"")</f>
        <v/>
      </c>
      <c r="J107" s="7"/>
      <c r="K107" s="7"/>
    </row>
    <row r="108" spans="5:11">
      <c r="E108" s="3" t="str">
        <f t="shared" si="5"/>
        <v/>
      </c>
      <c r="G108" s="6" t="str">
        <f t="shared" si="6"/>
        <v/>
      </c>
      <c r="H108" s="7"/>
      <c r="I108" s="13" t="str">
        <f>IF(الجدول1[[#This Row],[المجموع]]&lt;&gt;"",الجدول1[[#This Row],[المجموع]]-الجدول1[[#This Row],[المبالغ المدفوعة]],"")</f>
        <v/>
      </c>
      <c r="J108" s="7"/>
      <c r="K108" s="7"/>
    </row>
    <row r="109" spans="5:11">
      <c r="E109" s="3" t="str">
        <f t="shared" si="5"/>
        <v/>
      </c>
      <c r="G109" s="6" t="str">
        <f t="shared" si="6"/>
        <v/>
      </c>
      <c r="H109" s="7"/>
      <c r="I109" s="13" t="str">
        <f>IF(الجدول1[[#This Row],[المجموع]]&lt;&gt;"",الجدول1[[#This Row],[المجموع]]-الجدول1[[#This Row],[المبالغ المدفوعة]],"")</f>
        <v/>
      </c>
      <c r="J109" s="7"/>
      <c r="K109" s="7"/>
    </row>
    <row r="110" spans="5:11">
      <c r="E110" s="3" t="str">
        <f t="shared" si="5"/>
        <v/>
      </c>
      <c r="G110" s="6" t="str">
        <f t="shared" si="6"/>
        <v/>
      </c>
      <c r="H110" s="7"/>
      <c r="I110" s="13" t="str">
        <f>IF(الجدول1[[#This Row],[المجموع]]&lt;&gt;"",الجدول1[[#This Row],[المجموع]]-الجدول1[[#This Row],[المبالغ المدفوعة]],"")</f>
        <v/>
      </c>
      <c r="J110" s="7"/>
      <c r="K110" s="7"/>
    </row>
    <row r="111" spans="5:11">
      <c r="E111" s="3" t="str">
        <f t="shared" si="5"/>
        <v/>
      </c>
      <c r="G111" s="6" t="str">
        <f t="shared" si="6"/>
        <v/>
      </c>
      <c r="H111" s="7"/>
      <c r="I111" s="13" t="str">
        <f>IF(الجدول1[[#This Row],[المجموع]]&lt;&gt;"",الجدول1[[#This Row],[المجموع]]-الجدول1[[#This Row],[المبالغ المدفوعة]],"")</f>
        <v/>
      </c>
      <c r="J111" s="7"/>
      <c r="K111" s="7"/>
    </row>
    <row r="112" spans="5:11">
      <c r="E112" s="3" t="str">
        <f t="shared" si="5"/>
        <v/>
      </c>
      <c r="G112" s="6" t="str">
        <f t="shared" si="6"/>
        <v/>
      </c>
      <c r="H112" s="7"/>
      <c r="I112" s="13" t="str">
        <f>IF(الجدول1[[#This Row],[المجموع]]&lt;&gt;"",الجدول1[[#This Row],[المجموع]]-الجدول1[[#This Row],[المبالغ المدفوعة]],"")</f>
        <v/>
      </c>
      <c r="J112" s="7"/>
      <c r="K112" s="7"/>
    </row>
    <row r="113" spans="5:11">
      <c r="E113" s="3" t="str">
        <f t="shared" si="5"/>
        <v/>
      </c>
      <c r="G113" s="6" t="str">
        <f t="shared" si="6"/>
        <v/>
      </c>
      <c r="H113" s="7"/>
      <c r="I113" s="13" t="str">
        <f>IF(الجدول1[[#This Row],[المجموع]]&lt;&gt;"",الجدول1[[#This Row],[المجموع]]-الجدول1[[#This Row],[المبالغ المدفوعة]],"")</f>
        <v/>
      </c>
      <c r="J113" s="7"/>
      <c r="K113" s="7"/>
    </row>
    <row r="114" spans="5:11">
      <c r="E114" s="3" t="str">
        <f t="shared" si="5"/>
        <v/>
      </c>
      <c r="G114" s="6" t="str">
        <f t="shared" si="6"/>
        <v/>
      </c>
      <c r="H114" s="7"/>
      <c r="I114" s="13" t="str">
        <f>IF(الجدول1[[#This Row],[المجموع]]&lt;&gt;"",الجدول1[[#This Row],[المجموع]]-الجدول1[[#This Row],[المبالغ المدفوعة]],"")</f>
        <v/>
      </c>
      <c r="J114" s="7"/>
      <c r="K114" s="7"/>
    </row>
    <row r="115" spans="5:11">
      <c r="E115" s="3" t="str">
        <f t="shared" si="5"/>
        <v/>
      </c>
      <c r="G115" s="6" t="str">
        <f t="shared" si="6"/>
        <v/>
      </c>
      <c r="H115" s="7"/>
      <c r="I115" s="13" t="str">
        <f>IF(الجدول1[[#This Row],[المجموع]]&lt;&gt;"",الجدول1[[#This Row],[المجموع]]-الجدول1[[#This Row],[المبالغ المدفوعة]],"")</f>
        <v/>
      </c>
      <c r="J115" s="7"/>
      <c r="K115" s="7"/>
    </row>
    <row r="116" spans="5:11">
      <c r="E116" s="3" t="str">
        <f t="shared" si="5"/>
        <v/>
      </c>
      <c r="G116" s="6" t="str">
        <f t="shared" si="6"/>
        <v/>
      </c>
      <c r="H116" s="7"/>
      <c r="I116" s="13" t="str">
        <f>IF(الجدول1[[#This Row],[المجموع]]&lt;&gt;"",الجدول1[[#This Row],[المجموع]]-الجدول1[[#This Row],[المبالغ المدفوعة]],"")</f>
        <v/>
      </c>
      <c r="J116" s="7"/>
      <c r="K116" s="7"/>
    </row>
    <row r="117" spans="5:11">
      <c r="E117" s="3" t="str">
        <f t="shared" si="5"/>
        <v/>
      </c>
      <c r="G117" s="6" t="str">
        <f t="shared" si="6"/>
        <v/>
      </c>
      <c r="H117" s="7"/>
      <c r="I117" s="13" t="str">
        <f>IF(الجدول1[[#This Row],[المجموع]]&lt;&gt;"",الجدول1[[#This Row],[المجموع]]-الجدول1[[#This Row],[المبالغ المدفوعة]],"")</f>
        <v/>
      </c>
      <c r="J117" s="7"/>
      <c r="K117" s="7"/>
    </row>
    <row r="118" spans="5:11">
      <c r="E118" s="3" t="str">
        <f t="shared" si="5"/>
        <v/>
      </c>
      <c r="G118" s="6" t="str">
        <f t="shared" si="6"/>
        <v/>
      </c>
      <c r="H118" s="7"/>
      <c r="I118" s="13" t="str">
        <f>IF(الجدول1[[#This Row],[المجموع]]&lt;&gt;"",الجدول1[[#This Row],[المجموع]]-الجدول1[[#This Row],[المبالغ المدفوعة]],"")</f>
        <v/>
      </c>
      <c r="J118" s="7"/>
      <c r="K118" s="7"/>
    </row>
    <row r="119" spans="5:11">
      <c r="E119" s="3" t="str">
        <f t="shared" si="5"/>
        <v/>
      </c>
      <c r="G119" s="6" t="str">
        <f t="shared" si="6"/>
        <v/>
      </c>
      <c r="H119" s="7"/>
      <c r="I119" s="13" t="str">
        <f>IF(الجدول1[[#This Row],[المجموع]]&lt;&gt;"",الجدول1[[#This Row],[المجموع]]-الجدول1[[#This Row],[المبالغ المدفوعة]],"")</f>
        <v/>
      </c>
      <c r="J119" s="7"/>
      <c r="K119" s="7"/>
    </row>
    <row r="120" spans="5:11">
      <c r="E120" s="3" t="str">
        <f t="shared" si="5"/>
        <v/>
      </c>
      <c r="G120" s="6" t="str">
        <f t="shared" si="6"/>
        <v/>
      </c>
      <c r="H120" s="7"/>
      <c r="I120" s="13" t="str">
        <f>IF(الجدول1[[#This Row],[المجموع]]&lt;&gt;"",الجدول1[[#This Row],[المجموع]]-الجدول1[[#This Row],[المبالغ المدفوعة]],"")</f>
        <v/>
      </c>
      <c r="J120" s="7"/>
      <c r="K120" s="7"/>
    </row>
    <row r="121" spans="5:11">
      <c r="E121" s="3" t="str">
        <f t="shared" si="5"/>
        <v/>
      </c>
      <c r="G121" s="6" t="str">
        <f t="shared" si="6"/>
        <v/>
      </c>
      <c r="H121" s="7"/>
      <c r="I121" s="13" t="str">
        <f>IF(الجدول1[[#This Row],[المجموع]]&lt;&gt;"",الجدول1[[#This Row],[المجموع]]-الجدول1[[#This Row],[المبالغ المدفوعة]],"")</f>
        <v/>
      </c>
      <c r="J121" s="7"/>
      <c r="K121" s="7"/>
    </row>
    <row r="122" spans="5:11">
      <c r="E122" s="3" t="str">
        <f t="shared" si="5"/>
        <v/>
      </c>
      <c r="G122" s="6" t="str">
        <f t="shared" si="6"/>
        <v/>
      </c>
      <c r="H122" s="7"/>
      <c r="I122" s="13" t="str">
        <f>IF(الجدول1[[#This Row],[المجموع]]&lt;&gt;"",الجدول1[[#This Row],[المجموع]]-الجدول1[[#This Row],[المبالغ المدفوعة]],"")</f>
        <v/>
      </c>
      <c r="J122" s="7"/>
      <c r="K122" s="7"/>
    </row>
    <row r="123" spans="5:11">
      <c r="E123" s="3" t="str">
        <f t="shared" si="5"/>
        <v/>
      </c>
      <c r="G123" s="6" t="str">
        <f t="shared" si="6"/>
        <v/>
      </c>
      <c r="H123" s="7"/>
      <c r="I123" s="13" t="str">
        <f>IF(الجدول1[[#This Row],[المجموع]]&lt;&gt;"",الجدول1[[#This Row],[المجموع]]-الجدول1[[#This Row],[المبالغ المدفوعة]],"")</f>
        <v/>
      </c>
      <c r="J123" s="7"/>
      <c r="K123" s="7"/>
    </row>
    <row r="124" spans="5:11">
      <c r="E124" s="3" t="str">
        <f t="shared" si="5"/>
        <v/>
      </c>
      <c r="G124" s="6" t="str">
        <f t="shared" si="6"/>
        <v/>
      </c>
      <c r="H124" s="7"/>
      <c r="I124" s="13" t="str">
        <f>IF(الجدول1[[#This Row],[المجموع]]&lt;&gt;"",الجدول1[[#This Row],[المجموع]]-الجدول1[[#This Row],[المبالغ المدفوعة]],"")</f>
        <v/>
      </c>
      <c r="J124" s="7"/>
      <c r="K124" s="7"/>
    </row>
    <row r="125" spans="5:11">
      <c r="E125" s="3" t="str">
        <f t="shared" si="5"/>
        <v/>
      </c>
      <c r="G125" s="6" t="str">
        <f t="shared" si="6"/>
        <v/>
      </c>
      <c r="H125" s="7"/>
      <c r="I125" s="13" t="str">
        <f>IF(الجدول1[[#This Row],[المجموع]]&lt;&gt;"",الجدول1[[#This Row],[المجموع]]-الجدول1[[#This Row],[المبالغ المدفوعة]],"")</f>
        <v/>
      </c>
      <c r="J125" s="7"/>
      <c r="K125" s="7"/>
    </row>
    <row r="126" spans="5:11">
      <c r="E126" s="3" t="str">
        <f t="shared" si="5"/>
        <v/>
      </c>
      <c r="G126" s="6" t="str">
        <f t="shared" si="6"/>
        <v/>
      </c>
      <c r="H126" s="7"/>
      <c r="I126" s="13" t="str">
        <f>IF(الجدول1[[#This Row],[المجموع]]&lt;&gt;"",الجدول1[[#This Row],[المجموع]]-الجدول1[[#This Row],[المبالغ المدفوعة]],"")</f>
        <v/>
      </c>
      <c r="J126" s="7"/>
      <c r="K126" s="7"/>
    </row>
    <row r="127" spans="5:11">
      <c r="E127" s="3" t="str">
        <f t="shared" si="5"/>
        <v/>
      </c>
      <c r="G127" s="6" t="str">
        <f t="shared" si="6"/>
        <v/>
      </c>
      <c r="H127" s="7"/>
      <c r="I127" s="13" t="str">
        <f>IF(الجدول1[[#This Row],[المجموع]]&lt;&gt;"",الجدول1[[#This Row],[المجموع]]-الجدول1[[#This Row],[المبالغ المدفوعة]],"")</f>
        <v/>
      </c>
      <c r="J127" s="7"/>
      <c r="K127" s="7"/>
    </row>
    <row r="128" spans="5:11">
      <c r="E128" s="3" t="str">
        <f t="shared" si="5"/>
        <v/>
      </c>
      <c r="G128" s="6" t="str">
        <f t="shared" si="6"/>
        <v/>
      </c>
      <c r="H128" s="7"/>
      <c r="I128" s="13" t="str">
        <f>IF(الجدول1[[#This Row],[المجموع]]&lt;&gt;"",الجدول1[[#This Row],[المجموع]]-الجدول1[[#This Row],[المبالغ المدفوعة]],"")</f>
        <v/>
      </c>
      <c r="J128" s="7"/>
      <c r="K128" s="7"/>
    </row>
    <row r="129" spans="5:11">
      <c r="E129" s="3" t="str">
        <f t="shared" si="5"/>
        <v/>
      </c>
      <c r="G129" s="6" t="str">
        <f t="shared" si="6"/>
        <v/>
      </c>
      <c r="H129" s="7"/>
      <c r="I129" s="13" t="str">
        <f>IF(الجدول1[[#This Row],[المجموع]]&lt;&gt;"",الجدول1[[#This Row],[المجموع]]-الجدول1[[#This Row],[المبالغ المدفوعة]],"")</f>
        <v/>
      </c>
      <c r="J129" s="7"/>
      <c r="K129" s="7"/>
    </row>
    <row r="130" spans="5:11">
      <c r="E130" s="3" t="str">
        <f t="shared" si="5"/>
        <v/>
      </c>
      <c r="G130" s="6" t="str">
        <f t="shared" si="6"/>
        <v/>
      </c>
      <c r="H130" s="7"/>
      <c r="I130" s="13" t="str">
        <f>IF(الجدول1[[#This Row],[المجموع]]&lt;&gt;"",الجدول1[[#This Row],[المجموع]]-الجدول1[[#This Row],[المبالغ المدفوعة]],"")</f>
        <v/>
      </c>
      <c r="J130" s="7"/>
      <c r="K130" s="7"/>
    </row>
    <row r="131" spans="5:11">
      <c r="E131" s="3" t="str">
        <f t="shared" si="5"/>
        <v/>
      </c>
      <c r="G131" s="6" t="str">
        <f t="shared" si="6"/>
        <v/>
      </c>
      <c r="H131" s="7"/>
      <c r="I131" s="13" t="str">
        <f>IF(الجدول1[[#This Row],[المجموع]]&lt;&gt;"",الجدول1[[#This Row],[المجموع]]-الجدول1[[#This Row],[المبالغ المدفوعة]],"")</f>
        <v/>
      </c>
      <c r="J131" s="7"/>
      <c r="K131" s="7"/>
    </row>
    <row r="132" spans="5:11">
      <c r="E132" s="3" t="str">
        <f t="shared" si="5"/>
        <v/>
      </c>
      <c r="G132" s="6" t="str">
        <f t="shared" si="6"/>
        <v/>
      </c>
      <c r="H132" s="7"/>
      <c r="I132" s="13" t="str">
        <f>IF(الجدول1[[#This Row],[المجموع]]&lt;&gt;"",الجدول1[[#This Row],[المجموع]]-الجدول1[[#This Row],[المبالغ المدفوعة]],"")</f>
        <v/>
      </c>
      <c r="J132" s="7"/>
      <c r="K132" s="7"/>
    </row>
    <row r="133" spans="5:11">
      <c r="E133" s="3" t="str">
        <f t="shared" si="5"/>
        <v/>
      </c>
      <c r="G133" s="6" t="str">
        <f t="shared" si="6"/>
        <v/>
      </c>
      <c r="H133" s="7"/>
      <c r="I133" s="13" t="str">
        <f>IF(الجدول1[[#This Row],[المجموع]]&lt;&gt;"",الجدول1[[#This Row],[المجموع]]-الجدول1[[#This Row],[المبالغ المدفوعة]],"")</f>
        <v/>
      </c>
      <c r="J133" s="7"/>
      <c r="K133" s="7"/>
    </row>
    <row r="134" spans="5:11">
      <c r="E134" s="3" t="str">
        <f t="shared" si="5"/>
        <v/>
      </c>
      <c r="G134" s="6" t="str">
        <f t="shared" si="6"/>
        <v/>
      </c>
      <c r="H134" s="7"/>
      <c r="I134" s="13" t="str">
        <f>IF(الجدول1[[#This Row],[المجموع]]&lt;&gt;"",الجدول1[[#This Row],[المجموع]]-الجدول1[[#This Row],[المبالغ المدفوعة]],"")</f>
        <v/>
      </c>
      <c r="J134" s="7"/>
      <c r="K134" s="7"/>
    </row>
    <row r="135" spans="5:11">
      <c r="E135" s="3" t="str">
        <f t="shared" si="5"/>
        <v/>
      </c>
      <c r="G135" s="6" t="str">
        <f t="shared" si="6"/>
        <v/>
      </c>
      <c r="H135" s="7"/>
      <c r="I135" s="13" t="str">
        <f>IF(الجدول1[[#This Row],[المجموع]]&lt;&gt;"",الجدول1[[#This Row],[المجموع]]-الجدول1[[#This Row],[المبالغ المدفوعة]],"")</f>
        <v/>
      </c>
      <c r="J135" s="7"/>
      <c r="K135" s="7"/>
    </row>
    <row r="136" spans="5:11">
      <c r="E136" s="3" t="str">
        <f t="shared" si="5"/>
        <v/>
      </c>
      <c r="G136" s="6" t="str">
        <f t="shared" si="6"/>
        <v/>
      </c>
      <c r="H136" s="7"/>
      <c r="I136" s="13" t="str">
        <f>IF(الجدول1[[#This Row],[المجموع]]&lt;&gt;"",الجدول1[[#This Row],[المجموع]]-الجدول1[[#This Row],[المبالغ المدفوعة]],"")</f>
        <v/>
      </c>
      <c r="J136" s="7"/>
      <c r="K136" s="7"/>
    </row>
    <row r="137" spans="5:11">
      <c r="E137" s="3" t="str">
        <f t="shared" si="5"/>
        <v/>
      </c>
      <c r="G137" s="6" t="str">
        <f t="shared" si="6"/>
        <v/>
      </c>
      <c r="H137" s="7"/>
      <c r="I137" s="13" t="str">
        <f>IF(الجدول1[[#This Row],[المجموع]]&lt;&gt;"",الجدول1[[#This Row],[المجموع]]-الجدول1[[#This Row],[المبالغ المدفوعة]],"")</f>
        <v/>
      </c>
      <c r="J137" s="7"/>
      <c r="K137" s="7"/>
    </row>
    <row r="138" spans="5:11">
      <c r="E138" s="3" t="str">
        <f t="shared" ref="E138:E201" si="7">IF(D138&lt;&gt;"",D138+C138,"")</f>
        <v/>
      </c>
      <c r="G138" s="6" t="str">
        <f t="shared" ref="G138:G201" si="8">IF(F138&lt;&gt;"",F138*C138*B138,"")</f>
        <v/>
      </c>
      <c r="H138" s="7"/>
      <c r="I138" s="13" t="str">
        <f>IF(الجدول1[[#This Row],[المجموع]]&lt;&gt;"",الجدول1[[#This Row],[المجموع]]-الجدول1[[#This Row],[المبالغ المدفوعة]],"")</f>
        <v/>
      </c>
      <c r="J138" s="7"/>
      <c r="K138" s="7"/>
    </row>
    <row r="139" spans="5:11">
      <c r="E139" s="3" t="str">
        <f t="shared" si="7"/>
        <v/>
      </c>
      <c r="G139" s="6" t="str">
        <f t="shared" si="8"/>
        <v/>
      </c>
      <c r="H139" s="7"/>
      <c r="I139" s="13" t="str">
        <f>IF(الجدول1[[#This Row],[المجموع]]&lt;&gt;"",الجدول1[[#This Row],[المجموع]]-الجدول1[[#This Row],[المبالغ المدفوعة]],"")</f>
        <v/>
      </c>
      <c r="J139" s="7"/>
      <c r="K139" s="7"/>
    </row>
    <row r="140" spans="5:11">
      <c r="E140" s="3" t="str">
        <f t="shared" si="7"/>
        <v/>
      </c>
      <c r="G140" s="6" t="str">
        <f t="shared" si="8"/>
        <v/>
      </c>
      <c r="H140" s="7"/>
      <c r="I140" s="13" t="str">
        <f>IF(الجدول1[[#This Row],[المجموع]]&lt;&gt;"",الجدول1[[#This Row],[المجموع]]-الجدول1[[#This Row],[المبالغ المدفوعة]],"")</f>
        <v/>
      </c>
      <c r="J140" s="7"/>
      <c r="K140" s="7"/>
    </row>
    <row r="141" spans="5:11">
      <c r="E141" s="3" t="str">
        <f t="shared" si="7"/>
        <v/>
      </c>
      <c r="G141" s="6" t="str">
        <f t="shared" si="8"/>
        <v/>
      </c>
      <c r="H141" s="7"/>
      <c r="I141" s="13" t="str">
        <f>IF(الجدول1[[#This Row],[المجموع]]&lt;&gt;"",الجدول1[[#This Row],[المجموع]]-الجدول1[[#This Row],[المبالغ المدفوعة]],"")</f>
        <v/>
      </c>
      <c r="J141" s="7"/>
      <c r="K141" s="7"/>
    </row>
    <row r="142" spans="5:11">
      <c r="E142" s="3" t="str">
        <f t="shared" si="7"/>
        <v/>
      </c>
      <c r="G142" s="6" t="str">
        <f t="shared" si="8"/>
        <v/>
      </c>
      <c r="H142" s="7"/>
      <c r="I142" s="13" t="str">
        <f>IF(الجدول1[[#This Row],[المجموع]]&lt;&gt;"",الجدول1[[#This Row],[المجموع]]-الجدول1[[#This Row],[المبالغ المدفوعة]],"")</f>
        <v/>
      </c>
      <c r="J142" s="7"/>
      <c r="K142" s="7"/>
    </row>
    <row r="143" spans="5:11">
      <c r="E143" s="3" t="str">
        <f t="shared" si="7"/>
        <v/>
      </c>
      <c r="G143" s="6" t="str">
        <f t="shared" si="8"/>
        <v/>
      </c>
      <c r="H143" s="7"/>
      <c r="I143" s="13" t="str">
        <f>IF(الجدول1[[#This Row],[المجموع]]&lt;&gt;"",الجدول1[[#This Row],[المجموع]]-الجدول1[[#This Row],[المبالغ المدفوعة]],"")</f>
        <v/>
      </c>
      <c r="J143" s="7"/>
      <c r="K143" s="7"/>
    </row>
    <row r="144" spans="5:11">
      <c r="E144" s="3" t="str">
        <f t="shared" si="7"/>
        <v/>
      </c>
      <c r="G144" s="6" t="str">
        <f t="shared" si="8"/>
        <v/>
      </c>
      <c r="H144" s="7"/>
      <c r="I144" s="13" t="str">
        <f>IF(الجدول1[[#This Row],[المجموع]]&lt;&gt;"",الجدول1[[#This Row],[المجموع]]-الجدول1[[#This Row],[المبالغ المدفوعة]],"")</f>
        <v/>
      </c>
      <c r="J144" s="7"/>
      <c r="K144" s="7"/>
    </row>
    <row r="145" spans="5:11">
      <c r="E145" s="3" t="str">
        <f t="shared" si="7"/>
        <v/>
      </c>
      <c r="G145" s="6" t="str">
        <f t="shared" si="8"/>
        <v/>
      </c>
      <c r="H145" s="7"/>
      <c r="I145" s="13" t="str">
        <f>IF(الجدول1[[#This Row],[المجموع]]&lt;&gt;"",الجدول1[[#This Row],[المجموع]]-الجدول1[[#This Row],[المبالغ المدفوعة]],"")</f>
        <v/>
      </c>
      <c r="J145" s="7"/>
      <c r="K145" s="7"/>
    </row>
    <row r="146" spans="5:11">
      <c r="E146" s="3" t="str">
        <f t="shared" si="7"/>
        <v/>
      </c>
      <c r="G146" s="6" t="str">
        <f t="shared" si="8"/>
        <v/>
      </c>
      <c r="H146" s="7"/>
      <c r="I146" s="13" t="str">
        <f>IF(الجدول1[[#This Row],[المجموع]]&lt;&gt;"",الجدول1[[#This Row],[المجموع]]-الجدول1[[#This Row],[المبالغ المدفوعة]],"")</f>
        <v/>
      </c>
      <c r="J146" s="7"/>
      <c r="K146" s="7"/>
    </row>
    <row r="147" spans="5:11">
      <c r="E147" s="3" t="str">
        <f t="shared" si="7"/>
        <v/>
      </c>
      <c r="G147" s="6" t="str">
        <f t="shared" si="8"/>
        <v/>
      </c>
      <c r="H147" s="7"/>
      <c r="I147" s="13" t="str">
        <f>IF(الجدول1[[#This Row],[المجموع]]&lt;&gt;"",الجدول1[[#This Row],[المجموع]]-الجدول1[[#This Row],[المبالغ المدفوعة]],"")</f>
        <v/>
      </c>
      <c r="J147" s="7"/>
      <c r="K147" s="7"/>
    </row>
    <row r="148" spans="5:11">
      <c r="E148" s="3" t="str">
        <f t="shared" si="7"/>
        <v/>
      </c>
      <c r="G148" s="6" t="str">
        <f t="shared" si="8"/>
        <v/>
      </c>
      <c r="H148" s="7"/>
      <c r="I148" s="13" t="str">
        <f>IF(الجدول1[[#This Row],[المجموع]]&lt;&gt;"",الجدول1[[#This Row],[المجموع]]-الجدول1[[#This Row],[المبالغ المدفوعة]],"")</f>
        <v/>
      </c>
      <c r="J148" s="7"/>
      <c r="K148" s="7"/>
    </row>
    <row r="149" spans="5:11">
      <c r="E149" s="3" t="str">
        <f t="shared" si="7"/>
        <v/>
      </c>
      <c r="G149" s="6" t="str">
        <f t="shared" si="8"/>
        <v/>
      </c>
      <c r="H149" s="7"/>
      <c r="I149" s="13" t="str">
        <f>IF(الجدول1[[#This Row],[المجموع]]&lt;&gt;"",الجدول1[[#This Row],[المجموع]]-الجدول1[[#This Row],[المبالغ المدفوعة]],"")</f>
        <v/>
      </c>
      <c r="J149" s="7"/>
      <c r="K149" s="7"/>
    </row>
    <row r="150" spans="5:11">
      <c r="E150" s="3" t="str">
        <f t="shared" si="7"/>
        <v/>
      </c>
      <c r="G150" s="6" t="str">
        <f t="shared" si="8"/>
        <v/>
      </c>
      <c r="H150" s="7"/>
      <c r="I150" s="13" t="str">
        <f>IF(الجدول1[[#This Row],[المجموع]]&lt;&gt;"",الجدول1[[#This Row],[المجموع]]-الجدول1[[#This Row],[المبالغ المدفوعة]],"")</f>
        <v/>
      </c>
      <c r="J150" s="7"/>
      <c r="K150" s="7"/>
    </row>
    <row r="151" spans="5:11">
      <c r="E151" s="3" t="str">
        <f t="shared" si="7"/>
        <v/>
      </c>
      <c r="G151" s="6" t="str">
        <f t="shared" si="8"/>
        <v/>
      </c>
      <c r="H151" s="7"/>
      <c r="I151" s="13" t="str">
        <f>IF(الجدول1[[#This Row],[المجموع]]&lt;&gt;"",الجدول1[[#This Row],[المجموع]]-الجدول1[[#This Row],[المبالغ المدفوعة]],"")</f>
        <v/>
      </c>
      <c r="J151" s="7"/>
      <c r="K151" s="7"/>
    </row>
    <row r="152" spans="5:11">
      <c r="E152" s="3" t="str">
        <f t="shared" si="7"/>
        <v/>
      </c>
      <c r="G152" s="6" t="str">
        <f t="shared" si="8"/>
        <v/>
      </c>
      <c r="H152" s="7"/>
      <c r="I152" s="13" t="str">
        <f>IF(الجدول1[[#This Row],[المجموع]]&lt;&gt;"",الجدول1[[#This Row],[المجموع]]-الجدول1[[#This Row],[المبالغ المدفوعة]],"")</f>
        <v/>
      </c>
      <c r="J152" s="7"/>
      <c r="K152" s="7"/>
    </row>
    <row r="153" spans="5:11">
      <c r="E153" s="3" t="str">
        <f t="shared" si="7"/>
        <v/>
      </c>
      <c r="G153" s="6" t="str">
        <f t="shared" si="8"/>
        <v/>
      </c>
      <c r="H153" s="7"/>
      <c r="I153" s="13" t="str">
        <f>IF(الجدول1[[#This Row],[المجموع]]&lt;&gt;"",الجدول1[[#This Row],[المجموع]]-الجدول1[[#This Row],[المبالغ المدفوعة]],"")</f>
        <v/>
      </c>
      <c r="J153" s="7"/>
      <c r="K153" s="7"/>
    </row>
    <row r="154" spans="5:11">
      <c r="E154" s="3" t="str">
        <f t="shared" si="7"/>
        <v/>
      </c>
      <c r="G154" s="6" t="str">
        <f t="shared" si="8"/>
        <v/>
      </c>
      <c r="H154" s="7"/>
      <c r="I154" s="13" t="str">
        <f>IF(الجدول1[[#This Row],[المجموع]]&lt;&gt;"",الجدول1[[#This Row],[المجموع]]-الجدول1[[#This Row],[المبالغ المدفوعة]],"")</f>
        <v/>
      </c>
      <c r="J154" s="7"/>
      <c r="K154" s="7"/>
    </row>
    <row r="155" spans="5:11">
      <c r="E155" s="3" t="str">
        <f t="shared" si="7"/>
        <v/>
      </c>
      <c r="G155" s="6" t="str">
        <f t="shared" si="8"/>
        <v/>
      </c>
      <c r="H155" s="7"/>
      <c r="I155" s="13" t="str">
        <f>IF(الجدول1[[#This Row],[المجموع]]&lt;&gt;"",الجدول1[[#This Row],[المجموع]]-الجدول1[[#This Row],[المبالغ المدفوعة]],"")</f>
        <v/>
      </c>
      <c r="J155" s="7"/>
      <c r="K155" s="7"/>
    </row>
    <row r="156" spans="5:11">
      <c r="E156" s="3" t="str">
        <f t="shared" si="7"/>
        <v/>
      </c>
      <c r="G156" s="6" t="str">
        <f t="shared" si="8"/>
        <v/>
      </c>
      <c r="H156" s="7"/>
      <c r="I156" s="13" t="str">
        <f>IF(الجدول1[[#This Row],[المجموع]]&lt;&gt;"",الجدول1[[#This Row],[المجموع]]-الجدول1[[#This Row],[المبالغ المدفوعة]],"")</f>
        <v/>
      </c>
      <c r="J156" s="7"/>
      <c r="K156" s="7"/>
    </row>
    <row r="157" spans="5:11">
      <c r="E157" s="3" t="str">
        <f t="shared" si="7"/>
        <v/>
      </c>
      <c r="G157" s="6" t="str">
        <f t="shared" si="8"/>
        <v/>
      </c>
      <c r="H157" s="7"/>
      <c r="I157" s="13" t="str">
        <f>IF(الجدول1[[#This Row],[المجموع]]&lt;&gt;"",الجدول1[[#This Row],[المجموع]]-الجدول1[[#This Row],[المبالغ المدفوعة]],"")</f>
        <v/>
      </c>
      <c r="J157" s="7"/>
      <c r="K157" s="7"/>
    </row>
    <row r="158" spans="5:11">
      <c r="E158" s="3" t="str">
        <f t="shared" si="7"/>
        <v/>
      </c>
      <c r="G158" s="6" t="str">
        <f t="shared" si="8"/>
        <v/>
      </c>
      <c r="H158" s="7"/>
      <c r="I158" s="13" t="str">
        <f>IF(الجدول1[[#This Row],[المجموع]]&lt;&gt;"",الجدول1[[#This Row],[المجموع]]-الجدول1[[#This Row],[المبالغ المدفوعة]],"")</f>
        <v/>
      </c>
      <c r="J158" s="7"/>
      <c r="K158" s="7"/>
    </row>
    <row r="159" spans="5:11">
      <c r="E159" s="3" t="str">
        <f t="shared" si="7"/>
        <v/>
      </c>
      <c r="G159" s="6" t="str">
        <f t="shared" si="8"/>
        <v/>
      </c>
      <c r="H159" s="7"/>
      <c r="I159" s="13" t="str">
        <f>IF(الجدول1[[#This Row],[المجموع]]&lt;&gt;"",الجدول1[[#This Row],[المجموع]]-الجدول1[[#This Row],[المبالغ المدفوعة]],"")</f>
        <v/>
      </c>
      <c r="J159" s="7"/>
      <c r="K159" s="7"/>
    </row>
    <row r="160" spans="5:11">
      <c r="E160" s="3" t="str">
        <f t="shared" si="7"/>
        <v/>
      </c>
      <c r="G160" s="6" t="str">
        <f t="shared" si="8"/>
        <v/>
      </c>
      <c r="H160" s="7"/>
      <c r="I160" s="13" t="str">
        <f>IF(الجدول1[[#This Row],[المجموع]]&lt;&gt;"",الجدول1[[#This Row],[المجموع]]-الجدول1[[#This Row],[المبالغ المدفوعة]],"")</f>
        <v/>
      </c>
      <c r="J160" s="7"/>
      <c r="K160" s="7"/>
    </row>
    <row r="161" spans="5:11">
      <c r="E161" s="3" t="str">
        <f t="shared" si="7"/>
        <v/>
      </c>
      <c r="G161" s="6" t="str">
        <f t="shared" si="8"/>
        <v/>
      </c>
      <c r="H161" s="7"/>
      <c r="I161" s="13" t="str">
        <f>IF(الجدول1[[#This Row],[المجموع]]&lt;&gt;"",الجدول1[[#This Row],[المجموع]]-الجدول1[[#This Row],[المبالغ المدفوعة]],"")</f>
        <v/>
      </c>
      <c r="J161" s="7"/>
      <c r="K161" s="7"/>
    </row>
    <row r="162" spans="5:11">
      <c r="E162" s="3" t="str">
        <f t="shared" si="7"/>
        <v/>
      </c>
      <c r="G162" s="6" t="str">
        <f t="shared" si="8"/>
        <v/>
      </c>
      <c r="H162" s="7"/>
      <c r="I162" s="13" t="str">
        <f>IF(الجدول1[[#This Row],[المجموع]]&lt;&gt;"",الجدول1[[#This Row],[المجموع]]-الجدول1[[#This Row],[المبالغ المدفوعة]],"")</f>
        <v/>
      </c>
      <c r="J162" s="7"/>
      <c r="K162" s="7"/>
    </row>
    <row r="163" spans="5:11">
      <c r="E163" s="3" t="str">
        <f t="shared" si="7"/>
        <v/>
      </c>
      <c r="G163" s="6" t="str">
        <f t="shared" si="8"/>
        <v/>
      </c>
      <c r="H163" s="7"/>
      <c r="I163" s="13" t="str">
        <f>IF(الجدول1[[#This Row],[المجموع]]&lt;&gt;"",الجدول1[[#This Row],[المجموع]]-الجدول1[[#This Row],[المبالغ المدفوعة]],"")</f>
        <v/>
      </c>
      <c r="J163" s="7"/>
      <c r="K163" s="7"/>
    </row>
    <row r="164" spans="5:11">
      <c r="E164" s="3" t="str">
        <f t="shared" si="7"/>
        <v/>
      </c>
      <c r="G164" s="6" t="str">
        <f t="shared" si="8"/>
        <v/>
      </c>
      <c r="H164" s="7"/>
      <c r="I164" s="13" t="str">
        <f>IF(الجدول1[[#This Row],[المجموع]]&lt;&gt;"",الجدول1[[#This Row],[المجموع]]-الجدول1[[#This Row],[المبالغ المدفوعة]],"")</f>
        <v/>
      </c>
      <c r="J164" s="7"/>
      <c r="K164" s="7"/>
    </row>
    <row r="165" spans="5:11">
      <c r="E165" s="3" t="str">
        <f t="shared" si="7"/>
        <v/>
      </c>
      <c r="G165" s="6" t="str">
        <f t="shared" si="8"/>
        <v/>
      </c>
      <c r="H165" s="7"/>
      <c r="I165" s="13" t="str">
        <f>IF(الجدول1[[#This Row],[المجموع]]&lt;&gt;"",الجدول1[[#This Row],[المجموع]]-الجدول1[[#This Row],[المبالغ المدفوعة]],"")</f>
        <v/>
      </c>
      <c r="J165" s="7"/>
      <c r="K165" s="7"/>
    </row>
    <row r="166" spans="5:11">
      <c r="E166" s="3" t="str">
        <f t="shared" si="7"/>
        <v/>
      </c>
      <c r="G166" s="6" t="str">
        <f t="shared" si="8"/>
        <v/>
      </c>
      <c r="H166" s="7"/>
      <c r="I166" s="13" t="str">
        <f>IF(الجدول1[[#This Row],[المجموع]]&lt;&gt;"",الجدول1[[#This Row],[المجموع]]-الجدول1[[#This Row],[المبالغ المدفوعة]],"")</f>
        <v/>
      </c>
      <c r="J166" s="7"/>
      <c r="K166" s="7"/>
    </row>
    <row r="167" spans="5:11">
      <c r="E167" s="3" t="str">
        <f t="shared" si="7"/>
        <v/>
      </c>
      <c r="G167" s="6" t="str">
        <f t="shared" si="8"/>
        <v/>
      </c>
      <c r="H167" s="7"/>
      <c r="I167" s="13" t="str">
        <f>IF(الجدول1[[#This Row],[المجموع]]&lt;&gt;"",الجدول1[[#This Row],[المجموع]]-الجدول1[[#This Row],[المبالغ المدفوعة]],"")</f>
        <v/>
      </c>
      <c r="J167" s="7"/>
      <c r="K167" s="7"/>
    </row>
    <row r="168" spans="5:11">
      <c r="E168" s="3" t="str">
        <f t="shared" si="7"/>
        <v/>
      </c>
      <c r="G168" s="6" t="str">
        <f t="shared" si="8"/>
        <v/>
      </c>
      <c r="H168" s="7"/>
      <c r="I168" s="13" t="str">
        <f>IF(الجدول1[[#This Row],[المجموع]]&lt;&gt;"",الجدول1[[#This Row],[المجموع]]-الجدول1[[#This Row],[المبالغ المدفوعة]],"")</f>
        <v/>
      </c>
      <c r="J168" s="7"/>
      <c r="K168" s="7"/>
    </row>
    <row r="169" spans="5:11">
      <c r="E169" s="3" t="str">
        <f t="shared" si="7"/>
        <v/>
      </c>
      <c r="G169" s="6" t="str">
        <f t="shared" si="8"/>
        <v/>
      </c>
      <c r="H169" s="7"/>
      <c r="I169" s="13" t="str">
        <f>IF(الجدول1[[#This Row],[المجموع]]&lt;&gt;"",الجدول1[[#This Row],[المجموع]]-الجدول1[[#This Row],[المبالغ المدفوعة]],"")</f>
        <v/>
      </c>
      <c r="J169" s="7"/>
      <c r="K169" s="7"/>
    </row>
    <row r="170" spans="5:11">
      <c r="E170" s="3" t="str">
        <f t="shared" si="7"/>
        <v/>
      </c>
      <c r="G170" s="6" t="str">
        <f t="shared" si="8"/>
        <v/>
      </c>
      <c r="H170" s="7"/>
      <c r="I170" s="13" t="str">
        <f>IF(الجدول1[[#This Row],[المجموع]]&lt;&gt;"",الجدول1[[#This Row],[المجموع]]-الجدول1[[#This Row],[المبالغ المدفوعة]],"")</f>
        <v/>
      </c>
      <c r="J170" s="7"/>
      <c r="K170" s="7"/>
    </row>
    <row r="171" spans="5:11">
      <c r="E171" s="3" t="str">
        <f t="shared" si="7"/>
        <v/>
      </c>
      <c r="G171" s="6" t="str">
        <f t="shared" si="8"/>
        <v/>
      </c>
      <c r="H171" s="7"/>
      <c r="I171" s="13" t="str">
        <f>IF(الجدول1[[#This Row],[المجموع]]&lt;&gt;"",الجدول1[[#This Row],[المجموع]]-الجدول1[[#This Row],[المبالغ المدفوعة]],"")</f>
        <v/>
      </c>
      <c r="J171" s="7"/>
      <c r="K171" s="7"/>
    </row>
    <row r="172" spans="5:11">
      <c r="E172" s="3" t="str">
        <f t="shared" si="7"/>
        <v/>
      </c>
      <c r="G172" s="6" t="str">
        <f t="shared" si="8"/>
        <v/>
      </c>
      <c r="H172" s="7"/>
      <c r="I172" s="13" t="str">
        <f>IF(الجدول1[[#This Row],[المجموع]]&lt;&gt;"",الجدول1[[#This Row],[المجموع]]-الجدول1[[#This Row],[المبالغ المدفوعة]],"")</f>
        <v/>
      </c>
      <c r="J172" s="7"/>
      <c r="K172" s="7"/>
    </row>
    <row r="173" spans="5:11">
      <c r="E173" s="3" t="str">
        <f t="shared" si="7"/>
        <v/>
      </c>
      <c r="G173" s="6" t="str">
        <f t="shared" si="8"/>
        <v/>
      </c>
      <c r="H173" s="7"/>
      <c r="I173" s="13" t="str">
        <f>IF(الجدول1[[#This Row],[المجموع]]&lt;&gt;"",الجدول1[[#This Row],[المجموع]]-الجدول1[[#This Row],[المبالغ المدفوعة]],"")</f>
        <v/>
      </c>
      <c r="J173" s="7"/>
      <c r="K173" s="7"/>
    </row>
    <row r="174" spans="5:11">
      <c r="E174" s="3" t="str">
        <f t="shared" si="7"/>
        <v/>
      </c>
      <c r="G174" s="6" t="str">
        <f t="shared" si="8"/>
        <v/>
      </c>
      <c r="H174" s="7"/>
      <c r="I174" s="13" t="str">
        <f>IF(الجدول1[[#This Row],[المجموع]]&lt;&gt;"",الجدول1[[#This Row],[المجموع]]-الجدول1[[#This Row],[المبالغ المدفوعة]],"")</f>
        <v/>
      </c>
      <c r="J174" s="7"/>
      <c r="K174" s="7"/>
    </row>
    <row r="175" spans="5:11">
      <c r="E175" s="3" t="str">
        <f t="shared" si="7"/>
        <v/>
      </c>
      <c r="G175" s="6" t="str">
        <f t="shared" si="8"/>
        <v/>
      </c>
      <c r="H175" s="7"/>
      <c r="I175" s="13" t="str">
        <f>IF(الجدول1[[#This Row],[المجموع]]&lt;&gt;"",الجدول1[[#This Row],[المجموع]]-الجدول1[[#This Row],[المبالغ المدفوعة]],"")</f>
        <v/>
      </c>
      <c r="J175" s="7"/>
      <c r="K175" s="7"/>
    </row>
    <row r="176" spans="5:11">
      <c r="E176" s="3" t="str">
        <f t="shared" si="7"/>
        <v/>
      </c>
      <c r="G176" s="6" t="str">
        <f t="shared" si="8"/>
        <v/>
      </c>
      <c r="H176" s="7"/>
      <c r="I176" s="13" t="str">
        <f>IF(الجدول1[[#This Row],[المجموع]]&lt;&gt;"",الجدول1[[#This Row],[المجموع]]-الجدول1[[#This Row],[المبالغ المدفوعة]],"")</f>
        <v/>
      </c>
      <c r="J176" s="7"/>
      <c r="K176" s="7"/>
    </row>
    <row r="177" spans="5:11">
      <c r="E177" s="3" t="str">
        <f t="shared" si="7"/>
        <v/>
      </c>
      <c r="G177" s="6" t="str">
        <f t="shared" si="8"/>
        <v/>
      </c>
      <c r="H177" s="7"/>
      <c r="I177" s="13" t="str">
        <f>IF(الجدول1[[#This Row],[المجموع]]&lt;&gt;"",الجدول1[[#This Row],[المجموع]]-الجدول1[[#This Row],[المبالغ المدفوعة]],"")</f>
        <v/>
      </c>
      <c r="J177" s="7"/>
      <c r="K177" s="7"/>
    </row>
    <row r="178" spans="5:11">
      <c r="E178" s="3" t="str">
        <f t="shared" si="7"/>
        <v/>
      </c>
      <c r="G178" s="6" t="str">
        <f t="shared" si="8"/>
        <v/>
      </c>
      <c r="H178" s="7"/>
      <c r="I178" s="13" t="str">
        <f>IF(الجدول1[[#This Row],[المجموع]]&lt;&gt;"",الجدول1[[#This Row],[المجموع]]-الجدول1[[#This Row],[المبالغ المدفوعة]],"")</f>
        <v/>
      </c>
      <c r="J178" s="7"/>
      <c r="K178" s="7"/>
    </row>
    <row r="179" spans="5:11">
      <c r="E179" s="3" t="str">
        <f t="shared" si="7"/>
        <v/>
      </c>
      <c r="G179" s="6" t="str">
        <f t="shared" si="8"/>
        <v/>
      </c>
      <c r="H179" s="7"/>
      <c r="I179" s="13" t="str">
        <f>IF(الجدول1[[#This Row],[المجموع]]&lt;&gt;"",الجدول1[[#This Row],[المجموع]]-الجدول1[[#This Row],[المبالغ المدفوعة]],"")</f>
        <v/>
      </c>
      <c r="J179" s="7"/>
      <c r="K179" s="7"/>
    </row>
    <row r="180" spans="5:11">
      <c r="E180" s="3" t="str">
        <f t="shared" si="7"/>
        <v/>
      </c>
      <c r="G180" s="6" t="str">
        <f t="shared" si="8"/>
        <v/>
      </c>
      <c r="H180" s="7"/>
      <c r="I180" s="13" t="str">
        <f>IF(الجدول1[[#This Row],[المجموع]]&lt;&gt;"",الجدول1[[#This Row],[المجموع]]-الجدول1[[#This Row],[المبالغ المدفوعة]],"")</f>
        <v/>
      </c>
      <c r="J180" s="7"/>
      <c r="K180" s="7"/>
    </row>
    <row r="181" spans="5:11">
      <c r="E181" s="3" t="str">
        <f t="shared" si="7"/>
        <v/>
      </c>
      <c r="G181" s="6" t="str">
        <f t="shared" si="8"/>
        <v/>
      </c>
      <c r="H181" s="7"/>
      <c r="I181" s="13" t="str">
        <f>IF(الجدول1[[#This Row],[المجموع]]&lt;&gt;"",الجدول1[[#This Row],[المجموع]]-الجدول1[[#This Row],[المبالغ المدفوعة]],"")</f>
        <v/>
      </c>
      <c r="J181" s="7"/>
      <c r="K181" s="7"/>
    </row>
    <row r="182" spans="5:11">
      <c r="E182" s="3" t="str">
        <f t="shared" si="7"/>
        <v/>
      </c>
      <c r="G182" s="6" t="str">
        <f t="shared" si="8"/>
        <v/>
      </c>
      <c r="H182" s="7"/>
      <c r="I182" s="13" t="str">
        <f>IF(الجدول1[[#This Row],[المجموع]]&lt;&gt;"",الجدول1[[#This Row],[المجموع]]-الجدول1[[#This Row],[المبالغ المدفوعة]],"")</f>
        <v/>
      </c>
      <c r="J182" s="7"/>
      <c r="K182" s="7"/>
    </row>
    <row r="183" spans="5:11">
      <c r="E183" s="3" t="str">
        <f t="shared" si="7"/>
        <v/>
      </c>
      <c r="G183" s="6" t="str">
        <f t="shared" si="8"/>
        <v/>
      </c>
      <c r="H183" s="7"/>
      <c r="I183" s="13" t="str">
        <f>IF(الجدول1[[#This Row],[المجموع]]&lt;&gt;"",الجدول1[[#This Row],[المجموع]]-الجدول1[[#This Row],[المبالغ المدفوعة]],"")</f>
        <v/>
      </c>
      <c r="J183" s="7"/>
      <c r="K183" s="7"/>
    </row>
    <row r="184" spans="5:11">
      <c r="E184" s="3" t="str">
        <f t="shared" si="7"/>
        <v/>
      </c>
      <c r="G184" s="6" t="str">
        <f t="shared" si="8"/>
        <v/>
      </c>
      <c r="H184" s="7"/>
      <c r="I184" s="13" t="str">
        <f>IF(الجدول1[[#This Row],[المجموع]]&lt;&gt;"",الجدول1[[#This Row],[المجموع]]-الجدول1[[#This Row],[المبالغ المدفوعة]],"")</f>
        <v/>
      </c>
      <c r="J184" s="7"/>
      <c r="K184" s="7"/>
    </row>
    <row r="185" spans="5:11">
      <c r="E185" s="3" t="str">
        <f t="shared" si="7"/>
        <v/>
      </c>
      <c r="G185" s="6" t="str">
        <f t="shared" si="8"/>
        <v/>
      </c>
      <c r="H185" s="7"/>
      <c r="I185" s="13" t="str">
        <f>IF(الجدول1[[#This Row],[المجموع]]&lt;&gt;"",الجدول1[[#This Row],[المجموع]]-الجدول1[[#This Row],[المبالغ المدفوعة]],"")</f>
        <v/>
      </c>
      <c r="J185" s="7"/>
      <c r="K185" s="7"/>
    </row>
    <row r="186" spans="5:11">
      <c r="E186" s="3" t="str">
        <f t="shared" si="7"/>
        <v/>
      </c>
      <c r="G186" s="6" t="str">
        <f t="shared" si="8"/>
        <v/>
      </c>
      <c r="H186" s="7"/>
      <c r="I186" s="13" t="str">
        <f>IF(الجدول1[[#This Row],[المجموع]]&lt;&gt;"",الجدول1[[#This Row],[المجموع]]-الجدول1[[#This Row],[المبالغ المدفوعة]],"")</f>
        <v/>
      </c>
      <c r="J186" s="7"/>
      <c r="K186" s="7"/>
    </row>
    <row r="187" spans="5:11">
      <c r="E187" s="3" t="str">
        <f t="shared" si="7"/>
        <v/>
      </c>
      <c r="G187" s="6" t="str">
        <f t="shared" si="8"/>
        <v/>
      </c>
      <c r="H187" s="7"/>
      <c r="I187" s="13" t="str">
        <f>IF(الجدول1[[#This Row],[المجموع]]&lt;&gt;"",الجدول1[[#This Row],[المجموع]]-الجدول1[[#This Row],[المبالغ المدفوعة]],"")</f>
        <v/>
      </c>
      <c r="J187" s="7"/>
      <c r="K187" s="7"/>
    </row>
    <row r="188" spans="5:11">
      <c r="E188" s="3" t="str">
        <f t="shared" si="7"/>
        <v/>
      </c>
      <c r="G188" s="6" t="str">
        <f t="shared" si="8"/>
        <v/>
      </c>
      <c r="H188" s="7"/>
      <c r="I188" s="13" t="str">
        <f>IF(الجدول1[[#This Row],[المجموع]]&lt;&gt;"",الجدول1[[#This Row],[المجموع]]-الجدول1[[#This Row],[المبالغ المدفوعة]],"")</f>
        <v/>
      </c>
      <c r="J188" s="7"/>
      <c r="K188" s="7"/>
    </row>
    <row r="189" spans="5:11">
      <c r="E189" s="3" t="str">
        <f t="shared" si="7"/>
        <v/>
      </c>
      <c r="G189" s="6" t="str">
        <f t="shared" si="8"/>
        <v/>
      </c>
      <c r="H189" s="7"/>
      <c r="I189" s="13" t="str">
        <f>IF(الجدول1[[#This Row],[المجموع]]&lt;&gt;"",الجدول1[[#This Row],[المجموع]]-الجدول1[[#This Row],[المبالغ المدفوعة]],"")</f>
        <v/>
      </c>
      <c r="J189" s="7"/>
      <c r="K189" s="7"/>
    </row>
    <row r="190" spans="5:11">
      <c r="E190" s="3" t="str">
        <f t="shared" si="7"/>
        <v/>
      </c>
      <c r="G190" s="6" t="str">
        <f t="shared" si="8"/>
        <v/>
      </c>
      <c r="H190" s="7"/>
      <c r="I190" s="13" t="str">
        <f>IF(الجدول1[[#This Row],[المجموع]]&lt;&gt;"",الجدول1[[#This Row],[المجموع]]-الجدول1[[#This Row],[المبالغ المدفوعة]],"")</f>
        <v/>
      </c>
      <c r="J190" s="7"/>
      <c r="K190" s="7"/>
    </row>
    <row r="191" spans="5:11">
      <c r="E191" s="3" t="str">
        <f t="shared" si="7"/>
        <v/>
      </c>
      <c r="G191" s="6" t="str">
        <f t="shared" si="8"/>
        <v/>
      </c>
      <c r="H191" s="7"/>
      <c r="I191" s="13" t="str">
        <f>IF(الجدول1[[#This Row],[المجموع]]&lt;&gt;"",الجدول1[[#This Row],[المجموع]]-الجدول1[[#This Row],[المبالغ المدفوعة]],"")</f>
        <v/>
      </c>
      <c r="J191" s="7"/>
      <c r="K191" s="7"/>
    </row>
    <row r="192" spans="5:11">
      <c r="E192" s="3" t="str">
        <f t="shared" si="7"/>
        <v/>
      </c>
      <c r="G192" s="6" t="str">
        <f t="shared" si="8"/>
        <v/>
      </c>
      <c r="H192" s="7"/>
      <c r="I192" s="13" t="str">
        <f>IF(الجدول1[[#This Row],[المجموع]]&lt;&gt;"",الجدول1[[#This Row],[المجموع]]-الجدول1[[#This Row],[المبالغ المدفوعة]],"")</f>
        <v/>
      </c>
      <c r="J192" s="7"/>
      <c r="K192" s="7"/>
    </row>
    <row r="193" spans="5:11">
      <c r="E193" s="3" t="str">
        <f t="shared" si="7"/>
        <v/>
      </c>
      <c r="G193" s="6" t="str">
        <f t="shared" si="8"/>
        <v/>
      </c>
      <c r="H193" s="7"/>
      <c r="I193" s="13" t="str">
        <f>IF(الجدول1[[#This Row],[المجموع]]&lt;&gt;"",الجدول1[[#This Row],[المجموع]]-الجدول1[[#This Row],[المبالغ المدفوعة]],"")</f>
        <v/>
      </c>
      <c r="J193" s="7"/>
      <c r="K193" s="7"/>
    </row>
    <row r="194" spans="5:11">
      <c r="E194" s="3" t="str">
        <f t="shared" si="7"/>
        <v/>
      </c>
      <c r="G194" s="6" t="str">
        <f t="shared" si="8"/>
        <v/>
      </c>
      <c r="H194" s="7"/>
      <c r="I194" s="13" t="str">
        <f>IF(الجدول1[[#This Row],[المجموع]]&lt;&gt;"",الجدول1[[#This Row],[المجموع]]-الجدول1[[#This Row],[المبالغ المدفوعة]],"")</f>
        <v/>
      </c>
      <c r="J194" s="7"/>
      <c r="K194" s="7"/>
    </row>
    <row r="195" spans="5:11">
      <c r="E195" s="3" t="str">
        <f t="shared" si="7"/>
        <v/>
      </c>
      <c r="G195" s="6" t="str">
        <f t="shared" si="8"/>
        <v/>
      </c>
      <c r="H195" s="7"/>
      <c r="I195" s="13" t="str">
        <f>IF(الجدول1[[#This Row],[المجموع]]&lt;&gt;"",الجدول1[[#This Row],[المجموع]]-الجدول1[[#This Row],[المبالغ المدفوعة]],"")</f>
        <v/>
      </c>
      <c r="J195" s="7"/>
      <c r="K195" s="7"/>
    </row>
    <row r="196" spans="5:11">
      <c r="E196" s="3" t="str">
        <f t="shared" si="7"/>
        <v/>
      </c>
      <c r="G196" s="6" t="str">
        <f t="shared" si="8"/>
        <v/>
      </c>
      <c r="H196" s="7"/>
      <c r="I196" s="13" t="str">
        <f>IF(الجدول1[[#This Row],[المجموع]]&lt;&gt;"",الجدول1[[#This Row],[المجموع]]-الجدول1[[#This Row],[المبالغ المدفوعة]],"")</f>
        <v/>
      </c>
      <c r="J196" s="7"/>
      <c r="K196" s="7"/>
    </row>
    <row r="197" spans="5:11">
      <c r="E197" s="3" t="str">
        <f t="shared" si="7"/>
        <v/>
      </c>
      <c r="G197" s="6" t="str">
        <f t="shared" si="8"/>
        <v/>
      </c>
      <c r="H197" s="7"/>
      <c r="I197" s="13" t="str">
        <f>IF(الجدول1[[#This Row],[المجموع]]&lt;&gt;"",الجدول1[[#This Row],[المجموع]]-الجدول1[[#This Row],[المبالغ المدفوعة]],"")</f>
        <v/>
      </c>
      <c r="J197" s="7"/>
      <c r="K197" s="7"/>
    </row>
    <row r="198" spans="5:11">
      <c r="E198" s="3" t="str">
        <f t="shared" si="7"/>
        <v/>
      </c>
      <c r="G198" s="6" t="str">
        <f t="shared" si="8"/>
        <v/>
      </c>
      <c r="H198" s="7"/>
      <c r="I198" s="13" t="str">
        <f>IF(الجدول1[[#This Row],[المجموع]]&lt;&gt;"",الجدول1[[#This Row],[المجموع]]-الجدول1[[#This Row],[المبالغ المدفوعة]],"")</f>
        <v/>
      </c>
      <c r="J198" s="7"/>
      <c r="K198" s="7"/>
    </row>
    <row r="199" spans="5:11">
      <c r="E199" s="3" t="str">
        <f t="shared" si="7"/>
        <v/>
      </c>
      <c r="G199" s="6" t="str">
        <f t="shared" si="8"/>
        <v/>
      </c>
      <c r="H199" s="7"/>
      <c r="I199" s="13" t="str">
        <f>IF(الجدول1[[#This Row],[المجموع]]&lt;&gt;"",الجدول1[[#This Row],[المجموع]]-الجدول1[[#This Row],[المبالغ المدفوعة]],"")</f>
        <v/>
      </c>
      <c r="J199" s="7"/>
      <c r="K199" s="7"/>
    </row>
    <row r="200" spans="5:11">
      <c r="E200" s="3" t="str">
        <f t="shared" si="7"/>
        <v/>
      </c>
      <c r="G200" s="6" t="str">
        <f t="shared" si="8"/>
        <v/>
      </c>
      <c r="H200" s="7"/>
      <c r="I200" s="13" t="str">
        <f>IF(الجدول1[[#This Row],[المجموع]]&lt;&gt;"",الجدول1[[#This Row],[المجموع]]-الجدول1[[#This Row],[المبالغ المدفوعة]],"")</f>
        <v/>
      </c>
      <c r="J200" s="7"/>
      <c r="K200" s="7"/>
    </row>
    <row r="201" spans="5:11">
      <c r="E201" s="3" t="str">
        <f t="shared" si="7"/>
        <v/>
      </c>
      <c r="G201" s="6" t="str">
        <f t="shared" si="8"/>
        <v/>
      </c>
      <c r="H201" s="7"/>
      <c r="I201" s="13" t="str">
        <f>IF(الجدول1[[#This Row],[المجموع]]&lt;&gt;"",الجدول1[[#This Row],[المجموع]]-الجدول1[[#This Row],[المبالغ المدفوعة]],"")</f>
        <v/>
      </c>
      <c r="J201" s="7"/>
      <c r="K201" s="7"/>
    </row>
    <row r="202" spans="5:11">
      <c r="E202" s="3" t="str">
        <f t="shared" ref="E202:E265" si="9">IF(D202&lt;&gt;"",D202+C202,"")</f>
        <v/>
      </c>
      <c r="G202" s="6" t="str">
        <f t="shared" ref="G202:G265" si="10">IF(F202&lt;&gt;"",F202*C202*B202,"")</f>
        <v/>
      </c>
      <c r="H202" s="7"/>
      <c r="I202" s="13" t="str">
        <f>IF(الجدول1[[#This Row],[المجموع]]&lt;&gt;"",الجدول1[[#This Row],[المجموع]]-الجدول1[[#This Row],[المبالغ المدفوعة]],"")</f>
        <v/>
      </c>
      <c r="J202" s="7"/>
      <c r="K202" s="7"/>
    </row>
    <row r="203" spans="5:11">
      <c r="E203" s="3" t="str">
        <f t="shared" si="9"/>
        <v/>
      </c>
      <c r="G203" s="6" t="str">
        <f t="shared" si="10"/>
        <v/>
      </c>
      <c r="H203" s="7"/>
      <c r="I203" s="13" t="str">
        <f>IF(الجدول1[[#This Row],[المجموع]]&lt;&gt;"",الجدول1[[#This Row],[المجموع]]-الجدول1[[#This Row],[المبالغ المدفوعة]],"")</f>
        <v/>
      </c>
      <c r="J203" s="7"/>
      <c r="K203" s="7"/>
    </row>
    <row r="204" spans="5:11">
      <c r="E204" s="3" t="str">
        <f t="shared" si="9"/>
        <v/>
      </c>
      <c r="G204" s="6" t="str">
        <f t="shared" si="10"/>
        <v/>
      </c>
      <c r="H204" s="7"/>
      <c r="I204" s="13" t="str">
        <f>IF(الجدول1[[#This Row],[المجموع]]&lt;&gt;"",الجدول1[[#This Row],[المجموع]]-الجدول1[[#This Row],[المبالغ المدفوعة]],"")</f>
        <v/>
      </c>
      <c r="J204" s="7"/>
      <c r="K204" s="7"/>
    </row>
    <row r="205" spans="5:11">
      <c r="E205" s="3" t="str">
        <f t="shared" si="9"/>
        <v/>
      </c>
      <c r="G205" s="6" t="str">
        <f t="shared" si="10"/>
        <v/>
      </c>
      <c r="H205" s="7"/>
      <c r="I205" s="13" t="str">
        <f>IF(الجدول1[[#This Row],[المجموع]]&lt;&gt;"",الجدول1[[#This Row],[المجموع]]-الجدول1[[#This Row],[المبالغ المدفوعة]],"")</f>
        <v/>
      </c>
      <c r="J205" s="7"/>
      <c r="K205" s="7"/>
    </row>
    <row r="206" spans="5:11">
      <c r="E206" s="3" t="str">
        <f t="shared" si="9"/>
        <v/>
      </c>
      <c r="G206" s="6" t="str">
        <f t="shared" si="10"/>
        <v/>
      </c>
      <c r="H206" s="7"/>
      <c r="I206" s="13" t="str">
        <f>IF(الجدول1[[#This Row],[المجموع]]&lt;&gt;"",الجدول1[[#This Row],[المجموع]]-الجدول1[[#This Row],[المبالغ المدفوعة]],"")</f>
        <v/>
      </c>
      <c r="J206" s="7"/>
      <c r="K206" s="7"/>
    </row>
    <row r="207" spans="5:11">
      <c r="E207" s="3" t="str">
        <f t="shared" si="9"/>
        <v/>
      </c>
      <c r="G207" s="6" t="str">
        <f t="shared" si="10"/>
        <v/>
      </c>
      <c r="H207" s="7"/>
      <c r="I207" s="13" t="str">
        <f>IF(الجدول1[[#This Row],[المجموع]]&lt;&gt;"",الجدول1[[#This Row],[المجموع]]-الجدول1[[#This Row],[المبالغ المدفوعة]],"")</f>
        <v/>
      </c>
      <c r="J207" s="7"/>
      <c r="K207" s="7"/>
    </row>
    <row r="208" spans="5:11">
      <c r="E208" s="3" t="str">
        <f t="shared" si="9"/>
        <v/>
      </c>
      <c r="G208" s="6" t="str">
        <f t="shared" si="10"/>
        <v/>
      </c>
      <c r="H208" s="7"/>
      <c r="I208" s="13" t="str">
        <f>IF(الجدول1[[#This Row],[المجموع]]&lt;&gt;"",الجدول1[[#This Row],[المجموع]]-الجدول1[[#This Row],[المبالغ المدفوعة]],"")</f>
        <v/>
      </c>
      <c r="J208" s="7"/>
      <c r="K208" s="7"/>
    </row>
    <row r="209" spans="5:11">
      <c r="E209" s="3" t="str">
        <f t="shared" si="9"/>
        <v/>
      </c>
      <c r="G209" s="6" t="str">
        <f t="shared" si="10"/>
        <v/>
      </c>
      <c r="H209" s="7"/>
      <c r="I209" s="13" t="str">
        <f>IF(الجدول1[[#This Row],[المجموع]]&lt;&gt;"",الجدول1[[#This Row],[المجموع]]-الجدول1[[#This Row],[المبالغ المدفوعة]],"")</f>
        <v/>
      </c>
      <c r="J209" s="7"/>
      <c r="K209" s="7"/>
    </row>
    <row r="210" spans="5:11">
      <c r="E210" s="3" t="str">
        <f t="shared" si="9"/>
        <v/>
      </c>
      <c r="G210" s="6" t="str">
        <f t="shared" si="10"/>
        <v/>
      </c>
      <c r="H210" s="7"/>
      <c r="I210" s="13" t="str">
        <f>IF(الجدول1[[#This Row],[المجموع]]&lt;&gt;"",الجدول1[[#This Row],[المجموع]]-الجدول1[[#This Row],[المبالغ المدفوعة]],"")</f>
        <v/>
      </c>
      <c r="J210" s="7"/>
      <c r="K210" s="7"/>
    </row>
    <row r="211" spans="5:11">
      <c r="E211" s="3" t="str">
        <f t="shared" si="9"/>
        <v/>
      </c>
      <c r="G211" s="6" t="str">
        <f t="shared" si="10"/>
        <v/>
      </c>
      <c r="H211" s="7"/>
      <c r="I211" s="13" t="str">
        <f>IF(الجدول1[[#This Row],[المجموع]]&lt;&gt;"",الجدول1[[#This Row],[المجموع]]-الجدول1[[#This Row],[المبالغ المدفوعة]],"")</f>
        <v/>
      </c>
      <c r="J211" s="7"/>
      <c r="K211" s="7"/>
    </row>
    <row r="212" spans="5:11">
      <c r="E212" s="3" t="str">
        <f t="shared" si="9"/>
        <v/>
      </c>
      <c r="G212" s="6" t="str">
        <f t="shared" si="10"/>
        <v/>
      </c>
      <c r="H212" s="7"/>
      <c r="I212" s="13" t="str">
        <f>IF(الجدول1[[#This Row],[المجموع]]&lt;&gt;"",الجدول1[[#This Row],[المجموع]]-الجدول1[[#This Row],[المبالغ المدفوعة]],"")</f>
        <v/>
      </c>
      <c r="J212" s="7"/>
      <c r="K212" s="7"/>
    </row>
    <row r="213" spans="5:11">
      <c r="E213" s="3" t="str">
        <f t="shared" si="9"/>
        <v/>
      </c>
      <c r="G213" s="6" t="str">
        <f t="shared" si="10"/>
        <v/>
      </c>
      <c r="H213" s="7"/>
      <c r="I213" s="13" t="str">
        <f>IF(الجدول1[[#This Row],[المجموع]]&lt;&gt;"",الجدول1[[#This Row],[المجموع]]-الجدول1[[#This Row],[المبالغ المدفوعة]],"")</f>
        <v/>
      </c>
      <c r="J213" s="7"/>
      <c r="K213" s="7"/>
    </row>
    <row r="214" spans="5:11">
      <c r="E214" s="3" t="str">
        <f t="shared" si="9"/>
        <v/>
      </c>
      <c r="G214" s="6" t="str">
        <f t="shared" si="10"/>
        <v/>
      </c>
      <c r="H214" s="7"/>
      <c r="I214" s="13" t="str">
        <f>IF(الجدول1[[#This Row],[المجموع]]&lt;&gt;"",الجدول1[[#This Row],[المجموع]]-الجدول1[[#This Row],[المبالغ المدفوعة]],"")</f>
        <v/>
      </c>
      <c r="J214" s="7"/>
      <c r="K214" s="7"/>
    </row>
    <row r="215" spans="5:11">
      <c r="E215" s="3" t="str">
        <f t="shared" si="9"/>
        <v/>
      </c>
      <c r="G215" s="6" t="str">
        <f t="shared" si="10"/>
        <v/>
      </c>
      <c r="H215" s="7"/>
      <c r="I215" s="13" t="str">
        <f>IF(الجدول1[[#This Row],[المجموع]]&lt;&gt;"",الجدول1[[#This Row],[المجموع]]-الجدول1[[#This Row],[المبالغ المدفوعة]],"")</f>
        <v/>
      </c>
      <c r="J215" s="7"/>
      <c r="K215" s="7"/>
    </row>
    <row r="216" spans="5:11">
      <c r="E216" s="3" t="str">
        <f t="shared" si="9"/>
        <v/>
      </c>
      <c r="G216" s="6" t="str">
        <f t="shared" si="10"/>
        <v/>
      </c>
      <c r="H216" s="7"/>
      <c r="I216" s="13" t="str">
        <f>IF(الجدول1[[#This Row],[المجموع]]&lt;&gt;"",الجدول1[[#This Row],[المجموع]]-الجدول1[[#This Row],[المبالغ المدفوعة]],"")</f>
        <v/>
      </c>
      <c r="J216" s="7"/>
      <c r="K216" s="7"/>
    </row>
    <row r="217" spans="5:11">
      <c r="E217" s="3" t="str">
        <f t="shared" si="9"/>
        <v/>
      </c>
      <c r="G217" s="6" t="str">
        <f t="shared" si="10"/>
        <v/>
      </c>
      <c r="H217" s="7"/>
      <c r="I217" s="13" t="str">
        <f>IF(الجدول1[[#This Row],[المجموع]]&lt;&gt;"",الجدول1[[#This Row],[المجموع]]-الجدول1[[#This Row],[المبالغ المدفوعة]],"")</f>
        <v/>
      </c>
      <c r="J217" s="7"/>
      <c r="K217" s="7"/>
    </row>
    <row r="218" spans="5:11">
      <c r="E218" s="3" t="str">
        <f t="shared" si="9"/>
        <v/>
      </c>
      <c r="G218" s="6" t="str">
        <f t="shared" si="10"/>
        <v/>
      </c>
      <c r="H218" s="7"/>
      <c r="I218" s="13" t="str">
        <f>IF(الجدول1[[#This Row],[المجموع]]&lt;&gt;"",الجدول1[[#This Row],[المجموع]]-الجدول1[[#This Row],[المبالغ المدفوعة]],"")</f>
        <v/>
      </c>
      <c r="J218" s="7"/>
      <c r="K218" s="7"/>
    </row>
    <row r="219" spans="5:11">
      <c r="E219" s="3" t="str">
        <f t="shared" si="9"/>
        <v/>
      </c>
      <c r="G219" s="6" t="str">
        <f t="shared" si="10"/>
        <v/>
      </c>
      <c r="H219" s="7"/>
      <c r="I219" s="13" t="str">
        <f>IF(الجدول1[[#This Row],[المجموع]]&lt;&gt;"",الجدول1[[#This Row],[المجموع]]-الجدول1[[#This Row],[المبالغ المدفوعة]],"")</f>
        <v/>
      </c>
      <c r="J219" s="7"/>
      <c r="K219" s="7"/>
    </row>
    <row r="220" spans="5:11">
      <c r="E220" s="3" t="str">
        <f t="shared" si="9"/>
        <v/>
      </c>
      <c r="G220" s="6" t="str">
        <f t="shared" si="10"/>
        <v/>
      </c>
      <c r="H220" s="7"/>
      <c r="I220" s="13" t="str">
        <f>IF(الجدول1[[#This Row],[المجموع]]&lt;&gt;"",الجدول1[[#This Row],[المجموع]]-الجدول1[[#This Row],[المبالغ المدفوعة]],"")</f>
        <v/>
      </c>
      <c r="J220" s="7"/>
      <c r="K220" s="7"/>
    </row>
    <row r="221" spans="5:11">
      <c r="E221" s="3" t="str">
        <f t="shared" si="9"/>
        <v/>
      </c>
      <c r="G221" s="6" t="str">
        <f t="shared" si="10"/>
        <v/>
      </c>
      <c r="H221" s="7"/>
      <c r="I221" s="13" t="str">
        <f>IF(الجدول1[[#This Row],[المجموع]]&lt;&gt;"",الجدول1[[#This Row],[المجموع]]-الجدول1[[#This Row],[المبالغ المدفوعة]],"")</f>
        <v/>
      </c>
      <c r="J221" s="7"/>
      <c r="K221" s="7"/>
    </row>
    <row r="222" spans="5:11">
      <c r="E222" s="3" t="str">
        <f t="shared" si="9"/>
        <v/>
      </c>
      <c r="G222" s="6" t="str">
        <f t="shared" si="10"/>
        <v/>
      </c>
      <c r="H222" s="7"/>
      <c r="I222" s="13" t="str">
        <f>IF(الجدول1[[#This Row],[المجموع]]&lt;&gt;"",الجدول1[[#This Row],[المجموع]]-الجدول1[[#This Row],[المبالغ المدفوعة]],"")</f>
        <v/>
      </c>
      <c r="J222" s="7"/>
      <c r="K222" s="7"/>
    </row>
    <row r="223" spans="5:11">
      <c r="E223" s="3" t="str">
        <f t="shared" si="9"/>
        <v/>
      </c>
      <c r="G223" s="6" t="str">
        <f t="shared" si="10"/>
        <v/>
      </c>
      <c r="H223" s="7"/>
      <c r="I223" s="13" t="str">
        <f>IF(الجدول1[[#This Row],[المجموع]]&lt;&gt;"",الجدول1[[#This Row],[المجموع]]-الجدول1[[#This Row],[المبالغ المدفوعة]],"")</f>
        <v/>
      </c>
      <c r="J223" s="7"/>
      <c r="K223" s="7"/>
    </row>
    <row r="224" spans="5:11">
      <c r="E224" s="3" t="str">
        <f t="shared" si="9"/>
        <v/>
      </c>
      <c r="G224" s="6" t="str">
        <f t="shared" si="10"/>
        <v/>
      </c>
      <c r="H224" s="7"/>
      <c r="I224" s="13" t="str">
        <f>IF(الجدول1[[#This Row],[المجموع]]&lt;&gt;"",الجدول1[[#This Row],[المجموع]]-الجدول1[[#This Row],[المبالغ المدفوعة]],"")</f>
        <v/>
      </c>
      <c r="J224" s="7"/>
      <c r="K224" s="7"/>
    </row>
    <row r="225" spans="5:11">
      <c r="E225" s="3" t="str">
        <f t="shared" si="9"/>
        <v/>
      </c>
      <c r="G225" s="6" t="str">
        <f t="shared" si="10"/>
        <v/>
      </c>
      <c r="H225" s="7"/>
      <c r="I225" s="13" t="str">
        <f>IF(الجدول1[[#This Row],[المجموع]]&lt;&gt;"",الجدول1[[#This Row],[المجموع]]-الجدول1[[#This Row],[المبالغ المدفوعة]],"")</f>
        <v/>
      </c>
      <c r="J225" s="7"/>
      <c r="K225" s="7"/>
    </row>
    <row r="226" spans="5:11">
      <c r="E226" s="3" t="str">
        <f t="shared" si="9"/>
        <v/>
      </c>
      <c r="G226" s="6" t="str">
        <f t="shared" si="10"/>
        <v/>
      </c>
      <c r="H226" s="7"/>
      <c r="I226" s="13" t="str">
        <f>IF(الجدول1[[#This Row],[المجموع]]&lt;&gt;"",الجدول1[[#This Row],[المجموع]]-الجدول1[[#This Row],[المبالغ المدفوعة]],"")</f>
        <v/>
      </c>
      <c r="J226" s="7"/>
      <c r="K226" s="7"/>
    </row>
    <row r="227" spans="5:11">
      <c r="E227" s="3" t="str">
        <f t="shared" si="9"/>
        <v/>
      </c>
      <c r="G227" s="6" t="str">
        <f t="shared" si="10"/>
        <v/>
      </c>
      <c r="H227" s="7"/>
      <c r="I227" s="13" t="str">
        <f>IF(الجدول1[[#This Row],[المجموع]]&lt;&gt;"",الجدول1[[#This Row],[المجموع]]-الجدول1[[#This Row],[المبالغ المدفوعة]],"")</f>
        <v/>
      </c>
      <c r="J227" s="7"/>
      <c r="K227" s="7"/>
    </row>
    <row r="228" spans="5:11">
      <c r="E228" s="3" t="str">
        <f t="shared" si="9"/>
        <v/>
      </c>
      <c r="G228" s="6" t="str">
        <f t="shared" si="10"/>
        <v/>
      </c>
      <c r="H228" s="7"/>
      <c r="I228" s="13" t="str">
        <f>IF(الجدول1[[#This Row],[المجموع]]&lt;&gt;"",الجدول1[[#This Row],[المجموع]]-الجدول1[[#This Row],[المبالغ المدفوعة]],"")</f>
        <v/>
      </c>
      <c r="J228" s="7"/>
      <c r="K228" s="7"/>
    </row>
    <row r="229" spans="5:11">
      <c r="E229" s="3" t="str">
        <f t="shared" si="9"/>
        <v/>
      </c>
      <c r="G229" s="6" t="str">
        <f t="shared" si="10"/>
        <v/>
      </c>
      <c r="H229" s="7"/>
      <c r="I229" s="13" t="str">
        <f>IF(الجدول1[[#This Row],[المجموع]]&lt;&gt;"",الجدول1[[#This Row],[المجموع]]-الجدول1[[#This Row],[المبالغ المدفوعة]],"")</f>
        <v/>
      </c>
      <c r="J229" s="7"/>
      <c r="K229" s="7"/>
    </row>
    <row r="230" spans="5:11">
      <c r="E230" s="3" t="str">
        <f t="shared" si="9"/>
        <v/>
      </c>
      <c r="G230" s="6" t="str">
        <f t="shared" si="10"/>
        <v/>
      </c>
      <c r="H230" s="7"/>
      <c r="I230" s="13" t="str">
        <f>IF(الجدول1[[#This Row],[المجموع]]&lt;&gt;"",الجدول1[[#This Row],[المجموع]]-الجدول1[[#This Row],[المبالغ المدفوعة]],"")</f>
        <v/>
      </c>
      <c r="J230" s="7"/>
      <c r="K230" s="7"/>
    </row>
    <row r="231" spans="5:11">
      <c r="E231" s="3" t="str">
        <f t="shared" si="9"/>
        <v/>
      </c>
      <c r="G231" s="6" t="str">
        <f t="shared" si="10"/>
        <v/>
      </c>
      <c r="H231" s="7"/>
      <c r="I231" s="13" t="str">
        <f>IF(الجدول1[[#This Row],[المجموع]]&lt;&gt;"",الجدول1[[#This Row],[المجموع]]-الجدول1[[#This Row],[المبالغ المدفوعة]],"")</f>
        <v/>
      </c>
      <c r="J231" s="7"/>
      <c r="K231" s="7"/>
    </row>
    <row r="232" spans="5:11">
      <c r="E232" s="3" t="str">
        <f t="shared" si="9"/>
        <v/>
      </c>
      <c r="G232" s="6" t="str">
        <f t="shared" si="10"/>
        <v/>
      </c>
      <c r="H232" s="7"/>
      <c r="I232" s="13" t="str">
        <f>IF(الجدول1[[#This Row],[المجموع]]&lt;&gt;"",الجدول1[[#This Row],[المجموع]]-الجدول1[[#This Row],[المبالغ المدفوعة]],"")</f>
        <v/>
      </c>
      <c r="J232" s="7"/>
      <c r="K232" s="7"/>
    </row>
    <row r="233" spans="5:11">
      <c r="E233" s="3" t="str">
        <f t="shared" si="9"/>
        <v/>
      </c>
      <c r="G233" s="6" t="str">
        <f t="shared" si="10"/>
        <v/>
      </c>
      <c r="H233" s="7"/>
      <c r="I233" s="13" t="str">
        <f>IF(الجدول1[[#This Row],[المجموع]]&lt;&gt;"",الجدول1[[#This Row],[المجموع]]-الجدول1[[#This Row],[المبالغ المدفوعة]],"")</f>
        <v/>
      </c>
      <c r="J233" s="7"/>
      <c r="K233" s="7"/>
    </row>
    <row r="234" spans="5:11">
      <c r="E234" s="3" t="str">
        <f t="shared" si="9"/>
        <v/>
      </c>
      <c r="G234" s="6" t="str">
        <f t="shared" si="10"/>
        <v/>
      </c>
      <c r="H234" s="7"/>
      <c r="I234" s="13" t="str">
        <f>IF(الجدول1[[#This Row],[المجموع]]&lt;&gt;"",الجدول1[[#This Row],[المجموع]]-الجدول1[[#This Row],[المبالغ المدفوعة]],"")</f>
        <v/>
      </c>
      <c r="J234" s="7"/>
      <c r="K234" s="7"/>
    </row>
    <row r="235" spans="5:11">
      <c r="E235" s="3" t="str">
        <f t="shared" si="9"/>
        <v/>
      </c>
      <c r="G235" s="6" t="str">
        <f t="shared" si="10"/>
        <v/>
      </c>
      <c r="H235" s="7"/>
      <c r="I235" s="13" t="str">
        <f>IF(الجدول1[[#This Row],[المجموع]]&lt;&gt;"",الجدول1[[#This Row],[المجموع]]-الجدول1[[#This Row],[المبالغ المدفوعة]],"")</f>
        <v/>
      </c>
      <c r="J235" s="7"/>
      <c r="K235" s="7"/>
    </row>
    <row r="236" spans="5:11">
      <c r="E236" s="3" t="str">
        <f t="shared" si="9"/>
        <v/>
      </c>
      <c r="G236" s="6" t="str">
        <f t="shared" si="10"/>
        <v/>
      </c>
      <c r="H236" s="7"/>
      <c r="I236" s="13" t="str">
        <f>IF(الجدول1[[#This Row],[المجموع]]&lt;&gt;"",الجدول1[[#This Row],[المجموع]]-الجدول1[[#This Row],[المبالغ المدفوعة]],"")</f>
        <v/>
      </c>
      <c r="J236" s="7"/>
      <c r="K236" s="7"/>
    </row>
    <row r="237" spans="5:11">
      <c r="E237" s="3" t="str">
        <f t="shared" si="9"/>
        <v/>
      </c>
      <c r="G237" s="6" t="str">
        <f t="shared" si="10"/>
        <v/>
      </c>
      <c r="H237" s="7"/>
      <c r="I237" s="13" t="str">
        <f>IF(الجدول1[[#This Row],[المجموع]]&lt;&gt;"",الجدول1[[#This Row],[المجموع]]-الجدول1[[#This Row],[المبالغ المدفوعة]],"")</f>
        <v/>
      </c>
      <c r="J237" s="7"/>
      <c r="K237" s="7"/>
    </row>
    <row r="238" spans="5:11">
      <c r="E238" s="3" t="str">
        <f t="shared" si="9"/>
        <v/>
      </c>
      <c r="G238" s="6" t="str">
        <f t="shared" si="10"/>
        <v/>
      </c>
      <c r="H238" s="7"/>
      <c r="I238" s="13" t="str">
        <f>IF(الجدول1[[#This Row],[المجموع]]&lt;&gt;"",الجدول1[[#This Row],[المجموع]]-الجدول1[[#This Row],[المبالغ المدفوعة]],"")</f>
        <v/>
      </c>
      <c r="J238" s="7"/>
      <c r="K238" s="7"/>
    </row>
    <row r="239" spans="5:11">
      <c r="E239" s="3" t="str">
        <f t="shared" si="9"/>
        <v/>
      </c>
      <c r="G239" s="6" t="str">
        <f t="shared" si="10"/>
        <v/>
      </c>
      <c r="H239" s="7"/>
      <c r="I239" s="13" t="str">
        <f>IF(الجدول1[[#This Row],[المجموع]]&lt;&gt;"",الجدول1[[#This Row],[المجموع]]-الجدول1[[#This Row],[المبالغ المدفوعة]],"")</f>
        <v/>
      </c>
      <c r="J239" s="7"/>
      <c r="K239" s="7"/>
    </row>
    <row r="240" spans="5:11">
      <c r="E240" s="3" t="str">
        <f t="shared" si="9"/>
        <v/>
      </c>
      <c r="G240" s="6" t="str">
        <f t="shared" si="10"/>
        <v/>
      </c>
      <c r="H240" s="7"/>
      <c r="I240" s="13" t="str">
        <f>IF(الجدول1[[#This Row],[المجموع]]&lt;&gt;"",الجدول1[[#This Row],[المجموع]]-الجدول1[[#This Row],[المبالغ المدفوعة]],"")</f>
        <v/>
      </c>
      <c r="J240" s="7"/>
      <c r="K240" s="7"/>
    </row>
    <row r="241" spans="5:11">
      <c r="E241" s="3" t="str">
        <f t="shared" si="9"/>
        <v/>
      </c>
      <c r="G241" s="6" t="str">
        <f t="shared" si="10"/>
        <v/>
      </c>
      <c r="H241" s="7"/>
      <c r="I241" s="13" t="str">
        <f>IF(الجدول1[[#This Row],[المجموع]]&lt;&gt;"",الجدول1[[#This Row],[المجموع]]-الجدول1[[#This Row],[المبالغ المدفوعة]],"")</f>
        <v/>
      </c>
      <c r="J241" s="7"/>
      <c r="K241" s="7"/>
    </row>
    <row r="242" spans="5:11">
      <c r="E242" s="3" t="str">
        <f t="shared" si="9"/>
        <v/>
      </c>
      <c r="G242" s="6" t="str">
        <f t="shared" si="10"/>
        <v/>
      </c>
      <c r="H242" s="7"/>
      <c r="I242" s="13" t="str">
        <f>IF(الجدول1[[#This Row],[المجموع]]&lt;&gt;"",الجدول1[[#This Row],[المجموع]]-الجدول1[[#This Row],[المبالغ المدفوعة]],"")</f>
        <v/>
      </c>
      <c r="J242" s="7"/>
      <c r="K242" s="7"/>
    </row>
    <row r="243" spans="5:11">
      <c r="E243" s="3" t="str">
        <f t="shared" si="9"/>
        <v/>
      </c>
      <c r="G243" s="6" t="str">
        <f t="shared" si="10"/>
        <v/>
      </c>
      <c r="H243" s="7"/>
      <c r="I243" s="13" t="str">
        <f>IF(الجدول1[[#This Row],[المجموع]]&lt;&gt;"",الجدول1[[#This Row],[المجموع]]-الجدول1[[#This Row],[المبالغ المدفوعة]],"")</f>
        <v/>
      </c>
      <c r="J243" s="7"/>
      <c r="K243" s="7"/>
    </row>
    <row r="244" spans="5:11">
      <c r="E244" s="3" t="str">
        <f t="shared" si="9"/>
        <v/>
      </c>
      <c r="G244" s="6" t="str">
        <f t="shared" si="10"/>
        <v/>
      </c>
      <c r="H244" s="7"/>
      <c r="I244" s="13" t="str">
        <f>IF(الجدول1[[#This Row],[المجموع]]&lt;&gt;"",الجدول1[[#This Row],[المجموع]]-الجدول1[[#This Row],[المبالغ المدفوعة]],"")</f>
        <v/>
      </c>
      <c r="J244" s="7"/>
      <c r="K244" s="7"/>
    </row>
    <row r="245" spans="5:11">
      <c r="E245" s="3" t="str">
        <f t="shared" si="9"/>
        <v/>
      </c>
      <c r="G245" s="6" t="str">
        <f t="shared" si="10"/>
        <v/>
      </c>
      <c r="H245" s="7"/>
      <c r="I245" s="13" t="str">
        <f>IF(الجدول1[[#This Row],[المجموع]]&lt;&gt;"",الجدول1[[#This Row],[المجموع]]-الجدول1[[#This Row],[المبالغ المدفوعة]],"")</f>
        <v/>
      </c>
      <c r="J245" s="7"/>
      <c r="K245" s="7"/>
    </row>
    <row r="246" spans="5:11">
      <c r="E246" s="3" t="str">
        <f t="shared" si="9"/>
        <v/>
      </c>
      <c r="G246" s="6" t="str">
        <f t="shared" si="10"/>
        <v/>
      </c>
      <c r="H246" s="7"/>
      <c r="I246" s="13" t="str">
        <f>IF(الجدول1[[#This Row],[المجموع]]&lt;&gt;"",الجدول1[[#This Row],[المجموع]]-الجدول1[[#This Row],[المبالغ المدفوعة]],"")</f>
        <v/>
      </c>
      <c r="J246" s="7"/>
      <c r="K246" s="7"/>
    </row>
    <row r="247" spans="5:11">
      <c r="E247" s="3" t="str">
        <f t="shared" si="9"/>
        <v/>
      </c>
      <c r="G247" s="6" t="str">
        <f t="shared" si="10"/>
        <v/>
      </c>
      <c r="H247" s="7"/>
      <c r="I247" s="13" t="str">
        <f>IF(الجدول1[[#This Row],[المجموع]]&lt;&gt;"",الجدول1[[#This Row],[المجموع]]-الجدول1[[#This Row],[المبالغ المدفوعة]],"")</f>
        <v/>
      </c>
      <c r="J247" s="7"/>
      <c r="K247" s="7"/>
    </row>
    <row r="248" spans="5:11">
      <c r="E248" s="3" t="str">
        <f t="shared" si="9"/>
        <v/>
      </c>
      <c r="G248" s="6" t="str">
        <f t="shared" si="10"/>
        <v/>
      </c>
      <c r="H248" s="7"/>
      <c r="I248" s="13" t="str">
        <f>IF(الجدول1[[#This Row],[المجموع]]&lt;&gt;"",الجدول1[[#This Row],[المجموع]]-الجدول1[[#This Row],[المبالغ المدفوعة]],"")</f>
        <v/>
      </c>
      <c r="J248" s="7"/>
      <c r="K248" s="7"/>
    </row>
    <row r="249" spans="5:11">
      <c r="E249" s="3" t="str">
        <f t="shared" si="9"/>
        <v/>
      </c>
      <c r="G249" s="6" t="str">
        <f t="shared" si="10"/>
        <v/>
      </c>
      <c r="H249" s="7"/>
      <c r="I249" s="13" t="str">
        <f>IF(الجدول1[[#This Row],[المجموع]]&lt;&gt;"",الجدول1[[#This Row],[المجموع]]-الجدول1[[#This Row],[المبالغ المدفوعة]],"")</f>
        <v/>
      </c>
      <c r="J249" s="7"/>
      <c r="K249" s="7"/>
    </row>
    <row r="250" spans="5:11">
      <c r="E250" s="3" t="str">
        <f t="shared" si="9"/>
        <v/>
      </c>
      <c r="G250" s="6" t="str">
        <f t="shared" si="10"/>
        <v/>
      </c>
      <c r="H250" s="7"/>
      <c r="I250" s="13" t="str">
        <f>IF(الجدول1[[#This Row],[المجموع]]&lt;&gt;"",الجدول1[[#This Row],[المجموع]]-الجدول1[[#This Row],[المبالغ المدفوعة]],"")</f>
        <v/>
      </c>
      <c r="J250" s="7"/>
      <c r="K250" s="7"/>
    </row>
    <row r="251" spans="5:11">
      <c r="E251" s="3" t="str">
        <f t="shared" si="9"/>
        <v/>
      </c>
      <c r="G251" s="6" t="str">
        <f t="shared" si="10"/>
        <v/>
      </c>
      <c r="H251" s="7"/>
      <c r="I251" s="13" t="str">
        <f>IF(الجدول1[[#This Row],[المجموع]]&lt;&gt;"",الجدول1[[#This Row],[المجموع]]-الجدول1[[#This Row],[المبالغ المدفوعة]],"")</f>
        <v/>
      </c>
      <c r="J251" s="7"/>
      <c r="K251" s="7"/>
    </row>
    <row r="252" spans="5:11">
      <c r="E252" s="3" t="str">
        <f t="shared" si="9"/>
        <v/>
      </c>
      <c r="G252" s="6" t="str">
        <f t="shared" si="10"/>
        <v/>
      </c>
      <c r="H252" s="7"/>
      <c r="I252" s="13" t="str">
        <f>IF(الجدول1[[#This Row],[المجموع]]&lt;&gt;"",الجدول1[[#This Row],[المجموع]]-الجدول1[[#This Row],[المبالغ المدفوعة]],"")</f>
        <v/>
      </c>
      <c r="J252" s="7"/>
      <c r="K252" s="7"/>
    </row>
    <row r="253" spans="5:11">
      <c r="E253" s="3" t="str">
        <f t="shared" si="9"/>
        <v/>
      </c>
      <c r="G253" s="6" t="str">
        <f t="shared" si="10"/>
        <v/>
      </c>
      <c r="H253" s="7"/>
      <c r="I253" s="13" t="str">
        <f>IF(الجدول1[[#This Row],[المجموع]]&lt;&gt;"",الجدول1[[#This Row],[المجموع]]-الجدول1[[#This Row],[المبالغ المدفوعة]],"")</f>
        <v/>
      </c>
      <c r="J253" s="7"/>
      <c r="K253" s="7"/>
    </row>
    <row r="254" spans="5:11">
      <c r="E254" s="3" t="str">
        <f t="shared" si="9"/>
        <v/>
      </c>
      <c r="G254" s="6" t="str">
        <f t="shared" si="10"/>
        <v/>
      </c>
      <c r="H254" s="7"/>
      <c r="I254" s="13" t="str">
        <f>IF(الجدول1[[#This Row],[المجموع]]&lt;&gt;"",الجدول1[[#This Row],[المجموع]]-الجدول1[[#This Row],[المبالغ المدفوعة]],"")</f>
        <v/>
      </c>
      <c r="J254" s="7"/>
      <c r="K254" s="7"/>
    </row>
    <row r="255" spans="5:11">
      <c r="E255" s="3" t="str">
        <f t="shared" si="9"/>
        <v/>
      </c>
      <c r="G255" s="6" t="str">
        <f t="shared" si="10"/>
        <v/>
      </c>
      <c r="H255" s="7"/>
      <c r="I255" s="13" t="str">
        <f>IF(الجدول1[[#This Row],[المجموع]]&lt;&gt;"",الجدول1[[#This Row],[المجموع]]-الجدول1[[#This Row],[المبالغ المدفوعة]],"")</f>
        <v/>
      </c>
      <c r="J255" s="7"/>
      <c r="K255" s="7"/>
    </row>
    <row r="256" spans="5:11">
      <c r="E256" s="3" t="str">
        <f t="shared" si="9"/>
        <v/>
      </c>
      <c r="G256" s="6" t="str">
        <f t="shared" si="10"/>
        <v/>
      </c>
      <c r="H256" s="7"/>
      <c r="I256" s="13" t="str">
        <f>IF(الجدول1[[#This Row],[المجموع]]&lt;&gt;"",الجدول1[[#This Row],[المجموع]]-الجدول1[[#This Row],[المبالغ المدفوعة]],"")</f>
        <v/>
      </c>
      <c r="J256" s="7"/>
      <c r="K256" s="7"/>
    </row>
    <row r="257" spans="5:11">
      <c r="E257" s="3" t="str">
        <f t="shared" si="9"/>
        <v/>
      </c>
      <c r="G257" s="6" t="str">
        <f t="shared" si="10"/>
        <v/>
      </c>
      <c r="H257" s="7"/>
      <c r="I257" s="13" t="str">
        <f>IF(الجدول1[[#This Row],[المجموع]]&lt;&gt;"",الجدول1[[#This Row],[المجموع]]-الجدول1[[#This Row],[المبالغ المدفوعة]],"")</f>
        <v/>
      </c>
      <c r="J257" s="7"/>
      <c r="K257" s="7"/>
    </row>
    <row r="258" spans="5:11">
      <c r="E258" s="3" t="str">
        <f t="shared" si="9"/>
        <v/>
      </c>
      <c r="G258" s="6" t="str">
        <f t="shared" si="10"/>
        <v/>
      </c>
      <c r="H258" s="7"/>
      <c r="I258" s="13" t="str">
        <f>IF(الجدول1[[#This Row],[المجموع]]&lt;&gt;"",الجدول1[[#This Row],[المجموع]]-الجدول1[[#This Row],[المبالغ المدفوعة]],"")</f>
        <v/>
      </c>
      <c r="J258" s="7"/>
      <c r="K258" s="7"/>
    </row>
    <row r="259" spans="5:11">
      <c r="E259" s="3" t="str">
        <f t="shared" si="9"/>
        <v/>
      </c>
      <c r="G259" s="6" t="str">
        <f t="shared" si="10"/>
        <v/>
      </c>
      <c r="H259" s="7"/>
      <c r="I259" s="13" t="str">
        <f>IF(الجدول1[[#This Row],[المجموع]]&lt;&gt;"",الجدول1[[#This Row],[المجموع]]-الجدول1[[#This Row],[المبالغ المدفوعة]],"")</f>
        <v/>
      </c>
      <c r="J259" s="7"/>
      <c r="K259" s="7"/>
    </row>
    <row r="260" spans="5:11">
      <c r="E260" s="3" t="str">
        <f t="shared" si="9"/>
        <v/>
      </c>
      <c r="G260" s="6" t="str">
        <f t="shared" si="10"/>
        <v/>
      </c>
      <c r="H260" s="7"/>
      <c r="I260" s="13" t="str">
        <f>IF(الجدول1[[#This Row],[المجموع]]&lt;&gt;"",الجدول1[[#This Row],[المجموع]]-الجدول1[[#This Row],[المبالغ المدفوعة]],"")</f>
        <v/>
      </c>
      <c r="J260" s="7"/>
      <c r="K260" s="7"/>
    </row>
    <row r="261" spans="5:11">
      <c r="E261" s="3" t="str">
        <f t="shared" si="9"/>
        <v/>
      </c>
      <c r="G261" s="6" t="str">
        <f t="shared" si="10"/>
        <v/>
      </c>
      <c r="H261" s="7"/>
      <c r="I261" s="13" t="str">
        <f>IF(الجدول1[[#This Row],[المجموع]]&lt;&gt;"",الجدول1[[#This Row],[المجموع]]-الجدول1[[#This Row],[المبالغ المدفوعة]],"")</f>
        <v/>
      </c>
      <c r="J261" s="7"/>
      <c r="K261" s="7"/>
    </row>
    <row r="262" spans="5:11">
      <c r="E262" s="3" t="str">
        <f t="shared" si="9"/>
        <v/>
      </c>
      <c r="G262" s="6" t="str">
        <f t="shared" si="10"/>
        <v/>
      </c>
      <c r="H262" s="7"/>
      <c r="I262" s="13" t="str">
        <f>IF(الجدول1[[#This Row],[المجموع]]&lt;&gt;"",الجدول1[[#This Row],[المجموع]]-الجدول1[[#This Row],[المبالغ المدفوعة]],"")</f>
        <v/>
      </c>
      <c r="J262" s="7"/>
      <c r="K262" s="7"/>
    </row>
    <row r="263" spans="5:11">
      <c r="E263" s="3" t="str">
        <f t="shared" si="9"/>
        <v/>
      </c>
      <c r="G263" s="6" t="str">
        <f t="shared" si="10"/>
        <v/>
      </c>
      <c r="H263" s="7"/>
      <c r="I263" s="13" t="str">
        <f>IF(الجدول1[[#This Row],[المجموع]]&lt;&gt;"",الجدول1[[#This Row],[المجموع]]-الجدول1[[#This Row],[المبالغ المدفوعة]],"")</f>
        <v/>
      </c>
      <c r="J263" s="7"/>
      <c r="K263" s="7"/>
    </row>
    <row r="264" spans="5:11">
      <c r="E264" s="3" t="str">
        <f t="shared" si="9"/>
        <v/>
      </c>
      <c r="G264" s="6" t="str">
        <f t="shared" si="10"/>
        <v/>
      </c>
      <c r="H264" s="7"/>
      <c r="I264" s="13" t="str">
        <f>IF(الجدول1[[#This Row],[المجموع]]&lt;&gt;"",الجدول1[[#This Row],[المجموع]]-الجدول1[[#This Row],[المبالغ المدفوعة]],"")</f>
        <v/>
      </c>
      <c r="J264" s="7"/>
      <c r="K264" s="7"/>
    </row>
    <row r="265" spans="5:11">
      <c r="E265" s="3" t="str">
        <f t="shared" si="9"/>
        <v/>
      </c>
      <c r="G265" s="6" t="str">
        <f t="shared" si="10"/>
        <v/>
      </c>
      <c r="H265" s="7"/>
      <c r="I265" s="13" t="str">
        <f>IF(الجدول1[[#This Row],[المجموع]]&lt;&gt;"",الجدول1[[#This Row],[المجموع]]-الجدول1[[#This Row],[المبالغ المدفوعة]],"")</f>
        <v/>
      </c>
      <c r="J265" s="7"/>
      <c r="K265" s="7"/>
    </row>
    <row r="266" spans="5:11">
      <c r="E266" s="3" t="str">
        <f t="shared" ref="E266:E329" si="11">IF(D266&lt;&gt;"",D266+C266,"")</f>
        <v/>
      </c>
      <c r="G266" s="6" t="str">
        <f t="shared" ref="G266:G329" si="12">IF(F266&lt;&gt;"",F266*C266*B266,"")</f>
        <v/>
      </c>
      <c r="H266" s="7"/>
      <c r="I266" s="13" t="str">
        <f>IF(الجدول1[[#This Row],[المجموع]]&lt;&gt;"",الجدول1[[#This Row],[المجموع]]-الجدول1[[#This Row],[المبالغ المدفوعة]],"")</f>
        <v/>
      </c>
      <c r="J266" s="7"/>
      <c r="K266" s="7"/>
    </row>
    <row r="267" spans="5:11">
      <c r="E267" s="3" t="str">
        <f t="shared" si="11"/>
        <v/>
      </c>
      <c r="G267" s="6" t="str">
        <f t="shared" si="12"/>
        <v/>
      </c>
      <c r="H267" s="7"/>
      <c r="I267" s="13" t="str">
        <f>IF(الجدول1[[#This Row],[المجموع]]&lt;&gt;"",الجدول1[[#This Row],[المجموع]]-الجدول1[[#This Row],[المبالغ المدفوعة]],"")</f>
        <v/>
      </c>
      <c r="J267" s="7"/>
      <c r="K267" s="7"/>
    </row>
    <row r="268" spans="5:11">
      <c r="E268" s="3" t="str">
        <f t="shared" si="11"/>
        <v/>
      </c>
      <c r="G268" s="6" t="str">
        <f t="shared" si="12"/>
        <v/>
      </c>
      <c r="H268" s="7"/>
      <c r="I268" s="13" t="str">
        <f>IF(الجدول1[[#This Row],[المجموع]]&lt;&gt;"",الجدول1[[#This Row],[المجموع]]-الجدول1[[#This Row],[المبالغ المدفوعة]],"")</f>
        <v/>
      </c>
      <c r="J268" s="7"/>
      <c r="K268" s="7"/>
    </row>
    <row r="269" spans="5:11">
      <c r="E269" s="3" t="str">
        <f t="shared" si="11"/>
        <v/>
      </c>
      <c r="G269" s="6" t="str">
        <f t="shared" si="12"/>
        <v/>
      </c>
      <c r="H269" s="7"/>
      <c r="I269" s="13" t="str">
        <f>IF(الجدول1[[#This Row],[المجموع]]&lt;&gt;"",الجدول1[[#This Row],[المجموع]]-الجدول1[[#This Row],[المبالغ المدفوعة]],"")</f>
        <v/>
      </c>
      <c r="J269" s="7"/>
      <c r="K269" s="7"/>
    </row>
    <row r="270" spans="5:11">
      <c r="E270" s="3" t="str">
        <f t="shared" si="11"/>
        <v/>
      </c>
      <c r="G270" s="6" t="str">
        <f t="shared" si="12"/>
        <v/>
      </c>
      <c r="H270" s="7"/>
      <c r="I270" s="13" t="str">
        <f>IF(الجدول1[[#This Row],[المجموع]]&lt;&gt;"",الجدول1[[#This Row],[المجموع]]-الجدول1[[#This Row],[المبالغ المدفوعة]],"")</f>
        <v/>
      </c>
      <c r="J270" s="7"/>
      <c r="K270" s="7"/>
    </row>
    <row r="271" spans="5:11">
      <c r="E271" s="3" t="str">
        <f t="shared" si="11"/>
        <v/>
      </c>
      <c r="G271" s="6" t="str">
        <f t="shared" si="12"/>
        <v/>
      </c>
      <c r="H271" s="7"/>
      <c r="I271" s="13" t="str">
        <f>IF(الجدول1[[#This Row],[المجموع]]&lt;&gt;"",الجدول1[[#This Row],[المجموع]]-الجدول1[[#This Row],[المبالغ المدفوعة]],"")</f>
        <v/>
      </c>
      <c r="J271" s="7"/>
      <c r="K271" s="7"/>
    </row>
    <row r="272" spans="5:11">
      <c r="E272" s="3" t="str">
        <f t="shared" si="11"/>
        <v/>
      </c>
      <c r="G272" s="6" t="str">
        <f t="shared" si="12"/>
        <v/>
      </c>
      <c r="H272" s="7"/>
      <c r="I272" s="13" t="str">
        <f>IF(الجدول1[[#This Row],[المجموع]]&lt;&gt;"",الجدول1[[#This Row],[المجموع]]-الجدول1[[#This Row],[المبالغ المدفوعة]],"")</f>
        <v/>
      </c>
      <c r="J272" s="7"/>
      <c r="K272" s="7"/>
    </row>
    <row r="273" spans="5:11">
      <c r="E273" s="3" t="str">
        <f t="shared" si="11"/>
        <v/>
      </c>
      <c r="G273" s="6" t="str">
        <f t="shared" si="12"/>
        <v/>
      </c>
      <c r="H273" s="7"/>
      <c r="I273" s="13" t="str">
        <f>IF(الجدول1[[#This Row],[المجموع]]&lt;&gt;"",الجدول1[[#This Row],[المجموع]]-الجدول1[[#This Row],[المبالغ المدفوعة]],"")</f>
        <v/>
      </c>
      <c r="J273" s="7"/>
      <c r="K273" s="7"/>
    </row>
    <row r="274" spans="5:11">
      <c r="E274" s="3" t="str">
        <f t="shared" si="11"/>
        <v/>
      </c>
      <c r="G274" s="6" t="str">
        <f t="shared" si="12"/>
        <v/>
      </c>
      <c r="H274" s="7"/>
      <c r="I274" s="13" t="str">
        <f>IF(الجدول1[[#This Row],[المجموع]]&lt;&gt;"",الجدول1[[#This Row],[المجموع]]-الجدول1[[#This Row],[المبالغ المدفوعة]],"")</f>
        <v/>
      </c>
      <c r="J274" s="7"/>
      <c r="K274" s="7"/>
    </row>
    <row r="275" spans="5:11">
      <c r="E275" s="3" t="str">
        <f t="shared" si="11"/>
        <v/>
      </c>
      <c r="G275" s="6" t="str">
        <f t="shared" si="12"/>
        <v/>
      </c>
      <c r="H275" s="7"/>
      <c r="I275" s="13" t="str">
        <f>IF(الجدول1[[#This Row],[المجموع]]&lt;&gt;"",الجدول1[[#This Row],[المجموع]]-الجدول1[[#This Row],[المبالغ المدفوعة]],"")</f>
        <v/>
      </c>
      <c r="J275" s="7"/>
      <c r="K275" s="7"/>
    </row>
    <row r="276" spans="5:11">
      <c r="E276" s="3" t="str">
        <f t="shared" si="11"/>
        <v/>
      </c>
      <c r="G276" s="6" t="str">
        <f t="shared" si="12"/>
        <v/>
      </c>
      <c r="H276" s="7"/>
      <c r="I276" s="13" t="str">
        <f>IF(الجدول1[[#This Row],[المجموع]]&lt;&gt;"",الجدول1[[#This Row],[المجموع]]-الجدول1[[#This Row],[المبالغ المدفوعة]],"")</f>
        <v/>
      </c>
      <c r="J276" s="7"/>
      <c r="K276" s="7"/>
    </row>
    <row r="277" spans="5:11">
      <c r="E277" s="3" t="str">
        <f t="shared" si="11"/>
        <v/>
      </c>
      <c r="G277" s="6" t="str">
        <f t="shared" si="12"/>
        <v/>
      </c>
      <c r="H277" s="7"/>
      <c r="I277" s="13" t="str">
        <f>IF(الجدول1[[#This Row],[المجموع]]&lt;&gt;"",الجدول1[[#This Row],[المجموع]]-الجدول1[[#This Row],[المبالغ المدفوعة]],"")</f>
        <v/>
      </c>
      <c r="J277" s="7"/>
      <c r="K277" s="7"/>
    </row>
    <row r="278" spans="5:11">
      <c r="E278" s="3" t="str">
        <f t="shared" si="11"/>
        <v/>
      </c>
      <c r="G278" s="6" t="str">
        <f t="shared" si="12"/>
        <v/>
      </c>
      <c r="H278" s="7"/>
      <c r="I278" s="13" t="str">
        <f>IF(الجدول1[[#This Row],[المجموع]]&lt;&gt;"",الجدول1[[#This Row],[المجموع]]-الجدول1[[#This Row],[المبالغ المدفوعة]],"")</f>
        <v/>
      </c>
      <c r="J278" s="7"/>
      <c r="K278" s="7"/>
    </row>
    <row r="279" spans="5:11">
      <c r="E279" s="3" t="str">
        <f t="shared" si="11"/>
        <v/>
      </c>
      <c r="G279" s="6" t="str">
        <f t="shared" si="12"/>
        <v/>
      </c>
      <c r="H279" s="7"/>
      <c r="I279" s="13" t="str">
        <f>IF(الجدول1[[#This Row],[المجموع]]&lt;&gt;"",الجدول1[[#This Row],[المجموع]]-الجدول1[[#This Row],[المبالغ المدفوعة]],"")</f>
        <v/>
      </c>
      <c r="J279" s="7"/>
      <c r="K279" s="7"/>
    </row>
    <row r="280" spans="5:11">
      <c r="E280" s="3" t="str">
        <f t="shared" si="11"/>
        <v/>
      </c>
      <c r="G280" s="6" t="str">
        <f t="shared" si="12"/>
        <v/>
      </c>
      <c r="H280" s="7"/>
      <c r="I280" s="13" t="str">
        <f>IF(الجدول1[[#This Row],[المجموع]]&lt;&gt;"",الجدول1[[#This Row],[المجموع]]-الجدول1[[#This Row],[المبالغ المدفوعة]],"")</f>
        <v/>
      </c>
      <c r="J280" s="7"/>
      <c r="K280" s="7"/>
    </row>
    <row r="281" spans="5:11">
      <c r="E281" s="3" t="str">
        <f t="shared" si="11"/>
        <v/>
      </c>
      <c r="G281" s="6" t="str">
        <f t="shared" si="12"/>
        <v/>
      </c>
      <c r="H281" s="7"/>
      <c r="I281" s="13" t="str">
        <f>IF(الجدول1[[#This Row],[المجموع]]&lt;&gt;"",الجدول1[[#This Row],[المجموع]]-الجدول1[[#This Row],[المبالغ المدفوعة]],"")</f>
        <v/>
      </c>
      <c r="J281" s="7"/>
      <c r="K281" s="7"/>
    </row>
    <row r="282" spans="5:11">
      <c r="E282" s="3" t="str">
        <f t="shared" si="11"/>
        <v/>
      </c>
      <c r="G282" s="6" t="str">
        <f t="shared" si="12"/>
        <v/>
      </c>
      <c r="H282" s="7"/>
      <c r="I282" s="13" t="str">
        <f>IF(الجدول1[[#This Row],[المجموع]]&lt;&gt;"",الجدول1[[#This Row],[المجموع]]-الجدول1[[#This Row],[المبالغ المدفوعة]],"")</f>
        <v/>
      </c>
      <c r="J282" s="7"/>
      <c r="K282" s="7"/>
    </row>
    <row r="283" spans="5:11">
      <c r="E283" s="3" t="str">
        <f t="shared" si="11"/>
        <v/>
      </c>
      <c r="G283" s="6" t="str">
        <f t="shared" si="12"/>
        <v/>
      </c>
      <c r="H283" s="7"/>
      <c r="I283" s="13" t="str">
        <f>IF(الجدول1[[#This Row],[المجموع]]&lt;&gt;"",الجدول1[[#This Row],[المجموع]]-الجدول1[[#This Row],[المبالغ المدفوعة]],"")</f>
        <v/>
      </c>
      <c r="J283" s="7"/>
      <c r="K283" s="7"/>
    </row>
    <row r="284" spans="5:11">
      <c r="E284" s="3" t="str">
        <f t="shared" si="11"/>
        <v/>
      </c>
      <c r="G284" s="6" t="str">
        <f t="shared" si="12"/>
        <v/>
      </c>
      <c r="H284" s="7"/>
      <c r="I284" s="13" t="str">
        <f>IF(الجدول1[[#This Row],[المجموع]]&lt;&gt;"",الجدول1[[#This Row],[المجموع]]-الجدول1[[#This Row],[المبالغ المدفوعة]],"")</f>
        <v/>
      </c>
      <c r="J284" s="7"/>
      <c r="K284" s="7"/>
    </row>
    <row r="285" spans="5:11">
      <c r="E285" s="3" t="str">
        <f t="shared" si="11"/>
        <v/>
      </c>
      <c r="G285" s="6" t="str">
        <f t="shared" si="12"/>
        <v/>
      </c>
      <c r="H285" s="7"/>
      <c r="I285" s="13" t="str">
        <f>IF(الجدول1[[#This Row],[المجموع]]&lt;&gt;"",الجدول1[[#This Row],[المجموع]]-الجدول1[[#This Row],[المبالغ المدفوعة]],"")</f>
        <v/>
      </c>
      <c r="J285" s="7"/>
      <c r="K285" s="7"/>
    </row>
    <row r="286" spans="5:11">
      <c r="E286" s="3" t="str">
        <f t="shared" si="11"/>
        <v/>
      </c>
      <c r="G286" s="6" t="str">
        <f t="shared" si="12"/>
        <v/>
      </c>
      <c r="H286" s="7"/>
      <c r="I286" s="13" t="str">
        <f>IF(الجدول1[[#This Row],[المجموع]]&lt;&gt;"",الجدول1[[#This Row],[المجموع]]-الجدول1[[#This Row],[المبالغ المدفوعة]],"")</f>
        <v/>
      </c>
      <c r="J286" s="7"/>
      <c r="K286" s="7"/>
    </row>
    <row r="287" spans="5:11">
      <c r="E287" s="3" t="str">
        <f t="shared" si="11"/>
        <v/>
      </c>
      <c r="G287" s="6" t="str">
        <f t="shared" si="12"/>
        <v/>
      </c>
      <c r="H287" s="7"/>
      <c r="I287" s="13" t="str">
        <f>IF(الجدول1[[#This Row],[المجموع]]&lt;&gt;"",الجدول1[[#This Row],[المجموع]]-الجدول1[[#This Row],[المبالغ المدفوعة]],"")</f>
        <v/>
      </c>
      <c r="J287" s="7"/>
      <c r="K287" s="7"/>
    </row>
    <row r="288" spans="5:11">
      <c r="E288" s="3" t="str">
        <f t="shared" si="11"/>
        <v/>
      </c>
      <c r="G288" s="6" t="str">
        <f t="shared" si="12"/>
        <v/>
      </c>
      <c r="H288" s="7"/>
      <c r="I288" s="13" t="str">
        <f>IF(الجدول1[[#This Row],[المجموع]]&lt;&gt;"",الجدول1[[#This Row],[المجموع]]-الجدول1[[#This Row],[المبالغ المدفوعة]],"")</f>
        <v/>
      </c>
      <c r="J288" s="7"/>
      <c r="K288" s="7"/>
    </row>
    <row r="289" spans="5:11">
      <c r="E289" s="3" t="str">
        <f t="shared" si="11"/>
        <v/>
      </c>
      <c r="G289" s="6" t="str">
        <f t="shared" si="12"/>
        <v/>
      </c>
      <c r="H289" s="7"/>
      <c r="I289" s="13" t="str">
        <f>IF(الجدول1[[#This Row],[المجموع]]&lt;&gt;"",الجدول1[[#This Row],[المجموع]]-الجدول1[[#This Row],[المبالغ المدفوعة]],"")</f>
        <v/>
      </c>
      <c r="J289" s="7"/>
      <c r="K289" s="7"/>
    </row>
    <row r="290" spans="5:11">
      <c r="E290" s="3" t="str">
        <f t="shared" si="11"/>
        <v/>
      </c>
      <c r="G290" s="6" t="str">
        <f t="shared" si="12"/>
        <v/>
      </c>
      <c r="H290" s="7"/>
      <c r="I290" s="13" t="str">
        <f>IF(الجدول1[[#This Row],[المجموع]]&lt;&gt;"",الجدول1[[#This Row],[المجموع]]-الجدول1[[#This Row],[المبالغ المدفوعة]],"")</f>
        <v/>
      </c>
      <c r="J290" s="7"/>
      <c r="K290" s="7"/>
    </row>
    <row r="291" spans="5:11">
      <c r="E291" s="3" t="str">
        <f t="shared" si="11"/>
        <v/>
      </c>
      <c r="G291" s="6" t="str">
        <f t="shared" si="12"/>
        <v/>
      </c>
      <c r="H291" s="7"/>
      <c r="I291" s="13" t="str">
        <f>IF(الجدول1[[#This Row],[المجموع]]&lt;&gt;"",الجدول1[[#This Row],[المجموع]]-الجدول1[[#This Row],[المبالغ المدفوعة]],"")</f>
        <v/>
      </c>
      <c r="J291" s="7"/>
      <c r="K291" s="7"/>
    </row>
    <row r="292" spans="5:11">
      <c r="E292" s="3" t="str">
        <f t="shared" si="11"/>
        <v/>
      </c>
      <c r="G292" s="6" t="str">
        <f t="shared" si="12"/>
        <v/>
      </c>
      <c r="H292" s="7"/>
      <c r="I292" s="13" t="str">
        <f>IF(الجدول1[[#This Row],[المجموع]]&lt;&gt;"",الجدول1[[#This Row],[المجموع]]-الجدول1[[#This Row],[المبالغ المدفوعة]],"")</f>
        <v/>
      </c>
      <c r="J292" s="7"/>
      <c r="K292" s="7"/>
    </row>
    <row r="293" spans="5:11">
      <c r="E293" s="3" t="str">
        <f t="shared" si="11"/>
        <v/>
      </c>
      <c r="G293" s="6" t="str">
        <f t="shared" si="12"/>
        <v/>
      </c>
      <c r="H293" s="7"/>
      <c r="I293" s="13" t="str">
        <f>IF(الجدول1[[#This Row],[المجموع]]&lt;&gt;"",الجدول1[[#This Row],[المجموع]]-الجدول1[[#This Row],[المبالغ المدفوعة]],"")</f>
        <v/>
      </c>
      <c r="J293" s="7"/>
      <c r="K293" s="7"/>
    </row>
    <row r="294" spans="5:11">
      <c r="E294" s="3" t="str">
        <f t="shared" si="11"/>
        <v/>
      </c>
      <c r="G294" s="6" t="str">
        <f t="shared" si="12"/>
        <v/>
      </c>
      <c r="H294" s="7"/>
      <c r="I294" s="13" t="str">
        <f>IF(الجدول1[[#This Row],[المجموع]]&lt;&gt;"",الجدول1[[#This Row],[المجموع]]-الجدول1[[#This Row],[المبالغ المدفوعة]],"")</f>
        <v/>
      </c>
      <c r="J294" s="7"/>
      <c r="K294" s="7"/>
    </row>
    <row r="295" spans="5:11">
      <c r="E295" s="3" t="str">
        <f t="shared" si="11"/>
        <v/>
      </c>
      <c r="G295" s="6" t="str">
        <f t="shared" si="12"/>
        <v/>
      </c>
      <c r="H295" s="7"/>
      <c r="I295" s="13" t="str">
        <f>IF(الجدول1[[#This Row],[المجموع]]&lt;&gt;"",الجدول1[[#This Row],[المجموع]]-الجدول1[[#This Row],[المبالغ المدفوعة]],"")</f>
        <v/>
      </c>
      <c r="J295" s="7"/>
      <c r="K295" s="7"/>
    </row>
    <row r="296" spans="5:11">
      <c r="E296" s="3" t="str">
        <f t="shared" si="11"/>
        <v/>
      </c>
      <c r="G296" s="6" t="str">
        <f t="shared" si="12"/>
        <v/>
      </c>
      <c r="H296" s="7"/>
      <c r="I296" s="13" t="str">
        <f>IF(الجدول1[[#This Row],[المجموع]]&lt;&gt;"",الجدول1[[#This Row],[المجموع]]-الجدول1[[#This Row],[المبالغ المدفوعة]],"")</f>
        <v/>
      </c>
      <c r="J296" s="7"/>
      <c r="K296" s="7"/>
    </row>
    <row r="297" spans="5:11">
      <c r="E297" s="3" t="str">
        <f t="shared" si="11"/>
        <v/>
      </c>
      <c r="G297" s="6" t="str">
        <f t="shared" si="12"/>
        <v/>
      </c>
      <c r="H297" s="7"/>
      <c r="I297" s="13" t="str">
        <f>IF(الجدول1[[#This Row],[المجموع]]&lt;&gt;"",الجدول1[[#This Row],[المجموع]]-الجدول1[[#This Row],[المبالغ المدفوعة]],"")</f>
        <v/>
      </c>
      <c r="J297" s="7"/>
      <c r="K297" s="7"/>
    </row>
    <row r="298" spans="5:11">
      <c r="E298" s="3" t="str">
        <f t="shared" si="11"/>
        <v/>
      </c>
      <c r="G298" s="6" t="str">
        <f t="shared" si="12"/>
        <v/>
      </c>
      <c r="H298" s="7"/>
      <c r="I298" s="13" t="str">
        <f>IF(الجدول1[[#This Row],[المجموع]]&lt;&gt;"",الجدول1[[#This Row],[المجموع]]-الجدول1[[#This Row],[المبالغ المدفوعة]],"")</f>
        <v/>
      </c>
      <c r="J298" s="7"/>
      <c r="K298" s="7"/>
    </row>
    <row r="299" spans="5:11">
      <c r="E299" s="3" t="str">
        <f t="shared" si="11"/>
        <v/>
      </c>
      <c r="G299" s="6" t="str">
        <f t="shared" si="12"/>
        <v/>
      </c>
      <c r="H299" s="7"/>
      <c r="I299" s="13" t="str">
        <f>IF(الجدول1[[#This Row],[المجموع]]&lt;&gt;"",الجدول1[[#This Row],[المجموع]]-الجدول1[[#This Row],[المبالغ المدفوعة]],"")</f>
        <v/>
      </c>
      <c r="J299" s="7"/>
      <c r="K299" s="7"/>
    </row>
    <row r="300" spans="5:11">
      <c r="E300" s="3" t="str">
        <f t="shared" si="11"/>
        <v/>
      </c>
      <c r="G300" s="6" t="str">
        <f t="shared" si="12"/>
        <v/>
      </c>
      <c r="H300" s="7"/>
      <c r="I300" s="13" t="str">
        <f>IF(الجدول1[[#This Row],[المجموع]]&lt;&gt;"",الجدول1[[#This Row],[المجموع]]-الجدول1[[#This Row],[المبالغ المدفوعة]],"")</f>
        <v/>
      </c>
      <c r="J300" s="7"/>
      <c r="K300" s="7"/>
    </row>
    <row r="301" spans="5:11">
      <c r="E301" s="3" t="str">
        <f t="shared" si="11"/>
        <v/>
      </c>
      <c r="G301" s="6" t="str">
        <f t="shared" si="12"/>
        <v/>
      </c>
      <c r="H301" s="7"/>
      <c r="I301" s="13" t="str">
        <f>IF(الجدول1[[#This Row],[المجموع]]&lt;&gt;"",الجدول1[[#This Row],[المجموع]]-الجدول1[[#This Row],[المبالغ المدفوعة]],"")</f>
        <v/>
      </c>
      <c r="J301" s="7"/>
      <c r="K301" s="7"/>
    </row>
    <row r="302" spans="5:11">
      <c r="E302" s="3" t="str">
        <f t="shared" si="11"/>
        <v/>
      </c>
      <c r="G302" s="6" t="str">
        <f t="shared" si="12"/>
        <v/>
      </c>
      <c r="H302" s="7"/>
      <c r="I302" s="13" t="str">
        <f>IF(الجدول1[[#This Row],[المجموع]]&lt;&gt;"",الجدول1[[#This Row],[المجموع]]-الجدول1[[#This Row],[المبالغ المدفوعة]],"")</f>
        <v/>
      </c>
      <c r="J302" s="7"/>
      <c r="K302" s="7"/>
    </row>
    <row r="303" spans="5:11">
      <c r="E303" s="3" t="str">
        <f t="shared" si="11"/>
        <v/>
      </c>
      <c r="G303" s="6" t="str">
        <f t="shared" si="12"/>
        <v/>
      </c>
      <c r="H303" s="7"/>
      <c r="I303" s="13" t="str">
        <f>IF(الجدول1[[#This Row],[المجموع]]&lt;&gt;"",الجدول1[[#This Row],[المجموع]]-الجدول1[[#This Row],[المبالغ المدفوعة]],"")</f>
        <v/>
      </c>
      <c r="J303" s="7"/>
      <c r="K303" s="7"/>
    </row>
    <row r="304" spans="5:11">
      <c r="E304" s="3" t="str">
        <f t="shared" si="11"/>
        <v/>
      </c>
      <c r="G304" s="6" t="str">
        <f t="shared" si="12"/>
        <v/>
      </c>
      <c r="H304" s="7"/>
      <c r="I304" s="13" t="str">
        <f>IF(الجدول1[[#This Row],[المجموع]]&lt;&gt;"",الجدول1[[#This Row],[المجموع]]-الجدول1[[#This Row],[المبالغ المدفوعة]],"")</f>
        <v/>
      </c>
      <c r="J304" s="7"/>
      <c r="K304" s="7"/>
    </row>
    <row r="305" spans="5:11">
      <c r="E305" s="3" t="str">
        <f t="shared" si="11"/>
        <v/>
      </c>
      <c r="G305" s="6" t="str">
        <f t="shared" si="12"/>
        <v/>
      </c>
      <c r="H305" s="7"/>
      <c r="I305" s="13" t="str">
        <f>IF(الجدول1[[#This Row],[المجموع]]&lt;&gt;"",الجدول1[[#This Row],[المجموع]]-الجدول1[[#This Row],[المبالغ المدفوعة]],"")</f>
        <v/>
      </c>
      <c r="J305" s="7"/>
      <c r="K305" s="7"/>
    </row>
    <row r="306" spans="5:11">
      <c r="E306" s="3" t="str">
        <f t="shared" si="11"/>
        <v/>
      </c>
      <c r="G306" s="6" t="str">
        <f t="shared" si="12"/>
        <v/>
      </c>
      <c r="H306" s="7"/>
      <c r="I306" s="13" t="str">
        <f>IF(الجدول1[[#This Row],[المجموع]]&lt;&gt;"",الجدول1[[#This Row],[المجموع]]-الجدول1[[#This Row],[المبالغ المدفوعة]],"")</f>
        <v/>
      </c>
      <c r="J306" s="7"/>
      <c r="K306" s="7"/>
    </row>
    <row r="307" spans="5:11">
      <c r="E307" s="3" t="str">
        <f t="shared" si="11"/>
        <v/>
      </c>
      <c r="G307" s="6" t="str">
        <f t="shared" si="12"/>
        <v/>
      </c>
      <c r="H307" s="7"/>
      <c r="I307" s="13" t="str">
        <f>IF(الجدول1[[#This Row],[المجموع]]&lt;&gt;"",الجدول1[[#This Row],[المجموع]]-الجدول1[[#This Row],[المبالغ المدفوعة]],"")</f>
        <v/>
      </c>
      <c r="J307" s="7"/>
      <c r="K307" s="7"/>
    </row>
    <row r="308" spans="5:11">
      <c r="E308" s="3" t="str">
        <f t="shared" si="11"/>
        <v/>
      </c>
      <c r="G308" s="6" t="str">
        <f t="shared" si="12"/>
        <v/>
      </c>
      <c r="H308" s="7"/>
      <c r="I308" s="13" t="str">
        <f>IF(الجدول1[[#This Row],[المجموع]]&lt;&gt;"",الجدول1[[#This Row],[المجموع]]-الجدول1[[#This Row],[المبالغ المدفوعة]],"")</f>
        <v/>
      </c>
      <c r="J308" s="7"/>
      <c r="K308" s="7"/>
    </row>
    <row r="309" spans="5:11">
      <c r="E309" s="3" t="str">
        <f t="shared" si="11"/>
        <v/>
      </c>
      <c r="G309" s="6" t="str">
        <f t="shared" si="12"/>
        <v/>
      </c>
      <c r="H309" s="7"/>
      <c r="I309" s="13" t="str">
        <f>IF(الجدول1[[#This Row],[المجموع]]&lt;&gt;"",الجدول1[[#This Row],[المجموع]]-الجدول1[[#This Row],[المبالغ المدفوعة]],"")</f>
        <v/>
      </c>
      <c r="J309" s="7"/>
      <c r="K309" s="7"/>
    </row>
    <row r="310" spans="5:11">
      <c r="E310" s="3" t="str">
        <f t="shared" si="11"/>
        <v/>
      </c>
      <c r="G310" s="6" t="str">
        <f t="shared" si="12"/>
        <v/>
      </c>
      <c r="H310" s="7"/>
      <c r="I310" s="13" t="str">
        <f>IF(الجدول1[[#This Row],[المجموع]]&lt;&gt;"",الجدول1[[#This Row],[المجموع]]-الجدول1[[#This Row],[المبالغ المدفوعة]],"")</f>
        <v/>
      </c>
      <c r="J310" s="7"/>
      <c r="K310" s="7"/>
    </row>
    <row r="311" spans="5:11">
      <c r="E311" s="3" t="str">
        <f t="shared" si="11"/>
        <v/>
      </c>
      <c r="G311" s="6" t="str">
        <f t="shared" si="12"/>
        <v/>
      </c>
      <c r="H311" s="7"/>
      <c r="I311" s="13" t="str">
        <f>IF(الجدول1[[#This Row],[المجموع]]&lt;&gt;"",الجدول1[[#This Row],[المجموع]]-الجدول1[[#This Row],[المبالغ المدفوعة]],"")</f>
        <v/>
      </c>
      <c r="J311" s="7"/>
      <c r="K311" s="7"/>
    </row>
    <row r="312" spans="5:11">
      <c r="E312" s="3" t="str">
        <f t="shared" si="11"/>
        <v/>
      </c>
      <c r="G312" s="6" t="str">
        <f t="shared" si="12"/>
        <v/>
      </c>
      <c r="H312" s="7"/>
      <c r="I312" s="13" t="str">
        <f>IF(الجدول1[[#This Row],[المجموع]]&lt;&gt;"",الجدول1[[#This Row],[المجموع]]-الجدول1[[#This Row],[المبالغ المدفوعة]],"")</f>
        <v/>
      </c>
      <c r="J312" s="7"/>
      <c r="K312" s="7"/>
    </row>
    <row r="313" spans="5:11">
      <c r="E313" s="3" t="str">
        <f t="shared" si="11"/>
        <v/>
      </c>
      <c r="G313" s="6" t="str">
        <f t="shared" si="12"/>
        <v/>
      </c>
      <c r="H313" s="7"/>
      <c r="I313" s="13" t="str">
        <f>IF(الجدول1[[#This Row],[المجموع]]&lt;&gt;"",الجدول1[[#This Row],[المجموع]]-الجدول1[[#This Row],[المبالغ المدفوعة]],"")</f>
        <v/>
      </c>
      <c r="J313" s="7"/>
      <c r="K313" s="7"/>
    </row>
    <row r="314" spans="5:11">
      <c r="E314" s="3" t="str">
        <f t="shared" si="11"/>
        <v/>
      </c>
      <c r="G314" s="6" t="str">
        <f t="shared" si="12"/>
        <v/>
      </c>
      <c r="H314" s="7"/>
      <c r="I314" s="13" t="str">
        <f>IF(الجدول1[[#This Row],[المجموع]]&lt;&gt;"",الجدول1[[#This Row],[المجموع]]-الجدول1[[#This Row],[المبالغ المدفوعة]],"")</f>
        <v/>
      </c>
      <c r="J314" s="7"/>
      <c r="K314" s="7"/>
    </row>
    <row r="315" spans="5:11">
      <c r="E315" s="3" t="str">
        <f t="shared" si="11"/>
        <v/>
      </c>
      <c r="G315" s="6" t="str">
        <f t="shared" si="12"/>
        <v/>
      </c>
      <c r="H315" s="7"/>
      <c r="I315" s="13" t="str">
        <f>IF(الجدول1[[#This Row],[المجموع]]&lt;&gt;"",الجدول1[[#This Row],[المجموع]]-الجدول1[[#This Row],[المبالغ المدفوعة]],"")</f>
        <v/>
      </c>
      <c r="J315" s="7"/>
      <c r="K315" s="7"/>
    </row>
    <row r="316" spans="5:11">
      <c r="E316" s="3" t="str">
        <f t="shared" si="11"/>
        <v/>
      </c>
      <c r="G316" s="6" t="str">
        <f t="shared" si="12"/>
        <v/>
      </c>
      <c r="H316" s="7"/>
      <c r="I316" s="13" t="str">
        <f>IF(الجدول1[[#This Row],[المجموع]]&lt;&gt;"",الجدول1[[#This Row],[المجموع]]-الجدول1[[#This Row],[المبالغ المدفوعة]],"")</f>
        <v/>
      </c>
      <c r="J316" s="7"/>
      <c r="K316" s="7"/>
    </row>
    <row r="317" spans="5:11">
      <c r="E317" s="3" t="str">
        <f t="shared" si="11"/>
        <v/>
      </c>
      <c r="G317" s="6" t="str">
        <f t="shared" si="12"/>
        <v/>
      </c>
      <c r="H317" s="7"/>
      <c r="I317" s="13" t="str">
        <f>IF(الجدول1[[#This Row],[المجموع]]&lt;&gt;"",الجدول1[[#This Row],[المجموع]]-الجدول1[[#This Row],[المبالغ المدفوعة]],"")</f>
        <v/>
      </c>
      <c r="J317" s="7"/>
      <c r="K317" s="7"/>
    </row>
    <row r="318" spans="5:11">
      <c r="E318" s="3" t="str">
        <f t="shared" si="11"/>
        <v/>
      </c>
      <c r="G318" s="6" t="str">
        <f t="shared" si="12"/>
        <v/>
      </c>
      <c r="H318" s="7"/>
      <c r="I318" s="13" t="str">
        <f>IF(الجدول1[[#This Row],[المجموع]]&lt;&gt;"",الجدول1[[#This Row],[المجموع]]-الجدول1[[#This Row],[المبالغ المدفوعة]],"")</f>
        <v/>
      </c>
      <c r="J318" s="7"/>
      <c r="K318" s="7"/>
    </row>
    <row r="319" spans="5:11">
      <c r="E319" s="3" t="str">
        <f t="shared" si="11"/>
        <v/>
      </c>
      <c r="G319" s="6" t="str">
        <f t="shared" si="12"/>
        <v/>
      </c>
      <c r="H319" s="7"/>
      <c r="I319" s="13" t="str">
        <f>IF(الجدول1[[#This Row],[المجموع]]&lt;&gt;"",الجدول1[[#This Row],[المجموع]]-الجدول1[[#This Row],[المبالغ المدفوعة]],"")</f>
        <v/>
      </c>
      <c r="J319" s="7"/>
      <c r="K319" s="7"/>
    </row>
    <row r="320" spans="5:11">
      <c r="E320" s="3" t="str">
        <f t="shared" si="11"/>
        <v/>
      </c>
      <c r="G320" s="6" t="str">
        <f t="shared" si="12"/>
        <v/>
      </c>
      <c r="H320" s="7"/>
      <c r="I320" s="13" t="str">
        <f>IF(الجدول1[[#This Row],[المجموع]]&lt;&gt;"",الجدول1[[#This Row],[المجموع]]-الجدول1[[#This Row],[المبالغ المدفوعة]],"")</f>
        <v/>
      </c>
      <c r="J320" s="7"/>
      <c r="K320" s="7"/>
    </row>
    <row r="321" spans="5:11">
      <c r="E321" s="3" t="str">
        <f t="shared" si="11"/>
        <v/>
      </c>
      <c r="G321" s="6" t="str">
        <f t="shared" si="12"/>
        <v/>
      </c>
      <c r="H321" s="7"/>
      <c r="I321" s="13" t="str">
        <f>IF(الجدول1[[#This Row],[المجموع]]&lt;&gt;"",الجدول1[[#This Row],[المجموع]]-الجدول1[[#This Row],[المبالغ المدفوعة]],"")</f>
        <v/>
      </c>
      <c r="J321" s="7"/>
      <c r="K321" s="7"/>
    </row>
    <row r="322" spans="5:11">
      <c r="E322" s="3" t="str">
        <f t="shared" si="11"/>
        <v/>
      </c>
      <c r="G322" s="6" t="str">
        <f t="shared" si="12"/>
        <v/>
      </c>
      <c r="H322" s="7"/>
      <c r="I322" s="13" t="str">
        <f>IF(الجدول1[[#This Row],[المجموع]]&lt;&gt;"",الجدول1[[#This Row],[المجموع]]-الجدول1[[#This Row],[المبالغ المدفوعة]],"")</f>
        <v/>
      </c>
      <c r="J322" s="7"/>
      <c r="K322" s="7"/>
    </row>
    <row r="323" spans="5:11">
      <c r="E323" s="3" t="str">
        <f t="shared" si="11"/>
        <v/>
      </c>
      <c r="G323" s="6" t="str">
        <f t="shared" si="12"/>
        <v/>
      </c>
      <c r="H323" s="7"/>
      <c r="I323" s="13" t="str">
        <f>IF(الجدول1[[#This Row],[المجموع]]&lt;&gt;"",الجدول1[[#This Row],[المجموع]]-الجدول1[[#This Row],[المبالغ المدفوعة]],"")</f>
        <v/>
      </c>
      <c r="J323" s="7"/>
      <c r="K323" s="7"/>
    </row>
    <row r="324" spans="5:11">
      <c r="E324" s="3" t="str">
        <f t="shared" si="11"/>
        <v/>
      </c>
      <c r="G324" s="6" t="str">
        <f t="shared" si="12"/>
        <v/>
      </c>
      <c r="H324" s="7"/>
      <c r="I324" s="13" t="str">
        <f>IF(الجدول1[[#This Row],[المجموع]]&lt;&gt;"",الجدول1[[#This Row],[المجموع]]-الجدول1[[#This Row],[المبالغ المدفوعة]],"")</f>
        <v/>
      </c>
      <c r="J324" s="7"/>
      <c r="K324" s="7"/>
    </row>
    <row r="325" spans="5:11">
      <c r="E325" s="3" t="str">
        <f t="shared" si="11"/>
        <v/>
      </c>
      <c r="G325" s="6" t="str">
        <f t="shared" si="12"/>
        <v/>
      </c>
      <c r="H325" s="7"/>
      <c r="I325" s="13" t="str">
        <f>IF(الجدول1[[#This Row],[المجموع]]&lt;&gt;"",الجدول1[[#This Row],[المجموع]]-الجدول1[[#This Row],[المبالغ المدفوعة]],"")</f>
        <v/>
      </c>
      <c r="J325" s="7"/>
      <c r="K325" s="7"/>
    </row>
    <row r="326" spans="5:11">
      <c r="E326" s="3" t="str">
        <f t="shared" si="11"/>
        <v/>
      </c>
      <c r="G326" s="6" t="str">
        <f t="shared" si="12"/>
        <v/>
      </c>
      <c r="H326" s="7"/>
      <c r="I326" s="13" t="str">
        <f>IF(الجدول1[[#This Row],[المجموع]]&lt;&gt;"",الجدول1[[#This Row],[المجموع]]-الجدول1[[#This Row],[المبالغ المدفوعة]],"")</f>
        <v/>
      </c>
      <c r="J326" s="7"/>
      <c r="K326" s="7"/>
    </row>
    <row r="327" spans="5:11">
      <c r="E327" s="3" t="str">
        <f t="shared" si="11"/>
        <v/>
      </c>
      <c r="G327" s="6" t="str">
        <f t="shared" si="12"/>
        <v/>
      </c>
      <c r="H327" s="7"/>
      <c r="I327" s="13" t="str">
        <f>IF(الجدول1[[#This Row],[المجموع]]&lt;&gt;"",الجدول1[[#This Row],[المجموع]]-الجدول1[[#This Row],[المبالغ المدفوعة]],"")</f>
        <v/>
      </c>
      <c r="J327" s="7"/>
      <c r="K327" s="7"/>
    </row>
    <row r="328" spans="5:11">
      <c r="E328" s="3" t="str">
        <f t="shared" si="11"/>
        <v/>
      </c>
      <c r="G328" s="6" t="str">
        <f t="shared" si="12"/>
        <v/>
      </c>
      <c r="H328" s="7"/>
      <c r="I328" s="13" t="str">
        <f>IF(الجدول1[[#This Row],[المجموع]]&lt;&gt;"",الجدول1[[#This Row],[المجموع]]-الجدول1[[#This Row],[المبالغ المدفوعة]],"")</f>
        <v/>
      </c>
      <c r="J328" s="7"/>
      <c r="K328" s="7"/>
    </row>
    <row r="329" spans="5:11">
      <c r="E329" s="3" t="str">
        <f t="shared" si="11"/>
        <v/>
      </c>
      <c r="G329" s="6" t="str">
        <f t="shared" si="12"/>
        <v/>
      </c>
      <c r="H329" s="7"/>
      <c r="I329" s="13" t="str">
        <f>IF(الجدول1[[#This Row],[المجموع]]&lt;&gt;"",الجدول1[[#This Row],[المجموع]]-الجدول1[[#This Row],[المبالغ المدفوعة]],"")</f>
        <v/>
      </c>
      <c r="J329" s="7"/>
      <c r="K329" s="7"/>
    </row>
    <row r="330" spans="5:11">
      <c r="E330" s="3" t="str">
        <f t="shared" ref="E330:E393" si="13">IF(D330&lt;&gt;"",D330+C330,"")</f>
        <v/>
      </c>
      <c r="G330" s="6" t="str">
        <f t="shared" ref="G330:G393" si="14">IF(F330&lt;&gt;"",F330*C330*B330,"")</f>
        <v/>
      </c>
      <c r="H330" s="7"/>
      <c r="I330" s="13" t="str">
        <f>IF(الجدول1[[#This Row],[المجموع]]&lt;&gt;"",الجدول1[[#This Row],[المجموع]]-الجدول1[[#This Row],[المبالغ المدفوعة]],"")</f>
        <v/>
      </c>
      <c r="J330" s="7"/>
      <c r="K330" s="7"/>
    </row>
    <row r="331" spans="5:11">
      <c r="E331" s="3" t="str">
        <f t="shared" si="13"/>
        <v/>
      </c>
      <c r="G331" s="6" t="str">
        <f t="shared" si="14"/>
        <v/>
      </c>
      <c r="H331" s="7"/>
      <c r="I331" s="13" t="str">
        <f>IF(الجدول1[[#This Row],[المجموع]]&lt;&gt;"",الجدول1[[#This Row],[المجموع]]-الجدول1[[#This Row],[المبالغ المدفوعة]],"")</f>
        <v/>
      </c>
      <c r="J331" s="7"/>
      <c r="K331" s="7"/>
    </row>
    <row r="332" spans="5:11">
      <c r="E332" s="3" t="str">
        <f t="shared" si="13"/>
        <v/>
      </c>
      <c r="G332" s="6" t="str">
        <f t="shared" si="14"/>
        <v/>
      </c>
      <c r="H332" s="7"/>
      <c r="I332" s="13" t="str">
        <f>IF(الجدول1[[#This Row],[المجموع]]&lt;&gt;"",الجدول1[[#This Row],[المجموع]]-الجدول1[[#This Row],[المبالغ المدفوعة]],"")</f>
        <v/>
      </c>
      <c r="J332" s="7"/>
      <c r="K332" s="7"/>
    </row>
    <row r="333" spans="5:11">
      <c r="E333" s="3" t="str">
        <f t="shared" si="13"/>
        <v/>
      </c>
      <c r="G333" s="6" t="str">
        <f t="shared" si="14"/>
        <v/>
      </c>
      <c r="H333" s="7"/>
      <c r="I333" s="13" t="str">
        <f>IF(الجدول1[[#This Row],[المجموع]]&lt;&gt;"",الجدول1[[#This Row],[المجموع]]-الجدول1[[#This Row],[المبالغ المدفوعة]],"")</f>
        <v/>
      </c>
      <c r="J333" s="7"/>
      <c r="K333" s="7"/>
    </row>
    <row r="334" spans="5:11">
      <c r="E334" s="3" t="str">
        <f t="shared" si="13"/>
        <v/>
      </c>
      <c r="G334" s="6" t="str">
        <f t="shared" si="14"/>
        <v/>
      </c>
      <c r="H334" s="7"/>
      <c r="I334" s="13" t="str">
        <f>IF(الجدول1[[#This Row],[المجموع]]&lt;&gt;"",الجدول1[[#This Row],[المجموع]]-الجدول1[[#This Row],[المبالغ المدفوعة]],"")</f>
        <v/>
      </c>
      <c r="J334" s="7"/>
      <c r="K334" s="7"/>
    </row>
    <row r="335" spans="5:11">
      <c r="E335" s="3" t="str">
        <f t="shared" si="13"/>
        <v/>
      </c>
      <c r="G335" s="6" t="str">
        <f t="shared" si="14"/>
        <v/>
      </c>
      <c r="H335" s="7"/>
      <c r="I335" s="13" t="str">
        <f>IF(الجدول1[[#This Row],[المجموع]]&lt;&gt;"",الجدول1[[#This Row],[المجموع]]-الجدول1[[#This Row],[المبالغ المدفوعة]],"")</f>
        <v/>
      </c>
      <c r="J335" s="7"/>
      <c r="K335" s="7"/>
    </row>
    <row r="336" spans="5:11">
      <c r="E336" s="3" t="str">
        <f t="shared" si="13"/>
        <v/>
      </c>
      <c r="G336" s="6" t="str">
        <f t="shared" si="14"/>
        <v/>
      </c>
      <c r="H336" s="7"/>
      <c r="I336" s="13" t="str">
        <f>IF(الجدول1[[#This Row],[المجموع]]&lt;&gt;"",الجدول1[[#This Row],[المجموع]]-الجدول1[[#This Row],[المبالغ المدفوعة]],"")</f>
        <v/>
      </c>
      <c r="J336" s="7"/>
      <c r="K336" s="7"/>
    </row>
    <row r="337" spans="5:11">
      <c r="E337" s="3" t="str">
        <f t="shared" si="13"/>
        <v/>
      </c>
      <c r="G337" s="6" t="str">
        <f t="shared" si="14"/>
        <v/>
      </c>
      <c r="H337" s="7"/>
      <c r="I337" s="13" t="str">
        <f>IF(الجدول1[[#This Row],[المجموع]]&lt;&gt;"",الجدول1[[#This Row],[المجموع]]-الجدول1[[#This Row],[المبالغ المدفوعة]],"")</f>
        <v/>
      </c>
      <c r="J337" s="7"/>
      <c r="K337" s="7"/>
    </row>
    <row r="338" spans="5:11">
      <c r="E338" s="3" t="str">
        <f t="shared" si="13"/>
        <v/>
      </c>
      <c r="G338" s="6" t="str">
        <f t="shared" si="14"/>
        <v/>
      </c>
      <c r="H338" s="7"/>
      <c r="I338" s="13" t="str">
        <f>IF(الجدول1[[#This Row],[المجموع]]&lt;&gt;"",الجدول1[[#This Row],[المجموع]]-الجدول1[[#This Row],[المبالغ المدفوعة]],"")</f>
        <v/>
      </c>
      <c r="J338" s="7"/>
      <c r="K338" s="7"/>
    </row>
    <row r="339" spans="5:11">
      <c r="E339" s="3" t="str">
        <f t="shared" si="13"/>
        <v/>
      </c>
      <c r="G339" s="6" t="str">
        <f t="shared" si="14"/>
        <v/>
      </c>
      <c r="H339" s="7"/>
      <c r="I339" s="13" t="str">
        <f>IF(الجدول1[[#This Row],[المجموع]]&lt;&gt;"",الجدول1[[#This Row],[المجموع]]-الجدول1[[#This Row],[المبالغ المدفوعة]],"")</f>
        <v/>
      </c>
      <c r="J339" s="7"/>
      <c r="K339" s="7"/>
    </row>
    <row r="340" spans="5:11">
      <c r="E340" s="3" t="str">
        <f t="shared" si="13"/>
        <v/>
      </c>
      <c r="G340" s="6" t="str">
        <f t="shared" si="14"/>
        <v/>
      </c>
      <c r="H340" s="7"/>
      <c r="I340" s="13" t="str">
        <f>IF(الجدول1[[#This Row],[المجموع]]&lt;&gt;"",الجدول1[[#This Row],[المجموع]]-الجدول1[[#This Row],[المبالغ المدفوعة]],"")</f>
        <v/>
      </c>
      <c r="J340" s="7"/>
      <c r="K340" s="7"/>
    </row>
    <row r="341" spans="5:11">
      <c r="E341" s="3" t="str">
        <f t="shared" si="13"/>
        <v/>
      </c>
      <c r="G341" s="6" t="str">
        <f t="shared" si="14"/>
        <v/>
      </c>
      <c r="H341" s="7"/>
      <c r="I341" s="13" t="str">
        <f>IF(الجدول1[[#This Row],[المجموع]]&lt;&gt;"",الجدول1[[#This Row],[المجموع]]-الجدول1[[#This Row],[المبالغ المدفوعة]],"")</f>
        <v/>
      </c>
      <c r="J341" s="7"/>
      <c r="K341" s="7"/>
    </row>
    <row r="342" spans="5:11">
      <c r="E342" s="3" t="str">
        <f t="shared" si="13"/>
        <v/>
      </c>
      <c r="G342" s="6" t="str">
        <f t="shared" si="14"/>
        <v/>
      </c>
      <c r="H342" s="7"/>
      <c r="I342" s="13" t="str">
        <f>IF(الجدول1[[#This Row],[المجموع]]&lt;&gt;"",الجدول1[[#This Row],[المجموع]]-الجدول1[[#This Row],[المبالغ المدفوعة]],"")</f>
        <v/>
      </c>
      <c r="J342" s="7"/>
      <c r="K342" s="7"/>
    </row>
    <row r="343" spans="5:11">
      <c r="E343" s="3" t="str">
        <f t="shared" si="13"/>
        <v/>
      </c>
      <c r="G343" s="6" t="str">
        <f t="shared" si="14"/>
        <v/>
      </c>
      <c r="H343" s="7"/>
      <c r="I343" s="13" t="str">
        <f>IF(الجدول1[[#This Row],[المجموع]]&lt;&gt;"",الجدول1[[#This Row],[المجموع]]-الجدول1[[#This Row],[المبالغ المدفوعة]],"")</f>
        <v/>
      </c>
      <c r="J343" s="7"/>
      <c r="K343" s="7"/>
    </row>
    <row r="344" spans="5:11">
      <c r="E344" s="3" t="str">
        <f t="shared" si="13"/>
        <v/>
      </c>
      <c r="G344" s="6" t="str">
        <f t="shared" si="14"/>
        <v/>
      </c>
      <c r="H344" s="7"/>
      <c r="I344" s="13" t="str">
        <f>IF(الجدول1[[#This Row],[المجموع]]&lt;&gt;"",الجدول1[[#This Row],[المجموع]]-الجدول1[[#This Row],[المبالغ المدفوعة]],"")</f>
        <v/>
      </c>
      <c r="J344" s="7"/>
      <c r="K344" s="7"/>
    </row>
    <row r="345" spans="5:11">
      <c r="E345" s="3" t="str">
        <f t="shared" si="13"/>
        <v/>
      </c>
      <c r="G345" s="6" t="str">
        <f t="shared" si="14"/>
        <v/>
      </c>
      <c r="H345" s="7"/>
      <c r="I345" s="13" t="str">
        <f>IF(الجدول1[[#This Row],[المجموع]]&lt;&gt;"",الجدول1[[#This Row],[المجموع]]-الجدول1[[#This Row],[المبالغ المدفوعة]],"")</f>
        <v/>
      </c>
      <c r="J345" s="7"/>
      <c r="K345" s="7"/>
    </row>
    <row r="346" spans="5:11">
      <c r="E346" s="3" t="str">
        <f t="shared" si="13"/>
        <v/>
      </c>
      <c r="G346" s="6" t="str">
        <f t="shared" si="14"/>
        <v/>
      </c>
      <c r="H346" s="7"/>
      <c r="I346" s="13" t="str">
        <f>IF(الجدول1[[#This Row],[المجموع]]&lt;&gt;"",الجدول1[[#This Row],[المجموع]]-الجدول1[[#This Row],[المبالغ المدفوعة]],"")</f>
        <v/>
      </c>
      <c r="J346" s="7"/>
      <c r="K346" s="7"/>
    </row>
    <row r="347" spans="5:11">
      <c r="E347" s="3" t="str">
        <f t="shared" si="13"/>
        <v/>
      </c>
      <c r="G347" s="6" t="str">
        <f t="shared" si="14"/>
        <v/>
      </c>
      <c r="H347" s="7"/>
      <c r="I347" s="13" t="str">
        <f>IF(الجدول1[[#This Row],[المجموع]]&lt;&gt;"",الجدول1[[#This Row],[المجموع]]-الجدول1[[#This Row],[المبالغ المدفوعة]],"")</f>
        <v/>
      </c>
      <c r="J347" s="7"/>
      <c r="K347" s="7"/>
    </row>
    <row r="348" spans="5:11">
      <c r="E348" s="3" t="str">
        <f t="shared" si="13"/>
        <v/>
      </c>
      <c r="G348" s="6" t="str">
        <f t="shared" si="14"/>
        <v/>
      </c>
      <c r="H348" s="7"/>
      <c r="I348" s="13" t="str">
        <f>IF(الجدول1[[#This Row],[المجموع]]&lt;&gt;"",الجدول1[[#This Row],[المجموع]]-الجدول1[[#This Row],[المبالغ المدفوعة]],"")</f>
        <v/>
      </c>
      <c r="J348" s="7"/>
      <c r="K348" s="7"/>
    </row>
    <row r="349" spans="5:11">
      <c r="E349" s="3" t="str">
        <f t="shared" si="13"/>
        <v/>
      </c>
      <c r="G349" s="6" t="str">
        <f t="shared" si="14"/>
        <v/>
      </c>
      <c r="H349" s="7"/>
      <c r="I349" s="13" t="str">
        <f>IF(الجدول1[[#This Row],[المجموع]]&lt;&gt;"",الجدول1[[#This Row],[المجموع]]-الجدول1[[#This Row],[المبالغ المدفوعة]],"")</f>
        <v/>
      </c>
      <c r="J349" s="7"/>
      <c r="K349" s="7"/>
    </row>
    <row r="350" spans="5:11">
      <c r="E350" s="3" t="str">
        <f t="shared" si="13"/>
        <v/>
      </c>
      <c r="G350" s="6" t="str">
        <f t="shared" si="14"/>
        <v/>
      </c>
      <c r="H350" s="7"/>
      <c r="I350" s="13" t="str">
        <f>IF(الجدول1[[#This Row],[المجموع]]&lt;&gt;"",الجدول1[[#This Row],[المجموع]]-الجدول1[[#This Row],[المبالغ المدفوعة]],"")</f>
        <v/>
      </c>
      <c r="J350" s="7"/>
      <c r="K350" s="7"/>
    </row>
    <row r="351" spans="5:11">
      <c r="E351" s="3" t="str">
        <f t="shared" si="13"/>
        <v/>
      </c>
      <c r="G351" s="6" t="str">
        <f t="shared" si="14"/>
        <v/>
      </c>
      <c r="H351" s="7"/>
      <c r="I351" s="13" t="str">
        <f>IF(الجدول1[[#This Row],[المجموع]]&lt;&gt;"",الجدول1[[#This Row],[المجموع]]-الجدول1[[#This Row],[المبالغ المدفوعة]],"")</f>
        <v/>
      </c>
      <c r="J351" s="7"/>
      <c r="K351" s="7"/>
    </row>
    <row r="352" spans="5:11">
      <c r="E352" s="3" t="str">
        <f t="shared" si="13"/>
        <v/>
      </c>
      <c r="G352" s="6" t="str">
        <f t="shared" si="14"/>
        <v/>
      </c>
      <c r="H352" s="7"/>
      <c r="I352" s="13" t="str">
        <f>IF(الجدول1[[#This Row],[المجموع]]&lt;&gt;"",الجدول1[[#This Row],[المجموع]]-الجدول1[[#This Row],[المبالغ المدفوعة]],"")</f>
        <v/>
      </c>
      <c r="J352" s="7"/>
      <c r="K352" s="7"/>
    </row>
    <row r="353" spans="5:11">
      <c r="E353" s="3" t="str">
        <f t="shared" si="13"/>
        <v/>
      </c>
      <c r="G353" s="6" t="str">
        <f t="shared" si="14"/>
        <v/>
      </c>
      <c r="H353" s="7"/>
      <c r="I353" s="13" t="str">
        <f>IF(الجدول1[[#This Row],[المجموع]]&lt;&gt;"",الجدول1[[#This Row],[المجموع]]-الجدول1[[#This Row],[المبالغ المدفوعة]],"")</f>
        <v/>
      </c>
      <c r="J353" s="7"/>
      <c r="K353" s="7"/>
    </row>
    <row r="354" spans="5:11">
      <c r="E354" s="3" t="str">
        <f t="shared" si="13"/>
        <v/>
      </c>
      <c r="G354" s="6" t="str">
        <f t="shared" si="14"/>
        <v/>
      </c>
      <c r="H354" s="7"/>
      <c r="I354" s="13" t="str">
        <f>IF(الجدول1[[#This Row],[المجموع]]&lt;&gt;"",الجدول1[[#This Row],[المجموع]]-الجدول1[[#This Row],[المبالغ المدفوعة]],"")</f>
        <v/>
      </c>
      <c r="J354" s="7"/>
      <c r="K354" s="7"/>
    </row>
    <row r="355" spans="5:11">
      <c r="E355" s="3" t="str">
        <f t="shared" si="13"/>
        <v/>
      </c>
      <c r="G355" s="6" t="str">
        <f t="shared" si="14"/>
        <v/>
      </c>
      <c r="H355" s="7"/>
      <c r="I355" s="13" t="str">
        <f>IF(الجدول1[[#This Row],[المجموع]]&lt;&gt;"",الجدول1[[#This Row],[المجموع]]-الجدول1[[#This Row],[المبالغ المدفوعة]],"")</f>
        <v/>
      </c>
      <c r="J355" s="7"/>
      <c r="K355" s="7"/>
    </row>
    <row r="356" spans="5:11">
      <c r="E356" s="3" t="str">
        <f t="shared" si="13"/>
        <v/>
      </c>
      <c r="G356" s="6" t="str">
        <f t="shared" si="14"/>
        <v/>
      </c>
      <c r="H356" s="7"/>
      <c r="I356" s="13" t="str">
        <f>IF(الجدول1[[#This Row],[المجموع]]&lt;&gt;"",الجدول1[[#This Row],[المجموع]]-الجدول1[[#This Row],[المبالغ المدفوعة]],"")</f>
        <v/>
      </c>
      <c r="J356" s="7"/>
      <c r="K356" s="7"/>
    </row>
    <row r="357" spans="5:11">
      <c r="E357" s="3" t="str">
        <f t="shared" si="13"/>
        <v/>
      </c>
      <c r="G357" s="6" t="str">
        <f t="shared" si="14"/>
        <v/>
      </c>
      <c r="H357" s="7"/>
      <c r="I357" s="13" t="str">
        <f>IF(الجدول1[[#This Row],[المجموع]]&lt;&gt;"",الجدول1[[#This Row],[المجموع]]-الجدول1[[#This Row],[المبالغ المدفوعة]],"")</f>
        <v/>
      </c>
      <c r="J357" s="7"/>
      <c r="K357" s="7"/>
    </row>
    <row r="358" spans="5:11">
      <c r="E358" s="3" t="str">
        <f t="shared" si="13"/>
        <v/>
      </c>
      <c r="G358" s="6" t="str">
        <f t="shared" si="14"/>
        <v/>
      </c>
      <c r="H358" s="7"/>
      <c r="I358" s="13" t="str">
        <f>IF(الجدول1[[#This Row],[المجموع]]&lt;&gt;"",الجدول1[[#This Row],[المجموع]]-الجدول1[[#This Row],[المبالغ المدفوعة]],"")</f>
        <v/>
      </c>
      <c r="J358" s="7"/>
      <c r="K358" s="7"/>
    </row>
    <row r="359" spans="5:11">
      <c r="E359" s="3" t="str">
        <f t="shared" si="13"/>
        <v/>
      </c>
      <c r="G359" s="6" t="str">
        <f t="shared" si="14"/>
        <v/>
      </c>
      <c r="H359" s="7"/>
      <c r="I359" s="13" t="str">
        <f>IF(الجدول1[[#This Row],[المجموع]]&lt;&gt;"",الجدول1[[#This Row],[المجموع]]-الجدول1[[#This Row],[المبالغ المدفوعة]],"")</f>
        <v/>
      </c>
      <c r="J359" s="7"/>
      <c r="K359" s="7"/>
    </row>
    <row r="360" spans="5:11">
      <c r="E360" s="3" t="str">
        <f t="shared" si="13"/>
        <v/>
      </c>
      <c r="G360" s="6" t="str">
        <f t="shared" si="14"/>
        <v/>
      </c>
      <c r="H360" s="7"/>
      <c r="I360" s="13" t="str">
        <f>IF(الجدول1[[#This Row],[المجموع]]&lt;&gt;"",الجدول1[[#This Row],[المجموع]]-الجدول1[[#This Row],[المبالغ المدفوعة]],"")</f>
        <v/>
      </c>
      <c r="J360" s="7"/>
      <c r="K360" s="7"/>
    </row>
    <row r="361" spans="5:11">
      <c r="E361" s="3" t="str">
        <f t="shared" si="13"/>
        <v/>
      </c>
      <c r="G361" s="6" t="str">
        <f t="shared" si="14"/>
        <v/>
      </c>
      <c r="H361" s="7"/>
      <c r="I361" s="13" t="str">
        <f>IF(الجدول1[[#This Row],[المجموع]]&lt;&gt;"",الجدول1[[#This Row],[المجموع]]-الجدول1[[#This Row],[المبالغ المدفوعة]],"")</f>
        <v/>
      </c>
      <c r="J361" s="7"/>
      <c r="K361" s="7"/>
    </row>
    <row r="362" spans="5:11">
      <c r="E362" s="3" t="str">
        <f t="shared" si="13"/>
        <v/>
      </c>
      <c r="G362" s="6" t="str">
        <f t="shared" si="14"/>
        <v/>
      </c>
      <c r="H362" s="7"/>
      <c r="I362" s="13" t="str">
        <f>IF(الجدول1[[#This Row],[المجموع]]&lt;&gt;"",الجدول1[[#This Row],[المجموع]]-الجدول1[[#This Row],[المبالغ المدفوعة]],"")</f>
        <v/>
      </c>
      <c r="J362" s="7"/>
      <c r="K362" s="7"/>
    </row>
    <row r="363" spans="5:11">
      <c r="E363" s="3" t="str">
        <f t="shared" si="13"/>
        <v/>
      </c>
      <c r="G363" s="6" t="str">
        <f t="shared" si="14"/>
        <v/>
      </c>
      <c r="H363" s="7"/>
      <c r="I363" s="13" t="str">
        <f>IF(الجدول1[[#This Row],[المجموع]]&lt;&gt;"",الجدول1[[#This Row],[المجموع]]-الجدول1[[#This Row],[المبالغ المدفوعة]],"")</f>
        <v/>
      </c>
      <c r="J363" s="7"/>
      <c r="K363" s="7"/>
    </row>
    <row r="364" spans="5:11">
      <c r="E364" s="3" t="str">
        <f t="shared" si="13"/>
        <v/>
      </c>
      <c r="G364" s="6" t="str">
        <f t="shared" si="14"/>
        <v/>
      </c>
      <c r="H364" s="7"/>
      <c r="I364" s="13" t="str">
        <f>IF(الجدول1[[#This Row],[المجموع]]&lt;&gt;"",الجدول1[[#This Row],[المجموع]]-الجدول1[[#This Row],[المبالغ المدفوعة]],"")</f>
        <v/>
      </c>
      <c r="J364" s="7"/>
      <c r="K364" s="7"/>
    </row>
    <row r="365" spans="5:11">
      <c r="E365" s="3" t="str">
        <f t="shared" si="13"/>
        <v/>
      </c>
      <c r="G365" s="6" t="str">
        <f t="shared" si="14"/>
        <v/>
      </c>
      <c r="H365" s="7"/>
      <c r="I365" s="13" t="str">
        <f>IF(الجدول1[[#This Row],[المجموع]]&lt;&gt;"",الجدول1[[#This Row],[المجموع]]-الجدول1[[#This Row],[المبالغ المدفوعة]],"")</f>
        <v/>
      </c>
      <c r="J365" s="7"/>
      <c r="K365" s="7"/>
    </row>
    <row r="366" spans="5:11">
      <c r="E366" s="3" t="str">
        <f t="shared" si="13"/>
        <v/>
      </c>
      <c r="G366" s="6" t="str">
        <f t="shared" si="14"/>
        <v/>
      </c>
      <c r="H366" s="7"/>
      <c r="I366" s="13" t="str">
        <f>IF(الجدول1[[#This Row],[المجموع]]&lt;&gt;"",الجدول1[[#This Row],[المجموع]]-الجدول1[[#This Row],[المبالغ المدفوعة]],"")</f>
        <v/>
      </c>
      <c r="J366" s="7"/>
      <c r="K366" s="7"/>
    </row>
    <row r="367" spans="5:11">
      <c r="E367" s="3" t="str">
        <f t="shared" si="13"/>
        <v/>
      </c>
      <c r="G367" s="6" t="str">
        <f t="shared" si="14"/>
        <v/>
      </c>
      <c r="H367" s="7"/>
      <c r="I367" s="13" t="str">
        <f>IF(الجدول1[[#This Row],[المجموع]]&lt;&gt;"",الجدول1[[#This Row],[المجموع]]-الجدول1[[#This Row],[المبالغ المدفوعة]],"")</f>
        <v/>
      </c>
      <c r="J367" s="7"/>
      <c r="K367" s="7"/>
    </row>
    <row r="368" spans="5:11">
      <c r="E368" s="3" t="str">
        <f t="shared" si="13"/>
        <v/>
      </c>
      <c r="G368" s="6" t="str">
        <f t="shared" si="14"/>
        <v/>
      </c>
      <c r="H368" s="7"/>
      <c r="I368" s="13" t="str">
        <f>IF(الجدول1[[#This Row],[المجموع]]&lt;&gt;"",الجدول1[[#This Row],[المجموع]]-الجدول1[[#This Row],[المبالغ المدفوعة]],"")</f>
        <v/>
      </c>
      <c r="J368" s="7"/>
      <c r="K368" s="7"/>
    </row>
    <row r="369" spans="5:11">
      <c r="E369" s="3" t="str">
        <f t="shared" si="13"/>
        <v/>
      </c>
      <c r="G369" s="6" t="str">
        <f t="shared" si="14"/>
        <v/>
      </c>
      <c r="H369" s="7"/>
      <c r="I369" s="13" t="str">
        <f>IF(الجدول1[[#This Row],[المجموع]]&lt;&gt;"",الجدول1[[#This Row],[المجموع]]-الجدول1[[#This Row],[المبالغ المدفوعة]],"")</f>
        <v/>
      </c>
      <c r="J369" s="7"/>
      <c r="K369" s="7"/>
    </row>
    <row r="370" spans="5:11">
      <c r="E370" s="3" t="str">
        <f t="shared" si="13"/>
        <v/>
      </c>
      <c r="G370" s="6" t="str">
        <f t="shared" si="14"/>
        <v/>
      </c>
      <c r="H370" s="7"/>
      <c r="I370" s="13" t="str">
        <f>IF(الجدول1[[#This Row],[المجموع]]&lt;&gt;"",الجدول1[[#This Row],[المجموع]]-الجدول1[[#This Row],[المبالغ المدفوعة]],"")</f>
        <v/>
      </c>
      <c r="J370" s="7"/>
      <c r="K370" s="7"/>
    </row>
    <row r="371" spans="5:11">
      <c r="E371" s="3" t="str">
        <f t="shared" si="13"/>
        <v/>
      </c>
      <c r="G371" s="6" t="str">
        <f t="shared" si="14"/>
        <v/>
      </c>
      <c r="H371" s="7"/>
      <c r="I371" s="13" t="str">
        <f>IF(الجدول1[[#This Row],[المجموع]]&lt;&gt;"",الجدول1[[#This Row],[المجموع]]-الجدول1[[#This Row],[المبالغ المدفوعة]],"")</f>
        <v/>
      </c>
      <c r="J371" s="7"/>
      <c r="K371" s="7"/>
    </row>
    <row r="372" spans="5:11">
      <c r="E372" s="3" t="str">
        <f t="shared" si="13"/>
        <v/>
      </c>
      <c r="G372" s="6" t="str">
        <f t="shared" si="14"/>
        <v/>
      </c>
      <c r="H372" s="7"/>
      <c r="I372" s="13" t="str">
        <f>IF(الجدول1[[#This Row],[المجموع]]&lt;&gt;"",الجدول1[[#This Row],[المجموع]]-الجدول1[[#This Row],[المبالغ المدفوعة]],"")</f>
        <v/>
      </c>
      <c r="J372" s="7"/>
      <c r="K372" s="7"/>
    </row>
    <row r="373" spans="5:11">
      <c r="E373" s="3" t="str">
        <f t="shared" si="13"/>
        <v/>
      </c>
      <c r="G373" s="6" t="str">
        <f t="shared" si="14"/>
        <v/>
      </c>
      <c r="H373" s="7"/>
      <c r="I373" s="13" t="str">
        <f>IF(الجدول1[[#This Row],[المجموع]]&lt;&gt;"",الجدول1[[#This Row],[المجموع]]-الجدول1[[#This Row],[المبالغ المدفوعة]],"")</f>
        <v/>
      </c>
      <c r="J373" s="7"/>
      <c r="K373" s="7"/>
    </row>
    <row r="374" spans="5:11">
      <c r="E374" s="3" t="str">
        <f t="shared" si="13"/>
        <v/>
      </c>
      <c r="G374" s="6" t="str">
        <f t="shared" si="14"/>
        <v/>
      </c>
      <c r="H374" s="7"/>
      <c r="I374" s="13" t="str">
        <f>IF(الجدول1[[#This Row],[المجموع]]&lt;&gt;"",الجدول1[[#This Row],[المجموع]]-الجدول1[[#This Row],[المبالغ المدفوعة]],"")</f>
        <v/>
      </c>
      <c r="J374" s="7"/>
      <c r="K374" s="7"/>
    </row>
    <row r="375" spans="5:11">
      <c r="E375" s="3" t="str">
        <f t="shared" si="13"/>
        <v/>
      </c>
      <c r="G375" s="6" t="str">
        <f t="shared" si="14"/>
        <v/>
      </c>
      <c r="H375" s="7"/>
      <c r="I375" s="13" t="str">
        <f>IF(الجدول1[[#This Row],[المجموع]]&lt;&gt;"",الجدول1[[#This Row],[المجموع]]-الجدول1[[#This Row],[المبالغ المدفوعة]],"")</f>
        <v/>
      </c>
      <c r="J375" s="7"/>
      <c r="K375" s="7"/>
    </row>
    <row r="376" spans="5:11">
      <c r="E376" s="3" t="str">
        <f t="shared" si="13"/>
        <v/>
      </c>
      <c r="G376" s="6" t="str">
        <f t="shared" si="14"/>
        <v/>
      </c>
      <c r="H376" s="7"/>
      <c r="I376" s="13" t="str">
        <f>IF(الجدول1[[#This Row],[المجموع]]&lt;&gt;"",الجدول1[[#This Row],[المجموع]]-الجدول1[[#This Row],[المبالغ المدفوعة]],"")</f>
        <v/>
      </c>
      <c r="J376" s="7"/>
      <c r="K376" s="7"/>
    </row>
    <row r="377" spans="5:11">
      <c r="E377" s="3" t="str">
        <f t="shared" si="13"/>
        <v/>
      </c>
      <c r="G377" s="6" t="str">
        <f t="shared" si="14"/>
        <v/>
      </c>
      <c r="H377" s="7"/>
      <c r="I377" s="13" t="str">
        <f>IF(الجدول1[[#This Row],[المجموع]]&lt;&gt;"",الجدول1[[#This Row],[المجموع]]-الجدول1[[#This Row],[المبالغ المدفوعة]],"")</f>
        <v/>
      </c>
      <c r="J377" s="7"/>
      <c r="K377" s="7"/>
    </row>
    <row r="378" spans="5:11">
      <c r="E378" s="3" t="str">
        <f t="shared" si="13"/>
        <v/>
      </c>
      <c r="G378" s="6" t="str">
        <f t="shared" si="14"/>
        <v/>
      </c>
      <c r="H378" s="7"/>
      <c r="I378" s="13" t="str">
        <f>IF(الجدول1[[#This Row],[المجموع]]&lt;&gt;"",الجدول1[[#This Row],[المجموع]]-الجدول1[[#This Row],[المبالغ المدفوعة]],"")</f>
        <v/>
      </c>
      <c r="J378" s="7"/>
      <c r="K378" s="7"/>
    </row>
    <row r="379" spans="5:11">
      <c r="E379" s="3" t="str">
        <f t="shared" si="13"/>
        <v/>
      </c>
      <c r="G379" s="6" t="str">
        <f t="shared" si="14"/>
        <v/>
      </c>
      <c r="H379" s="7"/>
      <c r="I379" s="13" t="str">
        <f>IF(الجدول1[[#This Row],[المجموع]]&lt;&gt;"",الجدول1[[#This Row],[المجموع]]-الجدول1[[#This Row],[المبالغ المدفوعة]],"")</f>
        <v/>
      </c>
      <c r="J379" s="7"/>
      <c r="K379" s="7"/>
    </row>
    <row r="380" spans="5:11">
      <c r="E380" s="3" t="str">
        <f t="shared" si="13"/>
        <v/>
      </c>
      <c r="G380" s="6" t="str">
        <f t="shared" si="14"/>
        <v/>
      </c>
      <c r="H380" s="7"/>
      <c r="I380" s="13" t="str">
        <f>IF(الجدول1[[#This Row],[المجموع]]&lt;&gt;"",الجدول1[[#This Row],[المجموع]]-الجدول1[[#This Row],[المبالغ المدفوعة]],"")</f>
        <v/>
      </c>
      <c r="J380" s="7"/>
      <c r="K380" s="7"/>
    </row>
    <row r="381" spans="5:11">
      <c r="E381" s="3" t="str">
        <f t="shared" si="13"/>
        <v/>
      </c>
      <c r="G381" s="6" t="str">
        <f t="shared" si="14"/>
        <v/>
      </c>
      <c r="H381" s="7"/>
      <c r="I381" s="13" t="str">
        <f>IF(الجدول1[[#This Row],[المجموع]]&lt;&gt;"",الجدول1[[#This Row],[المجموع]]-الجدول1[[#This Row],[المبالغ المدفوعة]],"")</f>
        <v/>
      </c>
      <c r="J381" s="7"/>
      <c r="K381" s="7"/>
    </row>
    <row r="382" spans="5:11">
      <c r="E382" s="3" t="str">
        <f t="shared" si="13"/>
        <v/>
      </c>
      <c r="G382" s="6" t="str">
        <f t="shared" si="14"/>
        <v/>
      </c>
      <c r="H382" s="7"/>
      <c r="I382" s="13" t="str">
        <f>IF(الجدول1[[#This Row],[المجموع]]&lt;&gt;"",الجدول1[[#This Row],[المجموع]]-الجدول1[[#This Row],[المبالغ المدفوعة]],"")</f>
        <v/>
      </c>
      <c r="J382" s="7"/>
      <c r="K382" s="7"/>
    </row>
    <row r="383" spans="5:11">
      <c r="E383" s="3" t="str">
        <f t="shared" si="13"/>
        <v/>
      </c>
      <c r="G383" s="6" t="str">
        <f t="shared" si="14"/>
        <v/>
      </c>
      <c r="H383" s="7"/>
      <c r="I383" s="13" t="str">
        <f>IF(الجدول1[[#This Row],[المجموع]]&lt;&gt;"",الجدول1[[#This Row],[المجموع]]-الجدول1[[#This Row],[المبالغ المدفوعة]],"")</f>
        <v/>
      </c>
      <c r="J383" s="7"/>
      <c r="K383" s="7"/>
    </row>
    <row r="384" spans="5:11">
      <c r="E384" s="3" t="str">
        <f t="shared" si="13"/>
        <v/>
      </c>
      <c r="G384" s="6" t="str">
        <f t="shared" si="14"/>
        <v/>
      </c>
      <c r="H384" s="7"/>
      <c r="I384" s="13" t="str">
        <f>IF(الجدول1[[#This Row],[المجموع]]&lt;&gt;"",الجدول1[[#This Row],[المجموع]]-الجدول1[[#This Row],[المبالغ المدفوعة]],"")</f>
        <v/>
      </c>
      <c r="J384" s="7"/>
      <c r="K384" s="7"/>
    </row>
    <row r="385" spans="5:11">
      <c r="E385" s="3" t="str">
        <f t="shared" si="13"/>
        <v/>
      </c>
      <c r="G385" s="6" t="str">
        <f t="shared" si="14"/>
        <v/>
      </c>
      <c r="H385" s="7"/>
      <c r="I385" s="13" t="str">
        <f>IF(الجدول1[[#This Row],[المجموع]]&lt;&gt;"",الجدول1[[#This Row],[المجموع]]-الجدول1[[#This Row],[المبالغ المدفوعة]],"")</f>
        <v/>
      </c>
      <c r="J385" s="7"/>
      <c r="K385" s="7"/>
    </row>
    <row r="386" spans="5:11">
      <c r="E386" s="3" t="str">
        <f t="shared" si="13"/>
        <v/>
      </c>
      <c r="G386" s="6" t="str">
        <f t="shared" si="14"/>
        <v/>
      </c>
      <c r="H386" s="7"/>
      <c r="I386" s="13" t="str">
        <f>IF(الجدول1[[#This Row],[المجموع]]&lt;&gt;"",الجدول1[[#This Row],[المجموع]]-الجدول1[[#This Row],[المبالغ المدفوعة]],"")</f>
        <v/>
      </c>
      <c r="J386" s="7"/>
      <c r="K386" s="7"/>
    </row>
    <row r="387" spans="5:11">
      <c r="E387" s="3" t="str">
        <f t="shared" si="13"/>
        <v/>
      </c>
      <c r="G387" s="6" t="str">
        <f t="shared" si="14"/>
        <v/>
      </c>
      <c r="H387" s="7"/>
      <c r="I387" s="13" t="str">
        <f>IF(الجدول1[[#This Row],[المجموع]]&lt;&gt;"",الجدول1[[#This Row],[المجموع]]-الجدول1[[#This Row],[المبالغ المدفوعة]],"")</f>
        <v/>
      </c>
      <c r="J387" s="7"/>
      <c r="K387" s="7"/>
    </row>
    <row r="388" spans="5:11">
      <c r="E388" s="3" t="str">
        <f t="shared" si="13"/>
        <v/>
      </c>
      <c r="G388" s="6" t="str">
        <f t="shared" si="14"/>
        <v/>
      </c>
      <c r="H388" s="7"/>
      <c r="I388" s="13" t="str">
        <f>IF(الجدول1[[#This Row],[المجموع]]&lt;&gt;"",الجدول1[[#This Row],[المجموع]]-الجدول1[[#This Row],[المبالغ المدفوعة]],"")</f>
        <v/>
      </c>
      <c r="J388" s="7"/>
      <c r="K388" s="7"/>
    </row>
    <row r="389" spans="5:11">
      <c r="E389" s="3" t="str">
        <f t="shared" si="13"/>
        <v/>
      </c>
      <c r="G389" s="6" t="str">
        <f t="shared" si="14"/>
        <v/>
      </c>
      <c r="H389" s="7"/>
      <c r="I389" s="13" t="str">
        <f>IF(الجدول1[[#This Row],[المجموع]]&lt;&gt;"",الجدول1[[#This Row],[المجموع]]-الجدول1[[#This Row],[المبالغ المدفوعة]],"")</f>
        <v/>
      </c>
      <c r="J389" s="7"/>
      <c r="K389" s="7"/>
    </row>
    <row r="390" spans="5:11">
      <c r="E390" s="3" t="str">
        <f t="shared" si="13"/>
        <v/>
      </c>
      <c r="G390" s="6" t="str">
        <f t="shared" si="14"/>
        <v/>
      </c>
      <c r="H390" s="7"/>
      <c r="I390" s="13" t="str">
        <f>IF(الجدول1[[#This Row],[المجموع]]&lt;&gt;"",الجدول1[[#This Row],[المجموع]]-الجدول1[[#This Row],[المبالغ المدفوعة]],"")</f>
        <v/>
      </c>
      <c r="J390" s="7"/>
      <c r="K390" s="7"/>
    </row>
    <row r="391" spans="5:11">
      <c r="E391" s="3" t="str">
        <f t="shared" si="13"/>
        <v/>
      </c>
      <c r="G391" s="6" t="str">
        <f t="shared" si="14"/>
        <v/>
      </c>
      <c r="H391" s="7"/>
      <c r="I391" s="13" t="str">
        <f>IF(الجدول1[[#This Row],[المجموع]]&lt;&gt;"",الجدول1[[#This Row],[المجموع]]-الجدول1[[#This Row],[المبالغ المدفوعة]],"")</f>
        <v/>
      </c>
      <c r="J391" s="7"/>
      <c r="K391" s="7"/>
    </row>
    <row r="392" spans="5:11">
      <c r="E392" s="3" t="str">
        <f t="shared" si="13"/>
        <v/>
      </c>
      <c r="G392" s="6" t="str">
        <f t="shared" si="14"/>
        <v/>
      </c>
      <c r="H392" s="7"/>
      <c r="I392" s="13" t="str">
        <f>IF(الجدول1[[#This Row],[المجموع]]&lt;&gt;"",الجدول1[[#This Row],[المجموع]]-الجدول1[[#This Row],[المبالغ المدفوعة]],"")</f>
        <v/>
      </c>
      <c r="J392" s="7"/>
      <c r="K392" s="7"/>
    </row>
    <row r="393" spans="5:11">
      <c r="E393" s="3" t="str">
        <f t="shared" si="13"/>
        <v/>
      </c>
      <c r="G393" s="6" t="str">
        <f t="shared" si="14"/>
        <v/>
      </c>
      <c r="H393" s="7"/>
      <c r="I393" s="13" t="str">
        <f>IF(الجدول1[[#This Row],[المجموع]]&lt;&gt;"",الجدول1[[#This Row],[المجموع]]-الجدول1[[#This Row],[المبالغ المدفوعة]],"")</f>
        <v/>
      </c>
      <c r="J393" s="7"/>
      <c r="K393" s="7"/>
    </row>
    <row r="394" spans="5:11">
      <c r="E394" s="3" t="str">
        <f t="shared" ref="E394:E457" si="15">IF(D394&lt;&gt;"",D394+C394,"")</f>
        <v/>
      </c>
      <c r="G394" s="6" t="str">
        <f t="shared" ref="G394:G457" si="16">IF(F394&lt;&gt;"",F394*C394*B394,"")</f>
        <v/>
      </c>
      <c r="H394" s="7"/>
      <c r="I394" s="13" t="str">
        <f>IF(الجدول1[[#This Row],[المجموع]]&lt;&gt;"",الجدول1[[#This Row],[المجموع]]-الجدول1[[#This Row],[المبالغ المدفوعة]],"")</f>
        <v/>
      </c>
      <c r="J394" s="7"/>
      <c r="K394" s="7"/>
    </row>
    <row r="395" spans="5:11">
      <c r="E395" s="3" t="str">
        <f t="shared" si="15"/>
        <v/>
      </c>
      <c r="G395" s="6" t="str">
        <f t="shared" si="16"/>
        <v/>
      </c>
      <c r="H395" s="7"/>
      <c r="I395" s="13" t="str">
        <f>IF(الجدول1[[#This Row],[المجموع]]&lt;&gt;"",الجدول1[[#This Row],[المجموع]]-الجدول1[[#This Row],[المبالغ المدفوعة]],"")</f>
        <v/>
      </c>
      <c r="J395" s="7"/>
      <c r="K395" s="7"/>
    </row>
    <row r="396" spans="5:11">
      <c r="E396" s="3" t="str">
        <f t="shared" si="15"/>
        <v/>
      </c>
      <c r="G396" s="6" t="str">
        <f t="shared" si="16"/>
        <v/>
      </c>
      <c r="H396" s="7"/>
      <c r="I396" s="13" t="str">
        <f>IF(الجدول1[[#This Row],[المجموع]]&lt;&gt;"",الجدول1[[#This Row],[المجموع]]-الجدول1[[#This Row],[المبالغ المدفوعة]],"")</f>
        <v/>
      </c>
      <c r="J396" s="7"/>
      <c r="K396" s="7"/>
    </row>
    <row r="397" spans="5:11">
      <c r="E397" s="3" t="str">
        <f t="shared" si="15"/>
        <v/>
      </c>
      <c r="G397" s="6" t="str">
        <f t="shared" si="16"/>
        <v/>
      </c>
      <c r="H397" s="7"/>
      <c r="I397" s="13" t="str">
        <f>IF(الجدول1[[#This Row],[المجموع]]&lt;&gt;"",الجدول1[[#This Row],[المجموع]]-الجدول1[[#This Row],[المبالغ المدفوعة]],"")</f>
        <v/>
      </c>
      <c r="J397" s="7"/>
      <c r="K397" s="7"/>
    </row>
    <row r="398" spans="5:11">
      <c r="E398" s="3" t="str">
        <f t="shared" si="15"/>
        <v/>
      </c>
      <c r="G398" s="6" t="str">
        <f t="shared" si="16"/>
        <v/>
      </c>
      <c r="H398" s="7"/>
      <c r="I398" s="13" t="str">
        <f>IF(الجدول1[[#This Row],[المجموع]]&lt;&gt;"",الجدول1[[#This Row],[المجموع]]-الجدول1[[#This Row],[المبالغ المدفوعة]],"")</f>
        <v/>
      </c>
      <c r="J398" s="7"/>
      <c r="K398" s="7"/>
    </row>
    <row r="399" spans="5:11">
      <c r="E399" s="3" t="str">
        <f t="shared" si="15"/>
        <v/>
      </c>
      <c r="G399" s="6" t="str">
        <f t="shared" si="16"/>
        <v/>
      </c>
      <c r="H399" s="7"/>
      <c r="I399" s="13" t="str">
        <f>IF(الجدول1[[#This Row],[المجموع]]&lt;&gt;"",الجدول1[[#This Row],[المجموع]]-الجدول1[[#This Row],[المبالغ المدفوعة]],"")</f>
        <v/>
      </c>
      <c r="J399" s="7"/>
      <c r="K399" s="7"/>
    </row>
    <row r="400" spans="5:11">
      <c r="E400" s="3" t="str">
        <f t="shared" si="15"/>
        <v/>
      </c>
      <c r="G400" s="6" t="str">
        <f t="shared" si="16"/>
        <v/>
      </c>
      <c r="H400" s="7"/>
      <c r="I400" s="13" t="str">
        <f>IF(الجدول1[[#This Row],[المجموع]]&lt;&gt;"",الجدول1[[#This Row],[المجموع]]-الجدول1[[#This Row],[المبالغ المدفوعة]],"")</f>
        <v/>
      </c>
      <c r="J400" s="7"/>
      <c r="K400" s="7"/>
    </row>
    <row r="401" spans="5:11">
      <c r="E401" s="3" t="str">
        <f t="shared" si="15"/>
        <v/>
      </c>
      <c r="G401" s="6" t="str">
        <f t="shared" si="16"/>
        <v/>
      </c>
      <c r="H401" s="7"/>
      <c r="I401" s="13" t="str">
        <f>IF(الجدول1[[#This Row],[المجموع]]&lt;&gt;"",الجدول1[[#This Row],[المجموع]]-الجدول1[[#This Row],[المبالغ المدفوعة]],"")</f>
        <v/>
      </c>
      <c r="J401" s="7"/>
      <c r="K401" s="7"/>
    </row>
    <row r="402" spans="5:11">
      <c r="E402" s="3" t="str">
        <f t="shared" si="15"/>
        <v/>
      </c>
      <c r="G402" s="6" t="str">
        <f t="shared" si="16"/>
        <v/>
      </c>
      <c r="H402" s="7"/>
      <c r="I402" s="13" t="str">
        <f>IF(الجدول1[[#This Row],[المجموع]]&lt;&gt;"",الجدول1[[#This Row],[المجموع]]-الجدول1[[#This Row],[المبالغ المدفوعة]],"")</f>
        <v/>
      </c>
      <c r="J402" s="7"/>
      <c r="K402" s="7"/>
    </row>
    <row r="403" spans="5:11">
      <c r="E403" s="3" t="str">
        <f t="shared" si="15"/>
        <v/>
      </c>
      <c r="G403" s="6" t="str">
        <f t="shared" si="16"/>
        <v/>
      </c>
      <c r="H403" s="7"/>
      <c r="I403" s="13" t="str">
        <f>IF(الجدول1[[#This Row],[المجموع]]&lt;&gt;"",الجدول1[[#This Row],[المجموع]]-الجدول1[[#This Row],[المبالغ المدفوعة]],"")</f>
        <v/>
      </c>
      <c r="J403" s="7"/>
      <c r="K403" s="7"/>
    </row>
    <row r="404" spans="5:11">
      <c r="E404" s="3" t="str">
        <f t="shared" si="15"/>
        <v/>
      </c>
      <c r="G404" s="6" t="str">
        <f t="shared" si="16"/>
        <v/>
      </c>
      <c r="H404" s="7"/>
      <c r="I404" s="13" t="str">
        <f>IF(الجدول1[[#This Row],[المجموع]]&lt;&gt;"",الجدول1[[#This Row],[المجموع]]-الجدول1[[#This Row],[المبالغ المدفوعة]],"")</f>
        <v/>
      </c>
      <c r="J404" s="7"/>
      <c r="K404" s="7"/>
    </row>
    <row r="405" spans="5:11">
      <c r="E405" s="3" t="str">
        <f t="shared" si="15"/>
        <v/>
      </c>
      <c r="G405" s="6" t="str">
        <f t="shared" si="16"/>
        <v/>
      </c>
      <c r="H405" s="7"/>
      <c r="I405" s="13" t="str">
        <f>IF(الجدول1[[#This Row],[المجموع]]&lt;&gt;"",الجدول1[[#This Row],[المجموع]]-الجدول1[[#This Row],[المبالغ المدفوعة]],"")</f>
        <v/>
      </c>
      <c r="J405" s="7"/>
      <c r="K405" s="7"/>
    </row>
    <row r="406" spans="5:11">
      <c r="E406" s="3" t="str">
        <f t="shared" si="15"/>
        <v/>
      </c>
      <c r="G406" s="6" t="str">
        <f t="shared" si="16"/>
        <v/>
      </c>
      <c r="H406" s="7"/>
      <c r="I406" s="13" t="str">
        <f>IF(الجدول1[[#This Row],[المجموع]]&lt;&gt;"",الجدول1[[#This Row],[المجموع]]-الجدول1[[#This Row],[المبالغ المدفوعة]],"")</f>
        <v/>
      </c>
      <c r="J406" s="7"/>
      <c r="K406" s="7"/>
    </row>
    <row r="407" spans="5:11">
      <c r="E407" s="3" t="str">
        <f t="shared" si="15"/>
        <v/>
      </c>
      <c r="G407" s="6" t="str">
        <f t="shared" si="16"/>
        <v/>
      </c>
      <c r="H407" s="7"/>
      <c r="I407" s="13" t="str">
        <f>IF(الجدول1[[#This Row],[المجموع]]&lt;&gt;"",الجدول1[[#This Row],[المجموع]]-الجدول1[[#This Row],[المبالغ المدفوعة]],"")</f>
        <v/>
      </c>
      <c r="J407" s="7"/>
      <c r="K407" s="7"/>
    </row>
    <row r="408" spans="5:11">
      <c r="E408" s="3" t="str">
        <f t="shared" si="15"/>
        <v/>
      </c>
      <c r="G408" s="6" t="str">
        <f t="shared" si="16"/>
        <v/>
      </c>
      <c r="H408" s="7"/>
      <c r="I408" s="13" t="str">
        <f>IF(الجدول1[[#This Row],[المجموع]]&lt;&gt;"",الجدول1[[#This Row],[المجموع]]-الجدول1[[#This Row],[المبالغ المدفوعة]],"")</f>
        <v/>
      </c>
      <c r="J408" s="7"/>
      <c r="K408" s="7"/>
    </row>
    <row r="409" spans="5:11">
      <c r="E409" s="3" t="str">
        <f t="shared" si="15"/>
        <v/>
      </c>
      <c r="G409" s="6" t="str">
        <f t="shared" si="16"/>
        <v/>
      </c>
      <c r="H409" s="7"/>
      <c r="I409" s="13" t="str">
        <f>IF(الجدول1[[#This Row],[المجموع]]&lt;&gt;"",الجدول1[[#This Row],[المجموع]]-الجدول1[[#This Row],[المبالغ المدفوعة]],"")</f>
        <v/>
      </c>
      <c r="J409" s="7"/>
      <c r="K409" s="7"/>
    </row>
    <row r="410" spans="5:11">
      <c r="E410" s="3" t="str">
        <f t="shared" si="15"/>
        <v/>
      </c>
      <c r="G410" s="6" t="str">
        <f t="shared" si="16"/>
        <v/>
      </c>
      <c r="H410" s="7"/>
      <c r="I410" s="13" t="str">
        <f>IF(الجدول1[[#This Row],[المجموع]]&lt;&gt;"",الجدول1[[#This Row],[المجموع]]-الجدول1[[#This Row],[المبالغ المدفوعة]],"")</f>
        <v/>
      </c>
      <c r="J410" s="7"/>
      <c r="K410" s="7"/>
    </row>
    <row r="411" spans="5:11">
      <c r="E411" s="3" t="str">
        <f t="shared" si="15"/>
        <v/>
      </c>
      <c r="G411" s="6" t="str">
        <f t="shared" si="16"/>
        <v/>
      </c>
      <c r="H411" s="7"/>
      <c r="I411" s="13" t="str">
        <f>IF(الجدول1[[#This Row],[المجموع]]&lt;&gt;"",الجدول1[[#This Row],[المجموع]]-الجدول1[[#This Row],[المبالغ المدفوعة]],"")</f>
        <v/>
      </c>
      <c r="J411" s="7"/>
      <c r="K411" s="7"/>
    </row>
    <row r="412" spans="5:11">
      <c r="E412" s="3" t="str">
        <f t="shared" si="15"/>
        <v/>
      </c>
      <c r="G412" s="6" t="str">
        <f t="shared" si="16"/>
        <v/>
      </c>
      <c r="H412" s="7"/>
      <c r="I412" s="13" t="str">
        <f>IF(الجدول1[[#This Row],[المجموع]]&lt;&gt;"",الجدول1[[#This Row],[المجموع]]-الجدول1[[#This Row],[المبالغ المدفوعة]],"")</f>
        <v/>
      </c>
      <c r="J412" s="7"/>
      <c r="K412" s="7"/>
    </row>
    <row r="413" spans="5:11">
      <c r="E413" s="3" t="str">
        <f t="shared" si="15"/>
        <v/>
      </c>
      <c r="G413" s="6" t="str">
        <f t="shared" si="16"/>
        <v/>
      </c>
      <c r="H413" s="7"/>
      <c r="I413" s="13" t="str">
        <f>IF(الجدول1[[#This Row],[المجموع]]&lt;&gt;"",الجدول1[[#This Row],[المجموع]]-الجدول1[[#This Row],[المبالغ المدفوعة]],"")</f>
        <v/>
      </c>
      <c r="J413" s="7"/>
      <c r="K413" s="7"/>
    </row>
    <row r="414" spans="5:11">
      <c r="E414" s="3" t="str">
        <f t="shared" si="15"/>
        <v/>
      </c>
      <c r="G414" s="6" t="str">
        <f t="shared" si="16"/>
        <v/>
      </c>
      <c r="H414" s="7"/>
      <c r="I414" s="13" t="str">
        <f>IF(الجدول1[[#This Row],[المجموع]]&lt;&gt;"",الجدول1[[#This Row],[المجموع]]-الجدول1[[#This Row],[المبالغ المدفوعة]],"")</f>
        <v/>
      </c>
      <c r="J414" s="7"/>
      <c r="K414" s="7"/>
    </row>
    <row r="415" spans="5:11">
      <c r="E415" s="3" t="str">
        <f t="shared" si="15"/>
        <v/>
      </c>
      <c r="G415" s="6" t="str">
        <f t="shared" si="16"/>
        <v/>
      </c>
      <c r="H415" s="7"/>
      <c r="I415" s="13" t="str">
        <f>IF(الجدول1[[#This Row],[المجموع]]&lt;&gt;"",الجدول1[[#This Row],[المجموع]]-الجدول1[[#This Row],[المبالغ المدفوعة]],"")</f>
        <v/>
      </c>
      <c r="J415" s="7"/>
      <c r="K415" s="7"/>
    </row>
    <row r="416" spans="5:11">
      <c r="E416" s="3" t="str">
        <f t="shared" si="15"/>
        <v/>
      </c>
      <c r="G416" s="6" t="str">
        <f t="shared" si="16"/>
        <v/>
      </c>
      <c r="H416" s="7"/>
      <c r="I416" s="13" t="str">
        <f>IF(الجدول1[[#This Row],[المجموع]]&lt;&gt;"",الجدول1[[#This Row],[المجموع]]-الجدول1[[#This Row],[المبالغ المدفوعة]],"")</f>
        <v/>
      </c>
      <c r="J416" s="7"/>
      <c r="K416" s="7"/>
    </row>
    <row r="417" spans="5:11">
      <c r="E417" s="3" t="str">
        <f t="shared" si="15"/>
        <v/>
      </c>
      <c r="G417" s="6" t="str">
        <f t="shared" si="16"/>
        <v/>
      </c>
      <c r="H417" s="7"/>
      <c r="I417" s="13" t="str">
        <f>IF(الجدول1[[#This Row],[المجموع]]&lt;&gt;"",الجدول1[[#This Row],[المجموع]]-الجدول1[[#This Row],[المبالغ المدفوعة]],"")</f>
        <v/>
      </c>
      <c r="J417" s="7"/>
      <c r="K417" s="7"/>
    </row>
    <row r="418" spans="5:11">
      <c r="E418" s="3" t="str">
        <f t="shared" si="15"/>
        <v/>
      </c>
      <c r="G418" s="6" t="str">
        <f t="shared" si="16"/>
        <v/>
      </c>
      <c r="H418" s="7"/>
      <c r="I418" s="13" t="str">
        <f>IF(الجدول1[[#This Row],[المجموع]]&lt;&gt;"",الجدول1[[#This Row],[المجموع]]-الجدول1[[#This Row],[المبالغ المدفوعة]],"")</f>
        <v/>
      </c>
      <c r="J418" s="7"/>
      <c r="K418" s="7"/>
    </row>
    <row r="419" spans="5:11">
      <c r="E419" s="3" t="str">
        <f t="shared" si="15"/>
        <v/>
      </c>
      <c r="G419" s="6" t="str">
        <f t="shared" si="16"/>
        <v/>
      </c>
      <c r="H419" s="7"/>
      <c r="I419" s="13" t="str">
        <f>IF(الجدول1[[#This Row],[المجموع]]&lt;&gt;"",الجدول1[[#This Row],[المجموع]]-الجدول1[[#This Row],[المبالغ المدفوعة]],"")</f>
        <v/>
      </c>
      <c r="J419" s="7"/>
      <c r="K419" s="7"/>
    </row>
    <row r="420" spans="5:11">
      <c r="E420" s="3" t="str">
        <f t="shared" si="15"/>
        <v/>
      </c>
      <c r="G420" s="6" t="str">
        <f t="shared" si="16"/>
        <v/>
      </c>
      <c r="H420" s="7"/>
      <c r="I420" s="13" t="str">
        <f>IF(الجدول1[[#This Row],[المجموع]]&lt;&gt;"",الجدول1[[#This Row],[المجموع]]-الجدول1[[#This Row],[المبالغ المدفوعة]],"")</f>
        <v/>
      </c>
      <c r="J420" s="7"/>
      <c r="K420" s="7"/>
    </row>
    <row r="421" spans="5:11">
      <c r="E421" s="3" t="str">
        <f t="shared" si="15"/>
        <v/>
      </c>
      <c r="G421" s="6" t="str">
        <f t="shared" si="16"/>
        <v/>
      </c>
      <c r="H421" s="7"/>
      <c r="I421" s="13" t="str">
        <f>IF(الجدول1[[#This Row],[المجموع]]&lt;&gt;"",الجدول1[[#This Row],[المجموع]]-الجدول1[[#This Row],[المبالغ المدفوعة]],"")</f>
        <v/>
      </c>
      <c r="J421" s="7"/>
      <c r="K421" s="7"/>
    </row>
    <row r="422" spans="5:11">
      <c r="E422" s="3" t="str">
        <f t="shared" si="15"/>
        <v/>
      </c>
      <c r="G422" s="6" t="str">
        <f t="shared" si="16"/>
        <v/>
      </c>
      <c r="H422" s="7"/>
      <c r="I422" s="13" t="str">
        <f>IF(الجدول1[[#This Row],[المجموع]]&lt;&gt;"",الجدول1[[#This Row],[المجموع]]-الجدول1[[#This Row],[المبالغ المدفوعة]],"")</f>
        <v/>
      </c>
      <c r="J422" s="7"/>
      <c r="K422" s="7"/>
    </row>
    <row r="423" spans="5:11">
      <c r="E423" s="3" t="str">
        <f t="shared" si="15"/>
        <v/>
      </c>
      <c r="G423" s="6" t="str">
        <f t="shared" si="16"/>
        <v/>
      </c>
      <c r="H423" s="7"/>
      <c r="I423" s="13" t="str">
        <f>IF(الجدول1[[#This Row],[المجموع]]&lt;&gt;"",الجدول1[[#This Row],[المجموع]]-الجدول1[[#This Row],[المبالغ المدفوعة]],"")</f>
        <v/>
      </c>
      <c r="J423" s="7"/>
      <c r="K423" s="7"/>
    </row>
    <row r="424" spans="5:11">
      <c r="E424" s="3" t="str">
        <f t="shared" si="15"/>
        <v/>
      </c>
      <c r="G424" s="6" t="str">
        <f t="shared" si="16"/>
        <v/>
      </c>
      <c r="H424" s="7"/>
      <c r="I424" s="13" t="str">
        <f>IF(الجدول1[[#This Row],[المجموع]]&lt;&gt;"",الجدول1[[#This Row],[المجموع]]-الجدول1[[#This Row],[المبالغ المدفوعة]],"")</f>
        <v/>
      </c>
      <c r="J424" s="7"/>
      <c r="K424" s="7"/>
    </row>
    <row r="425" spans="5:11">
      <c r="E425" s="3" t="str">
        <f t="shared" si="15"/>
        <v/>
      </c>
      <c r="G425" s="6" t="str">
        <f t="shared" si="16"/>
        <v/>
      </c>
      <c r="H425" s="7"/>
      <c r="I425" s="13" t="str">
        <f>IF(الجدول1[[#This Row],[المجموع]]&lt;&gt;"",الجدول1[[#This Row],[المجموع]]-الجدول1[[#This Row],[المبالغ المدفوعة]],"")</f>
        <v/>
      </c>
      <c r="J425" s="7"/>
      <c r="K425" s="7"/>
    </row>
    <row r="426" spans="5:11">
      <c r="E426" s="3" t="str">
        <f t="shared" si="15"/>
        <v/>
      </c>
      <c r="G426" s="6" t="str">
        <f t="shared" si="16"/>
        <v/>
      </c>
      <c r="H426" s="7"/>
      <c r="I426" s="13" t="str">
        <f>IF(الجدول1[[#This Row],[المجموع]]&lt;&gt;"",الجدول1[[#This Row],[المجموع]]-الجدول1[[#This Row],[المبالغ المدفوعة]],"")</f>
        <v/>
      </c>
      <c r="J426" s="7"/>
      <c r="K426" s="7"/>
    </row>
    <row r="427" spans="5:11">
      <c r="E427" s="3" t="str">
        <f t="shared" si="15"/>
        <v/>
      </c>
      <c r="G427" s="6" t="str">
        <f t="shared" si="16"/>
        <v/>
      </c>
      <c r="H427" s="7"/>
      <c r="I427" s="13" t="str">
        <f>IF(الجدول1[[#This Row],[المجموع]]&lt;&gt;"",الجدول1[[#This Row],[المجموع]]-الجدول1[[#This Row],[المبالغ المدفوعة]],"")</f>
        <v/>
      </c>
      <c r="J427" s="7"/>
      <c r="K427" s="7"/>
    </row>
    <row r="428" spans="5:11">
      <c r="E428" s="3" t="str">
        <f t="shared" si="15"/>
        <v/>
      </c>
      <c r="G428" s="6" t="str">
        <f t="shared" si="16"/>
        <v/>
      </c>
      <c r="H428" s="7"/>
      <c r="I428" s="13" t="str">
        <f>IF(الجدول1[[#This Row],[المجموع]]&lt;&gt;"",الجدول1[[#This Row],[المجموع]]-الجدول1[[#This Row],[المبالغ المدفوعة]],"")</f>
        <v/>
      </c>
      <c r="J428" s="7"/>
      <c r="K428" s="7"/>
    </row>
    <row r="429" spans="5:11">
      <c r="E429" s="3" t="str">
        <f t="shared" si="15"/>
        <v/>
      </c>
      <c r="G429" s="6" t="str">
        <f t="shared" si="16"/>
        <v/>
      </c>
      <c r="H429" s="7"/>
      <c r="I429" s="13" t="str">
        <f>IF(الجدول1[[#This Row],[المجموع]]&lt;&gt;"",الجدول1[[#This Row],[المجموع]]-الجدول1[[#This Row],[المبالغ المدفوعة]],"")</f>
        <v/>
      </c>
      <c r="J429" s="7"/>
      <c r="K429" s="7"/>
    </row>
    <row r="430" spans="5:11">
      <c r="E430" s="3" t="str">
        <f t="shared" si="15"/>
        <v/>
      </c>
      <c r="G430" s="6" t="str">
        <f t="shared" si="16"/>
        <v/>
      </c>
      <c r="H430" s="7"/>
      <c r="I430" s="13" t="str">
        <f>IF(الجدول1[[#This Row],[المجموع]]&lt;&gt;"",الجدول1[[#This Row],[المجموع]]-الجدول1[[#This Row],[المبالغ المدفوعة]],"")</f>
        <v/>
      </c>
      <c r="J430" s="7"/>
      <c r="K430" s="7"/>
    </row>
    <row r="431" spans="5:11">
      <c r="E431" s="3" t="str">
        <f t="shared" si="15"/>
        <v/>
      </c>
      <c r="G431" s="6" t="str">
        <f t="shared" si="16"/>
        <v/>
      </c>
      <c r="H431" s="7"/>
      <c r="I431" s="13" t="str">
        <f>IF(الجدول1[[#This Row],[المجموع]]&lt;&gt;"",الجدول1[[#This Row],[المجموع]]-الجدول1[[#This Row],[المبالغ المدفوعة]],"")</f>
        <v/>
      </c>
      <c r="J431" s="7"/>
      <c r="K431" s="7"/>
    </row>
    <row r="432" spans="5:11">
      <c r="E432" s="3" t="str">
        <f t="shared" si="15"/>
        <v/>
      </c>
      <c r="G432" s="6" t="str">
        <f t="shared" si="16"/>
        <v/>
      </c>
      <c r="H432" s="7"/>
      <c r="I432" s="13" t="str">
        <f>IF(الجدول1[[#This Row],[المجموع]]&lt;&gt;"",الجدول1[[#This Row],[المجموع]]-الجدول1[[#This Row],[المبالغ المدفوعة]],"")</f>
        <v/>
      </c>
      <c r="J432" s="7"/>
      <c r="K432" s="7"/>
    </row>
    <row r="433" spans="5:11">
      <c r="E433" s="3" t="str">
        <f t="shared" si="15"/>
        <v/>
      </c>
      <c r="G433" s="6" t="str">
        <f t="shared" si="16"/>
        <v/>
      </c>
      <c r="H433" s="7"/>
      <c r="I433" s="13" t="str">
        <f>IF(الجدول1[[#This Row],[المجموع]]&lt;&gt;"",الجدول1[[#This Row],[المجموع]]-الجدول1[[#This Row],[المبالغ المدفوعة]],"")</f>
        <v/>
      </c>
      <c r="J433" s="7"/>
      <c r="K433" s="7"/>
    </row>
    <row r="434" spans="5:11">
      <c r="E434" s="3" t="str">
        <f t="shared" si="15"/>
        <v/>
      </c>
      <c r="G434" s="6" t="str">
        <f t="shared" si="16"/>
        <v/>
      </c>
      <c r="H434" s="7"/>
      <c r="I434" s="13" t="str">
        <f>IF(الجدول1[[#This Row],[المجموع]]&lt;&gt;"",الجدول1[[#This Row],[المجموع]]-الجدول1[[#This Row],[المبالغ المدفوعة]],"")</f>
        <v/>
      </c>
      <c r="J434" s="7"/>
      <c r="K434" s="7"/>
    </row>
    <row r="435" spans="5:11">
      <c r="E435" s="3" t="str">
        <f t="shared" si="15"/>
        <v/>
      </c>
      <c r="G435" s="6" t="str">
        <f t="shared" si="16"/>
        <v/>
      </c>
      <c r="H435" s="7"/>
      <c r="I435" s="13" t="str">
        <f>IF(الجدول1[[#This Row],[المجموع]]&lt;&gt;"",الجدول1[[#This Row],[المجموع]]-الجدول1[[#This Row],[المبالغ المدفوعة]],"")</f>
        <v/>
      </c>
      <c r="J435" s="7"/>
      <c r="K435" s="7"/>
    </row>
    <row r="436" spans="5:11">
      <c r="E436" s="3" t="str">
        <f t="shared" si="15"/>
        <v/>
      </c>
      <c r="G436" s="6" t="str">
        <f t="shared" si="16"/>
        <v/>
      </c>
      <c r="H436" s="7"/>
      <c r="I436" s="13" t="str">
        <f>IF(الجدول1[[#This Row],[المجموع]]&lt;&gt;"",الجدول1[[#This Row],[المجموع]]-الجدول1[[#This Row],[المبالغ المدفوعة]],"")</f>
        <v/>
      </c>
      <c r="J436" s="7"/>
      <c r="K436" s="7"/>
    </row>
    <row r="437" spans="5:11">
      <c r="E437" s="3" t="str">
        <f t="shared" si="15"/>
        <v/>
      </c>
      <c r="G437" s="6" t="str">
        <f t="shared" si="16"/>
        <v/>
      </c>
      <c r="H437" s="7"/>
      <c r="I437" s="13" t="str">
        <f>IF(الجدول1[[#This Row],[المجموع]]&lt;&gt;"",الجدول1[[#This Row],[المجموع]]-الجدول1[[#This Row],[المبالغ المدفوعة]],"")</f>
        <v/>
      </c>
      <c r="J437" s="7"/>
      <c r="K437" s="7"/>
    </row>
    <row r="438" spans="5:11">
      <c r="E438" s="3" t="str">
        <f t="shared" si="15"/>
        <v/>
      </c>
      <c r="G438" s="6" t="str">
        <f t="shared" si="16"/>
        <v/>
      </c>
      <c r="H438" s="7"/>
      <c r="I438" s="13" t="str">
        <f>IF(الجدول1[[#This Row],[المجموع]]&lt;&gt;"",الجدول1[[#This Row],[المجموع]]-الجدول1[[#This Row],[المبالغ المدفوعة]],"")</f>
        <v/>
      </c>
      <c r="J438" s="7"/>
      <c r="K438" s="7"/>
    </row>
    <row r="439" spans="5:11">
      <c r="E439" s="3" t="str">
        <f t="shared" si="15"/>
        <v/>
      </c>
      <c r="G439" s="6" t="str">
        <f t="shared" si="16"/>
        <v/>
      </c>
      <c r="H439" s="7"/>
      <c r="I439" s="13" t="str">
        <f>IF(الجدول1[[#This Row],[المجموع]]&lt;&gt;"",الجدول1[[#This Row],[المجموع]]-الجدول1[[#This Row],[المبالغ المدفوعة]],"")</f>
        <v/>
      </c>
      <c r="J439" s="7"/>
      <c r="K439" s="7"/>
    </row>
    <row r="440" spans="5:11">
      <c r="E440" s="3" t="str">
        <f t="shared" si="15"/>
        <v/>
      </c>
      <c r="G440" s="6" t="str">
        <f t="shared" si="16"/>
        <v/>
      </c>
      <c r="H440" s="7"/>
      <c r="I440" s="13" t="str">
        <f>IF(الجدول1[[#This Row],[المجموع]]&lt;&gt;"",الجدول1[[#This Row],[المجموع]]-الجدول1[[#This Row],[المبالغ المدفوعة]],"")</f>
        <v/>
      </c>
      <c r="J440" s="7"/>
      <c r="K440" s="7"/>
    </row>
    <row r="441" spans="5:11">
      <c r="E441" s="3" t="str">
        <f t="shared" si="15"/>
        <v/>
      </c>
      <c r="G441" s="6" t="str">
        <f t="shared" si="16"/>
        <v/>
      </c>
      <c r="H441" s="7"/>
      <c r="I441" s="13" t="str">
        <f>IF(الجدول1[[#This Row],[المجموع]]&lt;&gt;"",الجدول1[[#This Row],[المجموع]]-الجدول1[[#This Row],[المبالغ المدفوعة]],"")</f>
        <v/>
      </c>
      <c r="J441" s="7"/>
      <c r="K441" s="7"/>
    </row>
    <row r="442" spans="5:11">
      <c r="E442" s="3" t="str">
        <f t="shared" si="15"/>
        <v/>
      </c>
      <c r="G442" s="6" t="str">
        <f t="shared" si="16"/>
        <v/>
      </c>
      <c r="H442" s="7"/>
      <c r="I442" s="13" t="str">
        <f>IF(الجدول1[[#This Row],[المجموع]]&lt;&gt;"",الجدول1[[#This Row],[المجموع]]-الجدول1[[#This Row],[المبالغ المدفوعة]],"")</f>
        <v/>
      </c>
      <c r="J442" s="7"/>
      <c r="K442" s="7"/>
    </row>
    <row r="443" spans="5:11">
      <c r="E443" s="3" t="str">
        <f t="shared" si="15"/>
        <v/>
      </c>
      <c r="G443" s="6" t="str">
        <f t="shared" si="16"/>
        <v/>
      </c>
      <c r="H443" s="7"/>
      <c r="I443" s="13" t="str">
        <f>IF(الجدول1[[#This Row],[المجموع]]&lt;&gt;"",الجدول1[[#This Row],[المجموع]]-الجدول1[[#This Row],[المبالغ المدفوعة]],"")</f>
        <v/>
      </c>
      <c r="J443" s="7"/>
      <c r="K443" s="7"/>
    </row>
    <row r="444" spans="5:11">
      <c r="E444" s="3" t="str">
        <f t="shared" si="15"/>
        <v/>
      </c>
      <c r="G444" s="6" t="str">
        <f t="shared" si="16"/>
        <v/>
      </c>
      <c r="H444" s="7"/>
      <c r="I444" s="13" t="str">
        <f>IF(الجدول1[[#This Row],[المجموع]]&lt;&gt;"",الجدول1[[#This Row],[المجموع]]-الجدول1[[#This Row],[المبالغ المدفوعة]],"")</f>
        <v/>
      </c>
      <c r="J444" s="7"/>
      <c r="K444" s="7"/>
    </row>
    <row r="445" spans="5:11">
      <c r="E445" s="3" t="str">
        <f t="shared" si="15"/>
        <v/>
      </c>
      <c r="G445" s="6" t="str">
        <f t="shared" si="16"/>
        <v/>
      </c>
      <c r="H445" s="7"/>
      <c r="I445" s="13" t="str">
        <f>IF(الجدول1[[#This Row],[المجموع]]&lt;&gt;"",الجدول1[[#This Row],[المجموع]]-الجدول1[[#This Row],[المبالغ المدفوعة]],"")</f>
        <v/>
      </c>
      <c r="J445" s="7"/>
      <c r="K445" s="7"/>
    </row>
    <row r="446" spans="5:11">
      <c r="E446" s="3" t="str">
        <f t="shared" si="15"/>
        <v/>
      </c>
      <c r="G446" s="6" t="str">
        <f t="shared" si="16"/>
        <v/>
      </c>
      <c r="H446" s="7"/>
      <c r="I446" s="13" t="str">
        <f>IF(الجدول1[[#This Row],[المجموع]]&lt;&gt;"",الجدول1[[#This Row],[المجموع]]-الجدول1[[#This Row],[المبالغ المدفوعة]],"")</f>
        <v/>
      </c>
      <c r="J446" s="7"/>
      <c r="K446" s="7"/>
    </row>
    <row r="447" spans="5:11">
      <c r="E447" s="3" t="str">
        <f t="shared" si="15"/>
        <v/>
      </c>
      <c r="G447" s="6" t="str">
        <f t="shared" si="16"/>
        <v/>
      </c>
      <c r="H447" s="7"/>
      <c r="I447" s="13" t="str">
        <f>IF(الجدول1[[#This Row],[المجموع]]&lt;&gt;"",الجدول1[[#This Row],[المجموع]]-الجدول1[[#This Row],[المبالغ المدفوعة]],"")</f>
        <v/>
      </c>
      <c r="J447" s="7"/>
      <c r="K447" s="7"/>
    </row>
    <row r="448" spans="5:11">
      <c r="E448" s="3" t="str">
        <f t="shared" si="15"/>
        <v/>
      </c>
      <c r="G448" s="6" t="str">
        <f t="shared" si="16"/>
        <v/>
      </c>
      <c r="H448" s="7"/>
      <c r="I448" s="13" t="str">
        <f>IF(الجدول1[[#This Row],[المجموع]]&lt;&gt;"",الجدول1[[#This Row],[المجموع]]-الجدول1[[#This Row],[المبالغ المدفوعة]],"")</f>
        <v/>
      </c>
      <c r="J448" s="7"/>
      <c r="K448" s="7"/>
    </row>
    <row r="449" spans="5:11">
      <c r="E449" s="3" t="str">
        <f t="shared" si="15"/>
        <v/>
      </c>
      <c r="G449" s="6" t="str">
        <f t="shared" si="16"/>
        <v/>
      </c>
      <c r="H449" s="7"/>
      <c r="I449" s="13" t="str">
        <f>IF(الجدول1[[#This Row],[المجموع]]&lt;&gt;"",الجدول1[[#This Row],[المجموع]]-الجدول1[[#This Row],[المبالغ المدفوعة]],"")</f>
        <v/>
      </c>
      <c r="J449" s="7"/>
      <c r="K449" s="7"/>
    </row>
    <row r="450" spans="5:11">
      <c r="E450" s="3" t="str">
        <f t="shared" si="15"/>
        <v/>
      </c>
      <c r="G450" s="6" t="str">
        <f t="shared" si="16"/>
        <v/>
      </c>
      <c r="H450" s="7"/>
      <c r="I450" s="13" t="str">
        <f>IF(الجدول1[[#This Row],[المجموع]]&lt;&gt;"",الجدول1[[#This Row],[المجموع]]-الجدول1[[#This Row],[المبالغ المدفوعة]],"")</f>
        <v/>
      </c>
      <c r="J450" s="7"/>
      <c r="K450" s="7"/>
    </row>
    <row r="451" spans="5:11">
      <c r="E451" s="3" t="str">
        <f t="shared" si="15"/>
        <v/>
      </c>
      <c r="G451" s="6" t="str">
        <f t="shared" si="16"/>
        <v/>
      </c>
      <c r="H451" s="7"/>
      <c r="I451" s="13" t="str">
        <f>IF(الجدول1[[#This Row],[المجموع]]&lt;&gt;"",الجدول1[[#This Row],[المجموع]]-الجدول1[[#This Row],[المبالغ المدفوعة]],"")</f>
        <v/>
      </c>
      <c r="J451" s="7"/>
      <c r="K451" s="7"/>
    </row>
    <row r="452" spans="5:11">
      <c r="E452" s="3" t="str">
        <f t="shared" si="15"/>
        <v/>
      </c>
      <c r="G452" s="6" t="str">
        <f t="shared" si="16"/>
        <v/>
      </c>
      <c r="H452" s="7"/>
      <c r="I452" s="13" t="str">
        <f>IF(الجدول1[[#This Row],[المجموع]]&lt;&gt;"",الجدول1[[#This Row],[المجموع]]-الجدول1[[#This Row],[المبالغ المدفوعة]],"")</f>
        <v/>
      </c>
      <c r="J452" s="7"/>
      <c r="K452" s="7"/>
    </row>
    <row r="453" spans="5:11">
      <c r="E453" s="3" t="str">
        <f t="shared" si="15"/>
        <v/>
      </c>
      <c r="G453" s="6" t="str">
        <f t="shared" si="16"/>
        <v/>
      </c>
      <c r="H453" s="7"/>
      <c r="I453" s="13" t="str">
        <f>IF(الجدول1[[#This Row],[المجموع]]&lt;&gt;"",الجدول1[[#This Row],[المجموع]]-الجدول1[[#This Row],[المبالغ المدفوعة]],"")</f>
        <v/>
      </c>
      <c r="J453" s="7"/>
      <c r="K453" s="7"/>
    </row>
    <row r="454" spans="5:11">
      <c r="E454" s="3" t="str">
        <f t="shared" si="15"/>
        <v/>
      </c>
      <c r="G454" s="6" t="str">
        <f t="shared" si="16"/>
        <v/>
      </c>
      <c r="H454" s="7"/>
      <c r="I454" s="13" t="str">
        <f>IF(الجدول1[[#This Row],[المجموع]]&lt;&gt;"",الجدول1[[#This Row],[المجموع]]-الجدول1[[#This Row],[المبالغ المدفوعة]],"")</f>
        <v/>
      </c>
      <c r="J454" s="7"/>
      <c r="K454" s="7"/>
    </row>
    <row r="455" spans="5:11">
      <c r="E455" s="3" t="str">
        <f t="shared" si="15"/>
        <v/>
      </c>
      <c r="G455" s="6" t="str">
        <f t="shared" si="16"/>
        <v/>
      </c>
      <c r="H455" s="7"/>
      <c r="I455" s="13" t="str">
        <f>IF(الجدول1[[#This Row],[المجموع]]&lt;&gt;"",الجدول1[[#This Row],[المجموع]]-الجدول1[[#This Row],[المبالغ المدفوعة]],"")</f>
        <v/>
      </c>
      <c r="J455" s="7"/>
      <c r="K455" s="7"/>
    </row>
    <row r="456" spans="5:11">
      <c r="E456" s="3" t="str">
        <f t="shared" si="15"/>
        <v/>
      </c>
      <c r="G456" s="6" t="str">
        <f t="shared" si="16"/>
        <v/>
      </c>
      <c r="H456" s="7"/>
      <c r="I456" s="13" t="str">
        <f>IF(الجدول1[[#This Row],[المجموع]]&lt;&gt;"",الجدول1[[#This Row],[المجموع]]-الجدول1[[#This Row],[المبالغ المدفوعة]],"")</f>
        <v/>
      </c>
      <c r="J456" s="7"/>
      <c r="K456" s="7"/>
    </row>
    <row r="457" spans="5:11">
      <c r="E457" s="3" t="str">
        <f t="shared" si="15"/>
        <v/>
      </c>
      <c r="G457" s="6" t="str">
        <f t="shared" si="16"/>
        <v/>
      </c>
      <c r="H457" s="7"/>
      <c r="I457" s="13" t="str">
        <f>IF(الجدول1[[#This Row],[المجموع]]&lt;&gt;"",الجدول1[[#This Row],[المجموع]]-الجدول1[[#This Row],[المبالغ المدفوعة]],"")</f>
        <v/>
      </c>
      <c r="J457" s="7"/>
      <c r="K457" s="7"/>
    </row>
    <row r="458" spans="5:11">
      <c r="E458" s="3" t="str">
        <f t="shared" ref="E458:E500" si="17">IF(D458&lt;&gt;"",D458+C458,"")</f>
        <v/>
      </c>
      <c r="G458" s="6" t="str">
        <f t="shared" ref="G458:G500" si="18">IF(F458&lt;&gt;"",F458*C458*B458,"")</f>
        <v/>
      </c>
      <c r="H458" s="7"/>
      <c r="I458" s="13" t="str">
        <f>IF(الجدول1[[#This Row],[المجموع]]&lt;&gt;"",الجدول1[[#This Row],[المجموع]]-الجدول1[[#This Row],[المبالغ المدفوعة]],"")</f>
        <v/>
      </c>
      <c r="J458" s="7"/>
      <c r="K458" s="7"/>
    </row>
    <row r="459" spans="5:11">
      <c r="E459" s="3" t="str">
        <f t="shared" si="17"/>
        <v/>
      </c>
      <c r="G459" s="6" t="str">
        <f t="shared" si="18"/>
        <v/>
      </c>
      <c r="H459" s="7"/>
      <c r="I459" s="13" t="str">
        <f>IF(الجدول1[[#This Row],[المجموع]]&lt;&gt;"",الجدول1[[#This Row],[المجموع]]-الجدول1[[#This Row],[المبالغ المدفوعة]],"")</f>
        <v/>
      </c>
      <c r="J459" s="7"/>
      <c r="K459" s="7"/>
    </row>
    <row r="460" spans="5:11">
      <c r="E460" s="3" t="str">
        <f t="shared" si="17"/>
        <v/>
      </c>
      <c r="G460" s="6" t="str">
        <f t="shared" si="18"/>
        <v/>
      </c>
      <c r="H460" s="7"/>
      <c r="I460" s="13" t="str">
        <f>IF(الجدول1[[#This Row],[المجموع]]&lt;&gt;"",الجدول1[[#This Row],[المجموع]]-الجدول1[[#This Row],[المبالغ المدفوعة]],"")</f>
        <v/>
      </c>
      <c r="J460" s="7"/>
      <c r="K460" s="7"/>
    </row>
    <row r="461" spans="5:11">
      <c r="E461" s="3" t="str">
        <f t="shared" si="17"/>
        <v/>
      </c>
      <c r="G461" s="6" t="str">
        <f t="shared" si="18"/>
        <v/>
      </c>
      <c r="H461" s="7"/>
      <c r="I461" s="13" t="str">
        <f>IF(الجدول1[[#This Row],[المجموع]]&lt;&gt;"",الجدول1[[#This Row],[المجموع]]-الجدول1[[#This Row],[المبالغ المدفوعة]],"")</f>
        <v/>
      </c>
      <c r="J461" s="7"/>
      <c r="K461" s="7"/>
    </row>
    <row r="462" spans="5:11">
      <c r="E462" s="3" t="str">
        <f t="shared" si="17"/>
        <v/>
      </c>
      <c r="G462" s="6" t="str">
        <f t="shared" si="18"/>
        <v/>
      </c>
      <c r="H462" s="7"/>
      <c r="I462" s="13" t="str">
        <f>IF(الجدول1[[#This Row],[المجموع]]&lt;&gt;"",الجدول1[[#This Row],[المجموع]]-الجدول1[[#This Row],[المبالغ المدفوعة]],"")</f>
        <v/>
      </c>
      <c r="J462" s="7"/>
      <c r="K462" s="7"/>
    </row>
    <row r="463" spans="5:11">
      <c r="E463" s="3" t="str">
        <f t="shared" si="17"/>
        <v/>
      </c>
      <c r="G463" s="6" t="str">
        <f t="shared" si="18"/>
        <v/>
      </c>
      <c r="H463" s="7"/>
      <c r="I463" s="13" t="str">
        <f>IF(الجدول1[[#This Row],[المجموع]]&lt;&gt;"",الجدول1[[#This Row],[المجموع]]-الجدول1[[#This Row],[المبالغ المدفوعة]],"")</f>
        <v/>
      </c>
      <c r="J463" s="7"/>
      <c r="K463" s="7"/>
    </row>
    <row r="464" spans="5:11">
      <c r="E464" s="3" t="str">
        <f t="shared" si="17"/>
        <v/>
      </c>
      <c r="G464" s="6" t="str">
        <f t="shared" si="18"/>
        <v/>
      </c>
      <c r="H464" s="7"/>
      <c r="I464" s="13" t="str">
        <f>IF(الجدول1[[#This Row],[المجموع]]&lt;&gt;"",الجدول1[[#This Row],[المجموع]]-الجدول1[[#This Row],[المبالغ المدفوعة]],"")</f>
        <v/>
      </c>
      <c r="J464" s="7"/>
      <c r="K464" s="7"/>
    </row>
    <row r="465" spans="5:11">
      <c r="E465" s="3" t="str">
        <f t="shared" si="17"/>
        <v/>
      </c>
      <c r="G465" s="6" t="str">
        <f t="shared" si="18"/>
        <v/>
      </c>
      <c r="H465" s="7"/>
      <c r="I465" s="13" t="str">
        <f>IF(الجدول1[[#This Row],[المجموع]]&lt;&gt;"",الجدول1[[#This Row],[المجموع]]-الجدول1[[#This Row],[المبالغ المدفوعة]],"")</f>
        <v/>
      </c>
      <c r="J465" s="7"/>
      <c r="K465" s="7"/>
    </row>
    <row r="466" spans="5:11">
      <c r="E466" s="3" t="str">
        <f t="shared" si="17"/>
        <v/>
      </c>
      <c r="G466" s="6" t="str">
        <f t="shared" si="18"/>
        <v/>
      </c>
      <c r="H466" s="7"/>
      <c r="I466" s="13" t="str">
        <f>IF(الجدول1[[#This Row],[المجموع]]&lt;&gt;"",الجدول1[[#This Row],[المجموع]]-الجدول1[[#This Row],[المبالغ المدفوعة]],"")</f>
        <v/>
      </c>
      <c r="J466" s="7"/>
      <c r="K466" s="7"/>
    </row>
    <row r="467" spans="5:11">
      <c r="E467" s="3" t="str">
        <f t="shared" si="17"/>
        <v/>
      </c>
      <c r="G467" s="6" t="str">
        <f t="shared" si="18"/>
        <v/>
      </c>
      <c r="H467" s="7"/>
      <c r="I467" s="13" t="str">
        <f>IF(الجدول1[[#This Row],[المجموع]]&lt;&gt;"",الجدول1[[#This Row],[المجموع]]-الجدول1[[#This Row],[المبالغ المدفوعة]],"")</f>
        <v/>
      </c>
      <c r="J467" s="7"/>
      <c r="K467" s="7"/>
    </row>
    <row r="468" spans="5:11">
      <c r="E468" s="3" t="str">
        <f t="shared" si="17"/>
        <v/>
      </c>
      <c r="G468" s="6" t="str">
        <f t="shared" si="18"/>
        <v/>
      </c>
      <c r="H468" s="7"/>
      <c r="I468" s="13" t="str">
        <f>IF(الجدول1[[#This Row],[المجموع]]&lt;&gt;"",الجدول1[[#This Row],[المجموع]]-الجدول1[[#This Row],[المبالغ المدفوعة]],"")</f>
        <v/>
      </c>
      <c r="J468" s="7"/>
      <c r="K468" s="7"/>
    </row>
    <row r="469" spans="5:11">
      <c r="E469" s="3" t="str">
        <f t="shared" si="17"/>
        <v/>
      </c>
      <c r="G469" s="6" t="str">
        <f t="shared" si="18"/>
        <v/>
      </c>
      <c r="H469" s="7"/>
      <c r="I469" s="13" t="str">
        <f>IF(الجدول1[[#This Row],[المجموع]]&lt;&gt;"",الجدول1[[#This Row],[المجموع]]-الجدول1[[#This Row],[المبالغ المدفوعة]],"")</f>
        <v/>
      </c>
      <c r="J469" s="7"/>
      <c r="K469" s="7"/>
    </row>
    <row r="470" spans="5:11">
      <c r="E470" s="3" t="str">
        <f t="shared" si="17"/>
        <v/>
      </c>
      <c r="G470" s="6" t="str">
        <f t="shared" si="18"/>
        <v/>
      </c>
      <c r="H470" s="7"/>
      <c r="I470" s="13" t="str">
        <f>IF(الجدول1[[#This Row],[المجموع]]&lt;&gt;"",الجدول1[[#This Row],[المجموع]]-الجدول1[[#This Row],[المبالغ المدفوعة]],"")</f>
        <v/>
      </c>
      <c r="J470" s="7"/>
      <c r="K470" s="7"/>
    </row>
    <row r="471" spans="5:11">
      <c r="E471" s="3" t="str">
        <f t="shared" si="17"/>
        <v/>
      </c>
      <c r="G471" s="6" t="str">
        <f t="shared" si="18"/>
        <v/>
      </c>
      <c r="H471" s="7"/>
      <c r="I471" s="13" t="str">
        <f>IF(الجدول1[[#This Row],[المجموع]]&lt;&gt;"",الجدول1[[#This Row],[المجموع]]-الجدول1[[#This Row],[المبالغ المدفوعة]],"")</f>
        <v/>
      </c>
      <c r="J471" s="7"/>
      <c r="K471" s="7"/>
    </row>
    <row r="472" spans="5:11">
      <c r="E472" s="3" t="str">
        <f t="shared" si="17"/>
        <v/>
      </c>
      <c r="G472" s="6" t="str">
        <f t="shared" si="18"/>
        <v/>
      </c>
      <c r="H472" s="7"/>
      <c r="I472" s="13" t="str">
        <f>IF(الجدول1[[#This Row],[المجموع]]&lt;&gt;"",الجدول1[[#This Row],[المجموع]]-الجدول1[[#This Row],[المبالغ المدفوعة]],"")</f>
        <v/>
      </c>
      <c r="J472" s="7"/>
      <c r="K472" s="7"/>
    </row>
    <row r="473" spans="5:11">
      <c r="E473" s="3" t="str">
        <f t="shared" si="17"/>
        <v/>
      </c>
      <c r="G473" s="6" t="str">
        <f t="shared" si="18"/>
        <v/>
      </c>
      <c r="H473" s="7"/>
      <c r="I473" s="13" t="str">
        <f>IF(الجدول1[[#This Row],[المجموع]]&lt;&gt;"",الجدول1[[#This Row],[المجموع]]-الجدول1[[#This Row],[المبالغ المدفوعة]],"")</f>
        <v/>
      </c>
      <c r="J473" s="7"/>
      <c r="K473" s="7"/>
    </row>
    <row r="474" spans="5:11">
      <c r="E474" s="3" t="str">
        <f t="shared" si="17"/>
        <v/>
      </c>
      <c r="G474" s="6" t="str">
        <f t="shared" si="18"/>
        <v/>
      </c>
      <c r="H474" s="7"/>
      <c r="I474" s="13" t="str">
        <f>IF(الجدول1[[#This Row],[المجموع]]&lt;&gt;"",الجدول1[[#This Row],[المجموع]]-الجدول1[[#This Row],[المبالغ المدفوعة]],"")</f>
        <v/>
      </c>
      <c r="J474" s="7"/>
      <c r="K474" s="7"/>
    </row>
    <row r="475" spans="5:11">
      <c r="E475" s="3" t="str">
        <f t="shared" si="17"/>
        <v/>
      </c>
      <c r="G475" s="6" t="str">
        <f t="shared" si="18"/>
        <v/>
      </c>
      <c r="H475" s="7"/>
      <c r="I475" s="13" t="str">
        <f>IF(الجدول1[[#This Row],[المجموع]]&lt;&gt;"",الجدول1[[#This Row],[المجموع]]-الجدول1[[#This Row],[المبالغ المدفوعة]],"")</f>
        <v/>
      </c>
      <c r="J475" s="7"/>
      <c r="K475" s="7"/>
    </row>
    <row r="476" spans="5:11">
      <c r="E476" s="3" t="str">
        <f t="shared" si="17"/>
        <v/>
      </c>
      <c r="G476" s="6" t="str">
        <f t="shared" si="18"/>
        <v/>
      </c>
      <c r="H476" s="7"/>
      <c r="I476" s="13" t="str">
        <f>IF(الجدول1[[#This Row],[المجموع]]&lt;&gt;"",الجدول1[[#This Row],[المجموع]]-الجدول1[[#This Row],[المبالغ المدفوعة]],"")</f>
        <v/>
      </c>
      <c r="J476" s="7"/>
      <c r="K476" s="7"/>
    </row>
    <row r="477" spans="5:11">
      <c r="E477" s="3" t="str">
        <f t="shared" si="17"/>
        <v/>
      </c>
      <c r="G477" s="6" t="str">
        <f t="shared" si="18"/>
        <v/>
      </c>
      <c r="H477" s="7"/>
      <c r="I477" s="13" t="str">
        <f>IF(الجدول1[[#This Row],[المجموع]]&lt;&gt;"",الجدول1[[#This Row],[المجموع]]-الجدول1[[#This Row],[المبالغ المدفوعة]],"")</f>
        <v/>
      </c>
      <c r="J477" s="7"/>
      <c r="K477" s="7"/>
    </row>
    <row r="478" spans="5:11">
      <c r="E478" s="3" t="str">
        <f t="shared" si="17"/>
        <v/>
      </c>
      <c r="G478" s="6" t="str">
        <f t="shared" si="18"/>
        <v/>
      </c>
      <c r="H478" s="7"/>
      <c r="I478" s="13" t="str">
        <f>IF(الجدول1[[#This Row],[المجموع]]&lt;&gt;"",الجدول1[[#This Row],[المجموع]]-الجدول1[[#This Row],[المبالغ المدفوعة]],"")</f>
        <v/>
      </c>
      <c r="J478" s="7"/>
      <c r="K478" s="7"/>
    </row>
    <row r="479" spans="5:11">
      <c r="E479" s="3" t="str">
        <f t="shared" si="17"/>
        <v/>
      </c>
      <c r="G479" s="6" t="str">
        <f t="shared" si="18"/>
        <v/>
      </c>
      <c r="H479" s="7"/>
      <c r="I479" s="13" t="str">
        <f>IF(الجدول1[[#This Row],[المجموع]]&lt;&gt;"",الجدول1[[#This Row],[المجموع]]-الجدول1[[#This Row],[المبالغ المدفوعة]],"")</f>
        <v/>
      </c>
      <c r="J479" s="7"/>
      <c r="K479" s="7"/>
    </row>
    <row r="480" spans="5:11">
      <c r="E480" s="3" t="str">
        <f t="shared" si="17"/>
        <v/>
      </c>
      <c r="G480" s="6" t="str">
        <f t="shared" si="18"/>
        <v/>
      </c>
      <c r="H480" s="7"/>
      <c r="I480" s="13" t="str">
        <f>IF(الجدول1[[#This Row],[المجموع]]&lt;&gt;"",الجدول1[[#This Row],[المجموع]]-الجدول1[[#This Row],[المبالغ المدفوعة]],"")</f>
        <v/>
      </c>
      <c r="J480" s="7"/>
      <c r="K480" s="7"/>
    </row>
    <row r="481" spans="5:11">
      <c r="E481" s="3" t="str">
        <f t="shared" si="17"/>
        <v/>
      </c>
      <c r="G481" s="6" t="str">
        <f t="shared" si="18"/>
        <v/>
      </c>
      <c r="H481" s="7"/>
      <c r="I481" s="13" t="str">
        <f>IF(الجدول1[[#This Row],[المجموع]]&lt;&gt;"",الجدول1[[#This Row],[المجموع]]-الجدول1[[#This Row],[المبالغ المدفوعة]],"")</f>
        <v/>
      </c>
      <c r="J481" s="7"/>
      <c r="K481" s="7"/>
    </row>
    <row r="482" spans="5:11">
      <c r="E482" s="3" t="str">
        <f t="shared" si="17"/>
        <v/>
      </c>
      <c r="G482" s="6" t="str">
        <f t="shared" si="18"/>
        <v/>
      </c>
      <c r="H482" s="7"/>
      <c r="I482" s="13" t="str">
        <f>IF(الجدول1[[#This Row],[المجموع]]&lt;&gt;"",الجدول1[[#This Row],[المجموع]]-الجدول1[[#This Row],[المبالغ المدفوعة]],"")</f>
        <v/>
      </c>
      <c r="J482" s="7"/>
      <c r="K482" s="7"/>
    </row>
    <row r="483" spans="5:11">
      <c r="E483" s="3" t="str">
        <f t="shared" si="17"/>
        <v/>
      </c>
      <c r="G483" s="6" t="str">
        <f t="shared" si="18"/>
        <v/>
      </c>
      <c r="H483" s="7"/>
      <c r="I483" s="13" t="str">
        <f>IF(الجدول1[[#This Row],[المجموع]]&lt;&gt;"",الجدول1[[#This Row],[المجموع]]-الجدول1[[#This Row],[المبالغ المدفوعة]],"")</f>
        <v/>
      </c>
      <c r="J483" s="7"/>
      <c r="K483" s="7"/>
    </row>
    <row r="484" spans="5:11">
      <c r="E484" s="3" t="str">
        <f t="shared" si="17"/>
        <v/>
      </c>
      <c r="G484" s="6" t="str">
        <f t="shared" si="18"/>
        <v/>
      </c>
      <c r="H484" s="7"/>
      <c r="I484" s="13" t="str">
        <f>IF(الجدول1[[#This Row],[المجموع]]&lt;&gt;"",الجدول1[[#This Row],[المجموع]]-الجدول1[[#This Row],[المبالغ المدفوعة]],"")</f>
        <v/>
      </c>
      <c r="J484" s="7"/>
      <c r="K484" s="7"/>
    </row>
    <row r="485" spans="5:11">
      <c r="E485" s="3" t="str">
        <f t="shared" si="17"/>
        <v/>
      </c>
      <c r="G485" s="6" t="str">
        <f t="shared" si="18"/>
        <v/>
      </c>
      <c r="H485" s="7"/>
      <c r="I485" s="13" t="str">
        <f>IF(الجدول1[[#This Row],[المجموع]]&lt;&gt;"",الجدول1[[#This Row],[المجموع]]-الجدول1[[#This Row],[المبالغ المدفوعة]],"")</f>
        <v/>
      </c>
      <c r="J485" s="7"/>
      <c r="K485" s="7"/>
    </row>
    <row r="486" spans="5:11">
      <c r="E486" s="3" t="str">
        <f t="shared" si="17"/>
        <v/>
      </c>
      <c r="G486" s="6" t="str">
        <f t="shared" si="18"/>
        <v/>
      </c>
      <c r="H486" s="7"/>
      <c r="I486" s="13" t="str">
        <f>IF(الجدول1[[#This Row],[المجموع]]&lt;&gt;"",الجدول1[[#This Row],[المجموع]]-الجدول1[[#This Row],[المبالغ المدفوعة]],"")</f>
        <v/>
      </c>
      <c r="J486" s="7"/>
      <c r="K486" s="7"/>
    </row>
    <row r="487" spans="5:11">
      <c r="E487" s="3" t="str">
        <f t="shared" si="17"/>
        <v/>
      </c>
      <c r="G487" s="6" t="str">
        <f t="shared" si="18"/>
        <v/>
      </c>
      <c r="H487" s="7"/>
      <c r="I487" s="13" t="str">
        <f>IF(الجدول1[[#This Row],[المجموع]]&lt;&gt;"",الجدول1[[#This Row],[المجموع]]-الجدول1[[#This Row],[المبالغ المدفوعة]],"")</f>
        <v/>
      </c>
      <c r="J487" s="7"/>
      <c r="K487" s="7"/>
    </row>
    <row r="488" spans="5:11">
      <c r="E488" s="3" t="str">
        <f t="shared" si="17"/>
        <v/>
      </c>
      <c r="G488" s="6" t="str">
        <f t="shared" si="18"/>
        <v/>
      </c>
      <c r="H488" s="7"/>
      <c r="I488" s="13" t="str">
        <f>IF(الجدول1[[#This Row],[المجموع]]&lt;&gt;"",الجدول1[[#This Row],[المجموع]]-الجدول1[[#This Row],[المبالغ المدفوعة]],"")</f>
        <v/>
      </c>
      <c r="J488" s="7"/>
      <c r="K488" s="7"/>
    </row>
    <row r="489" spans="5:11">
      <c r="E489" s="3" t="str">
        <f t="shared" si="17"/>
        <v/>
      </c>
      <c r="G489" s="6" t="str">
        <f t="shared" si="18"/>
        <v/>
      </c>
      <c r="H489" s="7"/>
      <c r="I489" s="13" t="str">
        <f>IF(الجدول1[[#This Row],[المجموع]]&lt;&gt;"",الجدول1[[#This Row],[المجموع]]-الجدول1[[#This Row],[المبالغ المدفوعة]],"")</f>
        <v/>
      </c>
      <c r="J489" s="7"/>
      <c r="K489" s="7"/>
    </row>
    <row r="490" spans="5:11">
      <c r="E490" s="3" t="str">
        <f t="shared" si="17"/>
        <v/>
      </c>
      <c r="G490" s="6" t="str">
        <f t="shared" si="18"/>
        <v/>
      </c>
      <c r="H490" s="7"/>
      <c r="I490" s="13" t="str">
        <f>IF(الجدول1[[#This Row],[المجموع]]&lt;&gt;"",الجدول1[[#This Row],[المجموع]]-الجدول1[[#This Row],[المبالغ المدفوعة]],"")</f>
        <v/>
      </c>
      <c r="J490" s="7"/>
      <c r="K490" s="7"/>
    </row>
    <row r="491" spans="5:11">
      <c r="E491" s="3" t="str">
        <f t="shared" si="17"/>
        <v/>
      </c>
      <c r="G491" s="6" t="str">
        <f t="shared" si="18"/>
        <v/>
      </c>
      <c r="H491" s="7"/>
      <c r="I491" s="13" t="str">
        <f>IF(الجدول1[[#This Row],[المجموع]]&lt;&gt;"",الجدول1[[#This Row],[المجموع]]-الجدول1[[#This Row],[المبالغ المدفوعة]],"")</f>
        <v/>
      </c>
      <c r="J491" s="7"/>
      <c r="K491" s="7"/>
    </row>
    <row r="492" spans="5:11">
      <c r="E492" s="3" t="str">
        <f t="shared" si="17"/>
        <v/>
      </c>
      <c r="G492" s="6" t="str">
        <f t="shared" si="18"/>
        <v/>
      </c>
      <c r="H492" s="7"/>
      <c r="I492" s="13" t="str">
        <f>IF(الجدول1[[#This Row],[المجموع]]&lt;&gt;"",الجدول1[[#This Row],[المجموع]]-الجدول1[[#This Row],[المبالغ المدفوعة]],"")</f>
        <v/>
      </c>
      <c r="J492" s="7"/>
      <c r="K492" s="7"/>
    </row>
    <row r="493" spans="5:11">
      <c r="E493" s="3" t="str">
        <f t="shared" si="17"/>
        <v/>
      </c>
      <c r="G493" s="6" t="str">
        <f t="shared" si="18"/>
        <v/>
      </c>
      <c r="H493" s="7"/>
      <c r="I493" s="13" t="str">
        <f>IF(الجدول1[[#This Row],[المجموع]]&lt;&gt;"",الجدول1[[#This Row],[المجموع]]-الجدول1[[#This Row],[المبالغ المدفوعة]],"")</f>
        <v/>
      </c>
      <c r="J493" s="7"/>
      <c r="K493" s="7"/>
    </row>
    <row r="494" spans="5:11">
      <c r="E494" s="3" t="str">
        <f t="shared" si="17"/>
        <v/>
      </c>
      <c r="G494" s="6" t="str">
        <f t="shared" si="18"/>
        <v/>
      </c>
      <c r="H494" s="7"/>
      <c r="I494" s="13" t="str">
        <f>IF(الجدول1[[#This Row],[المجموع]]&lt;&gt;"",الجدول1[[#This Row],[المجموع]]-الجدول1[[#This Row],[المبالغ المدفوعة]],"")</f>
        <v/>
      </c>
      <c r="J494" s="7"/>
      <c r="K494" s="7"/>
    </row>
    <row r="495" spans="5:11">
      <c r="E495" s="3" t="str">
        <f t="shared" si="17"/>
        <v/>
      </c>
      <c r="G495" s="6" t="str">
        <f t="shared" si="18"/>
        <v/>
      </c>
      <c r="H495" s="7"/>
      <c r="I495" s="13" t="str">
        <f>IF(الجدول1[[#This Row],[المجموع]]&lt;&gt;"",الجدول1[[#This Row],[المجموع]]-الجدول1[[#This Row],[المبالغ المدفوعة]],"")</f>
        <v/>
      </c>
      <c r="J495" s="7"/>
      <c r="K495" s="7"/>
    </row>
    <row r="496" spans="5:11">
      <c r="E496" s="3" t="str">
        <f t="shared" si="17"/>
        <v/>
      </c>
      <c r="G496" s="6" t="str">
        <f t="shared" si="18"/>
        <v/>
      </c>
      <c r="H496" s="7"/>
      <c r="I496" s="13" t="str">
        <f>IF(الجدول1[[#This Row],[المجموع]]&lt;&gt;"",الجدول1[[#This Row],[المجموع]]-الجدول1[[#This Row],[المبالغ المدفوعة]],"")</f>
        <v/>
      </c>
      <c r="J496" s="7"/>
      <c r="K496" s="7"/>
    </row>
    <row r="497" spans="5:11">
      <c r="E497" s="3" t="str">
        <f t="shared" si="17"/>
        <v/>
      </c>
      <c r="G497" s="6" t="str">
        <f t="shared" si="18"/>
        <v/>
      </c>
      <c r="H497" s="7"/>
      <c r="I497" s="13" t="str">
        <f>IF(الجدول1[[#This Row],[المجموع]]&lt;&gt;"",الجدول1[[#This Row],[المجموع]]-الجدول1[[#This Row],[المبالغ المدفوعة]],"")</f>
        <v/>
      </c>
      <c r="J497" s="7"/>
      <c r="K497" s="7"/>
    </row>
    <row r="498" spans="5:11">
      <c r="E498" s="3" t="str">
        <f t="shared" si="17"/>
        <v/>
      </c>
      <c r="G498" s="6" t="str">
        <f t="shared" si="18"/>
        <v/>
      </c>
      <c r="H498" s="7"/>
      <c r="I498" s="13" t="str">
        <f>IF(الجدول1[[#This Row],[المجموع]]&lt;&gt;"",الجدول1[[#This Row],[المجموع]]-الجدول1[[#This Row],[المبالغ المدفوعة]],"")</f>
        <v/>
      </c>
      <c r="J498" s="7"/>
      <c r="K498" s="7"/>
    </row>
    <row r="499" spans="5:11">
      <c r="E499" s="3" t="str">
        <f t="shared" si="17"/>
        <v/>
      </c>
      <c r="G499" s="6" t="str">
        <f t="shared" si="18"/>
        <v/>
      </c>
      <c r="H499" s="7"/>
      <c r="I499" s="13" t="str">
        <f>IF(الجدول1[[#This Row],[المجموع]]&lt;&gt;"",الجدول1[[#This Row],[المجموع]]-الجدول1[[#This Row],[المبالغ المدفوعة]],"")</f>
        <v/>
      </c>
      <c r="J499" s="7"/>
      <c r="K499" s="7"/>
    </row>
    <row r="500" spans="5:11">
      <c r="E500" s="3" t="str">
        <f t="shared" si="17"/>
        <v/>
      </c>
      <c r="G500" s="6" t="str">
        <f t="shared" si="18"/>
        <v/>
      </c>
      <c r="H500" s="7"/>
      <c r="I500" s="13" t="str">
        <f>IF(الجدول1[[#This Row],[المجموع]]&lt;&gt;"",الجدول1[[#This Row],[المجموع]]-الجدول1[[#This Row],[المبالغ المدفوعة]],"")</f>
        <v/>
      </c>
      <c r="J500" s="7"/>
      <c r="K500" s="7"/>
    </row>
  </sheetData>
  <sheetProtection password="CCB9" sheet="1" objects="1" scenarios="1"/>
  <dataValidations count="2">
    <dataValidation type="list" allowBlank="1" showInputMessage="1" showErrorMessage="1" sqref="A3:A1048576">
      <formula1>فنادق!$A$2:$A$25</formula1>
    </dataValidation>
    <dataValidation type="list" allowBlank="1" showInputMessage="1" showErrorMessage="1" sqref="K3:K500">
      <formula1>فنادق!N1:N2</formula1>
    </dataValidation>
  </dataValidation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N1153"/>
  <sheetViews>
    <sheetView tabSelected="1" workbookViewId="0">
      <selection activeCell="L5" sqref="L5"/>
    </sheetView>
  </sheetViews>
  <sheetFormatPr defaultRowHeight="14.25"/>
  <cols>
    <col min="1" max="1" width="11.5" customWidth="1"/>
    <col min="2" max="2" width="5.875" style="14" bestFit="1" customWidth="1"/>
    <col min="3" max="3" width="4.125" style="14" bestFit="1" customWidth="1"/>
    <col min="4" max="4" width="9.5" bestFit="1" customWidth="1"/>
    <col min="5" max="5" width="5.875" bestFit="1" customWidth="1"/>
    <col min="6" max="6" width="4.125" bestFit="1" customWidth="1"/>
    <col min="7" max="7" width="9.5" bestFit="1" customWidth="1"/>
    <col min="8" max="8" width="5.875" bestFit="1" customWidth="1"/>
    <col min="9" max="9" width="4.125" bestFit="1" customWidth="1"/>
    <col min="10" max="10" width="9.5" bestFit="1" customWidth="1"/>
    <col min="11" max="11" width="14.5" bestFit="1" customWidth="1"/>
    <col min="12" max="12" width="13.875" bestFit="1" customWidth="1"/>
    <col min="13" max="13" width="14.75" bestFit="1" customWidth="1"/>
    <col min="14" max="14" width="14.875" bestFit="1" customWidth="1"/>
    <col min="15" max="15" width="15.5" bestFit="1" customWidth="1"/>
    <col min="16" max="16" width="15.25" bestFit="1" customWidth="1"/>
    <col min="17" max="17" width="14.875" bestFit="1" customWidth="1"/>
    <col min="18" max="18" width="14.5" bestFit="1" customWidth="1"/>
    <col min="19" max="19" width="13.875" bestFit="1" customWidth="1"/>
    <col min="20" max="20" width="14.75" bestFit="1" customWidth="1"/>
    <col min="21" max="21" width="14.875" bestFit="1" customWidth="1"/>
    <col min="22" max="22" width="15.5" bestFit="1" customWidth="1"/>
    <col min="23" max="23" width="15.375" bestFit="1" customWidth="1"/>
    <col min="24" max="24" width="14.875" bestFit="1" customWidth="1"/>
    <col min="25" max="25" width="14.5" bestFit="1" customWidth="1"/>
    <col min="26" max="26" width="13.875" bestFit="1" customWidth="1"/>
    <col min="27" max="27" width="14.75" bestFit="1" customWidth="1"/>
    <col min="28" max="28" width="14.875" bestFit="1" customWidth="1"/>
    <col min="29" max="29" width="15.5" bestFit="1" customWidth="1"/>
    <col min="30" max="30" width="15.375" bestFit="1" customWidth="1"/>
    <col min="31" max="31" width="14.875" bestFit="1" customWidth="1"/>
    <col min="32" max="32" width="14.5" bestFit="1" customWidth="1"/>
    <col min="33" max="33" width="13.875" bestFit="1" customWidth="1"/>
    <col min="34" max="34" width="14.75" bestFit="1" customWidth="1"/>
    <col min="35" max="35" width="14.875" bestFit="1" customWidth="1"/>
    <col min="36" max="36" width="15.5" bestFit="1" customWidth="1"/>
    <col min="37" max="37" width="15.375" bestFit="1" customWidth="1"/>
    <col min="38" max="38" width="14.875" bestFit="1" customWidth="1"/>
    <col min="39" max="39" width="14.5" bestFit="1" customWidth="1"/>
    <col min="40" max="40" width="13.875" bestFit="1" customWidth="1"/>
    <col min="41" max="41" width="14.75" bestFit="1" customWidth="1"/>
    <col min="42" max="42" width="14.875" bestFit="1" customWidth="1"/>
    <col min="43" max="43" width="15.5" bestFit="1" customWidth="1"/>
    <col min="44" max="44" width="15.375" bestFit="1" customWidth="1"/>
    <col min="45" max="45" width="14.875" bestFit="1" customWidth="1"/>
    <col min="46" max="46" width="14.5" bestFit="1" customWidth="1"/>
    <col min="47" max="47" width="13.75" bestFit="1" customWidth="1"/>
    <col min="48" max="48" width="14.75" bestFit="1" customWidth="1"/>
    <col min="49" max="49" width="14.875" bestFit="1" customWidth="1"/>
    <col min="50" max="50" width="15.5" bestFit="1" customWidth="1"/>
    <col min="51" max="51" width="15.375" bestFit="1" customWidth="1"/>
    <col min="52" max="52" width="14.875" bestFit="1" customWidth="1"/>
    <col min="53" max="53" width="14.5" bestFit="1" customWidth="1"/>
    <col min="54" max="54" width="13.875" bestFit="1" customWidth="1"/>
    <col min="55" max="55" width="14.75" bestFit="1" customWidth="1"/>
    <col min="56" max="56" width="14.875" bestFit="1" customWidth="1"/>
    <col min="57" max="57" width="15.5" bestFit="1" customWidth="1"/>
    <col min="58" max="58" width="15.375" bestFit="1" customWidth="1"/>
    <col min="59" max="59" width="14.875" bestFit="1" customWidth="1"/>
    <col min="60" max="60" width="14.5" bestFit="1" customWidth="1"/>
    <col min="61" max="61" width="13.875" bestFit="1" customWidth="1"/>
    <col min="62" max="62" width="14.75" bestFit="1" customWidth="1"/>
    <col min="63" max="63" width="14.875" bestFit="1" customWidth="1"/>
    <col min="64" max="64" width="15.5" bestFit="1" customWidth="1"/>
    <col min="65" max="65" width="15.375" bestFit="1" customWidth="1"/>
    <col min="66" max="66" width="14.875" bestFit="1" customWidth="1"/>
  </cols>
  <sheetData>
    <row r="1" spans="1:66" s="10" customFormat="1">
      <c r="A1" s="20" t="s">
        <v>9</v>
      </c>
      <c r="B1" s="17" t="str">
        <f>فنادق!A2</f>
        <v>الحجاز الذهبي</v>
      </c>
      <c r="C1" s="17"/>
      <c r="D1" s="17"/>
      <c r="E1" s="28" t="str">
        <f>فنادق!A3</f>
        <v>مرمرة</v>
      </c>
      <c r="F1" s="28"/>
      <c r="G1" s="28"/>
      <c r="H1" s="26" t="str">
        <f>فنادق!A4</f>
        <v>العمري</v>
      </c>
      <c r="I1" s="26"/>
      <c r="J1" s="26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</row>
    <row r="2" spans="1:66" s="10" customFormat="1">
      <c r="A2" s="20"/>
      <c r="B2" s="18" t="s">
        <v>16</v>
      </c>
      <c r="C2" s="18" t="s">
        <v>15</v>
      </c>
      <c r="D2" s="18" t="s">
        <v>17</v>
      </c>
      <c r="E2" s="29" t="s">
        <v>16</v>
      </c>
      <c r="F2" s="29" t="s">
        <v>15</v>
      </c>
      <c r="G2" s="29" t="s">
        <v>17</v>
      </c>
      <c r="H2" s="27" t="s">
        <v>16</v>
      </c>
      <c r="I2" s="27" t="s">
        <v>15</v>
      </c>
      <c r="J2" s="27" t="s">
        <v>17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</row>
    <row r="3" spans="1:66">
      <c r="A3" s="11">
        <v>40756</v>
      </c>
      <c r="B3" s="15">
        <f>SUMPRODUCT((حجوزات!$D$3:$D$1000&lt;='الغرف المتاحة'!$A3)*(حجوزات!$E$3:$E$1000&gt;'الغرف المتاحة'!$A3)*(حجوزات!$A$3:$A$1000='الغرف المتاحة'!$B$1)*(حجوزات!$K$3:$K$1000=$B$2)*(حجوزات!$B$3:$B$1000))</f>
        <v>0</v>
      </c>
      <c r="C3" s="15">
        <f>SUMPRODUCT((حجوزات!$D$3:$D$1000&lt;='الغرف المتاحة'!$A3)*(حجوزات!$E$3:$E$1000&gt;'الغرف المتاحة'!$A3)*(حجوزات!$A$3:$A$1000='الغرف المتاحة'!$B$1)*(حجوزات!$K$3:$K$1000=$C$2)*(حجوزات!$B$3:$B$1000))</f>
        <v>0</v>
      </c>
      <c r="D3" s="16">
        <f>فنادق!$B$2-SUMPRODUCT((حجوزات!$D$3:$D$1000&lt;='الغرف المتاحة'!$A3)*(حجوزات!$E$3:$E$1000&gt;'الغرف المتاحة'!$A3)*(حجوزات!$A$3:$A$1000='الغرف المتاحة'!B$1)*(حجوزات!$B$3:$B$1000))</f>
        <v>130</v>
      </c>
      <c r="E3" s="19">
        <f>SUMPRODUCT((حجوزات!$D$3:$D$1000&lt;='الغرف المتاحة'!$A3)*(حجوزات!$E$3:$E$1000&gt;'الغرف المتاحة'!$A3)*(حجوزات!$A$3:$A$1000='الغرف المتاحة'!$E$1)*(حجوزات!$K$3:$K$1000=$E$2)*(حجوزات!$B$3:$B$1000))</f>
        <v>30</v>
      </c>
      <c r="F3" s="19">
        <f>SUMPRODUCT((حجوزات!$D$3:$D$1000&lt;='الغرف المتاحة'!$A3)*(حجوزات!$E$3:$E$1000&gt;'الغرف المتاحة'!$A3)*(حجوزات!$A$3:$A$1000='الغرف المتاحة'!$E$1)*(حجوزات!$K$3:$K$1000=$F$2)*(حجوزات!$B$3:$B$1000))</f>
        <v>0</v>
      </c>
      <c r="G3" s="21">
        <f>فنادق!$B$3-SUMPRODUCT((حجوزات!$D$3:$D$1000&lt;='الغرف المتاحة'!$A3)*(حجوزات!$E$3:$E$1000&gt;'الغرف المتاحة'!$A3)*(حجوزات!$A$3:$A$1000='الغرف المتاحة'!E$1)*(حجوزات!$B$3:$B$1000))</f>
        <v>184</v>
      </c>
      <c r="H3" s="30">
        <f>SUMPRODUCT((حجوزات!$D$3:$D$1000&lt;='الغرف المتاحة'!$A3)*(حجوزات!$E$3:$E$1000&gt;'الغرف المتاحة'!$A3)*(حجوزات!$A$3:$A$1000='الغرف المتاحة'!$H$1)*(حجوزات!$K$3:$K$1000=$H$2)*(حجوزات!$B$3:$B$1000))</f>
        <v>10</v>
      </c>
      <c r="I3" s="30">
        <f>SUMPRODUCT((حجوزات!$D$3:$D$1000&lt;='الغرف المتاحة'!$A3)*(حجوزات!$E$3:$E$1000&gt;'الغرف المتاحة'!$A3)*(حجوزات!$A$3:$A$1000='الغرف المتاحة'!$H$1)*(حجوزات!$K$3:$K$1000=$I$2)*(حجوزات!$B$3:$B$1000))</f>
        <v>7</v>
      </c>
      <c r="J3" s="31">
        <f>فنادق!$B$4-SUMPRODUCT((حجوزات!$D$3:$D$1000&lt;='الغرف المتاحة'!$A3)*(حجوزات!$E$3:$E$1000&gt;'الغرف المتاحة'!$A3)*(حجوزات!$A$3:$A$1000='الغرف المتاحة'!H$1)*(حجوزات!$B$3:$B$1000))</f>
        <v>483</v>
      </c>
    </row>
    <row r="4" spans="1:66">
      <c r="A4" s="12">
        <v>40757</v>
      </c>
      <c r="B4" s="15">
        <f>SUMPRODUCT((حجوزات!$D$3:$D$1000&lt;='الغرف المتاحة'!$A4)*(حجوزات!$E$3:$E$1000&gt;'الغرف المتاحة'!$A4)*(حجوزات!$A$3:$A$1000='الغرف المتاحة'!$B$1)*(حجوزات!$K$3:$K$1000=$B$2)*(حجوزات!$B$3:$B$1000))</f>
        <v>0</v>
      </c>
      <c r="C4" s="15">
        <f>SUMPRODUCT((حجوزات!$D$3:$D$1000&lt;='الغرف المتاحة'!$A4)*(حجوزات!$E$3:$E$1000&gt;'الغرف المتاحة'!$A4)*(حجوزات!$A$3:$A$1000='الغرف المتاحة'!$B$1)*(حجوزات!$K$3:$K$1000=$C$2)*(حجوزات!$B$3:$B$1000))</f>
        <v>0</v>
      </c>
      <c r="D4" s="16">
        <f>فنادق!$B$2-SUMPRODUCT((حجوزات!$D$3:$D$1000&lt;='الغرف المتاحة'!$A4)*(حجوزات!$E$3:$E$1000&gt;'الغرف المتاحة'!$A4)*(حجوزات!$A$3:$A$1000='الغرف المتاحة'!B$1)*(حجوزات!$B$3:$B$1000))</f>
        <v>130</v>
      </c>
      <c r="E4" s="19">
        <f>SUMPRODUCT((حجوزات!$D$3:$D$1000&lt;='الغرف المتاحة'!$A4)*(حجوزات!$E$3:$E$1000&gt;'الغرف المتاحة'!$A4)*(حجوزات!$A$3:$A$1000='الغرف المتاحة'!$E$1)*(حجوزات!$K$3:$K$1000=$E$2)*(حجوزات!$B$3:$B$1000))</f>
        <v>30</v>
      </c>
      <c r="F4" s="19">
        <f>SUMPRODUCT((حجوزات!$D$3:$D$1000&lt;='الغرف المتاحة'!$A4)*(حجوزات!$E$3:$E$1000&gt;'الغرف المتاحة'!$A4)*(حجوزات!$A$3:$A$1000='الغرف المتاحة'!$E$1)*(حجوزات!$K$3:$K$1000=$F$2)*(حجوزات!$B$3:$B$1000))</f>
        <v>0</v>
      </c>
      <c r="G4" s="21">
        <f>فنادق!$B$3-SUMPRODUCT((حجوزات!$D$3:$D$1000&lt;='الغرف المتاحة'!$A4)*(حجوزات!$E$3:$E$1000&gt;'الغرف المتاحة'!$A4)*(حجوزات!$A$3:$A$1000='الغرف المتاحة'!E$1)*(حجوزات!$B$3:$B$1000))</f>
        <v>184</v>
      </c>
      <c r="H4" s="30">
        <f>SUMPRODUCT((حجوزات!$D$3:$D$1000&lt;='الغرف المتاحة'!$A4)*(حجوزات!$E$3:$E$1000&gt;'الغرف المتاحة'!$A4)*(حجوزات!$A$3:$A$1000='الغرف المتاحة'!$H$1)*(حجوزات!$K$3:$K$1000=$H$2)*(حجوزات!$B$3:$B$1000))</f>
        <v>10</v>
      </c>
      <c r="I4" s="30">
        <f>SUMPRODUCT((حجوزات!$D$3:$D$1000&lt;='الغرف المتاحة'!$A4)*(حجوزات!$E$3:$E$1000&gt;'الغرف المتاحة'!$A4)*(حجوزات!$A$3:$A$1000='الغرف المتاحة'!$H$1)*(حجوزات!$K$3:$K$1000=$I$2)*(حجوزات!$B$3:$B$1000))</f>
        <v>7</v>
      </c>
      <c r="J4" s="31">
        <f>فنادق!$B$4-SUMPRODUCT((حجوزات!$D$3:$D$1000&lt;='الغرف المتاحة'!$A4)*(حجوزات!$E$3:$E$1000&gt;'الغرف المتاحة'!$A4)*(حجوزات!$A$3:$A$1000='الغرف المتاحة'!H$1)*(حجوزات!$B$3:$B$1000))</f>
        <v>483</v>
      </c>
    </row>
    <row r="5" spans="1:66">
      <c r="A5" s="12">
        <v>40758</v>
      </c>
      <c r="B5" s="15">
        <f>SUMPRODUCT((حجوزات!$D$3:$D$1000&lt;='الغرف المتاحة'!$A5)*(حجوزات!$E$3:$E$1000&gt;'الغرف المتاحة'!$A5)*(حجوزات!$A$3:$A$1000='الغرف المتاحة'!$B$1)*(حجوزات!$K$3:$K$1000=$B$2)*(حجوزات!$B$3:$B$1000))</f>
        <v>0</v>
      </c>
      <c r="C5" s="15">
        <f>SUMPRODUCT((حجوزات!$D$3:$D$1000&lt;='الغرف المتاحة'!$A5)*(حجوزات!$E$3:$E$1000&gt;'الغرف المتاحة'!$A5)*(حجوزات!$A$3:$A$1000='الغرف المتاحة'!$B$1)*(حجوزات!$K$3:$K$1000=$C$2)*(حجوزات!$B$3:$B$1000))</f>
        <v>0</v>
      </c>
      <c r="D5" s="16">
        <f>فنادق!$B$2-SUMPRODUCT((حجوزات!$D$3:$D$1000&lt;='الغرف المتاحة'!$A5)*(حجوزات!$E$3:$E$1000&gt;'الغرف المتاحة'!$A5)*(حجوزات!$A$3:$A$1000='الغرف المتاحة'!B$1)*(حجوزات!$B$3:$B$1000))</f>
        <v>130</v>
      </c>
      <c r="E5" s="19">
        <f>SUMPRODUCT((حجوزات!$D$3:$D$1000&lt;='الغرف المتاحة'!$A5)*(حجوزات!$E$3:$E$1000&gt;'الغرف المتاحة'!$A5)*(حجوزات!$A$3:$A$1000='الغرف المتاحة'!$E$1)*(حجوزات!$K$3:$K$1000=$E$2)*(حجوزات!$B$3:$B$1000))</f>
        <v>30</v>
      </c>
      <c r="F5" s="19">
        <f>SUMPRODUCT((حجوزات!$D$3:$D$1000&lt;='الغرف المتاحة'!$A5)*(حجوزات!$E$3:$E$1000&gt;'الغرف المتاحة'!$A5)*(حجوزات!$A$3:$A$1000='الغرف المتاحة'!$E$1)*(حجوزات!$K$3:$K$1000=$F$2)*(حجوزات!$B$3:$B$1000))</f>
        <v>0</v>
      </c>
      <c r="G5" s="21">
        <f>فنادق!$B$3-SUMPRODUCT((حجوزات!$D$3:$D$1000&lt;='الغرف المتاحة'!$A5)*(حجوزات!$E$3:$E$1000&gt;'الغرف المتاحة'!$A5)*(حجوزات!$A$3:$A$1000='الغرف المتاحة'!E$1)*(حجوزات!$B$3:$B$1000))</f>
        <v>184</v>
      </c>
      <c r="H5" s="30">
        <f>SUMPRODUCT((حجوزات!$D$3:$D$1000&lt;='الغرف المتاحة'!$A5)*(حجوزات!$E$3:$E$1000&gt;'الغرف المتاحة'!$A5)*(حجوزات!$A$3:$A$1000='الغرف المتاحة'!$H$1)*(حجوزات!$K$3:$K$1000=$H$2)*(حجوزات!$B$3:$B$1000))</f>
        <v>10</v>
      </c>
      <c r="I5" s="30">
        <f>SUMPRODUCT((حجوزات!$D$3:$D$1000&lt;='الغرف المتاحة'!$A5)*(حجوزات!$E$3:$E$1000&gt;'الغرف المتاحة'!$A5)*(حجوزات!$A$3:$A$1000='الغرف المتاحة'!$H$1)*(حجوزات!$K$3:$K$1000=$I$2)*(حجوزات!$B$3:$B$1000))</f>
        <v>7</v>
      </c>
      <c r="J5" s="31">
        <f>فنادق!$B$4-SUMPRODUCT((حجوزات!$D$3:$D$1000&lt;='الغرف المتاحة'!$A5)*(حجوزات!$E$3:$E$1000&gt;'الغرف المتاحة'!$A5)*(حجوزات!$A$3:$A$1000='الغرف المتاحة'!H$1)*(حجوزات!$B$3:$B$1000))</f>
        <v>483</v>
      </c>
    </row>
    <row r="6" spans="1:66">
      <c r="A6" s="12">
        <v>40759</v>
      </c>
      <c r="B6" s="15">
        <f>SUMPRODUCT((حجوزات!$D$3:$D$1000&lt;='الغرف المتاحة'!$A6)*(حجوزات!$E$3:$E$1000&gt;'الغرف المتاحة'!$A6)*(حجوزات!$A$3:$A$1000='الغرف المتاحة'!$B$1)*(حجوزات!$K$3:$K$1000=$B$2)*(حجوزات!$B$3:$B$1000))</f>
        <v>0</v>
      </c>
      <c r="C6" s="15">
        <f>SUMPRODUCT((حجوزات!$D$3:$D$1000&lt;='الغرف المتاحة'!$A6)*(حجوزات!$E$3:$E$1000&gt;'الغرف المتاحة'!$A6)*(حجوزات!$A$3:$A$1000='الغرف المتاحة'!$B$1)*(حجوزات!$K$3:$K$1000=$C$2)*(حجوزات!$B$3:$B$1000))</f>
        <v>0</v>
      </c>
      <c r="D6" s="16">
        <f>فنادق!$B$2-SUMPRODUCT((حجوزات!$D$3:$D$1000&lt;='الغرف المتاحة'!$A6)*(حجوزات!$E$3:$E$1000&gt;'الغرف المتاحة'!$A6)*(حجوزات!$A$3:$A$1000='الغرف المتاحة'!B$1)*(حجوزات!$B$3:$B$1000))</f>
        <v>130</v>
      </c>
      <c r="E6" s="19">
        <f>SUMPRODUCT((حجوزات!$D$3:$D$1000&lt;='الغرف المتاحة'!$A6)*(حجوزات!$E$3:$E$1000&gt;'الغرف المتاحة'!$A6)*(حجوزات!$A$3:$A$1000='الغرف المتاحة'!$E$1)*(حجوزات!$K$3:$K$1000=$E$2)*(حجوزات!$B$3:$B$1000))</f>
        <v>30</v>
      </c>
      <c r="F6" s="19">
        <f>SUMPRODUCT((حجوزات!$D$3:$D$1000&lt;='الغرف المتاحة'!$A6)*(حجوزات!$E$3:$E$1000&gt;'الغرف المتاحة'!$A6)*(حجوزات!$A$3:$A$1000='الغرف المتاحة'!$E$1)*(حجوزات!$K$3:$K$1000=$F$2)*(حجوزات!$B$3:$B$1000))</f>
        <v>0</v>
      </c>
      <c r="G6" s="21">
        <f>فنادق!$B$3-SUMPRODUCT((حجوزات!$D$3:$D$1000&lt;='الغرف المتاحة'!$A6)*(حجوزات!$E$3:$E$1000&gt;'الغرف المتاحة'!$A6)*(حجوزات!$A$3:$A$1000='الغرف المتاحة'!E$1)*(حجوزات!$B$3:$B$1000))</f>
        <v>184</v>
      </c>
      <c r="H6" s="30">
        <f>SUMPRODUCT((حجوزات!$D$3:$D$1000&lt;='الغرف المتاحة'!$A6)*(حجوزات!$E$3:$E$1000&gt;'الغرف المتاحة'!$A6)*(حجوزات!$A$3:$A$1000='الغرف المتاحة'!$H$1)*(حجوزات!$K$3:$K$1000=$H$2)*(حجوزات!$B$3:$B$1000))</f>
        <v>10</v>
      </c>
      <c r="I6" s="30">
        <f>SUMPRODUCT((حجوزات!$D$3:$D$1000&lt;='الغرف المتاحة'!$A6)*(حجوزات!$E$3:$E$1000&gt;'الغرف المتاحة'!$A6)*(حجوزات!$A$3:$A$1000='الغرف المتاحة'!$H$1)*(حجوزات!$K$3:$K$1000=$I$2)*(حجوزات!$B$3:$B$1000))</f>
        <v>0</v>
      </c>
      <c r="J6" s="31">
        <f>فنادق!$B$4-SUMPRODUCT((حجوزات!$D$3:$D$1000&lt;='الغرف المتاحة'!$A6)*(حجوزات!$E$3:$E$1000&gt;'الغرف المتاحة'!$A6)*(حجوزات!$A$3:$A$1000='الغرف المتاحة'!H$1)*(حجوزات!$B$3:$B$1000))</f>
        <v>490</v>
      </c>
    </row>
    <row r="7" spans="1:66">
      <c r="A7" s="12">
        <v>40760</v>
      </c>
      <c r="B7" s="15">
        <f>SUMPRODUCT((حجوزات!$D$3:$D$1000&lt;='الغرف المتاحة'!$A7)*(حجوزات!$E$3:$E$1000&gt;'الغرف المتاحة'!$A7)*(حجوزات!$A$3:$A$1000='الغرف المتاحة'!$B$1)*(حجوزات!$K$3:$K$1000=$B$2)*(حجوزات!$B$3:$B$1000))</f>
        <v>0</v>
      </c>
      <c r="C7" s="15">
        <f>SUMPRODUCT((حجوزات!$D$3:$D$1000&lt;='الغرف المتاحة'!$A7)*(حجوزات!$E$3:$E$1000&gt;'الغرف المتاحة'!$A7)*(حجوزات!$A$3:$A$1000='الغرف المتاحة'!$B$1)*(حجوزات!$K$3:$K$1000=$C$2)*(حجوزات!$B$3:$B$1000))</f>
        <v>0</v>
      </c>
      <c r="D7" s="16">
        <f>فنادق!$B$2-SUMPRODUCT((حجوزات!$D$3:$D$1000&lt;='الغرف المتاحة'!$A7)*(حجوزات!$E$3:$E$1000&gt;'الغرف المتاحة'!$A7)*(حجوزات!$A$3:$A$1000='الغرف المتاحة'!B$1)*(حجوزات!$B$3:$B$1000))</f>
        <v>130</v>
      </c>
      <c r="E7" s="19">
        <f>SUMPRODUCT((حجوزات!$D$3:$D$1000&lt;='الغرف المتاحة'!$A7)*(حجوزات!$E$3:$E$1000&gt;'الغرف المتاحة'!$A7)*(حجوزات!$A$3:$A$1000='الغرف المتاحة'!$E$1)*(حجوزات!$K$3:$K$1000=$E$2)*(حجوزات!$B$3:$B$1000))</f>
        <v>30</v>
      </c>
      <c r="F7" s="19">
        <f>SUMPRODUCT((حجوزات!$D$3:$D$1000&lt;='الغرف المتاحة'!$A7)*(حجوزات!$E$3:$E$1000&gt;'الغرف المتاحة'!$A7)*(حجوزات!$A$3:$A$1000='الغرف المتاحة'!$E$1)*(حجوزات!$K$3:$K$1000=$F$2)*(حجوزات!$B$3:$B$1000))</f>
        <v>0</v>
      </c>
      <c r="G7" s="21">
        <f>فنادق!$B$3-SUMPRODUCT((حجوزات!$D$3:$D$1000&lt;='الغرف المتاحة'!$A7)*(حجوزات!$E$3:$E$1000&gt;'الغرف المتاحة'!$A7)*(حجوزات!$A$3:$A$1000='الغرف المتاحة'!E$1)*(حجوزات!$B$3:$B$1000))</f>
        <v>184</v>
      </c>
      <c r="H7" s="30">
        <f>SUMPRODUCT((حجوزات!$D$3:$D$1000&lt;='الغرف المتاحة'!$A7)*(حجوزات!$E$3:$E$1000&gt;'الغرف المتاحة'!$A7)*(حجوزات!$A$3:$A$1000='الغرف المتاحة'!$H$1)*(حجوزات!$K$3:$K$1000=$H$2)*(حجوزات!$B$3:$B$1000))</f>
        <v>10</v>
      </c>
      <c r="I7" s="30">
        <f>SUMPRODUCT((حجوزات!$D$3:$D$1000&lt;='الغرف المتاحة'!$A7)*(حجوزات!$E$3:$E$1000&gt;'الغرف المتاحة'!$A7)*(حجوزات!$A$3:$A$1000='الغرف المتاحة'!$H$1)*(حجوزات!$K$3:$K$1000=$I$2)*(حجوزات!$B$3:$B$1000))</f>
        <v>0</v>
      </c>
      <c r="J7" s="31">
        <f>فنادق!$B$4-SUMPRODUCT((حجوزات!$D$3:$D$1000&lt;='الغرف المتاحة'!$A7)*(حجوزات!$E$3:$E$1000&gt;'الغرف المتاحة'!$A7)*(حجوزات!$A$3:$A$1000='الغرف المتاحة'!H$1)*(حجوزات!$B$3:$B$1000))</f>
        <v>490</v>
      </c>
    </row>
    <row r="8" spans="1:66">
      <c r="A8" s="12">
        <v>40761</v>
      </c>
      <c r="B8" s="15">
        <f>SUMPRODUCT((حجوزات!$D$3:$D$1000&lt;='الغرف المتاحة'!$A8)*(حجوزات!$E$3:$E$1000&gt;'الغرف المتاحة'!$A8)*(حجوزات!$A$3:$A$1000='الغرف المتاحة'!$B$1)*(حجوزات!$K$3:$K$1000=$B$2)*(حجوزات!$B$3:$B$1000))</f>
        <v>0</v>
      </c>
      <c r="C8" s="15">
        <f>SUMPRODUCT((حجوزات!$D$3:$D$1000&lt;='الغرف المتاحة'!$A8)*(حجوزات!$E$3:$E$1000&gt;'الغرف المتاحة'!$A8)*(حجوزات!$A$3:$A$1000='الغرف المتاحة'!$B$1)*(حجوزات!$K$3:$K$1000=$C$2)*(حجوزات!$B$3:$B$1000))</f>
        <v>0</v>
      </c>
      <c r="D8" s="16">
        <f>فنادق!$B$2-SUMPRODUCT((حجوزات!$D$3:$D$1000&lt;='الغرف المتاحة'!$A8)*(حجوزات!$E$3:$E$1000&gt;'الغرف المتاحة'!$A8)*(حجوزات!$A$3:$A$1000='الغرف المتاحة'!B$1)*(حجوزات!$B$3:$B$1000))</f>
        <v>130</v>
      </c>
      <c r="E8" s="19">
        <f>SUMPRODUCT((حجوزات!$D$3:$D$1000&lt;='الغرف المتاحة'!$A8)*(حجوزات!$E$3:$E$1000&gt;'الغرف المتاحة'!$A8)*(حجوزات!$A$3:$A$1000='الغرف المتاحة'!$E$1)*(حجوزات!$K$3:$K$1000=$E$2)*(حجوزات!$B$3:$B$1000))</f>
        <v>0</v>
      </c>
      <c r="F8" s="19">
        <f>SUMPRODUCT((حجوزات!$D$3:$D$1000&lt;='الغرف المتاحة'!$A8)*(حجوزات!$E$3:$E$1000&gt;'الغرف المتاحة'!$A8)*(حجوزات!$A$3:$A$1000='الغرف المتاحة'!$E$1)*(حجوزات!$K$3:$K$1000=$F$2)*(حجوزات!$B$3:$B$1000))</f>
        <v>0</v>
      </c>
      <c r="G8" s="21">
        <f>فنادق!$B$3-SUMPRODUCT((حجوزات!$D$3:$D$1000&lt;='الغرف المتاحة'!$A8)*(حجوزات!$E$3:$E$1000&gt;'الغرف المتاحة'!$A8)*(حجوزات!$A$3:$A$1000='الغرف المتاحة'!E$1)*(حجوزات!$B$3:$B$1000))</f>
        <v>214</v>
      </c>
      <c r="H8" s="30">
        <f>SUMPRODUCT((حجوزات!$D$3:$D$1000&lt;='الغرف المتاحة'!$A8)*(حجوزات!$E$3:$E$1000&gt;'الغرف المتاحة'!$A8)*(حجوزات!$A$3:$A$1000='الغرف المتاحة'!$H$1)*(حجوزات!$K$3:$K$1000=$H$2)*(حجوزات!$B$3:$B$1000))</f>
        <v>0</v>
      </c>
      <c r="I8" s="30">
        <f>SUMPRODUCT((حجوزات!$D$3:$D$1000&lt;='الغرف المتاحة'!$A8)*(حجوزات!$E$3:$E$1000&gt;'الغرف المتاحة'!$A8)*(حجوزات!$A$3:$A$1000='الغرف المتاحة'!$H$1)*(حجوزات!$K$3:$K$1000=$I$2)*(حجوزات!$B$3:$B$1000))</f>
        <v>0</v>
      </c>
      <c r="J8" s="31">
        <f>فنادق!$B$4-SUMPRODUCT((حجوزات!$D$3:$D$1000&lt;='الغرف المتاحة'!$A8)*(حجوزات!$E$3:$E$1000&gt;'الغرف المتاحة'!$A8)*(حجوزات!$A$3:$A$1000='الغرف المتاحة'!H$1)*(حجوزات!$B$3:$B$1000))</f>
        <v>500</v>
      </c>
    </row>
    <row r="9" spans="1:66">
      <c r="A9" s="12">
        <v>40762</v>
      </c>
      <c r="B9" s="15">
        <f>SUMPRODUCT((حجوزات!$D$3:$D$1000&lt;='الغرف المتاحة'!$A9)*(حجوزات!$E$3:$E$1000&gt;'الغرف المتاحة'!$A9)*(حجوزات!$A$3:$A$1000='الغرف المتاحة'!$B$1)*(حجوزات!$K$3:$K$1000=$B$2)*(حجوزات!$B$3:$B$1000))</f>
        <v>0</v>
      </c>
      <c r="C9" s="15">
        <f>SUMPRODUCT((حجوزات!$D$3:$D$1000&lt;='الغرف المتاحة'!$A9)*(حجوزات!$E$3:$E$1000&gt;'الغرف المتاحة'!$A9)*(حجوزات!$A$3:$A$1000='الغرف المتاحة'!$B$1)*(حجوزات!$K$3:$K$1000=$C$2)*(حجوزات!$B$3:$B$1000))</f>
        <v>0</v>
      </c>
      <c r="D9" s="16">
        <f>فنادق!$B$2-SUMPRODUCT((حجوزات!$D$3:$D$1000&lt;='الغرف المتاحة'!$A9)*(حجوزات!$E$3:$E$1000&gt;'الغرف المتاحة'!$A9)*(حجوزات!$A$3:$A$1000='الغرف المتاحة'!B$1)*(حجوزات!$B$3:$B$1000))</f>
        <v>130</v>
      </c>
      <c r="E9" s="19">
        <f>SUMPRODUCT((حجوزات!$D$3:$D$1000&lt;='الغرف المتاحة'!$A9)*(حجوزات!$E$3:$E$1000&gt;'الغرف المتاحة'!$A9)*(حجوزات!$A$3:$A$1000='الغرف المتاحة'!$E$1)*(حجوزات!$K$3:$K$1000=$E$2)*(حجوزات!$B$3:$B$1000))</f>
        <v>0</v>
      </c>
      <c r="F9" s="19">
        <f>SUMPRODUCT((حجوزات!$D$3:$D$1000&lt;='الغرف المتاحة'!$A9)*(حجوزات!$E$3:$E$1000&gt;'الغرف المتاحة'!$A9)*(حجوزات!$A$3:$A$1000='الغرف المتاحة'!$E$1)*(حجوزات!$K$3:$K$1000=$F$2)*(حجوزات!$B$3:$B$1000))</f>
        <v>0</v>
      </c>
      <c r="G9" s="21">
        <f>فنادق!$B$3-SUMPRODUCT((حجوزات!$D$3:$D$1000&lt;='الغرف المتاحة'!$A9)*(حجوزات!$E$3:$E$1000&gt;'الغرف المتاحة'!$A9)*(حجوزات!$A$3:$A$1000='الغرف المتاحة'!E$1)*(حجوزات!$B$3:$B$1000))</f>
        <v>214</v>
      </c>
      <c r="H9" s="30">
        <f>SUMPRODUCT((حجوزات!$D$3:$D$1000&lt;='الغرف المتاحة'!$A9)*(حجوزات!$E$3:$E$1000&gt;'الغرف المتاحة'!$A9)*(حجوزات!$A$3:$A$1000='الغرف المتاحة'!$H$1)*(حجوزات!$K$3:$K$1000=$H$2)*(حجوزات!$B$3:$B$1000))</f>
        <v>0</v>
      </c>
      <c r="I9" s="30">
        <f>SUMPRODUCT((حجوزات!$D$3:$D$1000&lt;='الغرف المتاحة'!$A9)*(حجوزات!$E$3:$E$1000&gt;'الغرف المتاحة'!$A9)*(حجوزات!$A$3:$A$1000='الغرف المتاحة'!$H$1)*(حجوزات!$K$3:$K$1000=$I$2)*(حجوزات!$B$3:$B$1000))</f>
        <v>0</v>
      </c>
      <c r="J9" s="31">
        <f>فنادق!$B$4-SUMPRODUCT((حجوزات!$D$3:$D$1000&lt;='الغرف المتاحة'!$A9)*(حجوزات!$E$3:$E$1000&gt;'الغرف المتاحة'!$A9)*(حجوزات!$A$3:$A$1000='الغرف المتاحة'!H$1)*(حجوزات!$B$3:$B$1000))</f>
        <v>500</v>
      </c>
    </row>
    <row r="10" spans="1:66">
      <c r="A10" s="12">
        <v>40763</v>
      </c>
      <c r="B10" s="15">
        <f>SUMPRODUCT((حجوزات!$D$3:$D$1000&lt;='الغرف المتاحة'!$A10)*(حجوزات!$E$3:$E$1000&gt;'الغرف المتاحة'!$A10)*(حجوزات!$A$3:$A$1000='الغرف المتاحة'!$B$1)*(حجوزات!$K$3:$K$1000=$B$2)*(حجوزات!$B$3:$B$1000))</f>
        <v>0</v>
      </c>
      <c r="C10" s="15">
        <f>SUMPRODUCT((حجوزات!$D$3:$D$1000&lt;='الغرف المتاحة'!$A10)*(حجوزات!$E$3:$E$1000&gt;'الغرف المتاحة'!$A10)*(حجوزات!$A$3:$A$1000='الغرف المتاحة'!$B$1)*(حجوزات!$K$3:$K$1000=$C$2)*(حجوزات!$B$3:$B$1000))</f>
        <v>0</v>
      </c>
      <c r="D10" s="16">
        <f>فنادق!$B$2-SUMPRODUCT((حجوزات!$D$3:$D$1000&lt;='الغرف المتاحة'!$A10)*(حجوزات!$E$3:$E$1000&gt;'الغرف المتاحة'!$A10)*(حجوزات!$A$3:$A$1000='الغرف المتاحة'!B$1)*(حجوزات!$B$3:$B$1000))</f>
        <v>130</v>
      </c>
      <c r="E10" s="19">
        <f>SUMPRODUCT((حجوزات!$D$3:$D$1000&lt;='الغرف المتاحة'!$A10)*(حجوزات!$E$3:$E$1000&gt;'الغرف المتاحة'!$A10)*(حجوزات!$A$3:$A$1000='الغرف المتاحة'!$E$1)*(حجوزات!$K$3:$K$1000=$E$2)*(حجوزات!$B$3:$B$1000))</f>
        <v>0</v>
      </c>
      <c r="F10" s="19">
        <f>SUMPRODUCT((حجوزات!$D$3:$D$1000&lt;='الغرف المتاحة'!$A10)*(حجوزات!$E$3:$E$1000&gt;'الغرف المتاحة'!$A10)*(حجوزات!$A$3:$A$1000='الغرف المتاحة'!$E$1)*(حجوزات!$K$3:$K$1000=$F$2)*(حجوزات!$B$3:$B$1000))</f>
        <v>0</v>
      </c>
      <c r="G10" s="21">
        <f>فنادق!$B$3-SUMPRODUCT((حجوزات!$D$3:$D$1000&lt;='الغرف المتاحة'!$A10)*(حجوزات!$E$3:$E$1000&gt;'الغرف المتاحة'!$A10)*(حجوزات!$A$3:$A$1000='الغرف المتاحة'!E$1)*(حجوزات!$B$3:$B$1000))</f>
        <v>214</v>
      </c>
      <c r="H10" s="30">
        <f>SUMPRODUCT((حجوزات!$D$3:$D$1000&lt;='الغرف المتاحة'!$A10)*(حجوزات!$E$3:$E$1000&gt;'الغرف المتاحة'!$A10)*(حجوزات!$A$3:$A$1000='الغرف المتاحة'!$H$1)*(حجوزات!$K$3:$K$1000=$H$2)*(حجوزات!$B$3:$B$1000))</f>
        <v>0</v>
      </c>
      <c r="I10" s="30">
        <f>SUMPRODUCT((حجوزات!$D$3:$D$1000&lt;='الغرف المتاحة'!$A10)*(حجوزات!$E$3:$E$1000&gt;'الغرف المتاحة'!$A10)*(حجوزات!$A$3:$A$1000='الغرف المتاحة'!$H$1)*(حجوزات!$K$3:$K$1000=$I$2)*(حجوزات!$B$3:$B$1000))</f>
        <v>0</v>
      </c>
      <c r="J10" s="31">
        <f>فنادق!$B$4-SUMPRODUCT((حجوزات!$D$3:$D$1000&lt;='الغرف المتاحة'!$A10)*(حجوزات!$E$3:$E$1000&gt;'الغرف المتاحة'!$A10)*(حجوزات!$A$3:$A$1000='الغرف المتاحة'!H$1)*(حجوزات!$B$3:$B$1000))</f>
        <v>500</v>
      </c>
    </row>
    <row r="11" spans="1:66">
      <c r="A11" s="12">
        <v>40764</v>
      </c>
      <c r="B11" s="15">
        <f>SUMPRODUCT((حجوزات!$D$3:$D$1000&lt;='الغرف المتاحة'!$A11)*(حجوزات!$E$3:$E$1000&gt;'الغرف المتاحة'!$A11)*(حجوزات!$A$3:$A$1000='الغرف المتاحة'!$B$1)*(حجوزات!$K$3:$K$1000=$B$2)*(حجوزات!$B$3:$B$1000))</f>
        <v>0</v>
      </c>
      <c r="C11" s="15">
        <f>SUMPRODUCT((حجوزات!$D$3:$D$1000&lt;='الغرف المتاحة'!$A11)*(حجوزات!$E$3:$E$1000&gt;'الغرف المتاحة'!$A11)*(حجوزات!$A$3:$A$1000='الغرف المتاحة'!$B$1)*(حجوزات!$K$3:$K$1000=$C$2)*(حجوزات!$B$3:$B$1000))</f>
        <v>0</v>
      </c>
      <c r="D11" s="16">
        <f>فنادق!$B$2-SUMPRODUCT((حجوزات!$D$3:$D$1000&lt;='الغرف المتاحة'!$A11)*(حجوزات!$E$3:$E$1000&gt;'الغرف المتاحة'!$A11)*(حجوزات!$A$3:$A$1000='الغرف المتاحة'!B$1)*(حجوزات!$B$3:$B$1000))</f>
        <v>130</v>
      </c>
      <c r="E11" s="19">
        <f>SUMPRODUCT((حجوزات!$D$3:$D$1000&lt;='الغرف المتاحة'!$A11)*(حجوزات!$E$3:$E$1000&gt;'الغرف المتاحة'!$A11)*(حجوزات!$A$3:$A$1000='الغرف المتاحة'!$E$1)*(حجوزات!$K$3:$K$1000=$E$2)*(حجوزات!$B$3:$B$1000))</f>
        <v>0</v>
      </c>
      <c r="F11" s="19">
        <f>SUMPRODUCT((حجوزات!$D$3:$D$1000&lt;='الغرف المتاحة'!$A11)*(حجوزات!$E$3:$E$1000&gt;'الغرف المتاحة'!$A11)*(حجوزات!$A$3:$A$1000='الغرف المتاحة'!$E$1)*(حجوزات!$K$3:$K$1000=$F$2)*(حجوزات!$B$3:$B$1000))</f>
        <v>0</v>
      </c>
      <c r="G11" s="21">
        <f>فنادق!$B$3-SUMPRODUCT((حجوزات!$D$3:$D$1000&lt;='الغرف المتاحة'!$A11)*(حجوزات!$E$3:$E$1000&gt;'الغرف المتاحة'!$A11)*(حجوزات!$A$3:$A$1000='الغرف المتاحة'!E$1)*(حجوزات!$B$3:$B$1000))</f>
        <v>214</v>
      </c>
      <c r="H11" s="30">
        <f>SUMPRODUCT((حجوزات!$D$3:$D$1000&lt;='الغرف المتاحة'!$A11)*(حجوزات!$E$3:$E$1000&gt;'الغرف المتاحة'!$A11)*(حجوزات!$A$3:$A$1000='الغرف المتاحة'!$H$1)*(حجوزات!$K$3:$K$1000=$H$2)*(حجوزات!$B$3:$B$1000))</f>
        <v>0</v>
      </c>
      <c r="I11" s="30">
        <f>SUMPRODUCT((حجوزات!$D$3:$D$1000&lt;='الغرف المتاحة'!$A11)*(حجوزات!$E$3:$E$1000&gt;'الغرف المتاحة'!$A11)*(حجوزات!$A$3:$A$1000='الغرف المتاحة'!$H$1)*(حجوزات!$K$3:$K$1000=$I$2)*(حجوزات!$B$3:$B$1000))</f>
        <v>0</v>
      </c>
      <c r="J11" s="31">
        <f>فنادق!$B$4-SUMPRODUCT((حجوزات!$D$3:$D$1000&lt;='الغرف المتاحة'!$A11)*(حجوزات!$E$3:$E$1000&gt;'الغرف المتاحة'!$A11)*(حجوزات!$A$3:$A$1000='الغرف المتاحة'!H$1)*(حجوزات!$B$3:$B$1000))</f>
        <v>500</v>
      </c>
    </row>
    <row r="12" spans="1:66">
      <c r="A12" s="12">
        <v>40765</v>
      </c>
      <c r="B12" s="15">
        <f>SUMPRODUCT((حجوزات!$D$3:$D$1000&lt;='الغرف المتاحة'!$A12)*(حجوزات!$E$3:$E$1000&gt;'الغرف المتاحة'!$A12)*(حجوزات!$A$3:$A$1000='الغرف المتاحة'!$B$1)*(حجوزات!$K$3:$K$1000=$B$2)*(حجوزات!$B$3:$B$1000))</f>
        <v>0</v>
      </c>
      <c r="C12" s="15">
        <f>SUMPRODUCT((حجوزات!$D$3:$D$1000&lt;='الغرف المتاحة'!$A12)*(حجوزات!$E$3:$E$1000&gt;'الغرف المتاحة'!$A12)*(حجوزات!$A$3:$A$1000='الغرف المتاحة'!$B$1)*(حجوزات!$K$3:$K$1000=$C$2)*(حجوزات!$B$3:$B$1000))</f>
        <v>0</v>
      </c>
      <c r="D12" s="16">
        <f>فنادق!$B$2-SUMPRODUCT((حجوزات!$D$3:$D$1000&lt;='الغرف المتاحة'!$A12)*(حجوزات!$E$3:$E$1000&gt;'الغرف المتاحة'!$A12)*(حجوزات!$A$3:$A$1000='الغرف المتاحة'!B$1)*(حجوزات!$B$3:$B$1000))</f>
        <v>130</v>
      </c>
      <c r="E12" s="19">
        <f>SUMPRODUCT((حجوزات!$D$3:$D$1000&lt;='الغرف المتاحة'!$A12)*(حجوزات!$E$3:$E$1000&gt;'الغرف المتاحة'!$A12)*(حجوزات!$A$3:$A$1000='الغرف المتاحة'!$E$1)*(حجوزات!$K$3:$K$1000=$E$2)*(حجوزات!$B$3:$B$1000))</f>
        <v>0</v>
      </c>
      <c r="F12" s="19">
        <f>SUMPRODUCT((حجوزات!$D$3:$D$1000&lt;='الغرف المتاحة'!$A12)*(حجوزات!$E$3:$E$1000&gt;'الغرف المتاحة'!$A12)*(حجوزات!$A$3:$A$1000='الغرف المتاحة'!$E$1)*(حجوزات!$K$3:$K$1000=$F$2)*(حجوزات!$B$3:$B$1000))</f>
        <v>0</v>
      </c>
      <c r="G12" s="21">
        <f>فنادق!$B$3-SUMPRODUCT((حجوزات!$D$3:$D$1000&lt;='الغرف المتاحة'!$A12)*(حجوزات!$E$3:$E$1000&gt;'الغرف المتاحة'!$A12)*(حجوزات!$A$3:$A$1000='الغرف المتاحة'!E$1)*(حجوزات!$B$3:$B$1000))</f>
        <v>214</v>
      </c>
      <c r="H12" s="30">
        <f>SUMPRODUCT((حجوزات!$D$3:$D$1000&lt;='الغرف المتاحة'!$A12)*(حجوزات!$E$3:$E$1000&gt;'الغرف المتاحة'!$A12)*(حجوزات!$A$3:$A$1000='الغرف المتاحة'!$H$1)*(حجوزات!$K$3:$K$1000=$H$2)*(حجوزات!$B$3:$B$1000))</f>
        <v>0</v>
      </c>
      <c r="I12" s="30">
        <f>SUMPRODUCT((حجوزات!$D$3:$D$1000&lt;='الغرف المتاحة'!$A12)*(حجوزات!$E$3:$E$1000&gt;'الغرف المتاحة'!$A12)*(حجوزات!$A$3:$A$1000='الغرف المتاحة'!$H$1)*(حجوزات!$K$3:$K$1000=$I$2)*(حجوزات!$B$3:$B$1000))</f>
        <v>0</v>
      </c>
      <c r="J12" s="31">
        <f>فنادق!$B$4-SUMPRODUCT((حجوزات!$D$3:$D$1000&lt;='الغرف المتاحة'!$A12)*(حجوزات!$E$3:$E$1000&gt;'الغرف المتاحة'!$A12)*(حجوزات!$A$3:$A$1000='الغرف المتاحة'!H$1)*(حجوزات!$B$3:$B$1000))</f>
        <v>500</v>
      </c>
    </row>
    <row r="13" spans="1:66">
      <c r="A13" s="12">
        <v>40766</v>
      </c>
      <c r="B13" s="15">
        <f>SUMPRODUCT((حجوزات!$D$3:$D$1000&lt;='الغرف المتاحة'!$A13)*(حجوزات!$E$3:$E$1000&gt;'الغرف المتاحة'!$A13)*(حجوزات!$A$3:$A$1000='الغرف المتاحة'!$B$1)*(حجوزات!$K$3:$K$1000=$B$2)*(حجوزات!$B$3:$B$1000))</f>
        <v>0</v>
      </c>
      <c r="C13" s="15">
        <f>SUMPRODUCT((حجوزات!$D$3:$D$1000&lt;='الغرف المتاحة'!$A13)*(حجوزات!$E$3:$E$1000&gt;'الغرف المتاحة'!$A13)*(حجوزات!$A$3:$A$1000='الغرف المتاحة'!$B$1)*(حجوزات!$K$3:$K$1000=$C$2)*(حجوزات!$B$3:$B$1000))</f>
        <v>0</v>
      </c>
      <c r="D13" s="16">
        <f>فنادق!$B$2-SUMPRODUCT((حجوزات!$D$3:$D$1000&lt;='الغرف المتاحة'!$A13)*(حجوزات!$E$3:$E$1000&gt;'الغرف المتاحة'!$A13)*(حجوزات!$A$3:$A$1000='الغرف المتاحة'!B$1)*(حجوزات!$B$3:$B$1000))</f>
        <v>130</v>
      </c>
      <c r="E13" s="19">
        <f>SUMPRODUCT((حجوزات!$D$3:$D$1000&lt;='الغرف المتاحة'!$A13)*(حجوزات!$E$3:$E$1000&gt;'الغرف المتاحة'!$A13)*(حجوزات!$A$3:$A$1000='الغرف المتاحة'!$E$1)*(حجوزات!$K$3:$K$1000=$E$2)*(حجوزات!$B$3:$B$1000))</f>
        <v>0</v>
      </c>
      <c r="F13" s="19">
        <f>SUMPRODUCT((حجوزات!$D$3:$D$1000&lt;='الغرف المتاحة'!$A13)*(حجوزات!$E$3:$E$1000&gt;'الغرف المتاحة'!$A13)*(حجوزات!$A$3:$A$1000='الغرف المتاحة'!$E$1)*(حجوزات!$K$3:$K$1000=$F$2)*(حجوزات!$B$3:$B$1000))</f>
        <v>0</v>
      </c>
      <c r="G13" s="21">
        <f>فنادق!$B$3-SUMPRODUCT((حجوزات!$D$3:$D$1000&lt;='الغرف المتاحة'!$A13)*(حجوزات!$E$3:$E$1000&gt;'الغرف المتاحة'!$A13)*(حجوزات!$A$3:$A$1000='الغرف المتاحة'!E$1)*(حجوزات!$B$3:$B$1000))</f>
        <v>214</v>
      </c>
      <c r="H13" s="30">
        <f>SUMPRODUCT((حجوزات!$D$3:$D$1000&lt;='الغرف المتاحة'!$A13)*(حجوزات!$E$3:$E$1000&gt;'الغرف المتاحة'!$A13)*(حجوزات!$A$3:$A$1000='الغرف المتاحة'!$H$1)*(حجوزات!$K$3:$K$1000=$H$2)*(حجوزات!$B$3:$B$1000))</f>
        <v>0</v>
      </c>
      <c r="I13" s="30">
        <f>SUMPRODUCT((حجوزات!$D$3:$D$1000&lt;='الغرف المتاحة'!$A13)*(حجوزات!$E$3:$E$1000&gt;'الغرف المتاحة'!$A13)*(حجوزات!$A$3:$A$1000='الغرف المتاحة'!$H$1)*(حجوزات!$K$3:$K$1000=$I$2)*(حجوزات!$B$3:$B$1000))</f>
        <v>0</v>
      </c>
      <c r="J13" s="31">
        <f>فنادق!$B$4-SUMPRODUCT((حجوزات!$D$3:$D$1000&lt;='الغرف المتاحة'!$A13)*(حجوزات!$E$3:$E$1000&gt;'الغرف المتاحة'!$A13)*(حجوزات!$A$3:$A$1000='الغرف المتاحة'!H$1)*(حجوزات!$B$3:$B$1000))</f>
        <v>500</v>
      </c>
    </row>
    <row r="14" spans="1:66">
      <c r="A14" s="12">
        <v>40767</v>
      </c>
      <c r="B14" s="15">
        <f>SUMPRODUCT((حجوزات!$D$3:$D$1000&lt;='الغرف المتاحة'!$A14)*(حجوزات!$E$3:$E$1000&gt;'الغرف المتاحة'!$A14)*(حجوزات!$A$3:$A$1000='الغرف المتاحة'!$B$1)*(حجوزات!$K$3:$K$1000=$B$2)*(حجوزات!$B$3:$B$1000))</f>
        <v>0</v>
      </c>
      <c r="C14" s="15">
        <f>SUMPRODUCT((حجوزات!$D$3:$D$1000&lt;='الغرف المتاحة'!$A14)*(حجوزات!$E$3:$E$1000&gt;'الغرف المتاحة'!$A14)*(حجوزات!$A$3:$A$1000='الغرف المتاحة'!$B$1)*(حجوزات!$K$3:$K$1000=$C$2)*(حجوزات!$B$3:$B$1000))</f>
        <v>0</v>
      </c>
      <c r="D14" s="16">
        <f>فنادق!$B$2-SUMPRODUCT((حجوزات!$D$3:$D$1000&lt;='الغرف المتاحة'!$A14)*(حجوزات!$E$3:$E$1000&gt;'الغرف المتاحة'!$A14)*(حجوزات!$A$3:$A$1000='الغرف المتاحة'!B$1)*(حجوزات!$B$3:$B$1000))</f>
        <v>130</v>
      </c>
      <c r="E14" s="19">
        <f>SUMPRODUCT((حجوزات!$D$3:$D$1000&lt;='الغرف المتاحة'!$A14)*(حجوزات!$E$3:$E$1000&gt;'الغرف المتاحة'!$A14)*(حجوزات!$A$3:$A$1000='الغرف المتاحة'!$E$1)*(حجوزات!$K$3:$K$1000=$E$2)*(حجوزات!$B$3:$B$1000))</f>
        <v>0</v>
      </c>
      <c r="F14" s="19">
        <f>SUMPRODUCT((حجوزات!$D$3:$D$1000&lt;='الغرف المتاحة'!$A14)*(حجوزات!$E$3:$E$1000&gt;'الغرف المتاحة'!$A14)*(حجوزات!$A$3:$A$1000='الغرف المتاحة'!$E$1)*(حجوزات!$K$3:$K$1000=$F$2)*(حجوزات!$B$3:$B$1000))</f>
        <v>0</v>
      </c>
      <c r="G14" s="21">
        <f>فنادق!$B$3-SUMPRODUCT((حجوزات!$D$3:$D$1000&lt;='الغرف المتاحة'!$A14)*(حجوزات!$E$3:$E$1000&gt;'الغرف المتاحة'!$A14)*(حجوزات!$A$3:$A$1000='الغرف المتاحة'!E$1)*(حجوزات!$B$3:$B$1000))</f>
        <v>214</v>
      </c>
      <c r="H14" s="30">
        <f>SUMPRODUCT((حجوزات!$D$3:$D$1000&lt;='الغرف المتاحة'!$A14)*(حجوزات!$E$3:$E$1000&gt;'الغرف المتاحة'!$A14)*(حجوزات!$A$3:$A$1000='الغرف المتاحة'!$H$1)*(حجوزات!$K$3:$K$1000=$H$2)*(حجوزات!$B$3:$B$1000))</f>
        <v>0</v>
      </c>
      <c r="I14" s="30">
        <f>SUMPRODUCT((حجوزات!$D$3:$D$1000&lt;='الغرف المتاحة'!$A14)*(حجوزات!$E$3:$E$1000&gt;'الغرف المتاحة'!$A14)*(حجوزات!$A$3:$A$1000='الغرف المتاحة'!$H$1)*(حجوزات!$K$3:$K$1000=$I$2)*(حجوزات!$B$3:$B$1000))</f>
        <v>0</v>
      </c>
      <c r="J14" s="31">
        <f>فنادق!$B$4-SUMPRODUCT((حجوزات!$D$3:$D$1000&lt;='الغرف المتاحة'!$A14)*(حجوزات!$E$3:$E$1000&gt;'الغرف المتاحة'!$A14)*(حجوزات!$A$3:$A$1000='الغرف المتاحة'!H$1)*(حجوزات!$B$3:$B$1000))</f>
        <v>500</v>
      </c>
    </row>
    <row r="15" spans="1:66">
      <c r="A15" s="12">
        <v>40768</v>
      </c>
      <c r="B15" s="15">
        <f>SUMPRODUCT((حجوزات!$D$3:$D$1000&lt;='الغرف المتاحة'!$A15)*(حجوزات!$E$3:$E$1000&gt;'الغرف المتاحة'!$A15)*(حجوزات!$A$3:$A$1000='الغرف المتاحة'!$B$1)*(حجوزات!$K$3:$K$1000=$B$2)*(حجوزات!$B$3:$B$1000))</f>
        <v>0</v>
      </c>
      <c r="C15" s="15">
        <f>SUMPRODUCT((حجوزات!$D$3:$D$1000&lt;='الغرف المتاحة'!$A15)*(حجوزات!$E$3:$E$1000&gt;'الغرف المتاحة'!$A15)*(حجوزات!$A$3:$A$1000='الغرف المتاحة'!$B$1)*(حجوزات!$K$3:$K$1000=$C$2)*(حجوزات!$B$3:$B$1000))</f>
        <v>0</v>
      </c>
      <c r="D15" s="16">
        <f>فنادق!$B$2-SUMPRODUCT((حجوزات!$D$3:$D$1000&lt;='الغرف المتاحة'!$A15)*(حجوزات!$E$3:$E$1000&gt;'الغرف المتاحة'!$A15)*(حجوزات!$A$3:$A$1000='الغرف المتاحة'!B$1)*(حجوزات!$B$3:$B$1000))</f>
        <v>130</v>
      </c>
      <c r="E15" s="19">
        <f>SUMPRODUCT((حجوزات!$D$3:$D$1000&lt;='الغرف المتاحة'!$A15)*(حجوزات!$E$3:$E$1000&gt;'الغرف المتاحة'!$A15)*(حجوزات!$A$3:$A$1000='الغرف المتاحة'!$E$1)*(حجوزات!$K$3:$K$1000=$E$2)*(حجوزات!$B$3:$B$1000))</f>
        <v>0</v>
      </c>
      <c r="F15" s="19">
        <f>SUMPRODUCT((حجوزات!$D$3:$D$1000&lt;='الغرف المتاحة'!$A15)*(حجوزات!$E$3:$E$1000&gt;'الغرف المتاحة'!$A15)*(حجوزات!$A$3:$A$1000='الغرف المتاحة'!$E$1)*(حجوزات!$K$3:$K$1000=$F$2)*(حجوزات!$B$3:$B$1000))</f>
        <v>0</v>
      </c>
      <c r="G15" s="21">
        <f>فنادق!$B$3-SUMPRODUCT((حجوزات!$D$3:$D$1000&lt;='الغرف المتاحة'!$A15)*(حجوزات!$E$3:$E$1000&gt;'الغرف المتاحة'!$A15)*(حجوزات!$A$3:$A$1000='الغرف المتاحة'!E$1)*(حجوزات!$B$3:$B$1000))</f>
        <v>214</v>
      </c>
      <c r="H15" s="30">
        <f>SUMPRODUCT((حجوزات!$D$3:$D$1000&lt;='الغرف المتاحة'!$A15)*(حجوزات!$E$3:$E$1000&gt;'الغرف المتاحة'!$A15)*(حجوزات!$A$3:$A$1000='الغرف المتاحة'!$H$1)*(حجوزات!$K$3:$K$1000=$H$2)*(حجوزات!$B$3:$B$1000))</f>
        <v>0</v>
      </c>
      <c r="I15" s="30">
        <f>SUMPRODUCT((حجوزات!$D$3:$D$1000&lt;='الغرف المتاحة'!$A15)*(حجوزات!$E$3:$E$1000&gt;'الغرف المتاحة'!$A15)*(حجوزات!$A$3:$A$1000='الغرف المتاحة'!$H$1)*(حجوزات!$K$3:$K$1000=$I$2)*(حجوزات!$B$3:$B$1000))</f>
        <v>0</v>
      </c>
      <c r="J15" s="31">
        <f>فنادق!$B$4-SUMPRODUCT((حجوزات!$D$3:$D$1000&lt;='الغرف المتاحة'!$A15)*(حجوزات!$E$3:$E$1000&gt;'الغرف المتاحة'!$A15)*(حجوزات!$A$3:$A$1000='الغرف المتاحة'!H$1)*(حجوزات!$B$3:$B$1000))</f>
        <v>500</v>
      </c>
    </row>
    <row r="16" spans="1:66">
      <c r="A16" s="12">
        <v>40769</v>
      </c>
      <c r="B16" s="15">
        <f>SUMPRODUCT((حجوزات!$D$3:$D$1000&lt;='الغرف المتاحة'!$A16)*(حجوزات!$E$3:$E$1000&gt;'الغرف المتاحة'!$A16)*(حجوزات!$A$3:$A$1000='الغرف المتاحة'!$B$1)*(حجوزات!$K$3:$K$1000=$B$2)*(حجوزات!$B$3:$B$1000))</f>
        <v>0</v>
      </c>
      <c r="C16" s="15">
        <f>SUMPRODUCT((حجوزات!$D$3:$D$1000&lt;='الغرف المتاحة'!$A16)*(حجوزات!$E$3:$E$1000&gt;'الغرف المتاحة'!$A16)*(حجوزات!$A$3:$A$1000='الغرف المتاحة'!$B$1)*(حجوزات!$K$3:$K$1000=$C$2)*(حجوزات!$B$3:$B$1000))</f>
        <v>0</v>
      </c>
      <c r="D16" s="16">
        <f>فنادق!$B$2-SUMPRODUCT((حجوزات!$D$3:$D$1000&lt;='الغرف المتاحة'!$A16)*(حجوزات!$E$3:$E$1000&gt;'الغرف المتاحة'!$A16)*(حجوزات!$A$3:$A$1000='الغرف المتاحة'!B$1)*(حجوزات!$B$3:$B$1000))</f>
        <v>130</v>
      </c>
      <c r="E16" s="19">
        <f>SUMPRODUCT((حجوزات!$D$3:$D$1000&lt;='الغرف المتاحة'!$A16)*(حجوزات!$E$3:$E$1000&gt;'الغرف المتاحة'!$A16)*(حجوزات!$A$3:$A$1000='الغرف المتاحة'!$E$1)*(حجوزات!$K$3:$K$1000=$E$2)*(حجوزات!$B$3:$B$1000))</f>
        <v>0</v>
      </c>
      <c r="F16" s="19">
        <f>SUMPRODUCT((حجوزات!$D$3:$D$1000&lt;='الغرف المتاحة'!$A16)*(حجوزات!$E$3:$E$1000&gt;'الغرف المتاحة'!$A16)*(حجوزات!$A$3:$A$1000='الغرف المتاحة'!$E$1)*(حجوزات!$K$3:$K$1000=$F$2)*(حجوزات!$B$3:$B$1000))</f>
        <v>0</v>
      </c>
      <c r="G16" s="21">
        <f>فنادق!$B$3-SUMPRODUCT((حجوزات!$D$3:$D$1000&lt;='الغرف المتاحة'!$A16)*(حجوزات!$E$3:$E$1000&gt;'الغرف المتاحة'!$A16)*(حجوزات!$A$3:$A$1000='الغرف المتاحة'!E$1)*(حجوزات!$B$3:$B$1000))</f>
        <v>214</v>
      </c>
      <c r="H16" s="30">
        <f>SUMPRODUCT((حجوزات!$D$3:$D$1000&lt;='الغرف المتاحة'!$A16)*(حجوزات!$E$3:$E$1000&gt;'الغرف المتاحة'!$A16)*(حجوزات!$A$3:$A$1000='الغرف المتاحة'!$H$1)*(حجوزات!$K$3:$K$1000=$H$2)*(حجوزات!$B$3:$B$1000))</f>
        <v>0</v>
      </c>
      <c r="I16" s="30">
        <f>SUMPRODUCT((حجوزات!$D$3:$D$1000&lt;='الغرف المتاحة'!$A16)*(حجوزات!$E$3:$E$1000&gt;'الغرف المتاحة'!$A16)*(حجوزات!$A$3:$A$1000='الغرف المتاحة'!$H$1)*(حجوزات!$K$3:$K$1000=$I$2)*(حجوزات!$B$3:$B$1000))</f>
        <v>0</v>
      </c>
      <c r="J16" s="31">
        <f>فنادق!$B$4-SUMPRODUCT((حجوزات!$D$3:$D$1000&lt;='الغرف المتاحة'!$A16)*(حجوزات!$E$3:$E$1000&gt;'الغرف المتاحة'!$A16)*(حجوزات!$A$3:$A$1000='الغرف المتاحة'!H$1)*(حجوزات!$B$3:$B$1000))</f>
        <v>500</v>
      </c>
    </row>
    <row r="17" spans="1:10">
      <c r="A17" s="12">
        <v>40770</v>
      </c>
      <c r="B17" s="15">
        <f>SUMPRODUCT((حجوزات!$D$3:$D$1000&lt;='الغرف المتاحة'!$A17)*(حجوزات!$E$3:$E$1000&gt;'الغرف المتاحة'!$A17)*(حجوزات!$A$3:$A$1000='الغرف المتاحة'!$B$1)*(حجوزات!$K$3:$K$1000=$B$2)*(حجوزات!$B$3:$B$1000))</f>
        <v>0</v>
      </c>
      <c r="C17" s="15">
        <f>SUMPRODUCT((حجوزات!$D$3:$D$1000&lt;='الغرف المتاحة'!$A17)*(حجوزات!$E$3:$E$1000&gt;'الغرف المتاحة'!$A17)*(حجوزات!$A$3:$A$1000='الغرف المتاحة'!$B$1)*(حجوزات!$K$3:$K$1000=$C$2)*(حجوزات!$B$3:$B$1000))</f>
        <v>0</v>
      </c>
      <c r="D17" s="16">
        <f>فنادق!$B$2-SUMPRODUCT((حجوزات!$D$3:$D$1000&lt;='الغرف المتاحة'!$A17)*(حجوزات!$E$3:$E$1000&gt;'الغرف المتاحة'!$A17)*(حجوزات!$A$3:$A$1000='الغرف المتاحة'!B$1)*(حجوزات!$B$3:$B$1000))</f>
        <v>130</v>
      </c>
      <c r="E17" s="19">
        <f>SUMPRODUCT((حجوزات!$D$3:$D$1000&lt;='الغرف المتاحة'!$A17)*(حجوزات!$E$3:$E$1000&gt;'الغرف المتاحة'!$A17)*(حجوزات!$A$3:$A$1000='الغرف المتاحة'!$E$1)*(حجوزات!$K$3:$K$1000=$E$2)*(حجوزات!$B$3:$B$1000))</f>
        <v>0</v>
      </c>
      <c r="F17" s="19">
        <f>SUMPRODUCT((حجوزات!$D$3:$D$1000&lt;='الغرف المتاحة'!$A17)*(حجوزات!$E$3:$E$1000&gt;'الغرف المتاحة'!$A17)*(حجوزات!$A$3:$A$1000='الغرف المتاحة'!$E$1)*(حجوزات!$K$3:$K$1000=$F$2)*(حجوزات!$B$3:$B$1000))</f>
        <v>0</v>
      </c>
      <c r="G17" s="21">
        <f>فنادق!$B$3-SUMPRODUCT((حجوزات!$D$3:$D$1000&lt;='الغرف المتاحة'!$A17)*(حجوزات!$E$3:$E$1000&gt;'الغرف المتاحة'!$A17)*(حجوزات!$A$3:$A$1000='الغرف المتاحة'!E$1)*(حجوزات!$B$3:$B$1000))</f>
        <v>214</v>
      </c>
      <c r="H17" s="30">
        <f>SUMPRODUCT((حجوزات!$D$3:$D$1000&lt;='الغرف المتاحة'!$A17)*(حجوزات!$E$3:$E$1000&gt;'الغرف المتاحة'!$A17)*(حجوزات!$A$3:$A$1000='الغرف المتاحة'!$H$1)*(حجوزات!$K$3:$K$1000=$H$2)*(حجوزات!$B$3:$B$1000))</f>
        <v>0</v>
      </c>
      <c r="I17" s="30">
        <f>SUMPRODUCT((حجوزات!$D$3:$D$1000&lt;='الغرف المتاحة'!$A17)*(حجوزات!$E$3:$E$1000&gt;'الغرف المتاحة'!$A17)*(حجوزات!$A$3:$A$1000='الغرف المتاحة'!$H$1)*(حجوزات!$K$3:$K$1000=$I$2)*(حجوزات!$B$3:$B$1000))</f>
        <v>0</v>
      </c>
      <c r="J17" s="31">
        <f>فنادق!$B$4-SUMPRODUCT((حجوزات!$D$3:$D$1000&lt;='الغرف المتاحة'!$A17)*(حجوزات!$E$3:$E$1000&gt;'الغرف المتاحة'!$A17)*(حجوزات!$A$3:$A$1000='الغرف المتاحة'!H$1)*(حجوزات!$B$3:$B$1000))</f>
        <v>500</v>
      </c>
    </row>
    <row r="18" spans="1:10">
      <c r="A18" s="12">
        <v>40771</v>
      </c>
      <c r="B18" s="15">
        <f>SUMPRODUCT((حجوزات!$D$3:$D$1000&lt;='الغرف المتاحة'!$A18)*(حجوزات!$E$3:$E$1000&gt;'الغرف المتاحة'!$A18)*(حجوزات!$A$3:$A$1000='الغرف المتاحة'!$B$1)*(حجوزات!$K$3:$K$1000=$B$2)*(حجوزات!$B$3:$B$1000))</f>
        <v>0</v>
      </c>
      <c r="C18" s="15">
        <f>SUMPRODUCT((حجوزات!$D$3:$D$1000&lt;='الغرف المتاحة'!$A18)*(حجوزات!$E$3:$E$1000&gt;'الغرف المتاحة'!$A18)*(حجوزات!$A$3:$A$1000='الغرف المتاحة'!$B$1)*(حجوزات!$K$3:$K$1000=$C$2)*(حجوزات!$B$3:$B$1000))</f>
        <v>0</v>
      </c>
      <c r="D18" s="16">
        <f>فنادق!$B$2-SUMPRODUCT((حجوزات!$D$3:$D$1000&lt;='الغرف المتاحة'!$A18)*(حجوزات!$E$3:$E$1000&gt;'الغرف المتاحة'!$A18)*(حجوزات!$A$3:$A$1000='الغرف المتاحة'!B$1)*(حجوزات!$B$3:$B$1000))</f>
        <v>130</v>
      </c>
      <c r="E18" s="19">
        <f>SUMPRODUCT((حجوزات!$D$3:$D$1000&lt;='الغرف المتاحة'!$A18)*(حجوزات!$E$3:$E$1000&gt;'الغرف المتاحة'!$A18)*(حجوزات!$A$3:$A$1000='الغرف المتاحة'!$E$1)*(حجوزات!$K$3:$K$1000=$E$2)*(حجوزات!$B$3:$B$1000))</f>
        <v>0</v>
      </c>
      <c r="F18" s="19">
        <f>SUMPRODUCT((حجوزات!$D$3:$D$1000&lt;='الغرف المتاحة'!$A18)*(حجوزات!$E$3:$E$1000&gt;'الغرف المتاحة'!$A18)*(حجوزات!$A$3:$A$1000='الغرف المتاحة'!$E$1)*(حجوزات!$K$3:$K$1000=$F$2)*(حجوزات!$B$3:$B$1000))</f>
        <v>0</v>
      </c>
      <c r="G18" s="21">
        <f>فنادق!$B$3-SUMPRODUCT((حجوزات!$D$3:$D$1000&lt;='الغرف المتاحة'!$A18)*(حجوزات!$E$3:$E$1000&gt;'الغرف المتاحة'!$A18)*(حجوزات!$A$3:$A$1000='الغرف المتاحة'!E$1)*(حجوزات!$B$3:$B$1000))</f>
        <v>214</v>
      </c>
      <c r="H18" s="30">
        <f>SUMPRODUCT((حجوزات!$D$3:$D$1000&lt;='الغرف المتاحة'!$A18)*(حجوزات!$E$3:$E$1000&gt;'الغرف المتاحة'!$A18)*(حجوزات!$A$3:$A$1000='الغرف المتاحة'!$H$1)*(حجوزات!$K$3:$K$1000=$H$2)*(حجوزات!$B$3:$B$1000))</f>
        <v>0</v>
      </c>
      <c r="I18" s="30">
        <f>SUMPRODUCT((حجوزات!$D$3:$D$1000&lt;='الغرف المتاحة'!$A18)*(حجوزات!$E$3:$E$1000&gt;'الغرف المتاحة'!$A18)*(حجوزات!$A$3:$A$1000='الغرف المتاحة'!$H$1)*(حجوزات!$K$3:$K$1000=$I$2)*(حجوزات!$B$3:$B$1000))</f>
        <v>0</v>
      </c>
      <c r="J18" s="31">
        <f>فنادق!$B$4-SUMPRODUCT((حجوزات!$D$3:$D$1000&lt;='الغرف المتاحة'!$A18)*(حجوزات!$E$3:$E$1000&gt;'الغرف المتاحة'!$A18)*(حجوزات!$A$3:$A$1000='الغرف المتاحة'!H$1)*(حجوزات!$B$3:$B$1000))</f>
        <v>500</v>
      </c>
    </row>
    <row r="19" spans="1:10">
      <c r="A19" s="12">
        <v>40772</v>
      </c>
      <c r="B19" s="15">
        <f>SUMPRODUCT((حجوزات!$D$3:$D$1000&lt;='الغرف المتاحة'!$A19)*(حجوزات!$E$3:$E$1000&gt;'الغرف المتاحة'!$A19)*(حجوزات!$A$3:$A$1000='الغرف المتاحة'!$B$1)*(حجوزات!$K$3:$K$1000=$B$2)*(حجوزات!$B$3:$B$1000))</f>
        <v>0</v>
      </c>
      <c r="C19" s="15">
        <f>SUMPRODUCT((حجوزات!$D$3:$D$1000&lt;='الغرف المتاحة'!$A19)*(حجوزات!$E$3:$E$1000&gt;'الغرف المتاحة'!$A19)*(حجوزات!$A$3:$A$1000='الغرف المتاحة'!$B$1)*(حجوزات!$K$3:$K$1000=$C$2)*(حجوزات!$B$3:$B$1000))</f>
        <v>0</v>
      </c>
      <c r="D19" s="16">
        <f>فنادق!$B$2-SUMPRODUCT((حجوزات!$D$3:$D$1000&lt;='الغرف المتاحة'!$A19)*(حجوزات!$E$3:$E$1000&gt;'الغرف المتاحة'!$A19)*(حجوزات!$A$3:$A$1000='الغرف المتاحة'!B$1)*(حجوزات!$B$3:$B$1000))</f>
        <v>130</v>
      </c>
      <c r="E19" s="19">
        <f>SUMPRODUCT((حجوزات!$D$3:$D$1000&lt;='الغرف المتاحة'!$A19)*(حجوزات!$E$3:$E$1000&gt;'الغرف المتاحة'!$A19)*(حجوزات!$A$3:$A$1000='الغرف المتاحة'!$E$1)*(حجوزات!$K$3:$K$1000=$E$2)*(حجوزات!$B$3:$B$1000))</f>
        <v>0</v>
      </c>
      <c r="F19" s="19">
        <f>SUMPRODUCT((حجوزات!$D$3:$D$1000&lt;='الغرف المتاحة'!$A19)*(حجوزات!$E$3:$E$1000&gt;'الغرف المتاحة'!$A19)*(حجوزات!$A$3:$A$1000='الغرف المتاحة'!$E$1)*(حجوزات!$K$3:$K$1000=$F$2)*(حجوزات!$B$3:$B$1000))</f>
        <v>0</v>
      </c>
      <c r="G19" s="21">
        <f>فنادق!$B$3-SUMPRODUCT((حجوزات!$D$3:$D$1000&lt;='الغرف المتاحة'!$A19)*(حجوزات!$E$3:$E$1000&gt;'الغرف المتاحة'!$A19)*(حجوزات!$A$3:$A$1000='الغرف المتاحة'!E$1)*(حجوزات!$B$3:$B$1000))</f>
        <v>214</v>
      </c>
      <c r="H19" s="30">
        <f>SUMPRODUCT((حجوزات!$D$3:$D$1000&lt;='الغرف المتاحة'!$A19)*(حجوزات!$E$3:$E$1000&gt;'الغرف المتاحة'!$A19)*(حجوزات!$A$3:$A$1000='الغرف المتاحة'!$H$1)*(حجوزات!$K$3:$K$1000=$H$2)*(حجوزات!$B$3:$B$1000))</f>
        <v>0</v>
      </c>
      <c r="I19" s="30">
        <f>SUMPRODUCT((حجوزات!$D$3:$D$1000&lt;='الغرف المتاحة'!$A19)*(حجوزات!$E$3:$E$1000&gt;'الغرف المتاحة'!$A19)*(حجوزات!$A$3:$A$1000='الغرف المتاحة'!$H$1)*(حجوزات!$K$3:$K$1000=$I$2)*(حجوزات!$B$3:$B$1000))</f>
        <v>0</v>
      </c>
      <c r="J19" s="31">
        <f>فنادق!$B$4-SUMPRODUCT((حجوزات!$D$3:$D$1000&lt;='الغرف المتاحة'!$A19)*(حجوزات!$E$3:$E$1000&gt;'الغرف المتاحة'!$A19)*(حجوزات!$A$3:$A$1000='الغرف المتاحة'!H$1)*(حجوزات!$B$3:$B$1000))</f>
        <v>500</v>
      </c>
    </row>
    <row r="20" spans="1:10">
      <c r="A20" s="12">
        <v>40773</v>
      </c>
      <c r="B20" s="15">
        <f>SUMPRODUCT((حجوزات!$D$3:$D$1000&lt;='الغرف المتاحة'!$A20)*(حجوزات!$E$3:$E$1000&gt;'الغرف المتاحة'!$A20)*(حجوزات!$A$3:$A$1000='الغرف المتاحة'!$B$1)*(حجوزات!$K$3:$K$1000=$B$2)*(حجوزات!$B$3:$B$1000))</f>
        <v>0</v>
      </c>
      <c r="C20" s="15">
        <f>SUMPRODUCT((حجوزات!$D$3:$D$1000&lt;='الغرف المتاحة'!$A20)*(حجوزات!$E$3:$E$1000&gt;'الغرف المتاحة'!$A20)*(حجوزات!$A$3:$A$1000='الغرف المتاحة'!$B$1)*(حجوزات!$K$3:$K$1000=$C$2)*(حجوزات!$B$3:$B$1000))</f>
        <v>0</v>
      </c>
      <c r="D20" s="16">
        <f>فنادق!$B$2-SUMPRODUCT((حجوزات!$D$3:$D$1000&lt;='الغرف المتاحة'!$A20)*(حجوزات!$E$3:$E$1000&gt;'الغرف المتاحة'!$A20)*(حجوزات!$A$3:$A$1000='الغرف المتاحة'!B$1)*(حجوزات!$B$3:$B$1000))</f>
        <v>130</v>
      </c>
      <c r="E20" s="19">
        <f>SUMPRODUCT((حجوزات!$D$3:$D$1000&lt;='الغرف المتاحة'!$A20)*(حجوزات!$E$3:$E$1000&gt;'الغرف المتاحة'!$A20)*(حجوزات!$A$3:$A$1000='الغرف المتاحة'!$E$1)*(حجوزات!$K$3:$K$1000=$E$2)*(حجوزات!$B$3:$B$1000))</f>
        <v>0</v>
      </c>
      <c r="F20" s="19">
        <f>SUMPRODUCT((حجوزات!$D$3:$D$1000&lt;='الغرف المتاحة'!$A20)*(حجوزات!$E$3:$E$1000&gt;'الغرف المتاحة'!$A20)*(حجوزات!$A$3:$A$1000='الغرف المتاحة'!$E$1)*(حجوزات!$K$3:$K$1000=$F$2)*(حجوزات!$B$3:$B$1000))</f>
        <v>0</v>
      </c>
      <c r="G20" s="21">
        <f>فنادق!$B$3-SUMPRODUCT((حجوزات!$D$3:$D$1000&lt;='الغرف المتاحة'!$A20)*(حجوزات!$E$3:$E$1000&gt;'الغرف المتاحة'!$A20)*(حجوزات!$A$3:$A$1000='الغرف المتاحة'!E$1)*(حجوزات!$B$3:$B$1000))</f>
        <v>214</v>
      </c>
      <c r="H20" s="30">
        <f>SUMPRODUCT((حجوزات!$D$3:$D$1000&lt;='الغرف المتاحة'!$A20)*(حجوزات!$E$3:$E$1000&gt;'الغرف المتاحة'!$A20)*(حجوزات!$A$3:$A$1000='الغرف المتاحة'!$H$1)*(حجوزات!$K$3:$K$1000=$H$2)*(حجوزات!$B$3:$B$1000))</f>
        <v>0</v>
      </c>
      <c r="I20" s="30">
        <f>SUMPRODUCT((حجوزات!$D$3:$D$1000&lt;='الغرف المتاحة'!$A20)*(حجوزات!$E$3:$E$1000&gt;'الغرف المتاحة'!$A20)*(حجوزات!$A$3:$A$1000='الغرف المتاحة'!$H$1)*(حجوزات!$K$3:$K$1000=$I$2)*(حجوزات!$B$3:$B$1000))</f>
        <v>0</v>
      </c>
      <c r="J20" s="31">
        <f>فنادق!$B$4-SUMPRODUCT((حجوزات!$D$3:$D$1000&lt;='الغرف المتاحة'!$A20)*(حجوزات!$E$3:$E$1000&gt;'الغرف المتاحة'!$A20)*(حجوزات!$A$3:$A$1000='الغرف المتاحة'!H$1)*(حجوزات!$B$3:$B$1000))</f>
        <v>500</v>
      </c>
    </row>
    <row r="21" spans="1:10">
      <c r="A21" s="12">
        <v>40774</v>
      </c>
      <c r="B21" s="15">
        <f>SUMPRODUCT((حجوزات!$D$3:$D$1000&lt;='الغرف المتاحة'!$A21)*(حجوزات!$E$3:$E$1000&gt;'الغرف المتاحة'!$A21)*(حجوزات!$A$3:$A$1000='الغرف المتاحة'!$B$1)*(حجوزات!$K$3:$K$1000=$B$2)*(حجوزات!$B$3:$B$1000))</f>
        <v>0</v>
      </c>
      <c r="C21" s="15">
        <f>SUMPRODUCT((حجوزات!$D$3:$D$1000&lt;='الغرف المتاحة'!$A21)*(حجوزات!$E$3:$E$1000&gt;'الغرف المتاحة'!$A21)*(حجوزات!$A$3:$A$1000='الغرف المتاحة'!$B$1)*(حجوزات!$K$3:$K$1000=$C$2)*(حجوزات!$B$3:$B$1000))</f>
        <v>0</v>
      </c>
      <c r="D21" s="16">
        <f>فنادق!$B$2-SUMPRODUCT((حجوزات!$D$3:$D$1000&lt;='الغرف المتاحة'!$A21)*(حجوزات!$E$3:$E$1000&gt;'الغرف المتاحة'!$A21)*(حجوزات!$A$3:$A$1000='الغرف المتاحة'!B$1)*(حجوزات!$B$3:$B$1000))</f>
        <v>130</v>
      </c>
      <c r="E21" s="19">
        <f>SUMPRODUCT((حجوزات!$D$3:$D$1000&lt;='الغرف المتاحة'!$A21)*(حجوزات!$E$3:$E$1000&gt;'الغرف المتاحة'!$A21)*(حجوزات!$A$3:$A$1000='الغرف المتاحة'!$E$1)*(حجوزات!$K$3:$K$1000=$E$2)*(حجوزات!$B$3:$B$1000))</f>
        <v>0</v>
      </c>
      <c r="F21" s="19">
        <f>SUMPRODUCT((حجوزات!$D$3:$D$1000&lt;='الغرف المتاحة'!$A21)*(حجوزات!$E$3:$E$1000&gt;'الغرف المتاحة'!$A21)*(حجوزات!$A$3:$A$1000='الغرف المتاحة'!$E$1)*(حجوزات!$K$3:$K$1000=$F$2)*(حجوزات!$B$3:$B$1000))</f>
        <v>0</v>
      </c>
      <c r="G21" s="21">
        <f>فنادق!$B$3-SUMPRODUCT((حجوزات!$D$3:$D$1000&lt;='الغرف المتاحة'!$A21)*(حجوزات!$E$3:$E$1000&gt;'الغرف المتاحة'!$A21)*(حجوزات!$A$3:$A$1000='الغرف المتاحة'!E$1)*(حجوزات!$B$3:$B$1000))</f>
        <v>214</v>
      </c>
      <c r="H21" s="30">
        <f>SUMPRODUCT((حجوزات!$D$3:$D$1000&lt;='الغرف المتاحة'!$A21)*(حجوزات!$E$3:$E$1000&gt;'الغرف المتاحة'!$A21)*(حجوزات!$A$3:$A$1000='الغرف المتاحة'!$H$1)*(حجوزات!$K$3:$K$1000=$H$2)*(حجوزات!$B$3:$B$1000))</f>
        <v>0</v>
      </c>
      <c r="I21" s="30">
        <f>SUMPRODUCT((حجوزات!$D$3:$D$1000&lt;='الغرف المتاحة'!$A21)*(حجوزات!$E$3:$E$1000&gt;'الغرف المتاحة'!$A21)*(حجوزات!$A$3:$A$1000='الغرف المتاحة'!$H$1)*(حجوزات!$K$3:$K$1000=$I$2)*(حجوزات!$B$3:$B$1000))</f>
        <v>0</v>
      </c>
      <c r="J21" s="31">
        <f>فنادق!$B$4-SUMPRODUCT((حجوزات!$D$3:$D$1000&lt;='الغرف المتاحة'!$A21)*(حجوزات!$E$3:$E$1000&gt;'الغرف المتاحة'!$A21)*(حجوزات!$A$3:$A$1000='الغرف المتاحة'!H$1)*(حجوزات!$B$3:$B$1000))</f>
        <v>500</v>
      </c>
    </row>
    <row r="22" spans="1:10">
      <c r="A22" s="12">
        <v>40775</v>
      </c>
      <c r="B22" s="15">
        <f>SUMPRODUCT((حجوزات!$D$3:$D$1000&lt;='الغرف المتاحة'!$A22)*(حجوزات!$E$3:$E$1000&gt;'الغرف المتاحة'!$A22)*(حجوزات!$A$3:$A$1000='الغرف المتاحة'!$B$1)*(حجوزات!$K$3:$K$1000=$B$2)*(حجوزات!$B$3:$B$1000))</f>
        <v>0</v>
      </c>
      <c r="C22" s="15">
        <f>SUMPRODUCT((حجوزات!$D$3:$D$1000&lt;='الغرف المتاحة'!$A22)*(حجوزات!$E$3:$E$1000&gt;'الغرف المتاحة'!$A22)*(حجوزات!$A$3:$A$1000='الغرف المتاحة'!$B$1)*(حجوزات!$K$3:$K$1000=$C$2)*(حجوزات!$B$3:$B$1000))</f>
        <v>0</v>
      </c>
      <c r="D22" s="16">
        <f>فنادق!$B$2-SUMPRODUCT((حجوزات!$D$3:$D$1000&lt;='الغرف المتاحة'!$A22)*(حجوزات!$E$3:$E$1000&gt;'الغرف المتاحة'!$A22)*(حجوزات!$A$3:$A$1000='الغرف المتاحة'!B$1)*(حجوزات!$B$3:$B$1000))</f>
        <v>130</v>
      </c>
      <c r="E22" s="19">
        <f>SUMPRODUCT((حجوزات!$D$3:$D$1000&lt;='الغرف المتاحة'!$A22)*(حجوزات!$E$3:$E$1000&gt;'الغرف المتاحة'!$A22)*(حجوزات!$A$3:$A$1000='الغرف المتاحة'!$E$1)*(حجوزات!$K$3:$K$1000=$E$2)*(حجوزات!$B$3:$B$1000))</f>
        <v>0</v>
      </c>
      <c r="F22" s="19">
        <f>SUMPRODUCT((حجوزات!$D$3:$D$1000&lt;='الغرف المتاحة'!$A22)*(حجوزات!$E$3:$E$1000&gt;'الغرف المتاحة'!$A22)*(حجوزات!$A$3:$A$1000='الغرف المتاحة'!$E$1)*(حجوزات!$K$3:$K$1000=$F$2)*(حجوزات!$B$3:$B$1000))</f>
        <v>0</v>
      </c>
      <c r="G22" s="21">
        <f>فنادق!$B$3-SUMPRODUCT((حجوزات!$D$3:$D$1000&lt;='الغرف المتاحة'!$A22)*(حجوزات!$E$3:$E$1000&gt;'الغرف المتاحة'!$A22)*(حجوزات!$A$3:$A$1000='الغرف المتاحة'!E$1)*(حجوزات!$B$3:$B$1000))</f>
        <v>214</v>
      </c>
      <c r="H22" s="30">
        <f>SUMPRODUCT((حجوزات!$D$3:$D$1000&lt;='الغرف المتاحة'!$A22)*(حجوزات!$E$3:$E$1000&gt;'الغرف المتاحة'!$A22)*(حجوزات!$A$3:$A$1000='الغرف المتاحة'!$H$1)*(حجوزات!$K$3:$K$1000=$H$2)*(حجوزات!$B$3:$B$1000))</f>
        <v>0</v>
      </c>
      <c r="I22" s="30">
        <f>SUMPRODUCT((حجوزات!$D$3:$D$1000&lt;='الغرف المتاحة'!$A22)*(حجوزات!$E$3:$E$1000&gt;'الغرف المتاحة'!$A22)*(حجوزات!$A$3:$A$1000='الغرف المتاحة'!$H$1)*(حجوزات!$K$3:$K$1000=$I$2)*(حجوزات!$B$3:$B$1000))</f>
        <v>0</v>
      </c>
      <c r="J22" s="31">
        <f>فنادق!$B$4-SUMPRODUCT((حجوزات!$D$3:$D$1000&lt;='الغرف المتاحة'!$A22)*(حجوزات!$E$3:$E$1000&gt;'الغرف المتاحة'!$A22)*(حجوزات!$A$3:$A$1000='الغرف المتاحة'!H$1)*(حجوزات!$B$3:$B$1000))</f>
        <v>500</v>
      </c>
    </row>
    <row r="23" spans="1:10">
      <c r="A23" s="12">
        <v>40776</v>
      </c>
      <c r="B23" s="15">
        <f>SUMPRODUCT((حجوزات!$D$3:$D$1000&lt;='الغرف المتاحة'!$A23)*(حجوزات!$E$3:$E$1000&gt;'الغرف المتاحة'!$A23)*(حجوزات!$A$3:$A$1000='الغرف المتاحة'!$B$1)*(حجوزات!$K$3:$K$1000=$B$2)*(حجوزات!$B$3:$B$1000))</f>
        <v>0</v>
      </c>
      <c r="C23" s="15">
        <f>SUMPRODUCT((حجوزات!$D$3:$D$1000&lt;='الغرف المتاحة'!$A23)*(حجوزات!$E$3:$E$1000&gt;'الغرف المتاحة'!$A23)*(حجوزات!$A$3:$A$1000='الغرف المتاحة'!$B$1)*(حجوزات!$K$3:$K$1000=$C$2)*(حجوزات!$B$3:$B$1000))</f>
        <v>0</v>
      </c>
      <c r="D23" s="16">
        <f>فنادق!$B$2-SUMPRODUCT((حجوزات!$D$3:$D$1000&lt;='الغرف المتاحة'!$A23)*(حجوزات!$E$3:$E$1000&gt;'الغرف المتاحة'!$A23)*(حجوزات!$A$3:$A$1000='الغرف المتاحة'!B$1)*(حجوزات!$B$3:$B$1000))</f>
        <v>130</v>
      </c>
      <c r="E23" s="19">
        <f>SUMPRODUCT((حجوزات!$D$3:$D$1000&lt;='الغرف المتاحة'!$A23)*(حجوزات!$E$3:$E$1000&gt;'الغرف المتاحة'!$A23)*(حجوزات!$A$3:$A$1000='الغرف المتاحة'!$E$1)*(حجوزات!$K$3:$K$1000=$E$2)*(حجوزات!$B$3:$B$1000))</f>
        <v>0</v>
      </c>
      <c r="F23" s="19">
        <f>SUMPRODUCT((حجوزات!$D$3:$D$1000&lt;='الغرف المتاحة'!$A23)*(حجوزات!$E$3:$E$1000&gt;'الغرف المتاحة'!$A23)*(حجوزات!$A$3:$A$1000='الغرف المتاحة'!$E$1)*(حجوزات!$K$3:$K$1000=$F$2)*(حجوزات!$B$3:$B$1000))</f>
        <v>0</v>
      </c>
      <c r="G23" s="21">
        <f>فنادق!$B$3-SUMPRODUCT((حجوزات!$D$3:$D$1000&lt;='الغرف المتاحة'!$A23)*(حجوزات!$E$3:$E$1000&gt;'الغرف المتاحة'!$A23)*(حجوزات!$A$3:$A$1000='الغرف المتاحة'!E$1)*(حجوزات!$B$3:$B$1000))</f>
        <v>214</v>
      </c>
      <c r="H23" s="30">
        <f>SUMPRODUCT((حجوزات!$D$3:$D$1000&lt;='الغرف المتاحة'!$A23)*(حجوزات!$E$3:$E$1000&gt;'الغرف المتاحة'!$A23)*(حجوزات!$A$3:$A$1000='الغرف المتاحة'!$H$1)*(حجوزات!$K$3:$K$1000=$H$2)*(حجوزات!$B$3:$B$1000))</f>
        <v>0</v>
      </c>
      <c r="I23" s="30">
        <f>SUMPRODUCT((حجوزات!$D$3:$D$1000&lt;='الغرف المتاحة'!$A23)*(حجوزات!$E$3:$E$1000&gt;'الغرف المتاحة'!$A23)*(حجوزات!$A$3:$A$1000='الغرف المتاحة'!$H$1)*(حجوزات!$K$3:$K$1000=$I$2)*(حجوزات!$B$3:$B$1000))</f>
        <v>0</v>
      </c>
      <c r="J23" s="31">
        <f>فنادق!$B$4-SUMPRODUCT((حجوزات!$D$3:$D$1000&lt;='الغرف المتاحة'!$A23)*(حجوزات!$E$3:$E$1000&gt;'الغرف المتاحة'!$A23)*(حجوزات!$A$3:$A$1000='الغرف المتاحة'!H$1)*(حجوزات!$B$3:$B$1000))</f>
        <v>500</v>
      </c>
    </row>
    <row r="24" spans="1:10">
      <c r="A24" s="12">
        <v>40777</v>
      </c>
      <c r="B24" s="15">
        <f>SUMPRODUCT((حجوزات!$D$3:$D$1000&lt;='الغرف المتاحة'!$A24)*(حجوزات!$E$3:$E$1000&gt;'الغرف المتاحة'!$A24)*(حجوزات!$A$3:$A$1000='الغرف المتاحة'!$B$1)*(حجوزات!$K$3:$K$1000=$B$2)*(حجوزات!$B$3:$B$1000))</f>
        <v>0</v>
      </c>
      <c r="C24" s="15">
        <f>SUMPRODUCT((حجوزات!$D$3:$D$1000&lt;='الغرف المتاحة'!$A24)*(حجوزات!$E$3:$E$1000&gt;'الغرف المتاحة'!$A24)*(حجوزات!$A$3:$A$1000='الغرف المتاحة'!$B$1)*(حجوزات!$K$3:$K$1000=$C$2)*(حجوزات!$B$3:$B$1000))</f>
        <v>0</v>
      </c>
      <c r="D24" s="16">
        <f>فنادق!$B$2-SUMPRODUCT((حجوزات!$D$3:$D$1000&lt;='الغرف المتاحة'!$A24)*(حجوزات!$E$3:$E$1000&gt;'الغرف المتاحة'!$A24)*(حجوزات!$A$3:$A$1000='الغرف المتاحة'!B$1)*(حجوزات!$B$3:$B$1000))</f>
        <v>130</v>
      </c>
      <c r="E24" s="19">
        <f>SUMPRODUCT((حجوزات!$D$3:$D$1000&lt;='الغرف المتاحة'!$A24)*(حجوزات!$E$3:$E$1000&gt;'الغرف المتاحة'!$A24)*(حجوزات!$A$3:$A$1000='الغرف المتاحة'!$E$1)*(حجوزات!$K$3:$K$1000=$E$2)*(حجوزات!$B$3:$B$1000))</f>
        <v>0</v>
      </c>
      <c r="F24" s="19">
        <f>SUMPRODUCT((حجوزات!$D$3:$D$1000&lt;='الغرف المتاحة'!$A24)*(حجوزات!$E$3:$E$1000&gt;'الغرف المتاحة'!$A24)*(حجوزات!$A$3:$A$1000='الغرف المتاحة'!$E$1)*(حجوزات!$K$3:$K$1000=$F$2)*(حجوزات!$B$3:$B$1000))</f>
        <v>0</v>
      </c>
      <c r="G24" s="21">
        <f>فنادق!$B$3-SUMPRODUCT((حجوزات!$D$3:$D$1000&lt;='الغرف المتاحة'!$A24)*(حجوزات!$E$3:$E$1000&gt;'الغرف المتاحة'!$A24)*(حجوزات!$A$3:$A$1000='الغرف المتاحة'!E$1)*(حجوزات!$B$3:$B$1000))</f>
        <v>214</v>
      </c>
      <c r="H24" s="30">
        <f>SUMPRODUCT((حجوزات!$D$3:$D$1000&lt;='الغرف المتاحة'!$A24)*(حجوزات!$E$3:$E$1000&gt;'الغرف المتاحة'!$A24)*(حجوزات!$A$3:$A$1000='الغرف المتاحة'!$H$1)*(حجوزات!$K$3:$K$1000=$H$2)*(حجوزات!$B$3:$B$1000))</f>
        <v>0</v>
      </c>
      <c r="I24" s="30">
        <f>SUMPRODUCT((حجوزات!$D$3:$D$1000&lt;='الغرف المتاحة'!$A24)*(حجوزات!$E$3:$E$1000&gt;'الغرف المتاحة'!$A24)*(حجوزات!$A$3:$A$1000='الغرف المتاحة'!$H$1)*(حجوزات!$K$3:$K$1000=$I$2)*(حجوزات!$B$3:$B$1000))</f>
        <v>0</v>
      </c>
      <c r="J24" s="31">
        <f>فنادق!$B$4-SUMPRODUCT((حجوزات!$D$3:$D$1000&lt;='الغرف المتاحة'!$A24)*(حجوزات!$E$3:$E$1000&gt;'الغرف المتاحة'!$A24)*(حجوزات!$A$3:$A$1000='الغرف المتاحة'!H$1)*(حجوزات!$B$3:$B$1000))</f>
        <v>500</v>
      </c>
    </row>
    <row r="25" spans="1:10">
      <c r="A25" s="12">
        <v>40778</v>
      </c>
      <c r="B25" s="15">
        <f>SUMPRODUCT((حجوزات!$D$3:$D$1000&lt;='الغرف المتاحة'!$A25)*(حجوزات!$E$3:$E$1000&gt;'الغرف المتاحة'!$A25)*(حجوزات!$A$3:$A$1000='الغرف المتاحة'!$B$1)*(حجوزات!$K$3:$K$1000=$B$2)*(حجوزات!$B$3:$B$1000))</f>
        <v>0</v>
      </c>
      <c r="C25" s="15">
        <f>SUMPRODUCT((حجوزات!$D$3:$D$1000&lt;='الغرف المتاحة'!$A25)*(حجوزات!$E$3:$E$1000&gt;'الغرف المتاحة'!$A25)*(حجوزات!$A$3:$A$1000='الغرف المتاحة'!$B$1)*(حجوزات!$K$3:$K$1000=$C$2)*(حجوزات!$B$3:$B$1000))</f>
        <v>0</v>
      </c>
      <c r="D25" s="16">
        <f>فنادق!$B$2-SUMPRODUCT((حجوزات!$D$3:$D$1000&lt;='الغرف المتاحة'!$A25)*(حجوزات!$E$3:$E$1000&gt;'الغرف المتاحة'!$A25)*(حجوزات!$A$3:$A$1000='الغرف المتاحة'!B$1)*(حجوزات!$B$3:$B$1000))</f>
        <v>130</v>
      </c>
      <c r="E25" s="19">
        <f>SUMPRODUCT((حجوزات!$D$3:$D$1000&lt;='الغرف المتاحة'!$A25)*(حجوزات!$E$3:$E$1000&gt;'الغرف المتاحة'!$A25)*(حجوزات!$A$3:$A$1000='الغرف المتاحة'!$E$1)*(حجوزات!$K$3:$K$1000=$E$2)*(حجوزات!$B$3:$B$1000))</f>
        <v>0</v>
      </c>
      <c r="F25" s="19">
        <f>SUMPRODUCT((حجوزات!$D$3:$D$1000&lt;='الغرف المتاحة'!$A25)*(حجوزات!$E$3:$E$1000&gt;'الغرف المتاحة'!$A25)*(حجوزات!$A$3:$A$1000='الغرف المتاحة'!$E$1)*(حجوزات!$K$3:$K$1000=$F$2)*(حجوزات!$B$3:$B$1000))</f>
        <v>0</v>
      </c>
      <c r="G25" s="21">
        <f>فنادق!$B$3-SUMPRODUCT((حجوزات!$D$3:$D$1000&lt;='الغرف المتاحة'!$A25)*(حجوزات!$E$3:$E$1000&gt;'الغرف المتاحة'!$A25)*(حجوزات!$A$3:$A$1000='الغرف المتاحة'!E$1)*(حجوزات!$B$3:$B$1000))</f>
        <v>214</v>
      </c>
      <c r="H25" s="30">
        <f>SUMPRODUCT((حجوزات!$D$3:$D$1000&lt;='الغرف المتاحة'!$A25)*(حجوزات!$E$3:$E$1000&gt;'الغرف المتاحة'!$A25)*(حجوزات!$A$3:$A$1000='الغرف المتاحة'!$H$1)*(حجوزات!$K$3:$K$1000=$H$2)*(حجوزات!$B$3:$B$1000))</f>
        <v>0</v>
      </c>
      <c r="I25" s="30">
        <f>SUMPRODUCT((حجوزات!$D$3:$D$1000&lt;='الغرف المتاحة'!$A25)*(حجوزات!$E$3:$E$1000&gt;'الغرف المتاحة'!$A25)*(حجوزات!$A$3:$A$1000='الغرف المتاحة'!$H$1)*(حجوزات!$K$3:$K$1000=$I$2)*(حجوزات!$B$3:$B$1000))</f>
        <v>0</v>
      </c>
      <c r="J25" s="31">
        <f>فنادق!$B$4-SUMPRODUCT((حجوزات!$D$3:$D$1000&lt;='الغرف المتاحة'!$A25)*(حجوزات!$E$3:$E$1000&gt;'الغرف المتاحة'!$A25)*(حجوزات!$A$3:$A$1000='الغرف المتاحة'!H$1)*(حجوزات!$B$3:$B$1000))</f>
        <v>500</v>
      </c>
    </row>
    <row r="26" spans="1:10">
      <c r="A26" s="12">
        <v>40779</v>
      </c>
      <c r="B26" s="15">
        <f>SUMPRODUCT((حجوزات!$D$3:$D$1000&lt;='الغرف المتاحة'!$A26)*(حجوزات!$E$3:$E$1000&gt;'الغرف المتاحة'!$A26)*(حجوزات!$A$3:$A$1000='الغرف المتاحة'!$B$1)*(حجوزات!$K$3:$K$1000=$B$2)*(حجوزات!$B$3:$B$1000))</f>
        <v>0</v>
      </c>
      <c r="C26" s="15">
        <f>SUMPRODUCT((حجوزات!$D$3:$D$1000&lt;='الغرف المتاحة'!$A26)*(حجوزات!$E$3:$E$1000&gt;'الغرف المتاحة'!$A26)*(حجوزات!$A$3:$A$1000='الغرف المتاحة'!$B$1)*(حجوزات!$K$3:$K$1000=$C$2)*(حجوزات!$B$3:$B$1000))</f>
        <v>0</v>
      </c>
      <c r="D26" s="16">
        <f>فنادق!$B$2-SUMPRODUCT((حجوزات!$D$3:$D$1000&lt;='الغرف المتاحة'!$A26)*(حجوزات!$E$3:$E$1000&gt;'الغرف المتاحة'!$A26)*(حجوزات!$A$3:$A$1000='الغرف المتاحة'!B$1)*(حجوزات!$B$3:$B$1000))</f>
        <v>130</v>
      </c>
      <c r="E26" s="19">
        <f>SUMPRODUCT((حجوزات!$D$3:$D$1000&lt;='الغرف المتاحة'!$A26)*(حجوزات!$E$3:$E$1000&gt;'الغرف المتاحة'!$A26)*(حجوزات!$A$3:$A$1000='الغرف المتاحة'!$E$1)*(حجوزات!$K$3:$K$1000=$E$2)*(حجوزات!$B$3:$B$1000))</f>
        <v>0</v>
      </c>
      <c r="F26" s="19">
        <f>SUMPRODUCT((حجوزات!$D$3:$D$1000&lt;='الغرف المتاحة'!$A26)*(حجوزات!$E$3:$E$1000&gt;'الغرف المتاحة'!$A26)*(حجوزات!$A$3:$A$1000='الغرف المتاحة'!$E$1)*(حجوزات!$K$3:$K$1000=$F$2)*(حجوزات!$B$3:$B$1000))</f>
        <v>0</v>
      </c>
      <c r="G26" s="21">
        <f>فنادق!$B$3-SUMPRODUCT((حجوزات!$D$3:$D$1000&lt;='الغرف المتاحة'!$A26)*(حجوزات!$E$3:$E$1000&gt;'الغرف المتاحة'!$A26)*(حجوزات!$A$3:$A$1000='الغرف المتاحة'!E$1)*(حجوزات!$B$3:$B$1000))</f>
        <v>214</v>
      </c>
      <c r="H26" s="30">
        <f>SUMPRODUCT((حجوزات!$D$3:$D$1000&lt;='الغرف المتاحة'!$A26)*(حجوزات!$E$3:$E$1000&gt;'الغرف المتاحة'!$A26)*(حجوزات!$A$3:$A$1000='الغرف المتاحة'!$H$1)*(حجوزات!$K$3:$K$1000=$H$2)*(حجوزات!$B$3:$B$1000))</f>
        <v>0</v>
      </c>
      <c r="I26" s="30">
        <f>SUMPRODUCT((حجوزات!$D$3:$D$1000&lt;='الغرف المتاحة'!$A26)*(حجوزات!$E$3:$E$1000&gt;'الغرف المتاحة'!$A26)*(حجوزات!$A$3:$A$1000='الغرف المتاحة'!$H$1)*(حجوزات!$K$3:$K$1000=$I$2)*(حجوزات!$B$3:$B$1000))</f>
        <v>0</v>
      </c>
      <c r="J26" s="31">
        <f>فنادق!$B$4-SUMPRODUCT((حجوزات!$D$3:$D$1000&lt;='الغرف المتاحة'!$A26)*(حجوزات!$E$3:$E$1000&gt;'الغرف المتاحة'!$A26)*(حجوزات!$A$3:$A$1000='الغرف المتاحة'!H$1)*(حجوزات!$B$3:$B$1000))</f>
        <v>500</v>
      </c>
    </row>
    <row r="27" spans="1:10">
      <c r="A27" s="12">
        <v>40780</v>
      </c>
      <c r="B27" s="15">
        <f>SUMPRODUCT((حجوزات!$D$3:$D$1000&lt;='الغرف المتاحة'!$A27)*(حجوزات!$E$3:$E$1000&gt;'الغرف المتاحة'!$A27)*(حجوزات!$A$3:$A$1000='الغرف المتاحة'!$B$1)*(حجوزات!$K$3:$K$1000=$B$2)*(حجوزات!$B$3:$B$1000))</f>
        <v>0</v>
      </c>
      <c r="C27" s="15">
        <f>SUMPRODUCT((حجوزات!$D$3:$D$1000&lt;='الغرف المتاحة'!$A27)*(حجوزات!$E$3:$E$1000&gt;'الغرف المتاحة'!$A27)*(حجوزات!$A$3:$A$1000='الغرف المتاحة'!$B$1)*(حجوزات!$K$3:$K$1000=$C$2)*(حجوزات!$B$3:$B$1000))</f>
        <v>0</v>
      </c>
      <c r="D27" s="16">
        <f>فنادق!$B$2-SUMPRODUCT((حجوزات!$D$3:$D$1000&lt;='الغرف المتاحة'!$A27)*(حجوزات!$E$3:$E$1000&gt;'الغرف المتاحة'!$A27)*(حجوزات!$A$3:$A$1000='الغرف المتاحة'!B$1)*(حجوزات!$B$3:$B$1000))</f>
        <v>130</v>
      </c>
      <c r="E27" s="19">
        <f>SUMPRODUCT((حجوزات!$D$3:$D$1000&lt;='الغرف المتاحة'!$A27)*(حجوزات!$E$3:$E$1000&gt;'الغرف المتاحة'!$A27)*(حجوزات!$A$3:$A$1000='الغرف المتاحة'!$E$1)*(حجوزات!$K$3:$K$1000=$E$2)*(حجوزات!$B$3:$B$1000))</f>
        <v>0</v>
      </c>
      <c r="F27" s="19">
        <f>SUMPRODUCT((حجوزات!$D$3:$D$1000&lt;='الغرف المتاحة'!$A27)*(حجوزات!$E$3:$E$1000&gt;'الغرف المتاحة'!$A27)*(حجوزات!$A$3:$A$1000='الغرف المتاحة'!$E$1)*(حجوزات!$K$3:$K$1000=$F$2)*(حجوزات!$B$3:$B$1000))</f>
        <v>0</v>
      </c>
      <c r="G27" s="21">
        <f>فنادق!$B$3-SUMPRODUCT((حجوزات!$D$3:$D$1000&lt;='الغرف المتاحة'!$A27)*(حجوزات!$E$3:$E$1000&gt;'الغرف المتاحة'!$A27)*(حجوزات!$A$3:$A$1000='الغرف المتاحة'!E$1)*(حجوزات!$B$3:$B$1000))</f>
        <v>214</v>
      </c>
      <c r="H27" s="30">
        <f>SUMPRODUCT((حجوزات!$D$3:$D$1000&lt;='الغرف المتاحة'!$A27)*(حجوزات!$E$3:$E$1000&gt;'الغرف المتاحة'!$A27)*(حجوزات!$A$3:$A$1000='الغرف المتاحة'!$H$1)*(حجوزات!$K$3:$K$1000=$H$2)*(حجوزات!$B$3:$B$1000))</f>
        <v>0</v>
      </c>
      <c r="I27" s="30">
        <f>SUMPRODUCT((حجوزات!$D$3:$D$1000&lt;='الغرف المتاحة'!$A27)*(حجوزات!$E$3:$E$1000&gt;'الغرف المتاحة'!$A27)*(حجوزات!$A$3:$A$1000='الغرف المتاحة'!$H$1)*(حجوزات!$K$3:$K$1000=$I$2)*(حجوزات!$B$3:$B$1000))</f>
        <v>0</v>
      </c>
      <c r="J27" s="31">
        <f>فنادق!$B$4-SUMPRODUCT((حجوزات!$D$3:$D$1000&lt;='الغرف المتاحة'!$A27)*(حجوزات!$E$3:$E$1000&gt;'الغرف المتاحة'!$A27)*(حجوزات!$A$3:$A$1000='الغرف المتاحة'!H$1)*(حجوزات!$B$3:$B$1000))</f>
        <v>500</v>
      </c>
    </row>
    <row r="28" spans="1:10">
      <c r="A28" s="12">
        <v>40781</v>
      </c>
      <c r="B28" s="15">
        <f>SUMPRODUCT((حجوزات!$D$3:$D$1000&lt;='الغرف المتاحة'!$A28)*(حجوزات!$E$3:$E$1000&gt;'الغرف المتاحة'!$A28)*(حجوزات!$A$3:$A$1000='الغرف المتاحة'!$B$1)*(حجوزات!$K$3:$K$1000=$B$2)*(حجوزات!$B$3:$B$1000))</f>
        <v>0</v>
      </c>
      <c r="C28" s="15">
        <f>SUMPRODUCT((حجوزات!$D$3:$D$1000&lt;='الغرف المتاحة'!$A28)*(حجوزات!$E$3:$E$1000&gt;'الغرف المتاحة'!$A28)*(حجوزات!$A$3:$A$1000='الغرف المتاحة'!$B$1)*(حجوزات!$K$3:$K$1000=$C$2)*(حجوزات!$B$3:$B$1000))</f>
        <v>0</v>
      </c>
      <c r="D28" s="16">
        <f>فنادق!$B$2-SUMPRODUCT((حجوزات!$D$3:$D$1000&lt;='الغرف المتاحة'!$A28)*(حجوزات!$E$3:$E$1000&gt;'الغرف المتاحة'!$A28)*(حجوزات!$A$3:$A$1000='الغرف المتاحة'!B$1)*(حجوزات!$B$3:$B$1000))</f>
        <v>130</v>
      </c>
      <c r="E28" s="19">
        <f>SUMPRODUCT((حجوزات!$D$3:$D$1000&lt;='الغرف المتاحة'!$A28)*(حجوزات!$E$3:$E$1000&gt;'الغرف المتاحة'!$A28)*(حجوزات!$A$3:$A$1000='الغرف المتاحة'!$E$1)*(حجوزات!$K$3:$K$1000=$E$2)*(حجوزات!$B$3:$B$1000))</f>
        <v>0</v>
      </c>
      <c r="F28" s="19">
        <f>SUMPRODUCT((حجوزات!$D$3:$D$1000&lt;='الغرف المتاحة'!$A28)*(حجوزات!$E$3:$E$1000&gt;'الغرف المتاحة'!$A28)*(حجوزات!$A$3:$A$1000='الغرف المتاحة'!$E$1)*(حجوزات!$K$3:$K$1000=$F$2)*(حجوزات!$B$3:$B$1000))</f>
        <v>0</v>
      </c>
      <c r="G28" s="21">
        <f>فنادق!$B$3-SUMPRODUCT((حجوزات!$D$3:$D$1000&lt;='الغرف المتاحة'!$A28)*(حجوزات!$E$3:$E$1000&gt;'الغرف المتاحة'!$A28)*(حجوزات!$A$3:$A$1000='الغرف المتاحة'!E$1)*(حجوزات!$B$3:$B$1000))</f>
        <v>214</v>
      </c>
      <c r="H28" s="30">
        <f>SUMPRODUCT((حجوزات!$D$3:$D$1000&lt;='الغرف المتاحة'!$A28)*(حجوزات!$E$3:$E$1000&gt;'الغرف المتاحة'!$A28)*(حجوزات!$A$3:$A$1000='الغرف المتاحة'!$H$1)*(حجوزات!$K$3:$K$1000=$H$2)*(حجوزات!$B$3:$B$1000))</f>
        <v>0</v>
      </c>
      <c r="I28" s="30">
        <f>SUMPRODUCT((حجوزات!$D$3:$D$1000&lt;='الغرف المتاحة'!$A28)*(حجوزات!$E$3:$E$1000&gt;'الغرف المتاحة'!$A28)*(حجوزات!$A$3:$A$1000='الغرف المتاحة'!$H$1)*(حجوزات!$K$3:$K$1000=$I$2)*(حجوزات!$B$3:$B$1000))</f>
        <v>0</v>
      </c>
      <c r="J28" s="31">
        <f>فنادق!$B$4-SUMPRODUCT((حجوزات!$D$3:$D$1000&lt;='الغرف المتاحة'!$A28)*(حجوزات!$E$3:$E$1000&gt;'الغرف المتاحة'!$A28)*(حجوزات!$A$3:$A$1000='الغرف المتاحة'!H$1)*(حجوزات!$B$3:$B$1000))</f>
        <v>500</v>
      </c>
    </row>
    <row r="29" spans="1:10">
      <c r="A29" s="12">
        <v>40782</v>
      </c>
      <c r="B29" s="15">
        <f>SUMPRODUCT((حجوزات!$D$3:$D$1000&lt;='الغرف المتاحة'!$A29)*(حجوزات!$E$3:$E$1000&gt;'الغرف المتاحة'!$A29)*(حجوزات!$A$3:$A$1000='الغرف المتاحة'!$B$1)*(حجوزات!$K$3:$K$1000=$B$2)*(حجوزات!$B$3:$B$1000))</f>
        <v>0</v>
      </c>
      <c r="C29" s="15">
        <f>SUMPRODUCT((حجوزات!$D$3:$D$1000&lt;='الغرف المتاحة'!$A29)*(حجوزات!$E$3:$E$1000&gt;'الغرف المتاحة'!$A29)*(حجوزات!$A$3:$A$1000='الغرف المتاحة'!$B$1)*(حجوزات!$K$3:$K$1000=$C$2)*(حجوزات!$B$3:$B$1000))</f>
        <v>0</v>
      </c>
      <c r="D29" s="16">
        <f>فنادق!$B$2-SUMPRODUCT((حجوزات!$D$3:$D$1000&lt;='الغرف المتاحة'!$A29)*(حجوزات!$E$3:$E$1000&gt;'الغرف المتاحة'!$A29)*(حجوزات!$A$3:$A$1000='الغرف المتاحة'!B$1)*(حجوزات!$B$3:$B$1000))</f>
        <v>130</v>
      </c>
      <c r="E29" s="19">
        <f>SUMPRODUCT((حجوزات!$D$3:$D$1000&lt;='الغرف المتاحة'!$A29)*(حجوزات!$E$3:$E$1000&gt;'الغرف المتاحة'!$A29)*(حجوزات!$A$3:$A$1000='الغرف المتاحة'!$E$1)*(حجوزات!$K$3:$K$1000=$E$2)*(حجوزات!$B$3:$B$1000))</f>
        <v>0</v>
      </c>
      <c r="F29" s="19">
        <f>SUMPRODUCT((حجوزات!$D$3:$D$1000&lt;='الغرف المتاحة'!$A29)*(حجوزات!$E$3:$E$1000&gt;'الغرف المتاحة'!$A29)*(حجوزات!$A$3:$A$1000='الغرف المتاحة'!$E$1)*(حجوزات!$K$3:$K$1000=$F$2)*(حجوزات!$B$3:$B$1000))</f>
        <v>0</v>
      </c>
      <c r="G29" s="21">
        <f>فنادق!$B$3-SUMPRODUCT((حجوزات!$D$3:$D$1000&lt;='الغرف المتاحة'!$A29)*(حجوزات!$E$3:$E$1000&gt;'الغرف المتاحة'!$A29)*(حجوزات!$A$3:$A$1000='الغرف المتاحة'!E$1)*(حجوزات!$B$3:$B$1000))</f>
        <v>214</v>
      </c>
      <c r="H29" s="30">
        <f>SUMPRODUCT((حجوزات!$D$3:$D$1000&lt;='الغرف المتاحة'!$A29)*(حجوزات!$E$3:$E$1000&gt;'الغرف المتاحة'!$A29)*(حجوزات!$A$3:$A$1000='الغرف المتاحة'!$H$1)*(حجوزات!$K$3:$K$1000=$H$2)*(حجوزات!$B$3:$B$1000))</f>
        <v>0</v>
      </c>
      <c r="I29" s="30">
        <f>SUMPRODUCT((حجوزات!$D$3:$D$1000&lt;='الغرف المتاحة'!$A29)*(حجوزات!$E$3:$E$1000&gt;'الغرف المتاحة'!$A29)*(حجوزات!$A$3:$A$1000='الغرف المتاحة'!$H$1)*(حجوزات!$K$3:$K$1000=$I$2)*(حجوزات!$B$3:$B$1000))</f>
        <v>0</v>
      </c>
      <c r="J29" s="31">
        <f>فنادق!$B$4-SUMPRODUCT((حجوزات!$D$3:$D$1000&lt;='الغرف المتاحة'!$A29)*(حجوزات!$E$3:$E$1000&gt;'الغرف المتاحة'!$A29)*(حجوزات!$A$3:$A$1000='الغرف المتاحة'!H$1)*(حجوزات!$B$3:$B$1000))</f>
        <v>500</v>
      </c>
    </row>
    <row r="30" spans="1:10">
      <c r="A30" s="12">
        <v>40783</v>
      </c>
      <c r="B30" s="15">
        <f>SUMPRODUCT((حجوزات!$D$3:$D$1000&lt;='الغرف المتاحة'!$A30)*(حجوزات!$E$3:$E$1000&gt;'الغرف المتاحة'!$A30)*(حجوزات!$A$3:$A$1000='الغرف المتاحة'!$B$1)*(حجوزات!$K$3:$K$1000=$B$2)*(حجوزات!$B$3:$B$1000))</f>
        <v>0</v>
      </c>
      <c r="C30" s="15">
        <f>SUMPRODUCT((حجوزات!$D$3:$D$1000&lt;='الغرف المتاحة'!$A30)*(حجوزات!$E$3:$E$1000&gt;'الغرف المتاحة'!$A30)*(حجوزات!$A$3:$A$1000='الغرف المتاحة'!$B$1)*(حجوزات!$K$3:$K$1000=$C$2)*(حجوزات!$B$3:$B$1000))</f>
        <v>0</v>
      </c>
      <c r="D30" s="16">
        <f>فنادق!$B$2-SUMPRODUCT((حجوزات!$D$3:$D$1000&lt;='الغرف المتاحة'!$A30)*(حجوزات!$E$3:$E$1000&gt;'الغرف المتاحة'!$A30)*(حجوزات!$A$3:$A$1000='الغرف المتاحة'!B$1)*(حجوزات!$B$3:$B$1000))</f>
        <v>130</v>
      </c>
      <c r="E30" s="19">
        <f>SUMPRODUCT((حجوزات!$D$3:$D$1000&lt;='الغرف المتاحة'!$A30)*(حجوزات!$E$3:$E$1000&gt;'الغرف المتاحة'!$A30)*(حجوزات!$A$3:$A$1000='الغرف المتاحة'!$E$1)*(حجوزات!$K$3:$K$1000=$E$2)*(حجوزات!$B$3:$B$1000))</f>
        <v>0</v>
      </c>
      <c r="F30" s="19">
        <f>SUMPRODUCT((حجوزات!$D$3:$D$1000&lt;='الغرف المتاحة'!$A30)*(حجوزات!$E$3:$E$1000&gt;'الغرف المتاحة'!$A30)*(حجوزات!$A$3:$A$1000='الغرف المتاحة'!$E$1)*(حجوزات!$K$3:$K$1000=$F$2)*(حجوزات!$B$3:$B$1000))</f>
        <v>0</v>
      </c>
      <c r="G30" s="21">
        <f>فنادق!$B$3-SUMPRODUCT((حجوزات!$D$3:$D$1000&lt;='الغرف المتاحة'!$A30)*(حجوزات!$E$3:$E$1000&gt;'الغرف المتاحة'!$A30)*(حجوزات!$A$3:$A$1000='الغرف المتاحة'!E$1)*(حجوزات!$B$3:$B$1000))</f>
        <v>214</v>
      </c>
      <c r="H30" s="30">
        <f>SUMPRODUCT((حجوزات!$D$3:$D$1000&lt;='الغرف المتاحة'!$A30)*(حجوزات!$E$3:$E$1000&gt;'الغرف المتاحة'!$A30)*(حجوزات!$A$3:$A$1000='الغرف المتاحة'!$H$1)*(حجوزات!$K$3:$K$1000=$H$2)*(حجوزات!$B$3:$B$1000))</f>
        <v>0</v>
      </c>
      <c r="I30" s="30">
        <f>SUMPRODUCT((حجوزات!$D$3:$D$1000&lt;='الغرف المتاحة'!$A30)*(حجوزات!$E$3:$E$1000&gt;'الغرف المتاحة'!$A30)*(حجوزات!$A$3:$A$1000='الغرف المتاحة'!$H$1)*(حجوزات!$K$3:$K$1000=$I$2)*(حجوزات!$B$3:$B$1000))</f>
        <v>0</v>
      </c>
      <c r="J30" s="31">
        <f>فنادق!$B$4-SUMPRODUCT((حجوزات!$D$3:$D$1000&lt;='الغرف المتاحة'!$A30)*(حجوزات!$E$3:$E$1000&gt;'الغرف المتاحة'!$A30)*(حجوزات!$A$3:$A$1000='الغرف المتاحة'!H$1)*(حجوزات!$B$3:$B$1000))</f>
        <v>500</v>
      </c>
    </row>
    <row r="31" spans="1:10">
      <c r="A31" s="12">
        <v>40784</v>
      </c>
      <c r="B31" s="15">
        <f>SUMPRODUCT((حجوزات!$D$3:$D$1000&lt;='الغرف المتاحة'!$A31)*(حجوزات!$E$3:$E$1000&gt;'الغرف المتاحة'!$A31)*(حجوزات!$A$3:$A$1000='الغرف المتاحة'!$B$1)*(حجوزات!$K$3:$K$1000=$B$2)*(حجوزات!$B$3:$B$1000))</f>
        <v>0</v>
      </c>
      <c r="C31" s="15">
        <f>SUMPRODUCT((حجوزات!$D$3:$D$1000&lt;='الغرف المتاحة'!$A31)*(حجوزات!$E$3:$E$1000&gt;'الغرف المتاحة'!$A31)*(حجوزات!$A$3:$A$1000='الغرف المتاحة'!$B$1)*(حجوزات!$K$3:$K$1000=$C$2)*(حجوزات!$B$3:$B$1000))</f>
        <v>0</v>
      </c>
      <c r="D31" s="16">
        <f>فنادق!$B$2-SUMPRODUCT((حجوزات!$D$3:$D$1000&lt;='الغرف المتاحة'!$A31)*(حجوزات!$E$3:$E$1000&gt;'الغرف المتاحة'!$A31)*(حجوزات!$A$3:$A$1000='الغرف المتاحة'!B$1)*(حجوزات!$B$3:$B$1000))</f>
        <v>130</v>
      </c>
      <c r="E31" s="19">
        <f>SUMPRODUCT((حجوزات!$D$3:$D$1000&lt;='الغرف المتاحة'!$A31)*(حجوزات!$E$3:$E$1000&gt;'الغرف المتاحة'!$A31)*(حجوزات!$A$3:$A$1000='الغرف المتاحة'!$E$1)*(حجوزات!$K$3:$K$1000=$E$2)*(حجوزات!$B$3:$B$1000))</f>
        <v>0</v>
      </c>
      <c r="F31" s="19">
        <f>SUMPRODUCT((حجوزات!$D$3:$D$1000&lt;='الغرف المتاحة'!$A31)*(حجوزات!$E$3:$E$1000&gt;'الغرف المتاحة'!$A31)*(حجوزات!$A$3:$A$1000='الغرف المتاحة'!$E$1)*(حجوزات!$K$3:$K$1000=$F$2)*(حجوزات!$B$3:$B$1000))</f>
        <v>0</v>
      </c>
      <c r="G31" s="21">
        <f>فنادق!$B$3-SUMPRODUCT((حجوزات!$D$3:$D$1000&lt;='الغرف المتاحة'!$A31)*(حجوزات!$E$3:$E$1000&gt;'الغرف المتاحة'!$A31)*(حجوزات!$A$3:$A$1000='الغرف المتاحة'!E$1)*(حجوزات!$B$3:$B$1000))</f>
        <v>214</v>
      </c>
      <c r="H31" s="30">
        <f>SUMPRODUCT((حجوزات!$D$3:$D$1000&lt;='الغرف المتاحة'!$A31)*(حجوزات!$E$3:$E$1000&gt;'الغرف المتاحة'!$A31)*(حجوزات!$A$3:$A$1000='الغرف المتاحة'!$H$1)*(حجوزات!$K$3:$K$1000=$H$2)*(حجوزات!$B$3:$B$1000))</f>
        <v>0</v>
      </c>
      <c r="I31" s="30">
        <f>SUMPRODUCT((حجوزات!$D$3:$D$1000&lt;='الغرف المتاحة'!$A31)*(حجوزات!$E$3:$E$1000&gt;'الغرف المتاحة'!$A31)*(حجوزات!$A$3:$A$1000='الغرف المتاحة'!$H$1)*(حجوزات!$K$3:$K$1000=$I$2)*(حجوزات!$B$3:$B$1000))</f>
        <v>0</v>
      </c>
      <c r="J31" s="31">
        <f>فنادق!$B$4-SUMPRODUCT((حجوزات!$D$3:$D$1000&lt;='الغرف المتاحة'!$A31)*(حجوزات!$E$3:$E$1000&gt;'الغرف المتاحة'!$A31)*(حجوزات!$A$3:$A$1000='الغرف المتاحة'!H$1)*(حجوزات!$B$3:$B$1000))</f>
        <v>500</v>
      </c>
    </row>
    <row r="32" spans="1:10">
      <c r="A32" s="12">
        <v>40785</v>
      </c>
      <c r="B32" s="15">
        <f>SUMPRODUCT((حجوزات!$D$3:$D$1000&lt;='الغرف المتاحة'!$A32)*(حجوزات!$E$3:$E$1000&gt;'الغرف المتاحة'!$A32)*(حجوزات!$A$3:$A$1000='الغرف المتاحة'!$B$1)*(حجوزات!$K$3:$K$1000=$B$2)*(حجوزات!$B$3:$B$1000))</f>
        <v>0</v>
      </c>
      <c r="C32" s="15">
        <f>SUMPRODUCT((حجوزات!$D$3:$D$1000&lt;='الغرف المتاحة'!$A32)*(حجوزات!$E$3:$E$1000&gt;'الغرف المتاحة'!$A32)*(حجوزات!$A$3:$A$1000='الغرف المتاحة'!$B$1)*(حجوزات!$K$3:$K$1000=$C$2)*(حجوزات!$B$3:$B$1000))</f>
        <v>0</v>
      </c>
      <c r="D32" s="16">
        <f>فنادق!$B$2-SUMPRODUCT((حجوزات!$D$3:$D$1000&lt;='الغرف المتاحة'!$A32)*(حجوزات!$E$3:$E$1000&gt;'الغرف المتاحة'!$A32)*(حجوزات!$A$3:$A$1000='الغرف المتاحة'!B$1)*(حجوزات!$B$3:$B$1000))</f>
        <v>130</v>
      </c>
      <c r="E32" s="19">
        <f>SUMPRODUCT((حجوزات!$D$3:$D$1000&lt;='الغرف المتاحة'!$A32)*(حجوزات!$E$3:$E$1000&gt;'الغرف المتاحة'!$A32)*(حجوزات!$A$3:$A$1000='الغرف المتاحة'!$E$1)*(حجوزات!$K$3:$K$1000=$E$2)*(حجوزات!$B$3:$B$1000))</f>
        <v>0</v>
      </c>
      <c r="F32" s="19">
        <f>SUMPRODUCT((حجوزات!$D$3:$D$1000&lt;='الغرف المتاحة'!$A32)*(حجوزات!$E$3:$E$1000&gt;'الغرف المتاحة'!$A32)*(حجوزات!$A$3:$A$1000='الغرف المتاحة'!$E$1)*(حجوزات!$K$3:$K$1000=$F$2)*(حجوزات!$B$3:$B$1000))</f>
        <v>0</v>
      </c>
      <c r="G32" s="21">
        <f>فنادق!$B$3-SUMPRODUCT((حجوزات!$D$3:$D$1000&lt;='الغرف المتاحة'!$A32)*(حجوزات!$E$3:$E$1000&gt;'الغرف المتاحة'!$A32)*(حجوزات!$A$3:$A$1000='الغرف المتاحة'!E$1)*(حجوزات!$B$3:$B$1000))</f>
        <v>214</v>
      </c>
      <c r="H32" s="30">
        <f>SUMPRODUCT((حجوزات!$D$3:$D$1000&lt;='الغرف المتاحة'!$A32)*(حجوزات!$E$3:$E$1000&gt;'الغرف المتاحة'!$A32)*(حجوزات!$A$3:$A$1000='الغرف المتاحة'!$H$1)*(حجوزات!$K$3:$K$1000=$H$2)*(حجوزات!$B$3:$B$1000))</f>
        <v>0</v>
      </c>
      <c r="I32" s="30">
        <f>SUMPRODUCT((حجوزات!$D$3:$D$1000&lt;='الغرف المتاحة'!$A32)*(حجوزات!$E$3:$E$1000&gt;'الغرف المتاحة'!$A32)*(حجوزات!$A$3:$A$1000='الغرف المتاحة'!$H$1)*(حجوزات!$K$3:$K$1000=$I$2)*(حجوزات!$B$3:$B$1000))</f>
        <v>0</v>
      </c>
      <c r="J32" s="31">
        <f>فنادق!$B$4-SUMPRODUCT((حجوزات!$D$3:$D$1000&lt;='الغرف المتاحة'!$A32)*(حجوزات!$E$3:$E$1000&gt;'الغرف المتاحة'!$A32)*(حجوزات!$A$3:$A$1000='الغرف المتاحة'!H$1)*(حجوزات!$B$3:$B$1000))</f>
        <v>500</v>
      </c>
    </row>
    <row r="33" spans="1:10">
      <c r="A33" s="12">
        <v>40786</v>
      </c>
      <c r="B33" s="15">
        <f>SUMPRODUCT((حجوزات!$D$3:$D$1000&lt;='الغرف المتاحة'!$A33)*(حجوزات!$E$3:$E$1000&gt;'الغرف المتاحة'!$A33)*(حجوزات!$A$3:$A$1000='الغرف المتاحة'!$B$1)*(حجوزات!$K$3:$K$1000=$B$2)*(حجوزات!$B$3:$B$1000))</f>
        <v>0</v>
      </c>
      <c r="C33" s="15">
        <f>SUMPRODUCT((حجوزات!$D$3:$D$1000&lt;='الغرف المتاحة'!$A33)*(حجوزات!$E$3:$E$1000&gt;'الغرف المتاحة'!$A33)*(حجوزات!$A$3:$A$1000='الغرف المتاحة'!$B$1)*(حجوزات!$K$3:$K$1000=$C$2)*(حجوزات!$B$3:$B$1000))</f>
        <v>0</v>
      </c>
      <c r="D33" s="16">
        <f>فنادق!$B$2-SUMPRODUCT((حجوزات!$D$3:$D$1000&lt;='الغرف المتاحة'!$A33)*(حجوزات!$E$3:$E$1000&gt;'الغرف المتاحة'!$A33)*(حجوزات!$A$3:$A$1000='الغرف المتاحة'!B$1)*(حجوزات!$B$3:$B$1000))</f>
        <v>130</v>
      </c>
      <c r="E33" s="19">
        <f>SUMPRODUCT((حجوزات!$D$3:$D$1000&lt;='الغرف المتاحة'!$A33)*(حجوزات!$E$3:$E$1000&gt;'الغرف المتاحة'!$A33)*(حجوزات!$A$3:$A$1000='الغرف المتاحة'!$E$1)*(حجوزات!$K$3:$K$1000=$E$2)*(حجوزات!$B$3:$B$1000))</f>
        <v>0</v>
      </c>
      <c r="F33" s="19">
        <f>SUMPRODUCT((حجوزات!$D$3:$D$1000&lt;='الغرف المتاحة'!$A33)*(حجوزات!$E$3:$E$1000&gt;'الغرف المتاحة'!$A33)*(حجوزات!$A$3:$A$1000='الغرف المتاحة'!$E$1)*(حجوزات!$K$3:$K$1000=$F$2)*(حجوزات!$B$3:$B$1000))</f>
        <v>0</v>
      </c>
      <c r="G33" s="21">
        <f>فنادق!$B$3-SUMPRODUCT((حجوزات!$D$3:$D$1000&lt;='الغرف المتاحة'!$A33)*(حجوزات!$E$3:$E$1000&gt;'الغرف المتاحة'!$A33)*(حجوزات!$A$3:$A$1000='الغرف المتاحة'!E$1)*(حجوزات!$B$3:$B$1000))</f>
        <v>214</v>
      </c>
      <c r="H33" s="30">
        <f>SUMPRODUCT((حجوزات!$D$3:$D$1000&lt;='الغرف المتاحة'!$A33)*(حجوزات!$E$3:$E$1000&gt;'الغرف المتاحة'!$A33)*(حجوزات!$A$3:$A$1000='الغرف المتاحة'!$H$1)*(حجوزات!$K$3:$K$1000=$H$2)*(حجوزات!$B$3:$B$1000))</f>
        <v>0</v>
      </c>
      <c r="I33" s="30">
        <f>SUMPRODUCT((حجوزات!$D$3:$D$1000&lt;='الغرف المتاحة'!$A33)*(حجوزات!$E$3:$E$1000&gt;'الغرف المتاحة'!$A33)*(حجوزات!$A$3:$A$1000='الغرف المتاحة'!$H$1)*(حجوزات!$K$3:$K$1000=$I$2)*(حجوزات!$B$3:$B$1000))</f>
        <v>0</v>
      </c>
      <c r="J33" s="31">
        <f>فنادق!$B$4-SUMPRODUCT((حجوزات!$D$3:$D$1000&lt;='الغرف المتاحة'!$A33)*(حجوزات!$E$3:$E$1000&gt;'الغرف المتاحة'!$A33)*(حجوزات!$A$3:$A$1000='الغرف المتاحة'!H$1)*(حجوزات!$B$3:$B$1000))</f>
        <v>500</v>
      </c>
    </row>
    <row r="34" spans="1:10">
      <c r="A34" s="12">
        <v>40787</v>
      </c>
      <c r="B34" s="15">
        <f>SUMPRODUCT((حجوزات!$D$3:$D$1000&lt;='الغرف المتاحة'!$A34)*(حجوزات!$E$3:$E$1000&gt;'الغرف المتاحة'!$A34)*(حجوزات!$A$3:$A$1000='الغرف المتاحة'!$B$1)*(حجوزات!$K$3:$K$1000=$B$2)*(حجوزات!$B$3:$B$1000))</f>
        <v>0</v>
      </c>
      <c r="C34" s="15">
        <f>SUMPRODUCT((حجوزات!$D$3:$D$1000&lt;='الغرف المتاحة'!$A34)*(حجوزات!$E$3:$E$1000&gt;'الغرف المتاحة'!$A34)*(حجوزات!$A$3:$A$1000='الغرف المتاحة'!$B$1)*(حجوزات!$K$3:$K$1000=$C$2)*(حجوزات!$B$3:$B$1000))</f>
        <v>0</v>
      </c>
      <c r="D34" s="16">
        <f>فنادق!$B$2-SUMPRODUCT((حجوزات!$D$3:$D$1000&lt;='الغرف المتاحة'!$A34)*(حجوزات!$E$3:$E$1000&gt;'الغرف المتاحة'!$A34)*(حجوزات!$A$3:$A$1000='الغرف المتاحة'!B$1)*(حجوزات!$B$3:$B$1000))</f>
        <v>130</v>
      </c>
      <c r="E34" s="19">
        <f>SUMPRODUCT((حجوزات!$D$3:$D$1000&lt;='الغرف المتاحة'!$A34)*(حجوزات!$E$3:$E$1000&gt;'الغرف المتاحة'!$A34)*(حجوزات!$A$3:$A$1000='الغرف المتاحة'!$E$1)*(حجوزات!$K$3:$K$1000=$E$2)*(حجوزات!$B$3:$B$1000))</f>
        <v>0</v>
      </c>
      <c r="F34" s="19">
        <f>SUMPRODUCT((حجوزات!$D$3:$D$1000&lt;='الغرف المتاحة'!$A34)*(حجوزات!$E$3:$E$1000&gt;'الغرف المتاحة'!$A34)*(حجوزات!$A$3:$A$1000='الغرف المتاحة'!$E$1)*(حجوزات!$K$3:$K$1000=$F$2)*(حجوزات!$B$3:$B$1000))</f>
        <v>0</v>
      </c>
      <c r="G34" s="21">
        <f>فنادق!$B$3-SUMPRODUCT((حجوزات!$D$3:$D$1000&lt;='الغرف المتاحة'!$A34)*(حجوزات!$E$3:$E$1000&gt;'الغرف المتاحة'!$A34)*(حجوزات!$A$3:$A$1000='الغرف المتاحة'!E$1)*(حجوزات!$B$3:$B$1000))</f>
        <v>214</v>
      </c>
      <c r="H34" s="30">
        <f>SUMPRODUCT((حجوزات!$D$3:$D$1000&lt;='الغرف المتاحة'!$A34)*(حجوزات!$E$3:$E$1000&gt;'الغرف المتاحة'!$A34)*(حجوزات!$A$3:$A$1000='الغرف المتاحة'!$H$1)*(حجوزات!$K$3:$K$1000=$H$2)*(حجوزات!$B$3:$B$1000))</f>
        <v>0</v>
      </c>
      <c r="I34" s="30">
        <f>SUMPRODUCT((حجوزات!$D$3:$D$1000&lt;='الغرف المتاحة'!$A34)*(حجوزات!$E$3:$E$1000&gt;'الغرف المتاحة'!$A34)*(حجوزات!$A$3:$A$1000='الغرف المتاحة'!$H$1)*(حجوزات!$K$3:$K$1000=$I$2)*(حجوزات!$B$3:$B$1000))</f>
        <v>0</v>
      </c>
      <c r="J34" s="31">
        <f>فنادق!$B$4-SUMPRODUCT((حجوزات!$D$3:$D$1000&lt;='الغرف المتاحة'!$A34)*(حجوزات!$E$3:$E$1000&gt;'الغرف المتاحة'!$A34)*(حجوزات!$A$3:$A$1000='الغرف المتاحة'!H$1)*(حجوزات!$B$3:$B$1000))</f>
        <v>500</v>
      </c>
    </row>
    <row r="35" spans="1:10">
      <c r="A35" s="12">
        <v>40788</v>
      </c>
      <c r="B35" s="15">
        <f>SUMPRODUCT((حجوزات!$D$3:$D$1000&lt;='الغرف المتاحة'!$A35)*(حجوزات!$E$3:$E$1000&gt;'الغرف المتاحة'!$A35)*(حجوزات!$A$3:$A$1000='الغرف المتاحة'!$B$1)*(حجوزات!$K$3:$K$1000=$B$2)*(حجوزات!$B$3:$B$1000))</f>
        <v>0</v>
      </c>
      <c r="C35" s="15">
        <f>SUMPRODUCT((حجوزات!$D$3:$D$1000&lt;='الغرف المتاحة'!$A35)*(حجوزات!$E$3:$E$1000&gt;'الغرف المتاحة'!$A35)*(حجوزات!$A$3:$A$1000='الغرف المتاحة'!$B$1)*(حجوزات!$K$3:$K$1000=$C$2)*(حجوزات!$B$3:$B$1000))</f>
        <v>0</v>
      </c>
      <c r="D35" s="16">
        <f>فنادق!$B$2-SUMPRODUCT((حجوزات!$D$3:$D$1000&lt;='الغرف المتاحة'!$A35)*(حجوزات!$E$3:$E$1000&gt;'الغرف المتاحة'!$A35)*(حجوزات!$A$3:$A$1000='الغرف المتاحة'!B$1)*(حجوزات!$B$3:$B$1000))</f>
        <v>130</v>
      </c>
      <c r="E35" s="19">
        <f>SUMPRODUCT((حجوزات!$D$3:$D$1000&lt;='الغرف المتاحة'!$A35)*(حجوزات!$E$3:$E$1000&gt;'الغرف المتاحة'!$A35)*(حجوزات!$A$3:$A$1000='الغرف المتاحة'!$E$1)*(حجوزات!$K$3:$K$1000=$E$2)*(حجوزات!$B$3:$B$1000))</f>
        <v>0</v>
      </c>
      <c r="F35" s="19">
        <f>SUMPRODUCT((حجوزات!$D$3:$D$1000&lt;='الغرف المتاحة'!$A35)*(حجوزات!$E$3:$E$1000&gt;'الغرف المتاحة'!$A35)*(حجوزات!$A$3:$A$1000='الغرف المتاحة'!$E$1)*(حجوزات!$K$3:$K$1000=$F$2)*(حجوزات!$B$3:$B$1000))</f>
        <v>0</v>
      </c>
      <c r="G35" s="21">
        <f>فنادق!$B$3-SUMPRODUCT((حجوزات!$D$3:$D$1000&lt;='الغرف المتاحة'!$A35)*(حجوزات!$E$3:$E$1000&gt;'الغرف المتاحة'!$A35)*(حجوزات!$A$3:$A$1000='الغرف المتاحة'!E$1)*(حجوزات!$B$3:$B$1000))</f>
        <v>214</v>
      </c>
      <c r="H35" s="30">
        <f>SUMPRODUCT((حجوزات!$D$3:$D$1000&lt;='الغرف المتاحة'!$A35)*(حجوزات!$E$3:$E$1000&gt;'الغرف المتاحة'!$A35)*(حجوزات!$A$3:$A$1000='الغرف المتاحة'!$H$1)*(حجوزات!$K$3:$K$1000=$H$2)*(حجوزات!$B$3:$B$1000))</f>
        <v>0</v>
      </c>
      <c r="I35" s="30">
        <f>SUMPRODUCT((حجوزات!$D$3:$D$1000&lt;='الغرف المتاحة'!$A35)*(حجوزات!$E$3:$E$1000&gt;'الغرف المتاحة'!$A35)*(حجوزات!$A$3:$A$1000='الغرف المتاحة'!$H$1)*(حجوزات!$K$3:$K$1000=$I$2)*(حجوزات!$B$3:$B$1000))</f>
        <v>0</v>
      </c>
      <c r="J35" s="31">
        <f>فنادق!$B$4-SUMPRODUCT((حجوزات!$D$3:$D$1000&lt;='الغرف المتاحة'!$A35)*(حجوزات!$E$3:$E$1000&gt;'الغرف المتاحة'!$A35)*(حجوزات!$A$3:$A$1000='الغرف المتاحة'!H$1)*(حجوزات!$B$3:$B$1000))</f>
        <v>500</v>
      </c>
    </row>
    <row r="36" spans="1:10">
      <c r="A36" s="12">
        <v>40789</v>
      </c>
      <c r="B36" s="15">
        <f>SUMPRODUCT((حجوزات!$D$3:$D$1000&lt;='الغرف المتاحة'!$A36)*(حجوزات!$E$3:$E$1000&gt;'الغرف المتاحة'!$A36)*(حجوزات!$A$3:$A$1000='الغرف المتاحة'!$B$1)*(حجوزات!$K$3:$K$1000=$B$2)*(حجوزات!$B$3:$B$1000))</f>
        <v>0</v>
      </c>
      <c r="C36" s="15">
        <f>SUMPRODUCT((حجوزات!$D$3:$D$1000&lt;='الغرف المتاحة'!$A36)*(حجوزات!$E$3:$E$1000&gt;'الغرف المتاحة'!$A36)*(حجوزات!$A$3:$A$1000='الغرف المتاحة'!$B$1)*(حجوزات!$K$3:$K$1000=$C$2)*(حجوزات!$B$3:$B$1000))</f>
        <v>0</v>
      </c>
      <c r="D36" s="16">
        <f>فنادق!$B$2-SUMPRODUCT((حجوزات!$D$3:$D$1000&lt;='الغرف المتاحة'!$A36)*(حجوزات!$E$3:$E$1000&gt;'الغرف المتاحة'!$A36)*(حجوزات!$A$3:$A$1000='الغرف المتاحة'!B$1)*(حجوزات!$B$3:$B$1000))</f>
        <v>130</v>
      </c>
      <c r="E36" s="19">
        <f>SUMPRODUCT((حجوزات!$D$3:$D$1000&lt;='الغرف المتاحة'!$A36)*(حجوزات!$E$3:$E$1000&gt;'الغرف المتاحة'!$A36)*(حجوزات!$A$3:$A$1000='الغرف المتاحة'!$E$1)*(حجوزات!$K$3:$K$1000=$E$2)*(حجوزات!$B$3:$B$1000))</f>
        <v>0</v>
      </c>
      <c r="F36" s="19">
        <f>SUMPRODUCT((حجوزات!$D$3:$D$1000&lt;='الغرف المتاحة'!$A36)*(حجوزات!$E$3:$E$1000&gt;'الغرف المتاحة'!$A36)*(حجوزات!$A$3:$A$1000='الغرف المتاحة'!$E$1)*(حجوزات!$K$3:$K$1000=$F$2)*(حجوزات!$B$3:$B$1000))</f>
        <v>0</v>
      </c>
      <c r="G36" s="21">
        <f>فنادق!$B$3-SUMPRODUCT((حجوزات!$D$3:$D$1000&lt;='الغرف المتاحة'!$A36)*(حجوزات!$E$3:$E$1000&gt;'الغرف المتاحة'!$A36)*(حجوزات!$A$3:$A$1000='الغرف المتاحة'!E$1)*(حجوزات!$B$3:$B$1000))</f>
        <v>214</v>
      </c>
      <c r="H36" s="30">
        <f>SUMPRODUCT((حجوزات!$D$3:$D$1000&lt;='الغرف المتاحة'!$A36)*(حجوزات!$E$3:$E$1000&gt;'الغرف المتاحة'!$A36)*(حجوزات!$A$3:$A$1000='الغرف المتاحة'!$H$1)*(حجوزات!$K$3:$K$1000=$H$2)*(حجوزات!$B$3:$B$1000))</f>
        <v>0</v>
      </c>
      <c r="I36" s="30">
        <f>SUMPRODUCT((حجوزات!$D$3:$D$1000&lt;='الغرف المتاحة'!$A36)*(حجوزات!$E$3:$E$1000&gt;'الغرف المتاحة'!$A36)*(حجوزات!$A$3:$A$1000='الغرف المتاحة'!$H$1)*(حجوزات!$K$3:$K$1000=$I$2)*(حجوزات!$B$3:$B$1000))</f>
        <v>0</v>
      </c>
      <c r="J36" s="31">
        <f>فنادق!$B$4-SUMPRODUCT((حجوزات!$D$3:$D$1000&lt;='الغرف المتاحة'!$A36)*(حجوزات!$E$3:$E$1000&gt;'الغرف المتاحة'!$A36)*(حجوزات!$A$3:$A$1000='الغرف المتاحة'!H$1)*(حجوزات!$B$3:$B$1000))</f>
        <v>500</v>
      </c>
    </row>
    <row r="37" spans="1:10">
      <c r="A37" s="12">
        <v>40790</v>
      </c>
      <c r="B37" s="15">
        <f>SUMPRODUCT((حجوزات!$D$3:$D$1000&lt;='الغرف المتاحة'!$A37)*(حجوزات!$E$3:$E$1000&gt;'الغرف المتاحة'!$A37)*(حجوزات!$A$3:$A$1000='الغرف المتاحة'!$B$1)*(حجوزات!$K$3:$K$1000=$B$2)*(حجوزات!$B$3:$B$1000))</f>
        <v>0</v>
      </c>
      <c r="C37" s="15">
        <f>SUMPRODUCT((حجوزات!$D$3:$D$1000&lt;='الغرف المتاحة'!$A37)*(حجوزات!$E$3:$E$1000&gt;'الغرف المتاحة'!$A37)*(حجوزات!$A$3:$A$1000='الغرف المتاحة'!$B$1)*(حجوزات!$K$3:$K$1000=$C$2)*(حجوزات!$B$3:$B$1000))</f>
        <v>0</v>
      </c>
      <c r="D37" s="16">
        <f>فنادق!$B$2-SUMPRODUCT((حجوزات!$D$3:$D$1000&lt;='الغرف المتاحة'!$A37)*(حجوزات!$E$3:$E$1000&gt;'الغرف المتاحة'!$A37)*(حجوزات!$A$3:$A$1000='الغرف المتاحة'!B$1)*(حجوزات!$B$3:$B$1000))</f>
        <v>130</v>
      </c>
      <c r="E37" s="19">
        <f>SUMPRODUCT((حجوزات!$D$3:$D$1000&lt;='الغرف المتاحة'!$A37)*(حجوزات!$E$3:$E$1000&gt;'الغرف المتاحة'!$A37)*(حجوزات!$A$3:$A$1000='الغرف المتاحة'!$E$1)*(حجوزات!$K$3:$K$1000=$E$2)*(حجوزات!$B$3:$B$1000))</f>
        <v>0</v>
      </c>
      <c r="F37" s="19">
        <f>SUMPRODUCT((حجوزات!$D$3:$D$1000&lt;='الغرف المتاحة'!$A37)*(حجوزات!$E$3:$E$1000&gt;'الغرف المتاحة'!$A37)*(حجوزات!$A$3:$A$1000='الغرف المتاحة'!$E$1)*(حجوزات!$K$3:$K$1000=$F$2)*(حجوزات!$B$3:$B$1000))</f>
        <v>0</v>
      </c>
      <c r="G37" s="21">
        <f>فنادق!$B$3-SUMPRODUCT((حجوزات!$D$3:$D$1000&lt;='الغرف المتاحة'!$A37)*(حجوزات!$E$3:$E$1000&gt;'الغرف المتاحة'!$A37)*(حجوزات!$A$3:$A$1000='الغرف المتاحة'!E$1)*(حجوزات!$B$3:$B$1000))</f>
        <v>214</v>
      </c>
      <c r="H37" s="30">
        <f>SUMPRODUCT((حجوزات!$D$3:$D$1000&lt;='الغرف المتاحة'!$A37)*(حجوزات!$E$3:$E$1000&gt;'الغرف المتاحة'!$A37)*(حجوزات!$A$3:$A$1000='الغرف المتاحة'!$H$1)*(حجوزات!$K$3:$K$1000=$H$2)*(حجوزات!$B$3:$B$1000))</f>
        <v>0</v>
      </c>
      <c r="I37" s="30">
        <f>SUMPRODUCT((حجوزات!$D$3:$D$1000&lt;='الغرف المتاحة'!$A37)*(حجوزات!$E$3:$E$1000&gt;'الغرف المتاحة'!$A37)*(حجوزات!$A$3:$A$1000='الغرف المتاحة'!$H$1)*(حجوزات!$K$3:$K$1000=$I$2)*(حجوزات!$B$3:$B$1000))</f>
        <v>0</v>
      </c>
      <c r="J37" s="31">
        <f>فنادق!$B$4-SUMPRODUCT((حجوزات!$D$3:$D$1000&lt;='الغرف المتاحة'!$A37)*(حجوزات!$E$3:$E$1000&gt;'الغرف المتاحة'!$A37)*(حجوزات!$A$3:$A$1000='الغرف المتاحة'!H$1)*(حجوزات!$B$3:$B$1000))</f>
        <v>500</v>
      </c>
    </row>
    <row r="38" spans="1:10">
      <c r="A38" s="12">
        <v>40791</v>
      </c>
      <c r="B38" s="15">
        <f>SUMPRODUCT((حجوزات!$D$3:$D$1000&lt;='الغرف المتاحة'!$A38)*(حجوزات!$E$3:$E$1000&gt;'الغرف المتاحة'!$A38)*(حجوزات!$A$3:$A$1000='الغرف المتاحة'!$B$1)*(حجوزات!$K$3:$K$1000=$B$2)*(حجوزات!$B$3:$B$1000))</f>
        <v>0</v>
      </c>
      <c r="C38" s="15">
        <f>SUMPRODUCT((حجوزات!$D$3:$D$1000&lt;='الغرف المتاحة'!$A38)*(حجوزات!$E$3:$E$1000&gt;'الغرف المتاحة'!$A38)*(حجوزات!$A$3:$A$1000='الغرف المتاحة'!$B$1)*(حجوزات!$K$3:$K$1000=$C$2)*(حجوزات!$B$3:$B$1000))</f>
        <v>0</v>
      </c>
      <c r="D38" s="16">
        <f>فنادق!$B$2-SUMPRODUCT((حجوزات!$D$3:$D$1000&lt;='الغرف المتاحة'!$A38)*(حجوزات!$E$3:$E$1000&gt;'الغرف المتاحة'!$A38)*(حجوزات!$A$3:$A$1000='الغرف المتاحة'!B$1)*(حجوزات!$B$3:$B$1000))</f>
        <v>130</v>
      </c>
      <c r="E38" s="19">
        <f>SUMPRODUCT((حجوزات!$D$3:$D$1000&lt;='الغرف المتاحة'!$A38)*(حجوزات!$E$3:$E$1000&gt;'الغرف المتاحة'!$A38)*(حجوزات!$A$3:$A$1000='الغرف المتاحة'!$E$1)*(حجوزات!$K$3:$K$1000=$E$2)*(حجوزات!$B$3:$B$1000))</f>
        <v>0</v>
      </c>
      <c r="F38" s="19">
        <f>SUMPRODUCT((حجوزات!$D$3:$D$1000&lt;='الغرف المتاحة'!$A38)*(حجوزات!$E$3:$E$1000&gt;'الغرف المتاحة'!$A38)*(حجوزات!$A$3:$A$1000='الغرف المتاحة'!$E$1)*(حجوزات!$K$3:$K$1000=$F$2)*(حجوزات!$B$3:$B$1000))</f>
        <v>0</v>
      </c>
      <c r="G38" s="21">
        <f>فنادق!$B$3-SUMPRODUCT((حجوزات!$D$3:$D$1000&lt;='الغرف المتاحة'!$A38)*(حجوزات!$E$3:$E$1000&gt;'الغرف المتاحة'!$A38)*(حجوزات!$A$3:$A$1000='الغرف المتاحة'!E$1)*(حجوزات!$B$3:$B$1000))</f>
        <v>214</v>
      </c>
      <c r="H38" s="30">
        <f>SUMPRODUCT((حجوزات!$D$3:$D$1000&lt;='الغرف المتاحة'!$A38)*(حجوزات!$E$3:$E$1000&gt;'الغرف المتاحة'!$A38)*(حجوزات!$A$3:$A$1000='الغرف المتاحة'!$H$1)*(حجوزات!$K$3:$K$1000=$H$2)*(حجوزات!$B$3:$B$1000))</f>
        <v>0</v>
      </c>
      <c r="I38" s="30">
        <f>SUMPRODUCT((حجوزات!$D$3:$D$1000&lt;='الغرف المتاحة'!$A38)*(حجوزات!$E$3:$E$1000&gt;'الغرف المتاحة'!$A38)*(حجوزات!$A$3:$A$1000='الغرف المتاحة'!$H$1)*(حجوزات!$K$3:$K$1000=$I$2)*(حجوزات!$B$3:$B$1000))</f>
        <v>0</v>
      </c>
      <c r="J38" s="31">
        <f>فنادق!$B$4-SUMPRODUCT((حجوزات!$D$3:$D$1000&lt;='الغرف المتاحة'!$A38)*(حجوزات!$E$3:$E$1000&gt;'الغرف المتاحة'!$A38)*(حجوزات!$A$3:$A$1000='الغرف المتاحة'!H$1)*(حجوزات!$B$3:$B$1000))</f>
        <v>500</v>
      </c>
    </row>
    <row r="39" spans="1:10">
      <c r="A39" s="12">
        <v>40792</v>
      </c>
      <c r="B39" s="15">
        <f>SUMPRODUCT((حجوزات!$D$3:$D$1000&lt;='الغرف المتاحة'!$A39)*(حجوزات!$E$3:$E$1000&gt;'الغرف المتاحة'!$A39)*(حجوزات!$A$3:$A$1000='الغرف المتاحة'!$B$1)*(حجوزات!$K$3:$K$1000=$B$2)*(حجوزات!$B$3:$B$1000))</f>
        <v>0</v>
      </c>
      <c r="C39" s="15">
        <f>SUMPRODUCT((حجوزات!$D$3:$D$1000&lt;='الغرف المتاحة'!$A39)*(حجوزات!$E$3:$E$1000&gt;'الغرف المتاحة'!$A39)*(حجوزات!$A$3:$A$1000='الغرف المتاحة'!$B$1)*(حجوزات!$K$3:$K$1000=$C$2)*(حجوزات!$B$3:$B$1000))</f>
        <v>0</v>
      </c>
      <c r="D39" s="16">
        <f>فنادق!$B$2-SUMPRODUCT((حجوزات!$D$3:$D$1000&lt;='الغرف المتاحة'!$A39)*(حجوزات!$E$3:$E$1000&gt;'الغرف المتاحة'!$A39)*(حجوزات!$A$3:$A$1000='الغرف المتاحة'!B$1)*(حجوزات!$B$3:$B$1000))</f>
        <v>130</v>
      </c>
      <c r="E39" s="19">
        <f>SUMPRODUCT((حجوزات!$D$3:$D$1000&lt;='الغرف المتاحة'!$A39)*(حجوزات!$E$3:$E$1000&gt;'الغرف المتاحة'!$A39)*(حجوزات!$A$3:$A$1000='الغرف المتاحة'!$E$1)*(حجوزات!$K$3:$K$1000=$E$2)*(حجوزات!$B$3:$B$1000))</f>
        <v>0</v>
      </c>
      <c r="F39" s="19">
        <f>SUMPRODUCT((حجوزات!$D$3:$D$1000&lt;='الغرف المتاحة'!$A39)*(حجوزات!$E$3:$E$1000&gt;'الغرف المتاحة'!$A39)*(حجوزات!$A$3:$A$1000='الغرف المتاحة'!$E$1)*(حجوزات!$K$3:$K$1000=$F$2)*(حجوزات!$B$3:$B$1000))</f>
        <v>0</v>
      </c>
      <c r="G39" s="21">
        <f>فنادق!$B$3-SUMPRODUCT((حجوزات!$D$3:$D$1000&lt;='الغرف المتاحة'!$A39)*(حجوزات!$E$3:$E$1000&gt;'الغرف المتاحة'!$A39)*(حجوزات!$A$3:$A$1000='الغرف المتاحة'!E$1)*(حجوزات!$B$3:$B$1000))</f>
        <v>214</v>
      </c>
      <c r="H39" s="30">
        <f>SUMPRODUCT((حجوزات!$D$3:$D$1000&lt;='الغرف المتاحة'!$A39)*(حجوزات!$E$3:$E$1000&gt;'الغرف المتاحة'!$A39)*(حجوزات!$A$3:$A$1000='الغرف المتاحة'!$H$1)*(حجوزات!$K$3:$K$1000=$H$2)*(حجوزات!$B$3:$B$1000))</f>
        <v>0</v>
      </c>
      <c r="I39" s="30">
        <f>SUMPRODUCT((حجوزات!$D$3:$D$1000&lt;='الغرف المتاحة'!$A39)*(حجوزات!$E$3:$E$1000&gt;'الغرف المتاحة'!$A39)*(حجوزات!$A$3:$A$1000='الغرف المتاحة'!$H$1)*(حجوزات!$K$3:$K$1000=$I$2)*(حجوزات!$B$3:$B$1000))</f>
        <v>0</v>
      </c>
      <c r="J39" s="31">
        <f>فنادق!$B$4-SUMPRODUCT((حجوزات!$D$3:$D$1000&lt;='الغرف المتاحة'!$A39)*(حجوزات!$E$3:$E$1000&gt;'الغرف المتاحة'!$A39)*(حجوزات!$A$3:$A$1000='الغرف المتاحة'!H$1)*(حجوزات!$B$3:$B$1000))</f>
        <v>500</v>
      </c>
    </row>
    <row r="40" spans="1:10">
      <c r="A40" s="12">
        <v>40793</v>
      </c>
      <c r="B40" s="15">
        <f>SUMPRODUCT((حجوزات!$D$3:$D$1000&lt;='الغرف المتاحة'!$A40)*(حجوزات!$E$3:$E$1000&gt;'الغرف المتاحة'!$A40)*(حجوزات!$A$3:$A$1000='الغرف المتاحة'!$B$1)*(حجوزات!$K$3:$K$1000=$B$2)*(حجوزات!$B$3:$B$1000))</f>
        <v>0</v>
      </c>
      <c r="C40" s="15">
        <f>SUMPRODUCT((حجوزات!$D$3:$D$1000&lt;='الغرف المتاحة'!$A40)*(حجوزات!$E$3:$E$1000&gt;'الغرف المتاحة'!$A40)*(حجوزات!$A$3:$A$1000='الغرف المتاحة'!$B$1)*(حجوزات!$K$3:$K$1000=$C$2)*(حجوزات!$B$3:$B$1000))</f>
        <v>0</v>
      </c>
      <c r="D40" s="16">
        <f>فنادق!$B$2-SUMPRODUCT((حجوزات!$D$3:$D$1000&lt;='الغرف المتاحة'!$A40)*(حجوزات!$E$3:$E$1000&gt;'الغرف المتاحة'!$A40)*(حجوزات!$A$3:$A$1000='الغرف المتاحة'!B$1)*(حجوزات!$B$3:$B$1000))</f>
        <v>130</v>
      </c>
      <c r="E40" s="19">
        <f>SUMPRODUCT((حجوزات!$D$3:$D$1000&lt;='الغرف المتاحة'!$A40)*(حجوزات!$E$3:$E$1000&gt;'الغرف المتاحة'!$A40)*(حجوزات!$A$3:$A$1000='الغرف المتاحة'!$E$1)*(حجوزات!$K$3:$K$1000=$E$2)*(حجوزات!$B$3:$B$1000))</f>
        <v>0</v>
      </c>
      <c r="F40" s="19">
        <f>SUMPRODUCT((حجوزات!$D$3:$D$1000&lt;='الغرف المتاحة'!$A40)*(حجوزات!$E$3:$E$1000&gt;'الغرف المتاحة'!$A40)*(حجوزات!$A$3:$A$1000='الغرف المتاحة'!$E$1)*(حجوزات!$K$3:$K$1000=$F$2)*(حجوزات!$B$3:$B$1000))</f>
        <v>0</v>
      </c>
      <c r="G40" s="21">
        <f>فنادق!$B$3-SUMPRODUCT((حجوزات!$D$3:$D$1000&lt;='الغرف المتاحة'!$A40)*(حجوزات!$E$3:$E$1000&gt;'الغرف المتاحة'!$A40)*(حجوزات!$A$3:$A$1000='الغرف المتاحة'!E$1)*(حجوزات!$B$3:$B$1000))</f>
        <v>214</v>
      </c>
      <c r="H40" s="30">
        <f>SUMPRODUCT((حجوزات!$D$3:$D$1000&lt;='الغرف المتاحة'!$A40)*(حجوزات!$E$3:$E$1000&gt;'الغرف المتاحة'!$A40)*(حجوزات!$A$3:$A$1000='الغرف المتاحة'!$H$1)*(حجوزات!$K$3:$K$1000=$H$2)*(حجوزات!$B$3:$B$1000))</f>
        <v>0</v>
      </c>
      <c r="I40" s="30">
        <f>SUMPRODUCT((حجوزات!$D$3:$D$1000&lt;='الغرف المتاحة'!$A40)*(حجوزات!$E$3:$E$1000&gt;'الغرف المتاحة'!$A40)*(حجوزات!$A$3:$A$1000='الغرف المتاحة'!$H$1)*(حجوزات!$K$3:$K$1000=$I$2)*(حجوزات!$B$3:$B$1000))</f>
        <v>0</v>
      </c>
      <c r="J40" s="31">
        <f>فنادق!$B$4-SUMPRODUCT((حجوزات!$D$3:$D$1000&lt;='الغرف المتاحة'!$A40)*(حجوزات!$E$3:$E$1000&gt;'الغرف المتاحة'!$A40)*(حجوزات!$A$3:$A$1000='الغرف المتاحة'!H$1)*(حجوزات!$B$3:$B$1000))</f>
        <v>500</v>
      </c>
    </row>
    <row r="41" spans="1:10">
      <c r="A41" s="12">
        <v>40794</v>
      </c>
      <c r="B41" s="15">
        <f>SUMPRODUCT((حجوزات!$D$3:$D$1000&lt;='الغرف المتاحة'!$A41)*(حجوزات!$E$3:$E$1000&gt;'الغرف المتاحة'!$A41)*(حجوزات!$A$3:$A$1000='الغرف المتاحة'!$B$1)*(حجوزات!$K$3:$K$1000=$B$2)*(حجوزات!$B$3:$B$1000))</f>
        <v>0</v>
      </c>
      <c r="C41" s="15">
        <f>SUMPRODUCT((حجوزات!$D$3:$D$1000&lt;='الغرف المتاحة'!$A41)*(حجوزات!$E$3:$E$1000&gt;'الغرف المتاحة'!$A41)*(حجوزات!$A$3:$A$1000='الغرف المتاحة'!$B$1)*(حجوزات!$K$3:$K$1000=$C$2)*(حجوزات!$B$3:$B$1000))</f>
        <v>0</v>
      </c>
      <c r="D41" s="16">
        <f>فنادق!$B$2-SUMPRODUCT((حجوزات!$D$3:$D$1000&lt;='الغرف المتاحة'!$A41)*(حجوزات!$E$3:$E$1000&gt;'الغرف المتاحة'!$A41)*(حجوزات!$A$3:$A$1000='الغرف المتاحة'!B$1)*(حجوزات!$B$3:$B$1000))</f>
        <v>130</v>
      </c>
      <c r="E41" s="19">
        <f>SUMPRODUCT((حجوزات!$D$3:$D$1000&lt;='الغرف المتاحة'!$A41)*(حجوزات!$E$3:$E$1000&gt;'الغرف المتاحة'!$A41)*(حجوزات!$A$3:$A$1000='الغرف المتاحة'!$E$1)*(حجوزات!$K$3:$K$1000=$E$2)*(حجوزات!$B$3:$B$1000))</f>
        <v>0</v>
      </c>
      <c r="F41" s="19">
        <f>SUMPRODUCT((حجوزات!$D$3:$D$1000&lt;='الغرف المتاحة'!$A41)*(حجوزات!$E$3:$E$1000&gt;'الغرف المتاحة'!$A41)*(حجوزات!$A$3:$A$1000='الغرف المتاحة'!$E$1)*(حجوزات!$K$3:$K$1000=$F$2)*(حجوزات!$B$3:$B$1000))</f>
        <v>0</v>
      </c>
      <c r="G41" s="21">
        <f>فنادق!$B$3-SUMPRODUCT((حجوزات!$D$3:$D$1000&lt;='الغرف المتاحة'!$A41)*(حجوزات!$E$3:$E$1000&gt;'الغرف المتاحة'!$A41)*(حجوزات!$A$3:$A$1000='الغرف المتاحة'!E$1)*(حجوزات!$B$3:$B$1000))</f>
        <v>214</v>
      </c>
      <c r="H41" s="30">
        <f>SUMPRODUCT((حجوزات!$D$3:$D$1000&lt;='الغرف المتاحة'!$A41)*(حجوزات!$E$3:$E$1000&gt;'الغرف المتاحة'!$A41)*(حجوزات!$A$3:$A$1000='الغرف المتاحة'!$H$1)*(حجوزات!$K$3:$K$1000=$H$2)*(حجوزات!$B$3:$B$1000))</f>
        <v>0</v>
      </c>
      <c r="I41" s="30">
        <f>SUMPRODUCT((حجوزات!$D$3:$D$1000&lt;='الغرف المتاحة'!$A41)*(حجوزات!$E$3:$E$1000&gt;'الغرف المتاحة'!$A41)*(حجوزات!$A$3:$A$1000='الغرف المتاحة'!$H$1)*(حجوزات!$K$3:$K$1000=$I$2)*(حجوزات!$B$3:$B$1000))</f>
        <v>0</v>
      </c>
      <c r="J41" s="31">
        <f>فنادق!$B$4-SUMPRODUCT((حجوزات!$D$3:$D$1000&lt;='الغرف المتاحة'!$A41)*(حجوزات!$E$3:$E$1000&gt;'الغرف المتاحة'!$A41)*(حجوزات!$A$3:$A$1000='الغرف المتاحة'!H$1)*(حجوزات!$B$3:$B$1000))</f>
        <v>500</v>
      </c>
    </row>
    <row r="42" spans="1:10">
      <c r="A42" s="12">
        <v>40795</v>
      </c>
      <c r="B42" s="15">
        <f>SUMPRODUCT((حجوزات!$D$3:$D$1000&lt;='الغرف المتاحة'!$A42)*(حجوزات!$E$3:$E$1000&gt;'الغرف المتاحة'!$A42)*(حجوزات!$A$3:$A$1000='الغرف المتاحة'!$B$1)*(حجوزات!$K$3:$K$1000=$B$2)*(حجوزات!$B$3:$B$1000))</f>
        <v>0</v>
      </c>
      <c r="C42" s="15">
        <f>SUMPRODUCT((حجوزات!$D$3:$D$1000&lt;='الغرف المتاحة'!$A42)*(حجوزات!$E$3:$E$1000&gt;'الغرف المتاحة'!$A42)*(حجوزات!$A$3:$A$1000='الغرف المتاحة'!$B$1)*(حجوزات!$K$3:$K$1000=$C$2)*(حجوزات!$B$3:$B$1000))</f>
        <v>0</v>
      </c>
      <c r="D42" s="16">
        <f>فنادق!$B$2-SUMPRODUCT((حجوزات!$D$3:$D$1000&lt;='الغرف المتاحة'!$A42)*(حجوزات!$E$3:$E$1000&gt;'الغرف المتاحة'!$A42)*(حجوزات!$A$3:$A$1000='الغرف المتاحة'!B$1)*(حجوزات!$B$3:$B$1000))</f>
        <v>130</v>
      </c>
      <c r="E42" s="19">
        <f>SUMPRODUCT((حجوزات!$D$3:$D$1000&lt;='الغرف المتاحة'!$A42)*(حجوزات!$E$3:$E$1000&gt;'الغرف المتاحة'!$A42)*(حجوزات!$A$3:$A$1000='الغرف المتاحة'!$E$1)*(حجوزات!$K$3:$K$1000=$E$2)*(حجوزات!$B$3:$B$1000))</f>
        <v>0</v>
      </c>
      <c r="F42" s="19">
        <f>SUMPRODUCT((حجوزات!$D$3:$D$1000&lt;='الغرف المتاحة'!$A42)*(حجوزات!$E$3:$E$1000&gt;'الغرف المتاحة'!$A42)*(حجوزات!$A$3:$A$1000='الغرف المتاحة'!$E$1)*(حجوزات!$K$3:$K$1000=$F$2)*(حجوزات!$B$3:$B$1000))</f>
        <v>0</v>
      </c>
      <c r="G42" s="21">
        <f>فنادق!$B$3-SUMPRODUCT((حجوزات!$D$3:$D$1000&lt;='الغرف المتاحة'!$A42)*(حجوزات!$E$3:$E$1000&gt;'الغرف المتاحة'!$A42)*(حجوزات!$A$3:$A$1000='الغرف المتاحة'!E$1)*(حجوزات!$B$3:$B$1000))</f>
        <v>214</v>
      </c>
      <c r="H42" s="30">
        <f>SUMPRODUCT((حجوزات!$D$3:$D$1000&lt;='الغرف المتاحة'!$A42)*(حجوزات!$E$3:$E$1000&gt;'الغرف المتاحة'!$A42)*(حجوزات!$A$3:$A$1000='الغرف المتاحة'!$H$1)*(حجوزات!$K$3:$K$1000=$H$2)*(حجوزات!$B$3:$B$1000))</f>
        <v>0</v>
      </c>
      <c r="I42" s="30">
        <f>SUMPRODUCT((حجوزات!$D$3:$D$1000&lt;='الغرف المتاحة'!$A42)*(حجوزات!$E$3:$E$1000&gt;'الغرف المتاحة'!$A42)*(حجوزات!$A$3:$A$1000='الغرف المتاحة'!$H$1)*(حجوزات!$K$3:$K$1000=$I$2)*(حجوزات!$B$3:$B$1000))</f>
        <v>0</v>
      </c>
      <c r="J42" s="31">
        <f>فنادق!$B$4-SUMPRODUCT((حجوزات!$D$3:$D$1000&lt;='الغرف المتاحة'!$A42)*(حجوزات!$E$3:$E$1000&gt;'الغرف المتاحة'!$A42)*(حجوزات!$A$3:$A$1000='الغرف المتاحة'!H$1)*(حجوزات!$B$3:$B$1000))</f>
        <v>500</v>
      </c>
    </row>
    <row r="43" spans="1:10">
      <c r="A43" s="12">
        <v>40796</v>
      </c>
      <c r="B43" s="15">
        <f>SUMPRODUCT((حجوزات!$D$3:$D$1000&lt;='الغرف المتاحة'!$A43)*(حجوزات!$E$3:$E$1000&gt;'الغرف المتاحة'!$A43)*(حجوزات!$A$3:$A$1000='الغرف المتاحة'!$B$1)*(حجوزات!$K$3:$K$1000=$B$2)*(حجوزات!$B$3:$B$1000))</f>
        <v>0</v>
      </c>
      <c r="C43" s="15">
        <f>SUMPRODUCT((حجوزات!$D$3:$D$1000&lt;='الغرف المتاحة'!$A43)*(حجوزات!$E$3:$E$1000&gt;'الغرف المتاحة'!$A43)*(حجوزات!$A$3:$A$1000='الغرف المتاحة'!$B$1)*(حجوزات!$K$3:$K$1000=$C$2)*(حجوزات!$B$3:$B$1000))</f>
        <v>0</v>
      </c>
      <c r="D43" s="16">
        <f>فنادق!$B$2-SUMPRODUCT((حجوزات!$D$3:$D$1000&lt;='الغرف المتاحة'!$A43)*(حجوزات!$E$3:$E$1000&gt;'الغرف المتاحة'!$A43)*(حجوزات!$A$3:$A$1000='الغرف المتاحة'!B$1)*(حجوزات!$B$3:$B$1000))</f>
        <v>130</v>
      </c>
      <c r="E43" s="19">
        <f>SUMPRODUCT((حجوزات!$D$3:$D$1000&lt;='الغرف المتاحة'!$A43)*(حجوزات!$E$3:$E$1000&gt;'الغرف المتاحة'!$A43)*(حجوزات!$A$3:$A$1000='الغرف المتاحة'!$E$1)*(حجوزات!$K$3:$K$1000=$E$2)*(حجوزات!$B$3:$B$1000))</f>
        <v>0</v>
      </c>
      <c r="F43" s="19">
        <f>SUMPRODUCT((حجوزات!$D$3:$D$1000&lt;='الغرف المتاحة'!$A43)*(حجوزات!$E$3:$E$1000&gt;'الغرف المتاحة'!$A43)*(حجوزات!$A$3:$A$1000='الغرف المتاحة'!$E$1)*(حجوزات!$K$3:$K$1000=$F$2)*(حجوزات!$B$3:$B$1000))</f>
        <v>0</v>
      </c>
      <c r="G43" s="21">
        <f>فنادق!$B$3-SUMPRODUCT((حجوزات!$D$3:$D$1000&lt;='الغرف المتاحة'!$A43)*(حجوزات!$E$3:$E$1000&gt;'الغرف المتاحة'!$A43)*(حجوزات!$A$3:$A$1000='الغرف المتاحة'!E$1)*(حجوزات!$B$3:$B$1000))</f>
        <v>214</v>
      </c>
      <c r="H43" s="30">
        <f>SUMPRODUCT((حجوزات!$D$3:$D$1000&lt;='الغرف المتاحة'!$A43)*(حجوزات!$E$3:$E$1000&gt;'الغرف المتاحة'!$A43)*(حجوزات!$A$3:$A$1000='الغرف المتاحة'!$H$1)*(حجوزات!$K$3:$K$1000=$H$2)*(حجوزات!$B$3:$B$1000))</f>
        <v>0</v>
      </c>
      <c r="I43" s="30">
        <f>SUMPRODUCT((حجوزات!$D$3:$D$1000&lt;='الغرف المتاحة'!$A43)*(حجوزات!$E$3:$E$1000&gt;'الغرف المتاحة'!$A43)*(حجوزات!$A$3:$A$1000='الغرف المتاحة'!$H$1)*(حجوزات!$K$3:$K$1000=$I$2)*(حجوزات!$B$3:$B$1000))</f>
        <v>0</v>
      </c>
      <c r="J43" s="31">
        <f>فنادق!$B$4-SUMPRODUCT((حجوزات!$D$3:$D$1000&lt;='الغرف المتاحة'!$A43)*(حجوزات!$E$3:$E$1000&gt;'الغرف المتاحة'!$A43)*(حجوزات!$A$3:$A$1000='الغرف المتاحة'!H$1)*(حجوزات!$B$3:$B$1000))</f>
        <v>500</v>
      </c>
    </row>
    <row r="44" spans="1:10">
      <c r="A44" s="12">
        <v>40797</v>
      </c>
      <c r="B44" s="15">
        <f>SUMPRODUCT((حجوزات!$D$3:$D$1000&lt;='الغرف المتاحة'!$A44)*(حجوزات!$E$3:$E$1000&gt;'الغرف المتاحة'!$A44)*(حجوزات!$A$3:$A$1000='الغرف المتاحة'!$B$1)*(حجوزات!$K$3:$K$1000=$B$2)*(حجوزات!$B$3:$B$1000))</f>
        <v>0</v>
      </c>
      <c r="C44" s="15">
        <f>SUMPRODUCT((حجوزات!$D$3:$D$1000&lt;='الغرف المتاحة'!$A44)*(حجوزات!$E$3:$E$1000&gt;'الغرف المتاحة'!$A44)*(حجوزات!$A$3:$A$1000='الغرف المتاحة'!$B$1)*(حجوزات!$K$3:$K$1000=$C$2)*(حجوزات!$B$3:$B$1000))</f>
        <v>0</v>
      </c>
      <c r="D44" s="16">
        <f>فنادق!$B$2-SUMPRODUCT((حجوزات!$D$3:$D$1000&lt;='الغرف المتاحة'!$A44)*(حجوزات!$E$3:$E$1000&gt;'الغرف المتاحة'!$A44)*(حجوزات!$A$3:$A$1000='الغرف المتاحة'!B$1)*(حجوزات!$B$3:$B$1000))</f>
        <v>130</v>
      </c>
      <c r="E44" s="19">
        <f>SUMPRODUCT((حجوزات!$D$3:$D$1000&lt;='الغرف المتاحة'!$A44)*(حجوزات!$E$3:$E$1000&gt;'الغرف المتاحة'!$A44)*(حجوزات!$A$3:$A$1000='الغرف المتاحة'!$E$1)*(حجوزات!$K$3:$K$1000=$E$2)*(حجوزات!$B$3:$B$1000))</f>
        <v>0</v>
      </c>
      <c r="F44" s="19">
        <f>SUMPRODUCT((حجوزات!$D$3:$D$1000&lt;='الغرف المتاحة'!$A44)*(حجوزات!$E$3:$E$1000&gt;'الغرف المتاحة'!$A44)*(حجوزات!$A$3:$A$1000='الغرف المتاحة'!$E$1)*(حجوزات!$K$3:$K$1000=$F$2)*(حجوزات!$B$3:$B$1000))</f>
        <v>0</v>
      </c>
      <c r="G44" s="21">
        <f>فنادق!$B$3-SUMPRODUCT((حجوزات!$D$3:$D$1000&lt;='الغرف المتاحة'!$A44)*(حجوزات!$E$3:$E$1000&gt;'الغرف المتاحة'!$A44)*(حجوزات!$A$3:$A$1000='الغرف المتاحة'!E$1)*(حجوزات!$B$3:$B$1000))</f>
        <v>214</v>
      </c>
      <c r="H44" s="30">
        <f>SUMPRODUCT((حجوزات!$D$3:$D$1000&lt;='الغرف المتاحة'!$A44)*(حجوزات!$E$3:$E$1000&gt;'الغرف المتاحة'!$A44)*(حجوزات!$A$3:$A$1000='الغرف المتاحة'!$H$1)*(حجوزات!$K$3:$K$1000=$H$2)*(حجوزات!$B$3:$B$1000))</f>
        <v>0</v>
      </c>
      <c r="I44" s="30">
        <f>SUMPRODUCT((حجوزات!$D$3:$D$1000&lt;='الغرف المتاحة'!$A44)*(حجوزات!$E$3:$E$1000&gt;'الغرف المتاحة'!$A44)*(حجوزات!$A$3:$A$1000='الغرف المتاحة'!$H$1)*(حجوزات!$K$3:$K$1000=$I$2)*(حجوزات!$B$3:$B$1000))</f>
        <v>0</v>
      </c>
      <c r="J44" s="31">
        <f>فنادق!$B$4-SUMPRODUCT((حجوزات!$D$3:$D$1000&lt;='الغرف المتاحة'!$A44)*(حجوزات!$E$3:$E$1000&gt;'الغرف المتاحة'!$A44)*(حجوزات!$A$3:$A$1000='الغرف المتاحة'!H$1)*(حجوزات!$B$3:$B$1000))</f>
        <v>500</v>
      </c>
    </row>
    <row r="45" spans="1:10">
      <c r="A45" s="12">
        <v>40798</v>
      </c>
      <c r="B45" s="15">
        <f>SUMPRODUCT((حجوزات!$D$3:$D$1000&lt;='الغرف المتاحة'!$A45)*(حجوزات!$E$3:$E$1000&gt;'الغرف المتاحة'!$A45)*(حجوزات!$A$3:$A$1000='الغرف المتاحة'!$B$1)*(حجوزات!$K$3:$K$1000=$B$2)*(حجوزات!$B$3:$B$1000))</f>
        <v>0</v>
      </c>
      <c r="C45" s="15">
        <f>SUMPRODUCT((حجوزات!$D$3:$D$1000&lt;='الغرف المتاحة'!$A45)*(حجوزات!$E$3:$E$1000&gt;'الغرف المتاحة'!$A45)*(حجوزات!$A$3:$A$1000='الغرف المتاحة'!$B$1)*(حجوزات!$K$3:$K$1000=$C$2)*(حجوزات!$B$3:$B$1000))</f>
        <v>0</v>
      </c>
      <c r="D45" s="16">
        <f>فنادق!$B$2-SUMPRODUCT((حجوزات!$D$3:$D$1000&lt;='الغرف المتاحة'!$A45)*(حجوزات!$E$3:$E$1000&gt;'الغرف المتاحة'!$A45)*(حجوزات!$A$3:$A$1000='الغرف المتاحة'!B$1)*(حجوزات!$B$3:$B$1000))</f>
        <v>130</v>
      </c>
      <c r="E45" s="19">
        <f>SUMPRODUCT((حجوزات!$D$3:$D$1000&lt;='الغرف المتاحة'!$A45)*(حجوزات!$E$3:$E$1000&gt;'الغرف المتاحة'!$A45)*(حجوزات!$A$3:$A$1000='الغرف المتاحة'!$E$1)*(حجوزات!$K$3:$K$1000=$E$2)*(حجوزات!$B$3:$B$1000))</f>
        <v>0</v>
      </c>
      <c r="F45" s="19">
        <f>SUMPRODUCT((حجوزات!$D$3:$D$1000&lt;='الغرف المتاحة'!$A45)*(حجوزات!$E$3:$E$1000&gt;'الغرف المتاحة'!$A45)*(حجوزات!$A$3:$A$1000='الغرف المتاحة'!$E$1)*(حجوزات!$K$3:$K$1000=$F$2)*(حجوزات!$B$3:$B$1000))</f>
        <v>0</v>
      </c>
      <c r="G45" s="21">
        <f>فنادق!$B$3-SUMPRODUCT((حجوزات!$D$3:$D$1000&lt;='الغرف المتاحة'!$A45)*(حجوزات!$E$3:$E$1000&gt;'الغرف المتاحة'!$A45)*(حجوزات!$A$3:$A$1000='الغرف المتاحة'!E$1)*(حجوزات!$B$3:$B$1000))</f>
        <v>214</v>
      </c>
      <c r="H45" s="30">
        <f>SUMPRODUCT((حجوزات!$D$3:$D$1000&lt;='الغرف المتاحة'!$A45)*(حجوزات!$E$3:$E$1000&gt;'الغرف المتاحة'!$A45)*(حجوزات!$A$3:$A$1000='الغرف المتاحة'!$H$1)*(حجوزات!$K$3:$K$1000=$H$2)*(حجوزات!$B$3:$B$1000))</f>
        <v>0</v>
      </c>
      <c r="I45" s="30">
        <f>SUMPRODUCT((حجوزات!$D$3:$D$1000&lt;='الغرف المتاحة'!$A45)*(حجوزات!$E$3:$E$1000&gt;'الغرف المتاحة'!$A45)*(حجوزات!$A$3:$A$1000='الغرف المتاحة'!$H$1)*(حجوزات!$K$3:$K$1000=$I$2)*(حجوزات!$B$3:$B$1000))</f>
        <v>0</v>
      </c>
      <c r="J45" s="31">
        <f>فنادق!$B$4-SUMPRODUCT((حجوزات!$D$3:$D$1000&lt;='الغرف المتاحة'!$A45)*(حجوزات!$E$3:$E$1000&gt;'الغرف المتاحة'!$A45)*(حجوزات!$A$3:$A$1000='الغرف المتاحة'!H$1)*(حجوزات!$B$3:$B$1000))</f>
        <v>500</v>
      </c>
    </row>
    <row r="46" spans="1:10">
      <c r="A46" s="12">
        <v>40799</v>
      </c>
      <c r="B46" s="15">
        <f>SUMPRODUCT((حجوزات!$D$3:$D$1000&lt;='الغرف المتاحة'!$A46)*(حجوزات!$E$3:$E$1000&gt;'الغرف المتاحة'!$A46)*(حجوزات!$A$3:$A$1000='الغرف المتاحة'!$B$1)*(حجوزات!$K$3:$K$1000=$B$2)*(حجوزات!$B$3:$B$1000))</f>
        <v>0</v>
      </c>
      <c r="C46" s="15">
        <f>SUMPRODUCT((حجوزات!$D$3:$D$1000&lt;='الغرف المتاحة'!$A46)*(حجوزات!$E$3:$E$1000&gt;'الغرف المتاحة'!$A46)*(حجوزات!$A$3:$A$1000='الغرف المتاحة'!$B$1)*(حجوزات!$K$3:$K$1000=$C$2)*(حجوزات!$B$3:$B$1000))</f>
        <v>0</v>
      </c>
      <c r="D46" s="16">
        <f>فنادق!$B$2-SUMPRODUCT((حجوزات!$D$3:$D$1000&lt;='الغرف المتاحة'!$A46)*(حجوزات!$E$3:$E$1000&gt;'الغرف المتاحة'!$A46)*(حجوزات!$A$3:$A$1000='الغرف المتاحة'!B$1)*(حجوزات!$B$3:$B$1000))</f>
        <v>130</v>
      </c>
      <c r="E46" s="19">
        <f>SUMPRODUCT((حجوزات!$D$3:$D$1000&lt;='الغرف المتاحة'!$A46)*(حجوزات!$E$3:$E$1000&gt;'الغرف المتاحة'!$A46)*(حجوزات!$A$3:$A$1000='الغرف المتاحة'!$E$1)*(حجوزات!$K$3:$K$1000=$E$2)*(حجوزات!$B$3:$B$1000))</f>
        <v>0</v>
      </c>
      <c r="F46" s="19">
        <f>SUMPRODUCT((حجوزات!$D$3:$D$1000&lt;='الغرف المتاحة'!$A46)*(حجوزات!$E$3:$E$1000&gt;'الغرف المتاحة'!$A46)*(حجوزات!$A$3:$A$1000='الغرف المتاحة'!$E$1)*(حجوزات!$K$3:$K$1000=$F$2)*(حجوزات!$B$3:$B$1000))</f>
        <v>0</v>
      </c>
      <c r="G46" s="21">
        <f>فنادق!$B$3-SUMPRODUCT((حجوزات!$D$3:$D$1000&lt;='الغرف المتاحة'!$A46)*(حجوزات!$E$3:$E$1000&gt;'الغرف المتاحة'!$A46)*(حجوزات!$A$3:$A$1000='الغرف المتاحة'!E$1)*(حجوزات!$B$3:$B$1000))</f>
        <v>214</v>
      </c>
      <c r="H46" s="30">
        <f>SUMPRODUCT((حجوزات!$D$3:$D$1000&lt;='الغرف المتاحة'!$A46)*(حجوزات!$E$3:$E$1000&gt;'الغرف المتاحة'!$A46)*(حجوزات!$A$3:$A$1000='الغرف المتاحة'!$H$1)*(حجوزات!$K$3:$K$1000=$H$2)*(حجوزات!$B$3:$B$1000))</f>
        <v>0</v>
      </c>
      <c r="I46" s="30">
        <f>SUMPRODUCT((حجوزات!$D$3:$D$1000&lt;='الغرف المتاحة'!$A46)*(حجوزات!$E$3:$E$1000&gt;'الغرف المتاحة'!$A46)*(حجوزات!$A$3:$A$1000='الغرف المتاحة'!$H$1)*(حجوزات!$K$3:$K$1000=$I$2)*(حجوزات!$B$3:$B$1000))</f>
        <v>0</v>
      </c>
      <c r="J46" s="31">
        <f>فنادق!$B$4-SUMPRODUCT((حجوزات!$D$3:$D$1000&lt;='الغرف المتاحة'!$A46)*(حجوزات!$E$3:$E$1000&gt;'الغرف المتاحة'!$A46)*(حجوزات!$A$3:$A$1000='الغرف المتاحة'!H$1)*(حجوزات!$B$3:$B$1000))</f>
        <v>500</v>
      </c>
    </row>
    <row r="47" spans="1:10">
      <c r="A47" s="12">
        <v>40800</v>
      </c>
      <c r="B47" s="15">
        <f>SUMPRODUCT((حجوزات!$D$3:$D$1000&lt;='الغرف المتاحة'!$A47)*(حجوزات!$E$3:$E$1000&gt;'الغرف المتاحة'!$A47)*(حجوزات!$A$3:$A$1000='الغرف المتاحة'!$B$1)*(حجوزات!$K$3:$K$1000=$B$2)*(حجوزات!$B$3:$B$1000))</f>
        <v>0</v>
      </c>
      <c r="C47" s="15">
        <f>SUMPRODUCT((حجوزات!$D$3:$D$1000&lt;='الغرف المتاحة'!$A47)*(حجوزات!$E$3:$E$1000&gt;'الغرف المتاحة'!$A47)*(حجوزات!$A$3:$A$1000='الغرف المتاحة'!$B$1)*(حجوزات!$K$3:$K$1000=$C$2)*(حجوزات!$B$3:$B$1000))</f>
        <v>0</v>
      </c>
      <c r="D47" s="16">
        <f>فنادق!$B$2-SUMPRODUCT((حجوزات!$D$3:$D$1000&lt;='الغرف المتاحة'!$A47)*(حجوزات!$E$3:$E$1000&gt;'الغرف المتاحة'!$A47)*(حجوزات!$A$3:$A$1000='الغرف المتاحة'!B$1)*(حجوزات!$B$3:$B$1000))</f>
        <v>130</v>
      </c>
      <c r="E47" s="19">
        <f>SUMPRODUCT((حجوزات!$D$3:$D$1000&lt;='الغرف المتاحة'!$A47)*(حجوزات!$E$3:$E$1000&gt;'الغرف المتاحة'!$A47)*(حجوزات!$A$3:$A$1000='الغرف المتاحة'!$E$1)*(حجوزات!$K$3:$K$1000=$E$2)*(حجوزات!$B$3:$B$1000))</f>
        <v>0</v>
      </c>
      <c r="F47" s="19">
        <f>SUMPRODUCT((حجوزات!$D$3:$D$1000&lt;='الغرف المتاحة'!$A47)*(حجوزات!$E$3:$E$1000&gt;'الغرف المتاحة'!$A47)*(حجوزات!$A$3:$A$1000='الغرف المتاحة'!$E$1)*(حجوزات!$K$3:$K$1000=$F$2)*(حجوزات!$B$3:$B$1000))</f>
        <v>0</v>
      </c>
      <c r="G47" s="21">
        <f>فنادق!$B$3-SUMPRODUCT((حجوزات!$D$3:$D$1000&lt;='الغرف المتاحة'!$A47)*(حجوزات!$E$3:$E$1000&gt;'الغرف المتاحة'!$A47)*(حجوزات!$A$3:$A$1000='الغرف المتاحة'!E$1)*(حجوزات!$B$3:$B$1000))</f>
        <v>214</v>
      </c>
      <c r="H47" s="30">
        <f>SUMPRODUCT((حجوزات!$D$3:$D$1000&lt;='الغرف المتاحة'!$A47)*(حجوزات!$E$3:$E$1000&gt;'الغرف المتاحة'!$A47)*(حجوزات!$A$3:$A$1000='الغرف المتاحة'!$H$1)*(حجوزات!$K$3:$K$1000=$H$2)*(حجوزات!$B$3:$B$1000))</f>
        <v>0</v>
      </c>
      <c r="I47" s="30">
        <f>SUMPRODUCT((حجوزات!$D$3:$D$1000&lt;='الغرف المتاحة'!$A47)*(حجوزات!$E$3:$E$1000&gt;'الغرف المتاحة'!$A47)*(حجوزات!$A$3:$A$1000='الغرف المتاحة'!$H$1)*(حجوزات!$K$3:$K$1000=$I$2)*(حجوزات!$B$3:$B$1000))</f>
        <v>0</v>
      </c>
      <c r="J47" s="31">
        <f>فنادق!$B$4-SUMPRODUCT((حجوزات!$D$3:$D$1000&lt;='الغرف المتاحة'!$A47)*(حجوزات!$E$3:$E$1000&gt;'الغرف المتاحة'!$A47)*(حجوزات!$A$3:$A$1000='الغرف المتاحة'!H$1)*(حجوزات!$B$3:$B$1000))</f>
        <v>500</v>
      </c>
    </row>
    <row r="48" spans="1:10">
      <c r="A48" s="12">
        <v>40801</v>
      </c>
      <c r="B48" s="15">
        <f>SUMPRODUCT((حجوزات!$D$3:$D$1000&lt;='الغرف المتاحة'!$A48)*(حجوزات!$E$3:$E$1000&gt;'الغرف المتاحة'!$A48)*(حجوزات!$A$3:$A$1000='الغرف المتاحة'!$B$1)*(حجوزات!$K$3:$K$1000=$B$2)*(حجوزات!$B$3:$B$1000))</f>
        <v>0</v>
      </c>
      <c r="C48" s="15">
        <f>SUMPRODUCT((حجوزات!$D$3:$D$1000&lt;='الغرف المتاحة'!$A48)*(حجوزات!$E$3:$E$1000&gt;'الغرف المتاحة'!$A48)*(حجوزات!$A$3:$A$1000='الغرف المتاحة'!$B$1)*(حجوزات!$K$3:$K$1000=$C$2)*(حجوزات!$B$3:$B$1000))</f>
        <v>0</v>
      </c>
      <c r="D48" s="16">
        <f>فنادق!$B$2-SUMPRODUCT((حجوزات!$D$3:$D$1000&lt;='الغرف المتاحة'!$A48)*(حجوزات!$E$3:$E$1000&gt;'الغرف المتاحة'!$A48)*(حجوزات!$A$3:$A$1000='الغرف المتاحة'!B$1)*(حجوزات!$B$3:$B$1000))</f>
        <v>130</v>
      </c>
      <c r="E48" s="19">
        <f>SUMPRODUCT((حجوزات!$D$3:$D$1000&lt;='الغرف المتاحة'!$A48)*(حجوزات!$E$3:$E$1000&gt;'الغرف المتاحة'!$A48)*(حجوزات!$A$3:$A$1000='الغرف المتاحة'!$E$1)*(حجوزات!$K$3:$K$1000=$E$2)*(حجوزات!$B$3:$B$1000))</f>
        <v>0</v>
      </c>
      <c r="F48" s="19">
        <f>SUMPRODUCT((حجوزات!$D$3:$D$1000&lt;='الغرف المتاحة'!$A48)*(حجوزات!$E$3:$E$1000&gt;'الغرف المتاحة'!$A48)*(حجوزات!$A$3:$A$1000='الغرف المتاحة'!$E$1)*(حجوزات!$K$3:$K$1000=$F$2)*(حجوزات!$B$3:$B$1000))</f>
        <v>0</v>
      </c>
      <c r="G48" s="21">
        <f>فنادق!$B$3-SUMPRODUCT((حجوزات!$D$3:$D$1000&lt;='الغرف المتاحة'!$A48)*(حجوزات!$E$3:$E$1000&gt;'الغرف المتاحة'!$A48)*(حجوزات!$A$3:$A$1000='الغرف المتاحة'!E$1)*(حجوزات!$B$3:$B$1000))</f>
        <v>214</v>
      </c>
      <c r="H48" s="30">
        <f>SUMPRODUCT((حجوزات!$D$3:$D$1000&lt;='الغرف المتاحة'!$A48)*(حجوزات!$E$3:$E$1000&gt;'الغرف المتاحة'!$A48)*(حجوزات!$A$3:$A$1000='الغرف المتاحة'!$H$1)*(حجوزات!$K$3:$K$1000=$H$2)*(حجوزات!$B$3:$B$1000))</f>
        <v>0</v>
      </c>
      <c r="I48" s="30">
        <f>SUMPRODUCT((حجوزات!$D$3:$D$1000&lt;='الغرف المتاحة'!$A48)*(حجوزات!$E$3:$E$1000&gt;'الغرف المتاحة'!$A48)*(حجوزات!$A$3:$A$1000='الغرف المتاحة'!$H$1)*(حجوزات!$K$3:$K$1000=$I$2)*(حجوزات!$B$3:$B$1000))</f>
        <v>0</v>
      </c>
      <c r="J48" s="31">
        <f>فنادق!$B$4-SUMPRODUCT((حجوزات!$D$3:$D$1000&lt;='الغرف المتاحة'!$A48)*(حجوزات!$E$3:$E$1000&gt;'الغرف المتاحة'!$A48)*(حجوزات!$A$3:$A$1000='الغرف المتاحة'!H$1)*(حجوزات!$B$3:$B$1000))</f>
        <v>500</v>
      </c>
    </row>
    <row r="49" spans="1:10">
      <c r="A49" s="12">
        <v>40802</v>
      </c>
      <c r="B49" s="15">
        <f>SUMPRODUCT((حجوزات!$D$3:$D$1000&lt;='الغرف المتاحة'!$A49)*(حجوزات!$E$3:$E$1000&gt;'الغرف المتاحة'!$A49)*(حجوزات!$A$3:$A$1000='الغرف المتاحة'!$B$1)*(حجوزات!$K$3:$K$1000=$B$2)*(حجوزات!$B$3:$B$1000))</f>
        <v>0</v>
      </c>
      <c r="C49" s="15">
        <f>SUMPRODUCT((حجوزات!$D$3:$D$1000&lt;='الغرف المتاحة'!$A49)*(حجوزات!$E$3:$E$1000&gt;'الغرف المتاحة'!$A49)*(حجوزات!$A$3:$A$1000='الغرف المتاحة'!$B$1)*(حجوزات!$K$3:$K$1000=$C$2)*(حجوزات!$B$3:$B$1000))</f>
        <v>0</v>
      </c>
      <c r="D49" s="16">
        <f>فنادق!$B$2-SUMPRODUCT((حجوزات!$D$3:$D$1000&lt;='الغرف المتاحة'!$A49)*(حجوزات!$E$3:$E$1000&gt;'الغرف المتاحة'!$A49)*(حجوزات!$A$3:$A$1000='الغرف المتاحة'!B$1)*(حجوزات!$B$3:$B$1000))</f>
        <v>130</v>
      </c>
      <c r="E49" s="19">
        <f>SUMPRODUCT((حجوزات!$D$3:$D$1000&lt;='الغرف المتاحة'!$A49)*(حجوزات!$E$3:$E$1000&gt;'الغرف المتاحة'!$A49)*(حجوزات!$A$3:$A$1000='الغرف المتاحة'!$E$1)*(حجوزات!$K$3:$K$1000=$E$2)*(حجوزات!$B$3:$B$1000))</f>
        <v>0</v>
      </c>
      <c r="F49" s="19">
        <f>SUMPRODUCT((حجوزات!$D$3:$D$1000&lt;='الغرف المتاحة'!$A49)*(حجوزات!$E$3:$E$1000&gt;'الغرف المتاحة'!$A49)*(حجوزات!$A$3:$A$1000='الغرف المتاحة'!$E$1)*(حجوزات!$K$3:$K$1000=$F$2)*(حجوزات!$B$3:$B$1000))</f>
        <v>0</v>
      </c>
      <c r="G49" s="21">
        <f>فنادق!$B$3-SUMPRODUCT((حجوزات!$D$3:$D$1000&lt;='الغرف المتاحة'!$A49)*(حجوزات!$E$3:$E$1000&gt;'الغرف المتاحة'!$A49)*(حجوزات!$A$3:$A$1000='الغرف المتاحة'!E$1)*(حجوزات!$B$3:$B$1000))</f>
        <v>214</v>
      </c>
      <c r="H49" s="30">
        <f>SUMPRODUCT((حجوزات!$D$3:$D$1000&lt;='الغرف المتاحة'!$A49)*(حجوزات!$E$3:$E$1000&gt;'الغرف المتاحة'!$A49)*(حجوزات!$A$3:$A$1000='الغرف المتاحة'!$H$1)*(حجوزات!$K$3:$K$1000=$H$2)*(حجوزات!$B$3:$B$1000))</f>
        <v>0</v>
      </c>
      <c r="I49" s="30">
        <f>SUMPRODUCT((حجوزات!$D$3:$D$1000&lt;='الغرف المتاحة'!$A49)*(حجوزات!$E$3:$E$1000&gt;'الغرف المتاحة'!$A49)*(حجوزات!$A$3:$A$1000='الغرف المتاحة'!$H$1)*(حجوزات!$K$3:$K$1000=$I$2)*(حجوزات!$B$3:$B$1000))</f>
        <v>0</v>
      </c>
      <c r="J49" s="31">
        <f>فنادق!$B$4-SUMPRODUCT((حجوزات!$D$3:$D$1000&lt;='الغرف المتاحة'!$A49)*(حجوزات!$E$3:$E$1000&gt;'الغرف المتاحة'!$A49)*(حجوزات!$A$3:$A$1000='الغرف المتاحة'!H$1)*(حجوزات!$B$3:$B$1000))</f>
        <v>500</v>
      </c>
    </row>
    <row r="50" spans="1:10">
      <c r="A50" s="12">
        <v>40803</v>
      </c>
      <c r="B50" s="15">
        <f>SUMPRODUCT((حجوزات!$D$3:$D$1000&lt;='الغرف المتاحة'!$A50)*(حجوزات!$E$3:$E$1000&gt;'الغرف المتاحة'!$A50)*(حجوزات!$A$3:$A$1000='الغرف المتاحة'!$B$1)*(حجوزات!$K$3:$K$1000=$B$2)*(حجوزات!$B$3:$B$1000))</f>
        <v>0</v>
      </c>
      <c r="C50" s="15">
        <f>SUMPRODUCT((حجوزات!$D$3:$D$1000&lt;='الغرف المتاحة'!$A50)*(حجوزات!$E$3:$E$1000&gt;'الغرف المتاحة'!$A50)*(حجوزات!$A$3:$A$1000='الغرف المتاحة'!$B$1)*(حجوزات!$K$3:$K$1000=$C$2)*(حجوزات!$B$3:$B$1000))</f>
        <v>0</v>
      </c>
      <c r="D50" s="16">
        <f>فنادق!$B$2-SUMPRODUCT((حجوزات!$D$3:$D$1000&lt;='الغرف المتاحة'!$A50)*(حجوزات!$E$3:$E$1000&gt;'الغرف المتاحة'!$A50)*(حجوزات!$A$3:$A$1000='الغرف المتاحة'!B$1)*(حجوزات!$B$3:$B$1000))</f>
        <v>130</v>
      </c>
      <c r="E50" s="19">
        <f>SUMPRODUCT((حجوزات!$D$3:$D$1000&lt;='الغرف المتاحة'!$A50)*(حجوزات!$E$3:$E$1000&gt;'الغرف المتاحة'!$A50)*(حجوزات!$A$3:$A$1000='الغرف المتاحة'!$E$1)*(حجوزات!$K$3:$K$1000=$E$2)*(حجوزات!$B$3:$B$1000))</f>
        <v>0</v>
      </c>
      <c r="F50" s="19">
        <f>SUMPRODUCT((حجوزات!$D$3:$D$1000&lt;='الغرف المتاحة'!$A50)*(حجوزات!$E$3:$E$1000&gt;'الغرف المتاحة'!$A50)*(حجوزات!$A$3:$A$1000='الغرف المتاحة'!$E$1)*(حجوزات!$K$3:$K$1000=$F$2)*(حجوزات!$B$3:$B$1000))</f>
        <v>0</v>
      </c>
      <c r="G50" s="21">
        <f>فنادق!$B$3-SUMPRODUCT((حجوزات!$D$3:$D$1000&lt;='الغرف المتاحة'!$A50)*(حجوزات!$E$3:$E$1000&gt;'الغرف المتاحة'!$A50)*(حجوزات!$A$3:$A$1000='الغرف المتاحة'!E$1)*(حجوزات!$B$3:$B$1000))</f>
        <v>214</v>
      </c>
      <c r="H50" s="30">
        <f>SUMPRODUCT((حجوزات!$D$3:$D$1000&lt;='الغرف المتاحة'!$A50)*(حجوزات!$E$3:$E$1000&gt;'الغرف المتاحة'!$A50)*(حجوزات!$A$3:$A$1000='الغرف المتاحة'!$H$1)*(حجوزات!$K$3:$K$1000=$H$2)*(حجوزات!$B$3:$B$1000))</f>
        <v>0</v>
      </c>
      <c r="I50" s="30">
        <f>SUMPRODUCT((حجوزات!$D$3:$D$1000&lt;='الغرف المتاحة'!$A50)*(حجوزات!$E$3:$E$1000&gt;'الغرف المتاحة'!$A50)*(حجوزات!$A$3:$A$1000='الغرف المتاحة'!$H$1)*(حجوزات!$K$3:$K$1000=$I$2)*(حجوزات!$B$3:$B$1000))</f>
        <v>0</v>
      </c>
      <c r="J50" s="31">
        <f>فنادق!$B$4-SUMPRODUCT((حجوزات!$D$3:$D$1000&lt;='الغرف المتاحة'!$A50)*(حجوزات!$E$3:$E$1000&gt;'الغرف المتاحة'!$A50)*(حجوزات!$A$3:$A$1000='الغرف المتاحة'!H$1)*(حجوزات!$B$3:$B$1000))</f>
        <v>500</v>
      </c>
    </row>
    <row r="51" spans="1:10">
      <c r="A51" s="12">
        <v>40804</v>
      </c>
      <c r="B51" s="15">
        <f>SUMPRODUCT((حجوزات!$D$3:$D$1000&lt;='الغرف المتاحة'!$A51)*(حجوزات!$E$3:$E$1000&gt;'الغرف المتاحة'!$A51)*(حجوزات!$A$3:$A$1000='الغرف المتاحة'!$B$1)*(حجوزات!$K$3:$K$1000=$B$2)*(حجوزات!$B$3:$B$1000))</f>
        <v>0</v>
      </c>
      <c r="C51" s="15">
        <f>SUMPRODUCT((حجوزات!$D$3:$D$1000&lt;='الغرف المتاحة'!$A51)*(حجوزات!$E$3:$E$1000&gt;'الغرف المتاحة'!$A51)*(حجوزات!$A$3:$A$1000='الغرف المتاحة'!$B$1)*(حجوزات!$K$3:$K$1000=$C$2)*(حجوزات!$B$3:$B$1000))</f>
        <v>0</v>
      </c>
      <c r="D51" s="16">
        <f>فنادق!$B$2-SUMPRODUCT((حجوزات!$D$3:$D$1000&lt;='الغرف المتاحة'!$A51)*(حجوزات!$E$3:$E$1000&gt;'الغرف المتاحة'!$A51)*(حجوزات!$A$3:$A$1000='الغرف المتاحة'!B$1)*(حجوزات!$B$3:$B$1000))</f>
        <v>130</v>
      </c>
      <c r="E51" s="19">
        <f>SUMPRODUCT((حجوزات!$D$3:$D$1000&lt;='الغرف المتاحة'!$A51)*(حجوزات!$E$3:$E$1000&gt;'الغرف المتاحة'!$A51)*(حجوزات!$A$3:$A$1000='الغرف المتاحة'!$E$1)*(حجوزات!$K$3:$K$1000=$E$2)*(حجوزات!$B$3:$B$1000))</f>
        <v>0</v>
      </c>
      <c r="F51" s="19">
        <f>SUMPRODUCT((حجوزات!$D$3:$D$1000&lt;='الغرف المتاحة'!$A51)*(حجوزات!$E$3:$E$1000&gt;'الغرف المتاحة'!$A51)*(حجوزات!$A$3:$A$1000='الغرف المتاحة'!$E$1)*(حجوزات!$K$3:$K$1000=$F$2)*(حجوزات!$B$3:$B$1000))</f>
        <v>0</v>
      </c>
      <c r="G51" s="21">
        <f>فنادق!$B$3-SUMPRODUCT((حجوزات!$D$3:$D$1000&lt;='الغرف المتاحة'!$A51)*(حجوزات!$E$3:$E$1000&gt;'الغرف المتاحة'!$A51)*(حجوزات!$A$3:$A$1000='الغرف المتاحة'!E$1)*(حجوزات!$B$3:$B$1000))</f>
        <v>214</v>
      </c>
      <c r="H51" s="30">
        <f>SUMPRODUCT((حجوزات!$D$3:$D$1000&lt;='الغرف المتاحة'!$A51)*(حجوزات!$E$3:$E$1000&gt;'الغرف المتاحة'!$A51)*(حجوزات!$A$3:$A$1000='الغرف المتاحة'!$H$1)*(حجوزات!$K$3:$K$1000=$H$2)*(حجوزات!$B$3:$B$1000))</f>
        <v>0</v>
      </c>
      <c r="I51" s="30">
        <f>SUMPRODUCT((حجوزات!$D$3:$D$1000&lt;='الغرف المتاحة'!$A51)*(حجوزات!$E$3:$E$1000&gt;'الغرف المتاحة'!$A51)*(حجوزات!$A$3:$A$1000='الغرف المتاحة'!$H$1)*(حجوزات!$K$3:$K$1000=$I$2)*(حجوزات!$B$3:$B$1000))</f>
        <v>0</v>
      </c>
      <c r="J51" s="31">
        <f>فنادق!$B$4-SUMPRODUCT((حجوزات!$D$3:$D$1000&lt;='الغرف المتاحة'!$A51)*(حجوزات!$E$3:$E$1000&gt;'الغرف المتاحة'!$A51)*(حجوزات!$A$3:$A$1000='الغرف المتاحة'!H$1)*(حجوزات!$B$3:$B$1000))</f>
        <v>500</v>
      </c>
    </row>
    <row r="52" spans="1:10">
      <c r="A52" s="12">
        <v>40805</v>
      </c>
      <c r="B52" s="15">
        <f>SUMPRODUCT((حجوزات!$D$3:$D$1000&lt;='الغرف المتاحة'!$A52)*(حجوزات!$E$3:$E$1000&gt;'الغرف المتاحة'!$A52)*(حجوزات!$A$3:$A$1000='الغرف المتاحة'!$B$1)*(حجوزات!$K$3:$K$1000=$B$2)*(حجوزات!$B$3:$B$1000))</f>
        <v>0</v>
      </c>
      <c r="C52" s="15">
        <f>SUMPRODUCT((حجوزات!$D$3:$D$1000&lt;='الغرف المتاحة'!$A52)*(حجوزات!$E$3:$E$1000&gt;'الغرف المتاحة'!$A52)*(حجوزات!$A$3:$A$1000='الغرف المتاحة'!$B$1)*(حجوزات!$K$3:$K$1000=$C$2)*(حجوزات!$B$3:$B$1000))</f>
        <v>0</v>
      </c>
      <c r="D52" s="16">
        <f>فنادق!$B$2-SUMPRODUCT((حجوزات!$D$3:$D$1000&lt;='الغرف المتاحة'!$A52)*(حجوزات!$E$3:$E$1000&gt;'الغرف المتاحة'!$A52)*(حجوزات!$A$3:$A$1000='الغرف المتاحة'!B$1)*(حجوزات!$B$3:$B$1000))</f>
        <v>130</v>
      </c>
      <c r="E52" s="19">
        <f>SUMPRODUCT((حجوزات!$D$3:$D$1000&lt;='الغرف المتاحة'!$A52)*(حجوزات!$E$3:$E$1000&gt;'الغرف المتاحة'!$A52)*(حجوزات!$A$3:$A$1000='الغرف المتاحة'!$E$1)*(حجوزات!$K$3:$K$1000=$E$2)*(حجوزات!$B$3:$B$1000))</f>
        <v>0</v>
      </c>
      <c r="F52" s="19">
        <f>SUMPRODUCT((حجوزات!$D$3:$D$1000&lt;='الغرف المتاحة'!$A52)*(حجوزات!$E$3:$E$1000&gt;'الغرف المتاحة'!$A52)*(حجوزات!$A$3:$A$1000='الغرف المتاحة'!$E$1)*(حجوزات!$K$3:$K$1000=$F$2)*(حجوزات!$B$3:$B$1000))</f>
        <v>0</v>
      </c>
      <c r="G52" s="21">
        <f>فنادق!$B$3-SUMPRODUCT((حجوزات!$D$3:$D$1000&lt;='الغرف المتاحة'!$A52)*(حجوزات!$E$3:$E$1000&gt;'الغرف المتاحة'!$A52)*(حجوزات!$A$3:$A$1000='الغرف المتاحة'!E$1)*(حجوزات!$B$3:$B$1000))</f>
        <v>214</v>
      </c>
      <c r="H52" s="30">
        <f>SUMPRODUCT((حجوزات!$D$3:$D$1000&lt;='الغرف المتاحة'!$A52)*(حجوزات!$E$3:$E$1000&gt;'الغرف المتاحة'!$A52)*(حجوزات!$A$3:$A$1000='الغرف المتاحة'!$H$1)*(حجوزات!$K$3:$K$1000=$H$2)*(حجوزات!$B$3:$B$1000))</f>
        <v>0</v>
      </c>
      <c r="I52" s="30">
        <f>SUMPRODUCT((حجوزات!$D$3:$D$1000&lt;='الغرف المتاحة'!$A52)*(حجوزات!$E$3:$E$1000&gt;'الغرف المتاحة'!$A52)*(حجوزات!$A$3:$A$1000='الغرف المتاحة'!$H$1)*(حجوزات!$K$3:$K$1000=$I$2)*(حجوزات!$B$3:$B$1000))</f>
        <v>0</v>
      </c>
      <c r="J52" s="31">
        <f>فنادق!$B$4-SUMPRODUCT((حجوزات!$D$3:$D$1000&lt;='الغرف المتاحة'!$A52)*(حجوزات!$E$3:$E$1000&gt;'الغرف المتاحة'!$A52)*(حجوزات!$A$3:$A$1000='الغرف المتاحة'!H$1)*(حجوزات!$B$3:$B$1000))</f>
        <v>500</v>
      </c>
    </row>
    <row r="53" spans="1:10">
      <c r="A53" s="12">
        <v>40806</v>
      </c>
      <c r="B53" s="15">
        <f>SUMPRODUCT((حجوزات!$D$3:$D$1000&lt;='الغرف المتاحة'!$A53)*(حجوزات!$E$3:$E$1000&gt;'الغرف المتاحة'!$A53)*(حجوزات!$A$3:$A$1000='الغرف المتاحة'!$B$1)*(حجوزات!$K$3:$K$1000=$B$2)*(حجوزات!$B$3:$B$1000))</f>
        <v>0</v>
      </c>
      <c r="C53" s="15">
        <f>SUMPRODUCT((حجوزات!$D$3:$D$1000&lt;='الغرف المتاحة'!$A53)*(حجوزات!$E$3:$E$1000&gt;'الغرف المتاحة'!$A53)*(حجوزات!$A$3:$A$1000='الغرف المتاحة'!$B$1)*(حجوزات!$K$3:$K$1000=$C$2)*(حجوزات!$B$3:$B$1000))</f>
        <v>0</v>
      </c>
      <c r="D53" s="16">
        <f>فنادق!$B$2-SUMPRODUCT((حجوزات!$D$3:$D$1000&lt;='الغرف المتاحة'!$A53)*(حجوزات!$E$3:$E$1000&gt;'الغرف المتاحة'!$A53)*(حجوزات!$A$3:$A$1000='الغرف المتاحة'!B$1)*(حجوزات!$B$3:$B$1000))</f>
        <v>130</v>
      </c>
      <c r="E53" s="19">
        <f>SUMPRODUCT((حجوزات!$D$3:$D$1000&lt;='الغرف المتاحة'!$A53)*(حجوزات!$E$3:$E$1000&gt;'الغرف المتاحة'!$A53)*(حجوزات!$A$3:$A$1000='الغرف المتاحة'!$E$1)*(حجوزات!$K$3:$K$1000=$E$2)*(حجوزات!$B$3:$B$1000))</f>
        <v>0</v>
      </c>
      <c r="F53" s="19">
        <f>SUMPRODUCT((حجوزات!$D$3:$D$1000&lt;='الغرف المتاحة'!$A53)*(حجوزات!$E$3:$E$1000&gt;'الغرف المتاحة'!$A53)*(حجوزات!$A$3:$A$1000='الغرف المتاحة'!$E$1)*(حجوزات!$K$3:$K$1000=$F$2)*(حجوزات!$B$3:$B$1000))</f>
        <v>0</v>
      </c>
      <c r="G53" s="21">
        <f>فنادق!$B$3-SUMPRODUCT((حجوزات!$D$3:$D$1000&lt;='الغرف المتاحة'!$A53)*(حجوزات!$E$3:$E$1000&gt;'الغرف المتاحة'!$A53)*(حجوزات!$A$3:$A$1000='الغرف المتاحة'!E$1)*(حجوزات!$B$3:$B$1000))</f>
        <v>214</v>
      </c>
      <c r="H53" s="30">
        <f>SUMPRODUCT((حجوزات!$D$3:$D$1000&lt;='الغرف المتاحة'!$A53)*(حجوزات!$E$3:$E$1000&gt;'الغرف المتاحة'!$A53)*(حجوزات!$A$3:$A$1000='الغرف المتاحة'!$H$1)*(حجوزات!$K$3:$K$1000=$H$2)*(حجوزات!$B$3:$B$1000))</f>
        <v>0</v>
      </c>
      <c r="I53" s="30">
        <f>SUMPRODUCT((حجوزات!$D$3:$D$1000&lt;='الغرف المتاحة'!$A53)*(حجوزات!$E$3:$E$1000&gt;'الغرف المتاحة'!$A53)*(حجوزات!$A$3:$A$1000='الغرف المتاحة'!$H$1)*(حجوزات!$K$3:$K$1000=$I$2)*(حجوزات!$B$3:$B$1000))</f>
        <v>0</v>
      </c>
      <c r="J53" s="31">
        <f>فنادق!$B$4-SUMPRODUCT((حجوزات!$D$3:$D$1000&lt;='الغرف المتاحة'!$A53)*(حجوزات!$E$3:$E$1000&gt;'الغرف المتاحة'!$A53)*(حجوزات!$A$3:$A$1000='الغرف المتاحة'!H$1)*(حجوزات!$B$3:$B$1000))</f>
        <v>500</v>
      </c>
    </row>
    <row r="54" spans="1:10">
      <c r="A54" s="12">
        <v>40807</v>
      </c>
      <c r="B54" s="15">
        <f>SUMPRODUCT((حجوزات!$D$3:$D$1000&lt;='الغرف المتاحة'!$A54)*(حجوزات!$E$3:$E$1000&gt;'الغرف المتاحة'!$A54)*(حجوزات!$A$3:$A$1000='الغرف المتاحة'!$B$1)*(حجوزات!$K$3:$K$1000=$B$2)*(حجوزات!$B$3:$B$1000))</f>
        <v>0</v>
      </c>
      <c r="C54" s="15">
        <f>SUMPRODUCT((حجوزات!$D$3:$D$1000&lt;='الغرف المتاحة'!$A54)*(حجوزات!$E$3:$E$1000&gt;'الغرف المتاحة'!$A54)*(حجوزات!$A$3:$A$1000='الغرف المتاحة'!$B$1)*(حجوزات!$K$3:$K$1000=$C$2)*(حجوزات!$B$3:$B$1000))</f>
        <v>0</v>
      </c>
      <c r="D54" s="16">
        <f>فنادق!$B$2-SUMPRODUCT((حجوزات!$D$3:$D$1000&lt;='الغرف المتاحة'!$A54)*(حجوزات!$E$3:$E$1000&gt;'الغرف المتاحة'!$A54)*(حجوزات!$A$3:$A$1000='الغرف المتاحة'!B$1)*(حجوزات!$B$3:$B$1000))</f>
        <v>130</v>
      </c>
      <c r="E54" s="19">
        <f>SUMPRODUCT((حجوزات!$D$3:$D$1000&lt;='الغرف المتاحة'!$A54)*(حجوزات!$E$3:$E$1000&gt;'الغرف المتاحة'!$A54)*(حجوزات!$A$3:$A$1000='الغرف المتاحة'!$E$1)*(حجوزات!$K$3:$K$1000=$E$2)*(حجوزات!$B$3:$B$1000))</f>
        <v>0</v>
      </c>
      <c r="F54" s="19">
        <f>SUMPRODUCT((حجوزات!$D$3:$D$1000&lt;='الغرف المتاحة'!$A54)*(حجوزات!$E$3:$E$1000&gt;'الغرف المتاحة'!$A54)*(حجوزات!$A$3:$A$1000='الغرف المتاحة'!$E$1)*(حجوزات!$K$3:$K$1000=$F$2)*(حجوزات!$B$3:$B$1000))</f>
        <v>0</v>
      </c>
      <c r="G54" s="21">
        <f>فنادق!$B$3-SUMPRODUCT((حجوزات!$D$3:$D$1000&lt;='الغرف المتاحة'!$A54)*(حجوزات!$E$3:$E$1000&gt;'الغرف المتاحة'!$A54)*(حجوزات!$A$3:$A$1000='الغرف المتاحة'!E$1)*(حجوزات!$B$3:$B$1000))</f>
        <v>214</v>
      </c>
      <c r="H54" s="30">
        <f>SUMPRODUCT((حجوزات!$D$3:$D$1000&lt;='الغرف المتاحة'!$A54)*(حجوزات!$E$3:$E$1000&gt;'الغرف المتاحة'!$A54)*(حجوزات!$A$3:$A$1000='الغرف المتاحة'!$H$1)*(حجوزات!$K$3:$K$1000=$H$2)*(حجوزات!$B$3:$B$1000))</f>
        <v>0</v>
      </c>
      <c r="I54" s="30">
        <f>SUMPRODUCT((حجوزات!$D$3:$D$1000&lt;='الغرف المتاحة'!$A54)*(حجوزات!$E$3:$E$1000&gt;'الغرف المتاحة'!$A54)*(حجوزات!$A$3:$A$1000='الغرف المتاحة'!$H$1)*(حجوزات!$K$3:$K$1000=$I$2)*(حجوزات!$B$3:$B$1000))</f>
        <v>0</v>
      </c>
      <c r="J54" s="31">
        <f>فنادق!$B$4-SUMPRODUCT((حجوزات!$D$3:$D$1000&lt;='الغرف المتاحة'!$A54)*(حجوزات!$E$3:$E$1000&gt;'الغرف المتاحة'!$A54)*(حجوزات!$A$3:$A$1000='الغرف المتاحة'!H$1)*(حجوزات!$B$3:$B$1000))</f>
        <v>500</v>
      </c>
    </row>
    <row r="55" spans="1:10">
      <c r="A55" s="12">
        <v>40808</v>
      </c>
      <c r="B55" s="15">
        <f>SUMPRODUCT((حجوزات!$D$3:$D$1000&lt;='الغرف المتاحة'!$A55)*(حجوزات!$E$3:$E$1000&gt;'الغرف المتاحة'!$A55)*(حجوزات!$A$3:$A$1000='الغرف المتاحة'!$B$1)*(حجوزات!$K$3:$K$1000=$B$2)*(حجوزات!$B$3:$B$1000))</f>
        <v>0</v>
      </c>
      <c r="C55" s="15">
        <f>SUMPRODUCT((حجوزات!$D$3:$D$1000&lt;='الغرف المتاحة'!$A55)*(حجوزات!$E$3:$E$1000&gt;'الغرف المتاحة'!$A55)*(حجوزات!$A$3:$A$1000='الغرف المتاحة'!$B$1)*(حجوزات!$K$3:$K$1000=$C$2)*(حجوزات!$B$3:$B$1000))</f>
        <v>0</v>
      </c>
      <c r="D55" s="16">
        <f>فنادق!$B$2-SUMPRODUCT((حجوزات!$D$3:$D$1000&lt;='الغرف المتاحة'!$A55)*(حجوزات!$E$3:$E$1000&gt;'الغرف المتاحة'!$A55)*(حجوزات!$A$3:$A$1000='الغرف المتاحة'!B$1)*(حجوزات!$B$3:$B$1000))</f>
        <v>130</v>
      </c>
      <c r="E55" s="19">
        <f>SUMPRODUCT((حجوزات!$D$3:$D$1000&lt;='الغرف المتاحة'!$A55)*(حجوزات!$E$3:$E$1000&gt;'الغرف المتاحة'!$A55)*(حجوزات!$A$3:$A$1000='الغرف المتاحة'!$E$1)*(حجوزات!$K$3:$K$1000=$E$2)*(حجوزات!$B$3:$B$1000))</f>
        <v>0</v>
      </c>
      <c r="F55" s="19">
        <f>SUMPRODUCT((حجوزات!$D$3:$D$1000&lt;='الغرف المتاحة'!$A55)*(حجوزات!$E$3:$E$1000&gt;'الغرف المتاحة'!$A55)*(حجوزات!$A$3:$A$1000='الغرف المتاحة'!$E$1)*(حجوزات!$K$3:$K$1000=$F$2)*(حجوزات!$B$3:$B$1000))</f>
        <v>0</v>
      </c>
      <c r="G55" s="21">
        <f>فنادق!$B$3-SUMPRODUCT((حجوزات!$D$3:$D$1000&lt;='الغرف المتاحة'!$A55)*(حجوزات!$E$3:$E$1000&gt;'الغرف المتاحة'!$A55)*(حجوزات!$A$3:$A$1000='الغرف المتاحة'!E$1)*(حجوزات!$B$3:$B$1000))</f>
        <v>214</v>
      </c>
      <c r="H55" s="30">
        <f>SUMPRODUCT((حجوزات!$D$3:$D$1000&lt;='الغرف المتاحة'!$A55)*(حجوزات!$E$3:$E$1000&gt;'الغرف المتاحة'!$A55)*(حجوزات!$A$3:$A$1000='الغرف المتاحة'!$H$1)*(حجوزات!$K$3:$K$1000=$H$2)*(حجوزات!$B$3:$B$1000))</f>
        <v>0</v>
      </c>
      <c r="I55" s="30">
        <f>SUMPRODUCT((حجوزات!$D$3:$D$1000&lt;='الغرف المتاحة'!$A55)*(حجوزات!$E$3:$E$1000&gt;'الغرف المتاحة'!$A55)*(حجوزات!$A$3:$A$1000='الغرف المتاحة'!$H$1)*(حجوزات!$K$3:$K$1000=$I$2)*(حجوزات!$B$3:$B$1000))</f>
        <v>0</v>
      </c>
      <c r="J55" s="31">
        <f>فنادق!$B$4-SUMPRODUCT((حجوزات!$D$3:$D$1000&lt;='الغرف المتاحة'!$A55)*(حجوزات!$E$3:$E$1000&gt;'الغرف المتاحة'!$A55)*(حجوزات!$A$3:$A$1000='الغرف المتاحة'!H$1)*(حجوزات!$B$3:$B$1000))</f>
        <v>500</v>
      </c>
    </row>
    <row r="56" spans="1:10">
      <c r="A56" s="12">
        <v>40809</v>
      </c>
      <c r="B56" s="15">
        <f>SUMPRODUCT((حجوزات!$D$3:$D$1000&lt;='الغرف المتاحة'!$A56)*(حجوزات!$E$3:$E$1000&gt;'الغرف المتاحة'!$A56)*(حجوزات!$A$3:$A$1000='الغرف المتاحة'!$B$1)*(حجوزات!$K$3:$K$1000=$B$2)*(حجوزات!$B$3:$B$1000))</f>
        <v>0</v>
      </c>
      <c r="C56" s="15">
        <f>SUMPRODUCT((حجوزات!$D$3:$D$1000&lt;='الغرف المتاحة'!$A56)*(حجوزات!$E$3:$E$1000&gt;'الغرف المتاحة'!$A56)*(حجوزات!$A$3:$A$1000='الغرف المتاحة'!$B$1)*(حجوزات!$K$3:$K$1000=$C$2)*(حجوزات!$B$3:$B$1000))</f>
        <v>0</v>
      </c>
      <c r="D56" s="16">
        <f>فنادق!$B$2-SUMPRODUCT((حجوزات!$D$3:$D$1000&lt;='الغرف المتاحة'!$A56)*(حجوزات!$E$3:$E$1000&gt;'الغرف المتاحة'!$A56)*(حجوزات!$A$3:$A$1000='الغرف المتاحة'!B$1)*(حجوزات!$B$3:$B$1000))</f>
        <v>130</v>
      </c>
      <c r="E56" s="19">
        <f>SUMPRODUCT((حجوزات!$D$3:$D$1000&lt;='الغرف المتاحة'!$A56)*(حجوزات!$E$3:$E$1000&gt;'الغرف المتاحة'!$A56)*(حجوزات!$A$3:$A$1000='الغرف المتاحة'!$E$1)*(حجوزات!$K$3:$K$1000=$E$2)*(حجوزات!$B$3:$B$1000))</f>
        <v>0</v>
      </c>
      <c r="F56" s="19">
        <f>SUMPRODUCT((حجوزات!$D$3:$D$1000&lt;='الغرف المتاحة'!$A56)*(حجوزات!$E$3:$E$1000&gt;'الغرف المتاحة'!$A56)*(حجوزات!$A$3:$A$1000='الغرف المتاحة'!$E$1)*(حجوزات!$K$3:$K$1000=$F$2)*(حجوزات!$B$3:$B$1000))</f>
        <v>0</v>
      </c>
      <c r="G56" s="21">
        <f>فنادق!$B$3-SUMPRODUCT((حجوزات!$D$3:$D$1000&lt;='الغرف المتاحة'!$A56)*(حجوزات!$E$3:$E$1000&gt;'الغرف المتاحة'!$A56)*(حجوزات!$A$3:$A$1000='الغرف المتاحة'!E$1)*(حجوزات!$B$3:$B$1000))</f>
        <v>214</v>
      </c>
      <c r="H56" s="30">
        <f>SUMPRODUCT((حجوزات!$D$3:$D$1000&lt;='الغرف المتاحة'!$A56)*(حجوزات!$E$3:$E$1000&gt;'الغرف المتاحة'!$A56)*(حجوزات!$A$3:$A$1000='الغرف المتاحة'!$H$1)*(حجوزات!$K$3:$K$1000=$H$2)*(حجوزات!$B$3:$B$1000))</f>
        <v>0</v>
      </c>
      <c r="I56" s="30">
        <f>SUMPRODUCT((حجوزات!$D$3:$D$1000&lt;='الغرف المتاحة'!$A56)*(حجوزات!$E$3:$E$1000&gt;'الغرف المتاحة'!$A56)*(حجوزات!$A$3:$A$1000='الغرف المتاحة'!$H$1)*(حجوزات!$K$3:$K$1000=$I$2)*(حجوزات!$B$3:$B$1000))</f>
        <v>0</v>
      </c>
      <c r="J56" s="31">
        <f>فنادق!$B$4-SUMPRODUCT((حجوزات!$D$3:$D$1000&lt;='الغرف المتاحة'!$A56)*(حجوزات!$E$3:$E$1000&gt;'الغرف المتاحة'!$A56)*(حجوزات!$A$3:$A$1000='الغرف المتاحة'!H$1)*(حجوزات!$B$3:$B$1000))</f>
        <v>500</v>
      </c>
    </row>
    <row r="57" spans="1:10">
      <c r="A57" s="12">
        <v>40810</v>
      </c>
      <c r="B57" s="15">
        <f>SUMPRODUCT((حجوزات!$D$3:$D$1000&lt;='الغرف المتاحة'!$A57)*(حجوزات!$E$3:$E$1000&gt;'الغرف المتاحة'!$A57)*(حجوزات!$A$3:$A$1000='الغرف المتاحة'!$B$1)*(حجوزات!$K$3:$K$1000=$B$2)*(حجوزات!$B$3:$B$1000))</f>
        <v>0</v>
      </c>
      <c r="C57" s="15">
        <f>SUMPRODUCT((حجوزات!$D$3:$D$1000&lt;='الغرف المتاحة'!$A57)*(حجوزات!$E$3:$E$1000&gt;'الغرف المتاحة'!$A57)*(حجوزات!$A$3:$A$1000='الغرف المتاحة'!$B$1)*(حجوزات!$K$3:$K$1000=$C$2)*(حجوزات!$B$3:$B$1000))</f>
        <v>0</v>
      </c>
      <c r="D57" s="16">
        <f>فنادق!$B$2-SUMPRODUCT((حجوزات!$D$3:$D$1000&lt;='الغرف المتاحة'!$A57)*(حجوزات!$E$3:$E$1000&gt;'الغرف المتاحة'!$A57)*(حجوزات!$A$3:$A$1000='الغرف المتاحة'!B$1)*(حجوزات!$B$3:$B$1000))</f>
        <v>130</v>
      </c>
      <c r="E57" s="19">
        <f>SUMPRODUCT((حجوزات!$D$3:$D$1000&lt;='الغرف المتاحة'!$A57)*(حجوزات!$E$3:$E$1000&gt;'الغرف المتاحة'!$A57)*(حجوزات!$A$3:$A$1000='الغرف المتاحة'!$E$1)*(حجوزات!$K$3:$K$1000=$E$2)*(حجوزات!$B$3:$B$1000))</f>
        <v>0</v>
      </c>
      <c r="F57" s="19">
        <f>SUMPRODUCT((حجوزات!$D$3:$D$1000&lt;='الغرف المتاحة'!$A57)*(حجوزات!$E$3:$E$1000&gt;'الغرف المتاحة'!$A57)*(حجوزات!$A$3:$A$1000='الغرف المتاحة'!$E$1)*(حجوزات!$K$3:$K$1000=$F$2)*(حجوزات!$B$3:$B$1000))</f>
        <v>0</v>
      </c>
      <c r="G57" s="21">
        <f>فنادق!$B$3-SUMPRODUCT((حجوزات!$D$3:$D$1000&lt;='الغرف المتاحة'!$A57)*(حجوزات!$E$3:$E$1000&gt;'الغرف المتاحة'!$A57)*(حجوزات!$A$3:$A$1000='الغرف المتاحة'!E$1)*(حجوزات!$B$3:$B$1000))</f>
        <v>214</v>
      </c>
      <c r="H57" s="30">
        <f>SUMPRODUCT((حجوزات!$D$3:$D$1000&lt;='الغرف المتاحة'!$A57)*(حجوزات!$E$3:$E$1000&gt;'الغرف المتاحة'!$A57)*(حجوزات!$A$3:$A$1000='الغرف المتاحة'!$H$1)*(حجوزات!$K$3:$K$1000=$H$2)*(حجوزات!$B$3:$B$1000))</f>
        <v>0</v>
      </c>
      <c r="I57" s="30">
        <f>SUMPRODUCT((حجوزات!$D$3:$D$1000&lt;='الغرف المتاحة'!$A57)*(حجوزات!$E$3:$E$1000&gt;'الغرف المتاحة'!$A57)*(حجوزات!$A$3:$A$1000='الغرف المتاحة'!$H$1)*(حجوزات!$K$3:$K$1000=$I$2)*(حجوزات!$B$3:$B$1000))</f>
        <v>0</v>
      </c>
      <c r="J57" s="31">
        <f>فنادق!$B$4-SUMPRODUCT((حجوزات!$D$3:$D$1000&lt;='الغرف المتاحة'!$A57)*(حجوزات!$E$3:$E$1000&gt;'الغرف المتاحة'!$A57)*(حجوزات!$A$3:$A$1000='الغرف المتاحة'!H$1)*(حجوزات!$B$3:$B$1000))</f>
        <v>500</v>
      </c>
    </row>
    <row r="58" spans="1:10">
      <c r="A58" s="12">
        <v>40811</v>
      </c>
      <c r="B58" s="15">
        <f>SUMPRODUCT((حجوزات!$D$3:$D$1000&lt;='الغرف المتاحة'!$A58)*(حجوزات!$E$3:$E$1000&gt;'الغرف المتاحة'!$A58)*(حجوزات!$A$3:$A$1000='الغرف المتاحة'!$B$1)*(حجوزات!$K$3:$K$1000=$B$2)*(حجوزات!$B$3:$B$1000))</f>
        <v>0</v>
      </c>
      <c r="C58" s="15">
        <f>SUMPRODUCT((حجوزات!$D$3:$D$1000&lt;='الغرف المتاحة'!$A58)*(حجوزات!$E$3:$E$1000&gt;'الغرف المتاحة'!$A58)*(حجوزات!$A$3:$A$1000='الغرف المتاحة'!$B$1)*(حجوزات!$K$3:$K$1000=$C$2)*(حجوزات!$B$3:$B$1000))</f>
        <v>0</v>
      </c>
      <c r="D58" s="16">
        <f>فنادق!$B$2-SUMPRODUCT((حجوزات!$D$3:$D$1000&lt;='الغرف المتاحة'!$A58)*(حجوزات!$E$3:$E$1000&gt;'الغرف المتاحة'!$A58)*(حجوزات!$A$3:$A$1000='الغرف المتاحة'!B$1)*(حجوزات!$B$3:$B$1000))</f>
        <v>130</v>
      </c>
      <c r="E58" s="19">
        <f>SUMPRODUCT((حجوزات!$D$3:$D$1000&lt;='الغرف المتاحة'!$A58)*(حجوزات!$E$3:$E$1000&gt;'الغرف المتاحة'!$A58)*(حجوزات!$A$3:$A$1000='الغرف المتاحة'!$E$1)*(حجوزات!$K$3:$K$1000=$E$2)*(حجوزات!$B$3:$B$1000))</f>
        <v>0</v>
      </c>
      <c r="F58" s="19">
        <f>SUMPRODUCT((حجوزات!$D$3:$D$1000&lt;='الغرف المتاحة'!$A58)*(حجوزات!$E$3:$E$1000&gt;'الغرف المتاحة'!$A58)*(حجوزات!$A$3:$A$1000='الغرف المتاحة'!$E$1)*(حجوزات!$K$3:$K$1000=$F$2)*(حجوزات!$B$3:$B$1000))</f>
        <v>0</v>
      </c>
      <c r="G58" s="21">
        <f>فنادق!$B$3-SUMPRODUCT((حجوزات!$D$3:$D$1000&lt;='الغرف المتاحة'!$A58)*(حجوزات!$E$3:$E$1000&gt;'الغرف المتاحة'!$A58)*(حجوزات!$A$3:$A$1000='الغرف المتاحة'!E$1)*(حجوزات!$B$3:$B$1000))</f>
        <v>214</v>
      </c>
      <c r="H58" s="30">
        <f>SUMPRODUCT((حجوزات!$D$3:$D$1000&lt;='الغرف المتاحة'!$A58)*(حجوزات!$E$3:$E$1000&gt;'الغرف المتاحة'!$A58)*(حجوزات!$A$3:$A$1000='الغرف المتاحة'!$H$1)*(حجوزات!$K$3:$K$1000=$H$2)*(حجوزات!$B$3:$B$1000))</f>
        <v>0</v>
      </c>
      <c r="I58" s="30">
        <f>SUMPRODUCT((حجوزات!$D$3:$D$1000&lt;='الغرف المتاحة'!$A58)*(حجوزات!$E$3:$E$1000&gt;'الغرف المتاحة'!$A58)*(حجوزات!$A$3:$A$1000='الغرف المتاحة'!$H$1)*(حجوزات!$K$3:$K$1000=$I$2)*(حجوزات!$B$3:$B$1000))</f>
        <v>0</v>
      </c>
      <c r="J58" s="31">
        <f>فنادق!$B$4-SUMPRODUCT((حجوزات!$D$3:$D$1000&lt;='الغرف المتاحة'!$A58)*(حجوزات!$E$3:$E$1000&gt;'الغرف المتاحة'!$A58)*(حجوزات!$A$3:$A$1000='الغرف المتاحة'!H$1)*(حجوزات!$B$3:$B$1000))</f>
        <v>500</v>
      </c>
    </row>
    <row r="59" spans="1:10">
      <c r="A59" s="12">
        <v>40812</v>
      </c>
      <c r="B59" s="15">
        <f>SUMPRODUCT((حجوزات!$D$3:$D$1000&lt;='الغرف المتاحة'!$A59)*(حجوزات!$E$3:$E$1000&gt;'الغرف المتاحة'!$A59)*(حجوزات!$A$3:$A$1000='الغرف المتاحة'!$B$1)*(حجوزات!$K$3:$K$1000=$B$2)*(حجوزات!$B$3:$B$1000))</f>
        <v>0</v>
      </c>
      <c r="C59" s="15">
        <f>SUMPRODUCT((حجوزات!$D$3:$D$1000&lt;='الغرف المتاحة'!$A59)*(حجوزات!$E$3:$E$1000&gt;'الغرف المتاحة'!$A59)*(حجوزات!$A$3:$A$1000='الغرف المتاحة'!$B$1)*(حجوزات!$K$3:$K$1000=$C$2)*(حجوزات!$B$3:$B$1000))</f>
        <v>0</v>
      </c>
      <c r="D59" s="16">
        <f>فنادق!$B$2-SUMPRODUCT((حجوزات!$D$3:$D$1000&lt;='الغرف المتاحة'!$A59)*(حجوزات!$E$3:$E$1000&gt;'الغرف المتاحة'!$A59)*(حجوزات!$A$3:$A$1000='الغرف المتاحة'!B$1)*(حجوزات!$B$3:$B$1000))</f>
        <v>130</v>
      </c>
      <c r="E59" s="19">
        <f>SUMPRODUCT((حجوزات!$D$3:$D$1000&lt;='الغرف المتاحة'!$A59)*(حجوزات!$E$3:$E$1000&gt;'الغرف المتاحة'!$A59)*(حجوزات!$A$3:$A$1000='الغرف المتاحة'!$E$1)*(حجوزات!$K$3:$K$1000=$E$2)*(حجوزات!$B$3:$B$1000))</f>
        <v>0</v>
      </c>
      <c r="F59" s="19">
        <f>SUMPRODUCT((حجوزات!$D$3:$D$1000&lt;='الغرف المتاحة'!$A59)*(حجوزات!$E$3:$E$1000&gt;'الغرف المتاحة'!$A59)*(حجوزات!$A$3:$A$1000='الغرف المتاحة'!$E$1)*(حجوزات!$K$3:$K$1000=$F$2)*(حجوزات!$B$3:$B$1000))</f>
        <v>0</v>
      </c>
      <c r="G59" s="21">
        <f>فنادق!$B$3-SUMPRODUCT((حجوزات!$D$3:$D$1000&lt;='الغرف المتاحة'!$A59)*(حجوزات!$E$3:$E$1000&gt;'الغرف المتاحة'!$A59)*(حجوزات!$A$3:$A$1000='الغرف المتاحة'!E$1)*(حجوزات!$B$3:$B$1000))</f>
        <v>214</v>
      </c>
      <c r="H59" s="30">
        <f>SUMPRODUCT((حجوزات!$D$3:$D$1000&lt;='الغرف المتاحة'!$A59)*(حجوزات!$E$3:$E$1000&gt;'الغرف المتاحة'!$A59)*(حجوزات!$A$3:$A$1000='الغرف المتاحة'!$H$1)*(حجوزات!$K$3:$K$1000=$H$2)*(حجوزات!$B$3:$B$1000))</f>
        <v>0</v>
      </c>
      <c r="I59" s="30">
        <f>SUMPRODUCT((حجوزات!$D$3:$D$1000&lt;='الغرف المتاحة'!$A59)*(حجوزات!$E$3:$E$1000&gt;'الغرف المتاحة'!$A59)*(حجوزات!$A$3:$A$1000='الغرف المتاحة'!$H$1)*(حجوزات!$K$3:$K$1000=$I$2)*(حجوزات!$B$3:$B$1000))</f>
        <v>0</v>
      </c>
      <c r="J59" s="31">
        <f>فنادق!$B$4-SUMPRODUCT((حجوزات!$D$3:$D$1000&lt;='الغرف المتاحة'!$A59)*(حجوزات!$E$3:$E$1000&gt;'الغرف المتاحة'!$A59)*(حجوزات!$A$3:$A$1000='الغرف المتاحة'!H$1)*(حجوزات!$B$3:$B$1000))</f>
        <v>500</v>
      </c>
    </row>
    <row r="60" spans="1:10">
      <c r="A60" s="12">
        <v>40813</v>
      </c>
      <c r="B60" s="15">
        <f>SUMPRODUCT((حجوزات!$D$3:$D$1000&lt;='الغرف المتاحة'!$A60)*(حجوزات!$E$3:$E$1000&gt;'الغرف المتاحة'!$A60)*(حجوزات!$A$3:$A$1000='الغرف المتاحة'!$B$1)*(حجوزات!$K$3:$K$1000=$B$2)*(حجوزات!$B$3:$B$1000))</f>
        <v>0</v>
      </c>
      <c r="C60" s="15">
        <f>SUMPRODUCT((حجوزات!$D$3:$D$1000&lt;='الغرف المتاحة'!$A60)*(حجوزات!$E$3:$E$1000&gt;'الغرف المتاحة'!$A60)*(حجوزات!$A$3:$A$1000='الغرف المتاحة'!$B$1)*(حجوزات!$K$3:$K$1000=$C$2)*(حجوزات!$B$3:$B$1000))</f>
        <v>0</v>
      </c>
      <c r="D60" s="16">
        <f>فنادق!$B$2-SUMPRODUCT((حجوزات!$D$3:$D$1000&lt;='الغرف المتاحة'!$A60)*(حجوزات!$E$3:$E$1000&gt;'الغرف المتاحة'!$A60)*(حجوزات!$A$3:$A$1000='الغرف المتاحة'!B$1)*(حجوزات!$B$3:$B$1000))</f>
        <v>130</v>
      </c>
      <c r="E60" s="19">
        <f>SUMPRODUCT((حجوزات!$D$3:$D$1000&lt;='الغرف المتاحة'!$A60)*(حجوزات!$E$3:$E$1000&gt;'الغرف المتاحة'!$A60)*(حجوزات!$A$3:$A$1000='الغرف المتاحة'!$E$1)*(حجوزات!$K$3:$K$1000=$E$2)*(حجوزات!$B$3:$B$1000))</f>
        <v>0</v>
      </c>
      <c r="F60" s="19">
        <f>SUMPRODUCT((حجوزات!$D$3:$D$1000&lt;='الغرف المتاحة'!$A60)*(حجوزات!$E$3:$E$1000&gt;'الغرف المتاحة'!$A60)*(حجوزات!$A$3:$A$1000='الغرف المتاحة'!$E$1)*(حجوزات!$K$3:$K$1000=$F$2)*(حجوزات!$B$3:$B$1000))</f>
        <v>0</v>
      </c>
      <c r="G60" s="21">
        <f>فنادق!$B$3-SUMPRODUCT((حجوزات!$D$3:$D$1000&lt;='الغرف المتاحة'!$A60)*(حجوزات!$E$3:$E$1000&gt;'الغرف المتاحة'!$A60)*(حجوزات!$A$3:$A$1000='الغرف المتاحة'!E$1)*(حجوزات!$B$3:$B$1000))</f>
        <v>214</v>
      </c>
      <c r="H60" s="30">
        <f>SUMPRODUCT((حجوزات!$D$3:$D$1000&lt;='الغرف المتاحة'!$A60)*(حجوزات!$E$3:$E$1000&gt;'الغرف المتاحة'!$A60)*(حجوزات!$A$3:$A$1000='الغرف المتاحة'!$H$1)*(حجوزات!$K$3:$K$1000=$H$2)*(حجوزات!$B$3:$B$1000))</f>
        <v>0</v>
      </c>
      <c r="I60" s="30">
        <f>SUMPRODUCT((حجوزات!$D$3:$D$1000&lt;='الغرف المتاحة'!$A60)*(حجوزات!$E$3:$E$1000&gt;'الغرف المتاحة'!$A60)*(حجوزات!$A$3:$A$1000='الغرف المتاحة'!$H$1)*(حجوزات!$K$3:$K$1000=$I$2)*(حجوزات!$B$3:$B$1000))</f>
        <v>0</v>
      </c>
      <c r="J60" s="31">
        <f>فنادق!$B$4-SUMPRODUCT((حجوزات!$D$3:$D$1000&lt;='الغرف المتاحة'!$A60)*(حجوزات!$E$3:$E$1000&gt;'الغرف المتاحة'!$A60)*(حجوزات!$A$3:$A$1000='الغرف المتاحة'!H$1)*(حجوزات!$B$3:$B$1000))</f>
        <v>500</v>
      </c>
    </row>
    <row r="61" spans="1:10">
      <c r="A61" s="12">
        <v>40814</v>
      </c>
      <c r="B61" s="15">
        <f>SUMPRODUCT((حجوزات!$D$3:$D$1000&lt;='الغرف المتاحة'!$A61)*(حجوزات!$E$3:$E$1000&gt;'الغرف المتاحة'!$A61)*(حجوزات!$A$3:$A$1000='الغرف المتاحة'!$B$1)*(حجوزات!$K$3:$K$1000=$B$2)*(حجوزات!$B$3:$B$1000))</f>
        <v>0</v>
      </c>
      <c r="C61" s="15">
        <f>SUMPRODUCT((حجوزات!$D$3:$D$1000&lt;='الغرف المتاحة'!$A61)*(حجوزات!$E$3:$E$1000&gt;'الغرف المتاحة'!$A61)*(حجوزات!$A$3:$A$1000='الغرف المتاحة'!$B$1)*(حجوزات!$K$3:$K$1000=$C$2)*(حجوزات!$B$3:$B$1000))</f>
        <v>0</v>
      </c>
      <c r="D61" s="16">
        <f>فنادق!$B$2-SUMPRODUCT((حجوزات!$D$3:$D$1000&lt;='الغرف المتاحة'!$A61)*(حجوزات!$E$3:$E$1000&gt;'الغرف المتاحة'!$A61)*(حجوزات!$A$3:$A$1000='الغرف المتاحة'!B$1)*(حجوزات!$B$3:$B$1000))</f>
        <v>130</v>
      </c>
      <c r="E61" s="19">
        <f>SUMPRODUCT((حجوزات!$D$3:$D$1000&lt;='الغرف المتاحة'!$A61)*(حجوزات!$E$3:$E$1000&gt;'الغرف المتاحة'!$A61)*(حجوزات!$A$3:$A$1000='الغرف المتاحة'!$E$1)*(حجوزات!$K$3:$K$1000=$E$2)*(حجوزات!$B$3:$B$1000))</f>
        <v>0</v>
      </c>
      <c r="F61" s="19">
        <f>SUMPRODUCT((حجوزات!$D$3:$D$1000&lt;='الغرف المتاحة'!$A61)*(حجوزات!$E$3:$E$1000&gt;'الغرف المتاحة'!$A61)*(حجوزات!$A$3:$A$1000='الغرف المتاحة'!$E$1)*(حجوزات!$K$3:$K$1000=$F$2)*(حجوزات!$B$3:$B$1000))</f>
        <v>0</v>
      </c>
      <c r="G61" s="21">
        <f>فنادق!$B$3-SUMPRODUCT((حجوزات!$D$3:$D$1000&lt;='الغرف المتاحة'!$A61)*(حجوزات!$E$3:$E$1000&gt;'الغرف المتاحة'!$A61)*(حجوزات!$A$3:$A$1000='الغرف المتاحة'!E$1)*(حجوزات!$B$3:$B$1000))</f>
        <v>214</v>
      </c>
      <c r="H61" s="30">
        <f>SUMPRODUCT((حجوزات!$D$3:$D$1000&lt;='الغرف المتاحة'!$A61)*(حجوزات!$E$3:$E$1000&gt;'الغرف المتاحة'!$A61)*(حجوزات!$A$3:$A$1000='الغرف المتاحة'!$H$1)*(حجوزات!$K$3:$K$1000=$H$2)*(حجوزات!$B$3:$B$1000))</f>
        <v>0</v>
      </c>
      <c r="I61" s="30">
        <f>SUMPRODUCT((حجوزات!$D$3:$D$1000&lt;='الغرف المتاحة'!$A61)*(حجوزات!$E$3:$E$1000&gt;'الغرف المتاحة'!$A61)*(حجوزات!$A$3:$A$1000='الغرف المتاحة'!$H$1)*(حجوزات!$K$3:$K$1000=$I$2)*(حجوزات!$B$3:$B$1000))</f>
        <v>0</v>
      </c>
      <c r="J61" s="31">
        <f>فنادق!$B$4-SUMPRODUCT((حجوزات!$D$3:$D$1000&lt;='الغرف المتاحة'!$A61)*(حجوزات!$E$3:$E$1000&gt;'الغرف المتاحة'!$A61)*(حجوزات!$A$3:$A$1000='الغرف المتاحة'!H$1)*(حجوزات!$B$3:$B$1000))</f>
        <v>500</v>
      </c>
    </row>
    <row r="62" spans="1:10">
      <c r="A62" s="12">
        <v>40815</v>
      </c>
      <c r="B62" s="15">
        <f>SUMPRODUCT((حجوزات!$D$3:$D$1000&lt;='الغرف المتاحة'!$A62)*(حجوزات!$E$3:$E$1000&gt;'الغرف المتاحة'!$A62)*(حجوزات!$A$3:$A$1000='الغرف المتاحة'!$B$1)*(حجوزات!$K$3:$K$1000=$B$2)*(حجوزات!$B$3:$B$1000))</f>
        <v>0</v>
      </c>
      <c r="C62" s="15">
        <f>SUMPRODUCT((حجوزات!$D$3:$D$1000&lt;='الغرف المتاحة'!$A62)*(حجوزات!$E$3:$E$1000&gt;'الغرف المتاحة'!$A62)*(حجوزات!$A$3:$A$1000='الغرف المتاحة'!$B$1)*(حجوزات!$K$3:$K$1000=$C$2)*(حجوزات!$B$3:$B$1000))</f>
        <v>0</v>
      </c>
      <c r="D62" s="16">
        <f>فنادق!$B$2-SUMPRODUCT((حجوزات!$D$3:$D$1000&lt;='الغرف المتاحة'!$A62)*(حجوزات!$E$3:$E$1000&gt;'الغرف المتاحة'!$A62)*(حجوزات!$A$3:$A$1000='الغرف المتاحة'!B$1)*(حجوزات!$B$3:$B$1000))</f>
        <v>130</v>
      </c>
      <c r="E62" s="19">
        <f>SUMPRODUCT((حجوزات!$D$3:$D$1000&lt;='الغرف المتاحة'!$A62)*(حجوزات!$E$3:$E$1000&gt;'الغرف المتاحة'!$A62)*(حجوزات!$A$3:$A$1000='الغرف المتاحة'!$E$1)*(حجوزات!$K$3:$K$1000=$E$2)*(حجوزات!$B$3:$B$1000))</f>
        <v>0</v>
      </c>
      <c r="F62" s="19">
        <f>SUMPRODUCT((حجوزات!$D$3:$D$1000&lt;='الغرف المتاحة'!$A62)*(حجوزات!$E$3:$E$1000&gt;'الغرف المتاحة'!$A62)*(حجوزات!$A$3:$A$1000='الغرف المتاحة'!$E$1)*(حجوزات!$K$3:$K$1000=$F$2)*(حجوزات!$B$3:$B$1000))</f>
        <v>0</v>
      </c>
      <c r="G62" s="21">
        <f>فنادق!$B$3-SUMPRODUCT((حجوزات!$D$3:$D$1000&lt;='الغرف المتاحة'!$A62)*(حجوزات!$E$3:$E$1000&gt;'الغرف المتاحة'!$A62)*(حجوزات!$A$3:$A$1000='الغرف المتاحة'!E$1)*(حجوزات!$B$3:$B$1000))</f>
        <v>214</v>
      </c>
      <c r="H62" s="30">
        <f>SUMPRODUCT((حجوزات!$D$3:$D$1000&lt;='الغرف المتاحة'!$A62)*(حجوزات!$E$3:$E$1000&gt;'الغرف المتاحة'!$A62)*(حجوزات!$A$3:$A$1000='الغرف المتاحة'!$H$1)*(حجوزات!$K$3:$K$1000=$H$2)*(حجوزات!$B$3:$B$1000))</f>
        <v>0</v>
      </c>
      <c r="I62" s="30">
        <f>SUMPRODUCT((حجوزات!$D$3:$D$1000&lt;='الغرف المتاحة'!$A62)*(حجوزات!$E$3:$E$1000&gt;'الغرف المتاحة'!$A62)*(حجوزات!$A$3:$A$1000='الغرف المتاحة'!$H$1)*(حجوزات!$K$3:$K$1000=$I$2)*(حجوزات!$B$3:$B$1000))</f>
        <v>0</v>
      </c>
      <c r="J62" s="31">
        <f>فنادق!$B$4-SUMPRODUCT((حجوزات!$D$3:$D$1000&lt;='الغرف المتاحة'!$A62)*(حجوزات!$E$3:$E$1000&gt;'الغرف المتاحة'!$A62)*(حجوزات!$A$3:$A$1000='الغرف المتاحة'!H$1)*(حجوزات!$B$3:$B$1000))</f>
        <v>500</v>
      </c>
    </row>
    <row r="63" spans="1:10">
      <c r="A63" s="12">
        <v>40816</v>
      </c>
      <c r="B63" s="15">
        <f>SUMPRODUCT((حجوزات!$D$3:$D$1000&lt;='الغرف المتاحة'!$A63)*(حجوزات!$E$3:$E$1000&gt;'الغرف المتاحة'!$A63)*(حجوزات!$A$3:$A$1000='الغرف المتاحة'!$B$1)*(حجوزات!$K$3:$K$1000=$B$2)*(حجوزات!$B$3:$B$1000))</f>
        <v>0</v>
      </c>
      <c r="C63" s="15">
        <f>SUMPRODUCT((حجوزات!$D$3:$D$1000&lt;='الغرف المتاحة'!$A63)*(حجوزات!$E$3:$E$1000&gt;'الغرف المتاحة'!$A63)*(حجوزات!$A$3:$A$1000='الغرف المتاحة'!$B$1)*(حجوزات!$K$3:$K$1000=$C$2)*(حجوزات!$B$3:$B$1000))</f>
        <v>0</v>
      </c>
      <c r="D63" s="16">
        <f>فنادق!$B$2-SUMPRODUCT((حجوزات!$D$3:$D$1000&lt;='الغرف المتاحة'!$A63)*(حجوزات!$E$3:$E$1000&gt;'الغرف المتاحة'!$A63)*(حجوزات!$A$3:$A$1000='الغرف المتاحة'!B$1)*(حجوزات!$B$3:$B$1000))</f>
        <v>130</v>
      </c>
      <c r="E63" s="19">
        <f>SUMPRODUCT((حجوزات!$D$3:$D$1000&lt;='الغرف المتاحة'!$A63)*(حجوزات!$E$3:$E$1000&gt;'الغرف المتاحة'!$A63)*(حجوزات!$A$3:$A$1000='الغرف المتاحة'!$E$1)*(حجوزات!$K$3:$K$1000=$E$2)*(حجوزات!$B$3:$B$1000))</f>
        <v>0</v>
      </c>
      <c r="F63" s="19">
        <f>SUMPRODUCT((حجوزات!$D$3:$D$1000&lt;='الغرف المتاحة'!$A63)*(حجوزات!$E$3:$E$1000&gt;'الغرف المتاحة'!$A63)*(حجوزات!$A$3:$A$1000='الغرف المتاحة'!$E$1)*(حجوزات!$K$3:$K$1000=$F$2)*(حجوزات!$B$3:$B$1000))</f>
        <v>0</v>
      </c>
      <c r="G63" s="21">
        <f>فنادق!$B$3-SUMPRODUCT((حجوزات!$D$3:$D$1000&lt;='الغرف المتاحة'!$A63)*(حجوزات!$E$3:$E$1000&gt;'الغرف المتاحة'!$A63)*(حجوزات!$A$3:$A$1000='الغرف المتاحة'!E$1)*(حجوزات!$B$3:$B$1000))</f>
        <v>214</v>
      </c>
      <c r="H63" s="30">
        <f>SUMPRODUCT((حجوزات!$D$3:$D$1000&lt;='الغرف المتاحة'!$A63)*(حجوزات!$E$3:$E$1000&gt;'الغرف المتاحة'!$A63)*(حجوزات!$A$3:$A$1000='الغرف المتاحة'!$H$1)*(حجوزات!$K$3:$K$1000=$H$2)*(حجوزات!$B$3:$B$1000))</f>
        <v>0</v>
      </c>
      <c r="I63" s="30">
        <f>SUMPRODUCT((حجوزات!$D$3:$D$1000&lt;='الغرف المتاحة'!$A63)*(حجوزات!$E$3:$E$1000&gt;'الغرف المتاحة'!$A63)*(حجوزات!$A$3:$A$1000='الغرف المتاحة'!$H$1)*(حجوزات!$K$3:$K$1000=$I$2)*(حجوزات!$B$3:$B$1000))</f>
        <v>0</v>
      </c>
      <c r="J63" s="31">
        <f>فنادق!$B$4-SUMPRODUCT((حجوزات!$D$3:$D$1000&lt;='الغرف المتاحة'!$A63)*(حجوزات!$E$3:$E$1000&gt;'الغرف المتاحة'!$A63)*(حجوزات!$A$3:$A$1000='الغرف المتاحة'!H$1)*(حجوزات!$B$3:$B$1000))</f>
        <v>500</v>
      </c>
    </row>
    <row r="64" spans="1:10">
      <c r="A64" s="12">
        <v>40817</v>
      </c>
      <c r="B64" s="15">
        <f>SUMPRODUCT((حجوزات!$D$3:$D$1000&lt;='الغرف المتاحة'!$A64)*(حجوزات!$E$3:$E$1000&gt;'الغرف المتاحة'!$A64)*(حجوزات!$A$3:$A$1000='الغرف المتاحة'!$B$1)*(حجوزات!$K$3:$K$1000=$B$2)*(حجوزات!$B$3:$B$1000))</f>
        <v>0</v>
      </c>
      <c r="C64" s="15">
        <f>SUMPRODUCT((حجوزات!$D$3:$D$1000&lt;='الغرف المتاحة'!$A64)*(حجوزات!$E$3:$E$1000&gt;'الغرف المتاحة'!$A64)*(حجوزات!$A$3:$A$1000='الغرف المتاحة'!$B$1)*(حجوزات!$K$3:$K$1000=$C$2)*(حجوزات!$B$3:$B$1000))</f>
        <v>0</v>
      </c>
      <c r="D64" s="16">
        <f>فنادق!$B$2-SUMPRODUCT((حجوزات!$D$3:$D$1000&lt;='الغرف المتاحة'!$A64)*(حجوزات!$E$3:$E$1000&gt;'الغرف المتاحة'!$A64)*(حجوزات!$A$3:$A$1000='الغرف المتاحة'!B$1)*(حجوزات!$B$3:$B$1000))</f>
        <v>130</v>
      </c>
      <c r="E64" s="19">
        <f>SUMPRODUCT((حجوزات!$D$3:$D$1000&lt;='الغرف المتاحة'!$A64)*(حجوزات!$E$3:$E$1000&gt;'الغرف المتاحة'!$A64)*(حجوزات!$A$3:$A$1000='الغرف المتاحة'!$E$1)*(حجوزات!$K$3:$K$1000=$E$2)*(حجوزات!$B$3:$B$1000))</f>
        <v>0</v>
      </c>
      <c r="F64" s="19">
        <f>SUMPRODUCT((حجوزات!$D$3:$D$1000&lt;='الغرف المتاحة'!$A64)*(حجوزات!$E$3:$E$1000&gt;'الغرف المتاحة'!$A64)*(حجوزات!$A$3:$A$1000='الغرف المتاحة'!$E$1)*(حجوزات!$K$3:$K$1000=$F$2)*(حجوزات!$B$3:$B$1000))</f>
        <v>0</v>
      </c>
      <c r="G64" s="21">
        <f>فنادق!$B$3-SUMPRODUCT((حجوزات!$D$3:$D$1000&lt;='الغرف المتاحة'!$A64)*(حجوزات!$E$3:$E$1000&gt;'الغرف المتاحة'!$A64)*(حجوزات!$A$3:$A$1000='الغرف المتاحة'!E$1)*(حجوزات!$B$3:$B$1000))</f>
        <v>214</v>
      </c>
      <c r="H64" s="30">
        <f>SUMPRODUCT((حجوزات!$D$3:$D$1000&lt;='الغرف المتاحة'!$A64)*(حجوزات!$E$3:$E$1000&gt;'الغرف المتاحة'!$A64)*(حجوزات!$A$3:$A$1000='الغرف المتاحة'!$H$1)*(حجوزات!$K$3:$K$1000=$H$2)*(حجوزات!$B$3:$B$1000))</f>
        <v>0</v>
      </c>
      <c r="I64" s="30">
        <f>SUMPRODUCT((حجوزات!$D$3:$D$1000&lt;='الغرف المتاحة'!$A64)*(حجوزات!$E$3:$E$1000&gt;'الغرف المتاحة'!$A64)*(حجوزات!$A$3:$A$1000='الغرف المتاحة'!$H$1)*(حجوزات!$K$3:$K$1000=$I$2)*(حجوزات!$B$3:$B$1000))</f>
        <v>0</v>
      </c>
      <c r="J64" s="31">
        <f>فنادق!$B$4-SUMPRODUCT((حجوزات!$D$3:$D$1000&lt;='الغرف المتاحة'!$A64)*(حجوزات!$E$3:$E$1000&gt;'الغرف المتاحة'!$A64)*(حجوزات!$A$3:$A$1000='الغرف المتاحة'!H$1)*(حجوزات!$B$3:$B$1000))</f>
        <v>500</v>
      </c>
    </row>
    <row r="65" spans="1:10">
      <c r="A65" s="12">
        <v>40818</v>
      </c>
      <c r="B65" s="15">
        <f>SUMPRODUCT((حجوزات!$D$3:$D$1000&lt;='الغرف المتاحة'!$A65)*(حجوزات!$E$3:$E$1000&gt;'الغرف المتاحة'!$A65)*(حجوزات!$A$3:$A$1000='الغرف المتاحة'!$B$1)*(حجوزات!$K$3:$K$1000=$B$2)*(حجوزات!$B$3:$B$1000))</f>
        <v>0</v>
      </c>
      <c r="C65" s="15">
        <f>SUMPRODUCT((حجوزات!$D$3:$D$1000&lt;='الغرف المتاحة'!$A65)*(حجوزات!$E$3:$E$1000&gt;'الغرف المتاحة'!$A65)*(حجوزات!$A$3:$A$1000='الغرف المتاحة'!$B$1)*(حجوزات!$K$3:$K$1000=$C$2)*(حجوزات!$B$3:$B$1000))</f>
        <v>0</v>
      </c>
      <c r="D65" s="16">
        <f>فنادق!$B$2-SUMPRODUCT((حجوزات!$D$3:$D$1000&lt;='الغرف المتاحة'!$A65)*(حجوزات!$E$3:$E$1000&gt;'الغرف المتاحة'!$A65)*(حجوزات!$A$3:$A$1000='الغرف المتاحة'!B$1)*(حجوزات!$B$3:$B$1000))</f>
        <v>130</v>
      </c>
      <c r="E65" s="19">
        <f>SUMPRODUCT((حجوزات!$D$3:$D$1000&lt;='الغرف المتاحة'!$A65)*(حجوزات!$E$3:$E$1000&gt;'الغرف المتاحة'!$A65)*(حجوزات!$A$3:$A$1000='الغرف المتاحة'!$E$1)*(حجوزات!$K$3:$K$1000=$E$2)*(حجوزات!$B$3:$B$1000))</f>
        <v>0</v>
      </c>
      <c r="F65" s="19">
        <f>SUMPRODUCT((حجوزات!$D$3:$D$1000&lt;='الغرف المتاحة'!$A65)*(حجوزات!$E$3:$E$1000&gt;'الغرف المتاحة'!$A65)*(حجوزات!$A$3:$A$1000='الغرف المتاحة'!$E$1)*(حجوزات!$K$3:$K$1000=$F$2)*(حجوزات!$B$3:$B$1000))</f>
        <v>0</v>
      </c>
      <c r="G65" s="21">
        <f>فنادق!$B$3-SUMPRODUCT((حجوزات!$D$3:$D$1000&lt;='الغرف المتاحة'!$A65)*(حجوزات!$E$3:$E$1000&gt;'الغرف المتاحة'!$A65)*(حجوزات!$A$3:$A$1000='الغرف المتاحة'!E$1)*(حجوزات!$B$3:$B$1000))</f>
        <v>214</v>
      </c>
      <c r="H65" s="30">
        <f>SUMPRODUCT((حجوزات!$D$3:$D$1000&lt;='الغرف المتاحة'!$A65)*(حجوزات!$E$3:$E$1000&gt;'الغرف المتاحة'!$A65)*(حجوزات!$A$3:$A$1000='الغرف المتاحة'!$H$1)*(حجوزات!$K$3:$K$1000=$H$2)*(حجوزات!$B$3:$B$1000))</f>
        <v>0</v>
      </c>
      <c r="I65" s="30">
        <f>SUMPRODUCT((حجوزات!$D$3:$D$1000&lt;='الغرف المتاحة'!$A65)*(حجوزات!$E$3:$E$1000&gt;'الغرف المتاحة'!$A65)*(حجوزات!$A$3:$A$1000='الغرف المتاحة'!$H$1)*(حجوزات!$K$3:$K$1000=$I$2)*(حجوزات!$B$3:$B$1000))</f>
        <v>0</v>
      </c>
      <c r="J65" s="31">
        <f>فنادق!$B$4-SUMPRODUCT((حجوزات!$D$3:$D$1000&lt;='الغرف المتاحة'!$A65)*(حجوزات!$E$3:$E$1000&gt;'الغرف المتاحة'!$A65)*(حجوزات!$A$3:$A$1000='الغرف المتاحة'!H$1)*(حجوزات!$B$3:$B$1000))</f>
        <v>500</v>
      </c>
    </row>
    <row r="66" spans="1:10">
      <c r="A66" s="12">
        <v>40819</v>
      </c>
      <c r="B66" s="15">
        <f>SUMPRODUCT((حجوزات!$D$3:$D$1000&lt;='الغرف المتاحة'!$A66)*(حجوزات!$E$3:$E$1000&gt;'الغرف المتاحة'!$A66)*(حجوزات!$A$3:$A$1000='الغرف المتاحة'!$B$1)*(حجوزات!$K$3:$K$1000=$B$2)*(حجوزات!$B$3:$B$1000))</f>
        <v>0</v>
      </c>
      <c r="C66" s="15">
        <f>SUMPRODUCT((حجوزات!$D$3:$D$1000&lt;='الغرف المتاحة'!$A66)*(حجوزات!$E$3:$E$1000&gt;'الغرف المتاحة'!$A66)*(حجوزات!$A$3:$A$1000='الغرف المتاحة'!$B$1)*(حجوزات!$K$3:$K$1000=$C$2)*(حجوزات!$B$3:$B$1000))</f>
        <v>0</v>
      </c>
      <c r="D66" s="16">
        <f>فنادق!$B$2-SUMPRODUCT((حجوزات!$D$3:$D$1000&lt;='الغرف المتاحة'!$A66)*(حجوزات!$E$3:$E$1000&gt;'الغرف المتاحة'!$A66)*(حجوزات!$A$3:$A$1000='الغرف المتاحة'!B$1)*(حجوزات!$B$3:$B$1000))</f>
        <v>130</v>
      </c>
      <c r="E66" s="19">
        <f>SUMPRODUCT((حجوزات!$D$3:$D$1000&lt;='الغرف المتاحة'!$A66)*(حجوزات!$E$3:$E$1000&gt;'الغرف المتاحة'!$A66)*(حجوزات!$A$3:$A$1000='الغرف المتاحة'!$E$1)*(حجوزات!$K$3:$K$1000=$E$2)*(حجوزات!$B$3:$B$1000))</f>
        <v>0</v>
      </c>
      <c r="F66" s="19">
        <f>SUMPRODUCT((حجوزات!$D$3:$D$1000&lt;='الغرف المتاحة'!$A66)*(حجوزات!$E$3:$E$1000&gt;'الغرف المتاحة'!$A66)*(حجوزات!$A$3:$A$1000='الغرف المتاحة'!$E$1)*(حجوزات!$K$3:$K$1000=$F$2)*(حجوزات!$B$3:$B$1000))</f>
        <v>0</v>
      </c>
      <c r="G66" s="21">
        <f>فنادق!$B$3-SUMPRODUCT((حجوزات!$D$3:$D$1000&lt;='الغرف المتاحة'!$A66)*(حجوزات!$E$3:$E$1000&gt;'الغرف المتاحة'!$A66)*(حجوزات!$A$3:$A$1000='الغرف المتاحة'!E$1)*(حجوزات!$B$3:$B$1000))</f>
        <v>214</v>
      </c>
      <c r="H66" s="30">
        <f>SUMPRODUCT((حجوزات!$D$3:$D$1000&lt;='الغرف المتاحة'!$A66)*(حجوزات!$E$3:$E$1000&gt;'الغرف المتاحة'!$A66)*(حجوزات!$A$3:$A$1000='الغرف المتاحة'!$H$1)*(حجوزات!$K$3:$K$1000=$H$2)*(حجوزات!$B$3:$B$1000))</f>
        <v>0</v>
      </c>
      <c r="I66" s="30">
        <f>SUMPRODUCT((حجوزات!$D$3:$D$1000&lt;='الغرف المتاحة'!$A66)*(حجوزات!$E$3:$E$1000&gt;'الغرف المتاحة'!$A66)*(حجوزات!$A$3:$A$1000='الغرف المتاحة'!$H$1)*(حجوزات!$K$3:$K$1000=$I$2)*(حجوزات!$B$3:$B$1000))</f>
        <v>0</v>
      </c>
      <c r="J66" s="31">
        <f>فنادق!$B$4-SUMPRODUCT((حجوزات!$D$3:$D$1000&lt;='الغرف المتاحة'!$A66)*(حجوزات!$E$3:$E$1000&gt;'الغرف المتاحة'!$A66)*(حجوزات!$A$3:$A$1000='الغرف المتاحة'!H$1)*(حجوزات!$B$3:$B$1000))</f>
        <v>500</v>
      </c>
    </row>
    <row r="67" spans="1:10">
      <c r="A67" s="12">
        <v>40820</v>
      </c>
      <c r="B67" s="15">
        <f>SUMPRODUCT((حجوزات!$D$3:$D$1000&lt;='الغرف المتاحة'!$A67)*(حجوزات!$E$3:$E$1000&gt;'الغرف المتاحة'!$A67)*(حجوزات!$A$3:$A$1000='الغرف المتاحة'!$B$1)*(حجوزات!$K$3:$K$1000=$B$2)*(حجوزات!$B$3:$B$1000))</f>
        <v>0</v>
      </c>
      <c r="C67" s="15">
        <f>SUMPRODUCT((حجوزات!$D$3:$D$1000&lt;='الغرف المتاحة'!$A67)*(حجوزات!$E$3:$E$1000&gt;'الغرف المتاحة'!$A67)*(حجوزات!$A$3:$A$1000='الغرف المتاحة'!$B$1)*(حجوزات!$K$3:$K$1000=$C$2)*(حجوزات!$B$3:$B$1000))</f>
        <v>0</v>
      </c>
      <c r="D67" s="16">
        <f>فنادق!$B$2-SUMPRODUCT((حجوزات!$D$3:$D$1000&lt;='الغرف المتاحة'!$A67)*(حجوزات!$E$3:$E$1000&gt;'الغرف المتاحة'!$A67)*(حجوزات!$A$3:$A$1000='الغرف المتاحة'!B$1)*(حجوزات!$B$3:$B$1000))</f>
        <v>130</v>
      </c>
      <c r="E67" s="19">
        <f>SUMPRODUCT((حجوزات!$D$3:$D$1000&lt;='الغرف المتاحة'!$A67)*(حجوزات!$E$3:$E$1000&gt;'الغرف المتاحة'!$A67)*(حجوزات!$A$3:$A$1000='الغرف المتاحة'!$E$1)*(حجوزات!$K$3:$K$1000=$E$2)*(حجوزات!$B$3:$B$1000))</f>
        <v>0</v>
      </c>
      <c r="F67" s="19">
        <f>SUMPRODUCT((حجوزات!$D$3:$D$1000&lt;='الغرف المتاحة'!$A67)*(حجوزات!$E$3:$E$1000&gt;'الغرف المتاحة'!$A67)*(حجوزات!$A$3:$A$1000='الغرف المتاحة'!$E$1)*(حجوزات!$K$3:$K$1000=$F$2)*(حجوزات!$B$3:$B$1000))</f>
        <v>0</v>
      </c>
      <c r="G67" s="21">
        <f>فنادق!$B$3-SUMPRODUCT((حجوزات!$D$3:$D$1000&lt;='الغرف المتاحة'!$A67)*(حجوزات!$E$3:$E$1000&gt;'الغرف المتاحة'!$A67)*(حجوزات!$A$3:$A$1000='الغرف المتاحة'!E$1)*(حجوزات!$B$3:$B$1000))</f>
        <v>214</v>
      </c>
      <c r="H67" s="30">
        <f>SUMPRODUCT((حجوزات!$D$3:$D$1000&lt;='الغرف المتاحة'!$A67)*(حجوزات!$E$3:$E$1000&gt;'الغرف المتاحة'!$A67)*(حجوزات!$A$3:$A$1000='الغرف المتاحة'!$H$1)*(حجوزات!$K$3:$K$1000=$H$2)*(حجوزات!$B$3:$B$1000))</f>
        <v>0</v>
      </c>
      <c r="I67" s="30">
        <f>SUMPRODUCT((حجوزات!$D$3:$D$1000&lt;='الغرف المتاحة'!$A67)*(حجوزات!$E$3:$E$1000&gt;'الغرف المتاحة'!$A67)*(حجوزات!$A$3:$A$1000='الغرف المتاحة'!$H$1)*(حجوزات!$K$3:$K$1000=$I$2)*(حجوزات!$B$3:$B$1000))</f>
        <v>0</v>
      </c>
      <c r="J67" s="31">
        <f>فنادق!$B$4-SUMPRODUCT((حجوزات!$D$3:$D$1000&lt;='الغرف المتاحة'!$A67)*(حجوزات!$E$3:$E$1000&gt;'الغرف المتاحة'!$A67)*(حجوزات!$A$3:$A$1000='الغرف المتاحة'!H$1)*(حجوزات!$B$3:$B$1000))</f>
        <v>500</v>
      </c>
    </row>
    <row r="68" spans="1:10">
      <c r="A68" s="12">
        <v>40821</v>
      </c>
      <c r="B68" s="15">
        <f>SUMPRODUCT((حجوزات!$D$3:$D$1000&lt;='الغرف المتاحة'!$A68)*(حجوزات!$E$3:$E$1000&gt;'الغرف المتاحة'!$A68)*(حجوزات!$A$3:$A$1000='الغرف المتاحة'!$B$1)*(حجوزات!$K$3:$K$1000=$B$2)*(حجوزات!$B$3:$B$1000))</f>
        <v>0</v>
      </c>
      <c r="C68" s="15">
        <f>SUMPRODUCT((حجوزات!$D$3:$D$1000&lt;='الغرف المتاحة'!$A68)*(حجوزات!$E$3:$E$1000&gt;'الغرف المتاحة'!$A68)*(حجوزات!$A$3:$A$1000='الغرف المتاحة'!$B$1)*(حجوزات!$K$3:$K$1000=$C$2)*(حجوزات!$B$3:$B$1000))</f>
        <v>0</v>
      </c>
      <c r="D68" s="16">
        <f>فنادق!$B$2-SUMPRODUCT((حجوزات!$D$3:$D$1000&lt;='الغرف المتاحة'!$A68)*(حجوزات!$E$3:$E$1000&gt;'الغرف المتاحة'!$A68)*(حجوزات!$A$3:$A$1000='الغرف المتاحة'!B$1)*(حجوزات!$B$3:$B$1000))</f>
        <v>130</v>
      </c>
      <c r="E68" s="19">
        <f>SUMPRODUCT((حجوزات!$D$3:$D$1000&lt;='الغرف المتاحة'!$A68)*(حجوزات!$E$3:$E$1000&gt;'الغرف المتاحة'!$A68)*(حجوزات!$A$3:$A$1000='الغرف المتاحة'!$E$1)*(حجوزات!$K$3:$K$1000=$E$2)*(حجوزات!$B$3:$B$1000))</f>
        <v>0</v>
      </c>
      <c r="F68" s="19">
        <f>SUMPRODUCT((حجوزات!$D$3:$D$1000&lt;='الغرف المتاحة'!$A68)*(حجوزات!$E$3:$E$1000&gt;'الغرف المتاحة'!$A68)*(حجوزات!$A$3:$A$1000='الغرف المتاحة'!$E$1)*(حجوزات!$K$3:$K$1000=$F$2)*(حجوزات!$B$3:$B$1000))</f>
        <v>0</v>
      </c>
      <c r="G68" s="21">
        <f>فنادق!$B$3-SUMPRODUCT((حجوزات!$D$3:$D$1000&lt;='الغرف المتاحة'!$A68)*(حجوزات!$E$3:$E$1000&gt;'الغرف المتاحة'!$A68)*(حجوزات!$A$3:$A$1000='الغرف المتاحة'!E$1)*(حجوزات!$B$3:$B$1000))</f>
        <v>214</v>
      </c>
      <c r="H68" s="30">
        <f>SUMPRODUCT((حجوزات!$D$3:$D$1000&lt;='الغرف المتاحة'!$A68)*(حجوزات!$E$3:$E$1000&gt;'الغرف المتاحة'!$A68)*(حجوزات!$A$3:$A$1000='الغرف المتاحة'!$H$1)*(حجوزات!$K$3:$K$1000=$H$2)*(حجوزات!$B$3:$B$1000))</f>
        <v>0</v>
      </c>
      <c r="I68" s="30">
        <f>SUMPRODUCT((حجوزات!$D$3:$D$1000&lt;='الغرف المتاحة'!$A68)*(حجوزات!$E$3:$E$1000&gt;'الغرف المتاحة'!$A68)*(حجوزات!$A$3:$A$1000='الغرف المتاحة'!$H$1)*(حجوزات!$K$3:$K$1000=$I$2)*(حجوزات!$B$3:$B$1000))</f>
        <v>0</v>
      </c>
      <c r="J68" s="31">
        <f>فنادق!$B$4-SUMPRODUCT((حجوزات!$D$3:$D$1000&lt;='الغرف المتاحة'!$A68)*(حجوزات!$E$3:$E$1000&gt;'الغرف المتاحة'!$A68)*(حجوزات!$A$3:$A$1000='الغرف المتاحة'!H$1)*(حجوزات!$B$3:$B$1000))</f>
        <v>500</v>
      </c>
    </row>
    <row r="69" spans="1:10">
      <c r="A69" s="12">
        <v>40822</v>
      </c>
      <c r="B69" s="15">
        <f>SUMPRODUCT((حجوزات!$D$3:$D$1000&lt;='الغرف المتاحة'!$A69)*(حجوزات!$E$3:$E$1000&gt;'الغرف المتاحة'!$A69)*(حجوزات!$A$3:$A$1000='الغرف المتاحة'!$B$1)*(حجوزات!$K$3:$K$1000=$B$2)*(حجوزات!$B$3:$B$1000))</f>
        <v>0</v>
      </c>
      <c r="C69" s="15">
        <f>SUMPRODUCT((حجوزات!$D$3:$D$1000&lt;='الغرف المتاحة'!$A69)*(حجوزات!$E$3:$E$1000&gt;'الغرف المتاحة'!$A69)*(حجوزات!$A$3:$A$1000='الغرف المتاحة'!$B$1)*(حجوزات!$K$3:$K$1000=$C$2)*(حجوزات!$B$3:$B$1000))</f>
        <v>0</v>
      </c>
      <c r="D69" s="16">
        <f>فنادق!$B$2-SUMPRODUCT((حجوزات!$D$3:$D$1000&lt;='الغرف المتاحة'!$A69)*(حجوزات!$E$3:$E$1000&gt;'الغرف المتاحة'!$A69)*(حجوزات!$A$3:$A$1000='الغرف المتاحة'!B$1)*(حجوزات!$B$3:$B$1000))</f>
        <v>130</v>
      </c>
      <c r="E69" s="19">
        <f>SUMPRODUCT((حجوزات!$D$3:$D$1000&lt;='الغرف المتاحة'!$A69)*(حجوزات!$E$3:$E$1000&gt;'الغرف المتاحة'!$A69)*(حجوزات!$A$3:$A$1000='الغرف المتاحة'!$E$1)*(حجوزات!$K$3:$K$1000=$E$2)*(حجوزات!$B$3:$B$1000))</f>
        <v>0</v>
      </c>
      <c r="F69" s="19">
        <f>SUMPRODUCT((حجوزات!$D$3:$D$1000&lt;='الغرف المتاحة'!$A69)*(حجوزات!$E$3:$E$1000&gt;'الغرف المتاحة'!$A69)*(حجوزات!$A$3:$A$1000='الغرف المتاحة'!$E$1)*(حجوزات!$K$3:$K$1000=$F$2)*(حجوزات!$B$3:$B$1000))</f>
        <v>0</v>
      </c>
      <c r="G69" s="21">
        <f>فنادق!$B$3-SUMPRODUCT((حجوزات!$D$3:$D$1000&lt;='الغرف المتاحة'!$A69)*(حجوزات!$E$3:$E$1000&gt;'الغرف المتاحة'!$A69)*(حجوزات!$A$3:$A$1000='الغرف المتاحة'!E$1)*(حجوزات!$B$3:$B$1000))</f>
        <v>214</v>
      </c>
      <c r="H69" s="30">
        <f>SUMPRODUCT((حجوزات!$D$3:$D$1000&lt;='الغرف المتاحة'!$A69)*(حجوزات!$E$3:$E$1000&gt;'الغرف المتاحة'!$A69)*(حجوزات!$A$3:$A$1000='الغرف المتاحة'!$H$1)*(حجوزات!$K$3:$K$1000=$H$2)*(حجوزات!$B$3:$B$1000))</f>
        <v>0</v>
      </c>
      <c r="I69" s="30">
        <f>SUMPRODUCT((حجوزات!$D$3:$D$1000&lt;='الغرف المتاحة'!$A69)*(حجوزات!$E$3:$E$1000&gt;'الغرف المتاحة'!$A69)*(حجوزات!$A$3:$A$1000='الغرف المتاحة'!$H$1)*(حجوزات!$K$3:$K$1000=$I$2)*(حجوزات!$B$3:$B$1000))</f>
        <v>0</v>
      </c>
      <c r="J69" s="31">
        <f>فنادق!$B$4-SUMPRODUCT((حجوزات!$D$3:$D$1000&lt;='الغرف المتاحة'!$A69)*(حجوزات!$E$3:$E$1000&gt;'الغرف المتاحة'!$A69)*(حجوزات!$A$3:$A$1000='الغرف المتاحة'!H$1)*(حجوزات!$B$3:$B$1000))</f>
        <v>500</v>
      </c>
    </row>
    <row r="70" spans="1:10">
      <c r="A70" s="12">
        <v>40823</v>
      </c>
      <c r="B70" s="15">
        <f>SUMPRODUCT((حجوزات!$D$3:$D$1000&lt;='الغرف المتاحة'!$A70)*(حجوزات!$E$3:$E$1000&gt;'الغرف المتاحة'!$A70)*(حجوزات!$A$3:$A$1000='الغرف المتاحة'!$B$1)*(حجوزات!$K$3:$K$1000=$B$2)*(حجوزات!$B$3:$B$1000))</f>
        <v>0</v>
      </c>
      <c r="C70" s="15">
        <f>SUMPRODUCT((حجوزات!$D$3:$D$1000&lt;='الغرف المتاحة'!$A70)*(حجوزات!$E$3:$E$1000&gt;'الغرف المتاحة'!$A70)*(حجوزات!$A$3:$A$1000='الغرف المتاحة'!$B$1)*(حجوزات!$K$3:$K$1000=$C$2)*(حجوزات!$B$3:$B$1000))</f>
        <v>0</v>
      </c>
      <c r="D70" s="16">
        <f>فنادق!$B$2-SUMPRODUCT((حجوزات!$D$3:$D$1000&lt;='الغرف المتاحة'!$A70)*(حجوزات!$E$3:$E$1000&gt;'الغرف المتاحة'!$A70)*(حجوزات!$A$3:$A$1000='الغرف المتاحة'!B$1)*(حجوزات!$B$3:$B$1000))</f>
        <v>130</v>
      </c>
      <c r="E70" s="19">
        <f>SUMPRODUCT((حجوزات!$D$3:$D$1000&lt;='الغرف المتاحة'!$A70)*(حجوزات!$E$3:$E$1000&gt;'الغرف المتاحة'!$A70)*(حجوزات!$A$3:$A$1000='الغرف المتاحة'!$E$1)*(حجوزات!$K$3:$K$1000=$E$2)*(حجوزات!$B$3:$B$1000))</f>
        <v>0</v>
      </c>
      <c r="F70" s="19">
        <f>SUMPRODUCT((حجوزات!$D$3:$D$1000&lt;='الغرف المتاحة'!$A70)*(حجوزات!$E$3:$E$1000&gt;'الغرف المتاحة'!$A70)*(حجوزات!$A$3:$A$1000='الغرف المتاحة'!$E$1)*(حجوزات!$K$3:$K$1000=$F$2)*(حجوزات!$B$3:$B$1000))</f>
        <v>0</v>
      </c>
      <c r="G70" s="21">
        <f>فنادق!$B$3-SUMPRODUCT((حجوزات!$D$3:$D$1000&lt;='الغرف المتاحة'!$A70)*(حجوزات!$E$3:$E$1000&gt;'الغرف المتاحة'!$A70)*(حجوزات!$A$3:$A$1000='الغرف المتاحة'!E$1)*(حجوزات!$B$3:$B$1000))</f>
        <v>214</v>
      </c>
      <c r="H70" s="30">
        <f>SUMPRODUCT((حجوزات!$D$3:$D$1000&lt;='الغرف المتاحة'!$A70)*(حجوزات!$E$3:$E$1000&gt;'الغرف المتاحة'!$A70)*(حجوزات!$A$3:$A$1000='الغرف المتاحة'!$H$1)*(حجوزات!$K$3:$K$1000=$H$2)*(حجوزات!$B$3:$B$1000))</f>
        <v>0</v>
      </c>
      <c r="I70" s="30">
        <f>SUMPRODUCT((حجوزات!$D$3:$D$1000&lt;='الغرف المتاحة'!$A70)*(حجوزات!$E$3:$E$1000&gt;'الغرف المتاحة'!$A70)*(حجوزات!$A$3:$A$1000='الغرف المتاحة'!$H$1)*(حجوزات!$K$3:$K$1000=$I$2)*(حجوزات!$B$3:$B$1000))</f>
        <v>0</v>
      </c>
      <c r="J70" s="31">
        <f>فنادق!$B$4-SUMPRODUCT((حجوزات!$D$3:$D$1000&lt;='الغرف المتاحة'!$A70)*(حجوزات!$E$3:$E$1000&gt;'الغرف المتاحة'!$A70)*(حجوزات!$A$3:$A$1000='الغرف المتاحة'!H$1)*(حجوزات!$B$3:$B$1000))</f>
        <v>500</v>
      </c>
    </row>
    <row r="71" spans="1:10">
      <c r="A71" s="12">
        <v>40824</v>
      </c>
      <c r="B71" s="15">
        <f>SUMPRODUCT((حجوزات!$D$3:$D$1000&lt;='الغرف المتاحة'!$A71)*(حجوزات!$E$3:$E$1000&gt;'الغرف المتاحة'!$A71)*(حجوزات!$A$3:$A$1000='الغرف المتاحة'!$B$1)*(حجوزات!$K$3:$K$1000=$B$2)*(حجوزات!$B$3:$B$1000))</f>
        <v>0</v>
      </c>
      <c r="C71" s="15">
        <f>SUMPRODUCT((حجوزات!$D$3:$D$1000&lt;='الغرف المتاحة'!$A71)*(حجوزات!$E$3:$E$1000&gt;'الغرف المتاحة'!$A71)*(حجوزات!$A$3:$A$1000='الغرف المتاحة'!$B$1)*(حجوزات!$K$3:$K$1000=$C$2)*(حجوزات!$B$3:$B$1000))</f>
        <v>0</v>
      </c>
      <c r="D71" s="16">
        <f>فنادق!$B$2-SUMPRODUCT((حجوزات!$D$3:$D$1000&lt;='الغرف المتاحة'!$A71)*(حجوزات!$E$3:$E$1000&gt;'الغرف المتاحة'!$A71)*(حجوزات!$A$3:$A$1000='الغرف المتاحة'!B$1)*(حجوزات!$B$3:$B$1000))</f>
        <v>130</v>
      </c>
      <c r="E71" s="19">
        <f>SUMPRODUCT((حجوزات!$D$3:$D$1000&lt;='الغرف المتاحة'!$A71)*(حجوزات!$E$3:$E$1000&gt;'الغرف المتاحة'!$A71)*(حجوزات!$A$3:$A$1000='الغرف المتاحة'!$E$1)*(حجوزات!$K$3:$K$1000=$E$2)*(حجوزات!$B$3:$B$1000))</f>
        <v>0</v>
      </c>
      <c r="F71" s="19">
        <f>SUMPRODUCT((حجوزات!$D$3:$D$1000&lt;='الغرف المتاحة'!$A71)*(حجوزات!$E$3:$E$1000&gt;'الغرف المتاحة'!$A71)*(حجوزات!$A$3:$A$1000='الغرف المتاحة'!$E$1)*(حجوزات!$K$3:$K$1000=$F$2)*(حجوزات!$B$3:$B$1000))</f>
        <v>0</v>
      </c>
      <c r="G71" s="21">
        <f>فنادق!$B$3-SUMPRODUCT((حجوزات!$D$3:$D$1000&lt;='الغرف المتاحة'!$A71)*(حجوزات!$E$3:$E$1000&gt;'الغرف المتاحة'!$A71)*(حجوزات!$A$3:$A$1000='الغرف المتاحة'!E$1)*(حجوزات!$B$3:$B$1000))</f>
        <v>214</v>
      </c>
      <c r="H71" s="30">
        <f>SUMPRODUCT((حجوزات!$D$3:$D$1000&lt;='الغرف المتاحة'!$A71)*(حجوزات!$E$3:$E$1000&gt;'الغرف المتاحة'!$A71)*(حجوزات!$A$3:$A$1000='الغرف المتاحة'!$H$1)*(حجوزات!$K$3:$K$1000=$H$2)*(حجوزات!$B$3:$B$1000))</f>
        <v>0</v>
      </c>
      <c r="I71" s="30">
        <f>SUMPRODUCT((حجوزات!$D$3:$D$1000&lt;='الغرف المتاحة'!$A71)*(حجوزات!$E$3:$E$1000&gt;'الغرف المتاحة'!$A71)*(حجوزات!$A$3:$A$1000='الغرف المتاحة'!$H$1)*(حجوزات!$K$3:$K$1000=$I$2)*(حجوزات!$B$3:$B$1000))</f>
        <v>0</v>
      </c>
      <c r="J71" s="31">
        <f>فنادق!$B$4-SUMPRODUCT((حجوزات!$D$3:$D$1000&lt;='الغرف المتاحة'!$A71)*(حجوزات!$E$3:$E$1000&gt;'الغرف المتاحة'!$A71)*(حجوزات!$A$3:$A$1000='الغرف المتاحة'!H$1)*(حجوزات!$B$3:$B$1000))</f>
        <v>500</v>
      </c>
    </row>
    <row r="72" spans="1:10">
      <c r="A72" s="12">
        <v>40825</v>
      </c>
      <c r="B72" s="15">
        <f>SUMPRODUCT((حجوزات!$D$3:$D$1000&lt;='الغرف المتاحة'!$A72)*(حجوزات!$E$3:$E$1000&gt;'الغرف المتاحة'!$A72)*(حجوزات!$A$3:$A$1000='الغرف المتاحة'!$B$1)*(حجوزات!$K$3:$K$1000=$B$2)*(حجوزات!$B$3:$B$1000))</f>
        <v>0</v>
      </c>
      <c r="C72" s="15">
        <f>SUMPRODUCT((حجوزات!$D$3:$D$1000&lt;='الغرف المتاحة'!$A72)*(حجوزات!$E$3:$E$1000&gt;'الغرف المتاحة'!$A72)*(حجوزات!$A$3:$A$1000='الغرف المتاحة'!$B$1)*(حجوزات!$K$3:$K$1000=$C$2)*(حجوزات!$B$3:$B$1000))</f>
        <v>0</v>
      </c>
      <c r="D72" s="16">
        <f>فنادق!$B$2-SUMPRODUCT((حجوزات!$D$3:$D$1000&lt;='الغرف المتاحة'!$A72)*(حجوزات!$E$3:$E$1000&gt;'الغرف المتاحة'!$A72)*(حجوزات!$A$3:$A$1000='الغرف المتاحة'!B$1)*(حجوزات!$B$3:$B$1000))</f>
        <v>130</v>
      </c>
      <c r="E72" s="19">
        <f>SUMPRODUCT((حجوزات!$D$3:$D$1000&lt;='الغرف المتاحة'!$A72)*(حجوزات!$E$3:$E$1000&gt;'الغرف المتاحة'!$A72)*(حجوزات!$A$3:$A$1000='الغرف المتاحة'!$E$1)*(حجوزات!$K$3:$K$1000=$E$2)*(حجوزات!$B$3:$B$1000))</f>
        <v>0</v>
      </c>
      <c r="F72" s="19">
        <f>SUMPRODUCT((حجوزات!$D$3:$D$1000&lt;='الغرف المتاحة'!$A72)*(حجوزات!$E$3:$E$1000&gt;'الغرف المتاحة'!$A72)*(حجوزات!$A$3:$A$1000='الغرف المتاحة'!$E$1)*(حجوزات!$K$3:$K$1000=$F$2)*(حجوزات!$B$3:$B$1000))</f>
        <v>0</v>
      </c>
      <c r="G72" s="21">
        <f>فنادق!$B$3-SUMPRODUCT((حجوزات!$D$3:$D$1000&lt;='الغرف المتاحة'!$A72)*(حجوزات!$E$3:$E$1000&gt;'الغرف المتاحة'!$A72)*(حجوزات!$A$3:$A$1000='الغرف المتاحة'!E$1)*(حجوزات!$B$3:$B$1000))</f>
        <v>214</v>
      </c>
      <c r="H72" s="30">
        <f>SUMPRODUCT((حجوزات!$D$3:$D$1000&lt;='الغرف المتاحة'!$A72)*(حجوزات!$E$3:$E$1000&gt;'الغرف المتاحة'!$A72)*(حجوزات!$A$3:$A$1000='الغرف المتاحة'!$H$1)*(حجوزات!$K$3:$K$1000=$H$2)*(حجوزات!$B$3:$B$1000))</f>
        <v>0</v>
      </c>
      <c r="I72" s="30">
        <f>SUMPRODUCT((حجوزات!$D$3:$D$1000&lt;='الغرف المتاحة'!$A72)*(حجوزات!$E$3:$E$1000&gt;'الغرف المتاحة'!$A72)*(حجوزات!$A$3:$A$1000='الغرف المتاحة'!$H$1)*(حجوزات!$K$3:$K$1000=$I$2)*(حجوزات!$B$3:$B$1000))</f>
        <v>0</v>
      </c>
      <c r="J72" s="31">
        <f>فنادق!$B$4-SUMPRODUCT((حجوزات!$D$3:$D$1000&lt;='الغرف المتاحة'!$A72)*(حجوزات!$E$3:$E$1000&gt;'الغرف المتاحة'!$A72)*(حجوزات!$A$3:$A$1000='الغرف المتاحة'!H$1)*(حجوزات!$B$3:$B$1000))</f>
        <v>500</v>
      </c>
    </row>
    <row r="73" spans="1:10">
      <c r="A73" s="12">
        <v>40826</v>
      </c>
      <c r="B73" s="15">
        <f>SUMPRODUCT((حجوزات!$D$3:$D$1000&lt;='الغرف المتاحة'!$A73)*(حجوزات!$E$3:$E$1000&gt;'الغرف المتاحة'!$A73)*(حجوزات!$A$3:$A$1000='الغرف المتاحة'!$B$1)*(حجوزات!$K$3:$K$1000=$B$2)*(حجوزات!$B$3:$B$1000))</f>
        <v>0</v>
      </c>
      <c r="C73" s="15">
        <f>SUMPRODUCT((حجوزات!$D$3:$D$1000&lt;='الغرف المتاحة'!$A73)*(حجوزات!$E$3:$E$1000&gt;'الغرف المتاحة'!$A73)*(حجوزات!$A$3:$A$1000='الغرف المتاحة'!$B$1)*(حجوزات!$K$3:$K$1000=$C$2)*(حجوزات!$B$3:$B$1000))</f>
        <v>0</v>
      </c>
      <c r="D73" s="16">
        <f>فنادق!$B$2-SUMPRODUCT((حجوزات!$D$3:$D$1000&lt;='الغرف المتاحة'!$A73)*(حجوزات!$E$3:$E$1000&gt;'الغرف المتاحة'!$A73)*(حجوزات!$A$3:$A$1000='الغرف المتاحة'!B$1)*(حجوزات!$B$3:$B$1000))</f>
        <v>130</v>
      </c>
      <c r="E73" s="19">
        <f>SUMPRODUCT((حجوزات!$D$3:$D$1000&lt;='الغرف المتاحة'!$A73)*(حجوزات!$E$3:$E$1000&gt;'الغرف المتاحة'!$A73)*(حجوزات!$A$3:$A$1000='الغرف المتاحة'!$E$1)*(حجوزات!$K$3:$K$1000=$E$2)*(حجوزات!$B$3:$B$1000))</f>
        <v>0</v>
      </c>
      <c r="F73" s="19">
        <f>SUMPRODUCT((حجوزات!$D$3:$D$1000&lt;='الغرف المتاحة'!$A73)*(حجوزات!$E$3:$E$1000&gt;'الغرف المتاحة'!$A73)*(حجوزات!$A$3:$A$1000='الغرف المتاحة'!$E$1)*(حجوزات!$K$3:$K$1000=$F$2)*(حجوزات!$B$3:$B$1000))</f>
        <v>0</v>
      </c>
      <c r="G73" s="21">
        <f>فنادق!$B$3-SUMPRODUCT((حجوزات!$D$3:$D$1000&lt;='الغرف المتاحة'!$A73)*(حجوزات!$E$3:$E$1000&gt;'الغرف المتاحة'!$A73)*(حجوزات!$A$3:$A$1000='الغرف المتاحة'!E$1)*(حجوزات!$B$3:$B$1000))</f>
        <v>214</v>
      </c>
      <c r="H73" s="30">
        <f>SUMPRODUCT((حجوزات!$D$3:$D$1000&lt;='الغرف المتاحة'!$A73)*(حجوزات!$E$3:$E$1000&gt;'الغرف المتاحة'!$A73)*(حجوزات!$A$3:$A$1000='الغرف المتاحة'!$H$1)*(حجوزات!$K$3:$K$1000=$H$2)*(حجوزات!$B$3:$B$1000))</f>
        <v>0</v>
      </c>
      <c r="I73" s="30">
        <f>SUMPRODUCT((حجوزات!$D$3:$D$1000&lt;='الغرف المتاحة'!$A73)*(حجوزات!$E$3:$E$1000&gt;'الغرف المتاحة'!$A73)*(حجوزات!$A$3:$A$1000='الغرف المتاحة'!$H$1)*(حجوزات!$K$3:$K$1000=$I$2)*(حجوزات!$B$3:$B$1000))</f>
        <v>0</v>
      </c>
      <c r="J73" s="31">
        <f>فنادق!$B$4-SUMPRODUCT((حجوزات!$D$3:$D$1000&lt;='الغرف المتاحة'!$A73)*(حجوزات!$E$3:$E$1000&gt;'الغرف المتاحة'!$A73)*(حجوزات!$A$3:$A$1000='الغرف المتاحة'!H$1)*(حجوزات!$B$3:$B$1000))</f>
        <v>500</v>
      </c>
    </row>
    <row r="74" spans="1:10">
      <c r="A74" s="12">
        <v>40827</v>
      </c>
      <c r="B74" s="15">
        <f>SUMPRODUCT((حجوزات!$D$3:$D$1000&lt;='الغرف المتاحة'!$A74)*(حجوزات!$E$3:$E$1000&gt;'الغرف المتاحة'!$A74)*(حجوزات!$A$3:$A$1000='الغرف المتاحة'!$B$1)*(حجوزات!$K$3:$K$1000=$B$2)*(حجوزات!$B$3:$B$1000))</f>
        <v>0</v>
      </c>
      <c r="C74" s="15">
        <f>SUMPRODUCT((حجوزات!$D$3:$D$1000&lt;='الغرف المتاحة'!$A74)*(حجوزات!$E$3:$E$1000&gt;'الغرف المتاحة'!$A74)*(حجوزات!$A$3:$A$1000='الغرف المتاحة'!$B$1)*(حجوزات!$K$3:$K$1000=$C$2)*(حجوزات!$B$3:$B$1000))</f>
        <v>0</v>
      </c>
      <c r="D74" s="16">
        <f>فنادق!$B$2-SUMPRODUCT((حجوزات!$D$3:$D$1000&lt;='الغرف المتاحة'!$A74)*(حجوزات!$E$3:$E$1000&gt;'الغرف المتاحة'!$A74)*(حجوزات!$A$3:$A$1000='الغرف المتاحة'!B$1)*(حجوزات!$B$3:$B$1000))</f>
        <v>130</v>
      </c>
      <c r="E74" s="19">
        <f>SUMPRODUCT((حجوزات!$D$3:$D$1000&lt;='الغرف المتاحة'!$A74)*(حجوزات!$E$3:$E$1000&gt;'الغرف المتاحة'!$A74)*(حجوزات!$A$3:$A$1000='الغرف المتاحة'!$E$1)*(حجوزات!$K$3:$K$1000=$E$2)*(حجوزات!$B$3:$B$1000))</f>
        <v>0</v>
      </c>
      <c r="F74" s="19">
        <f>SUMPRODUCT((حجوزات!$D$3:$D$1000&lt;='الغرف المتاحة'!$A74)*(حجوزات!$E$3:$E$1000&gt;'الغرف المتاحة'!$A74)*(حجوزات!$A$3:$A$1000='الغرف المتاحة'!$E$1)*(حجوزات!$K$3:$K$1000=$F$2)*(حجوزات!$B$3:$B$1000))</f>
        <v>0</v>
      </c>
      <c r="G74" s="21">
        <f>فنادق!$B$3-SUMPRODUCT((حجوزات!$D$3:$D$1000&lt;='الغرف المتاحة'!$A74)*(حجوزات!$E$3:$E$1000&gt;'الغرف المتاحة'!$A74)*(حجوزات!$A$3:$A$1000='الغرف المتاحة'!E$1)*(حجوزات!$B$3:$B$1000))</f>
        <v>214</v>
      </c>
      <c r="H74" s="30">
        <f>SUMPRODUCT((حجوزات!$D$3:$D$1000&lt;='الغرف المتاحة'!$A74)*(حجوزات!$E$3:$E$1000&gt;'الغرف المتاحة'!$A74)*(حجوزات!$A$3:$A$1000='الغرف المتاحة'!$H$1)*(حجوزات!$K$3:$K$1000=$H$2)*(حجوزات!$B$3:$B$1000))</f>
        <v>0</v>
      </c>
      <c r="I74" s="30">
        <f>SUMPRODUCT((حجوزات!$D$3:$D$1000&lt;='الغرف المتاحة'!$A74)*(حجوزات!$E$3:$E$1000&gt;'الغرف المتاحة'!$A74)*(حجوزات!$A$3:$A$1000='الغرف المتاحة'!$H$1)*(حجوزات!$K$3:$K$1000=$I$2)*(حجوزات!$B$3:$B$1000))</f>
        <v>0</v>
      </c>
      <c r="J74" s="31">
        <f>فنادق!$B$4-SUMPRODUCT((حجوزات!$D$3:$D$1000&lt;='الغرف المتاحة'!$A74)*(حجوزات!$E$3:$E$1000&gt;'الغرف المتاحة'!$A74)*(حجوزات!$A$3:$A$1000='الغرف المتاحة'!H$1)*(حجوزات!$B$3:$B$1000))</f>
        <v>500</v>
      </c>
    </row>
    <row r="75" spans="1:10">
      <c r="A75" s="12">
        <v>40828</v>
      </c>
      <c r="B75" s="15">
        <f>SUMPRODUCT((حجوزات!$D$3:$D$1000&lt;='الغرف المتاحة'!$A75)*(حجوزات!$E$3:$E$1000&gt;'الغرف المتاحة'!$A75)*(حجوزات!$A$3:$A$1000='الغرف المتاحة'!$B$1)*(حجوزات!$K$3:$K$1000=$B$2)*(حجوزات!$B$3:$B$1000))</f>
        <v>0</v>
      </c>
      <c r="C75" s="15">
        <f>SUMPRODUCT((حجوزات!$D$3:$D$1000&lt;='الغرف المتاحة'!$A75)*(حجوزات!$E$3:$E$1000&gt;'الغرف المتاحة'!$A75)*(حجوزات!$A$3:$A$1000='الغرف المتاحة'!$B$1)*(حجوزات!$K$3:$K$1000=$C$2)*(حجوزات!$B$3:$B$1000))</f>
        <v>0</v>
      </c>
      <c r="D75" s="16">
        <f>فنادق!$B$2-SUMPRODUCT((حجوزات!$D$3:$D$1000&lt;='الغرف المتاحة'!$A75)*(حجوزات!$E$3:$E$1000&gt;'الغرف المتاحة'!$A75)*(حجوزات!$A$3:$A$1000='الغرف المتاحة'!B$1)*(حجوزات!$B$3:$B$1000))</f>
        <v>130</v>
      </c>
      <c r="E75" s="19">
        <f>SUMPRODUCT((حجوزات!$D$3:$D$1000&lt;='الغرف المتاحة'!$A75)*(حجوزات!$E$3:$E$1000&gt;'الغرف المتاحة'!$A75)*(حجوزات!$A$3:$A$1000='الغرف المتاحة'!$E$1)*(حجوزات!$K$3:$K$1000=$E$2)*(حجوزات!$B$3:$B$1000))</f>
        <v>0</v>
      </c>
      <c r="F75" s="19">
        <f>SUMPRODUCT((حجوزات!$D$3:$D$1000&lt;='الغرف المتاحة'!$A75)*(حجوزات!$E$3:$E$1000&gt;'الغرف المتاحة'!$A75)*(حجوزات!$A$3:$A$1000='الغرف المتاحة'!$E$1)*(حجوزات!$K$3:$K$1000=$F$2)*(حجوزات!$B$3:$B$1000))</f>
        <v>0</v>
      </c>
      <c r="G75" s="21">
        <f>فنادق!$B$3-SUMPRODUCT((حجوزات!$D$3:$D$1000&lt;='الغرف المتاحة'!$A75)*(حجوزات!$E$3:$E$1000&gt;'الغرف المتاحة'!$A75)*(حجوزات!$A$3:$A$1000='الغرف المتاحة'!E$1)*(حجوزات!$B$3:$B$1000))</f>
        <v>214</v>
      </c>
      <c r="H75" s="30">
        <f>SUMPRODUCT((حجوزات!$D$3:$D$1000&lt;='الغرف المتاحة'!$A75)*(حجوزات!$E$3:$E$1000&gt;'الغرف المتاحة'!$A75)*(حجوزات!$A$3:$A$1000='الغرف المتاحة'!$H$1)*(حجوزات!$K$3:$K$1000=$H$2)*(حجوزات!$B$3:$B$1000))</f>
        <v>0</v>
      </c>
      <c r="I75" s="30">
        <f>SUMPRODUCT((حجوزات!$D$3:$D$1000&lt;='الغرف المتاحة'!$A75)*(حجوزات!$E$3:$E$1000&gt;'الغرف المتاحة'!$A75)*(حجوزات!$A$3:$A$1000='الغرف المتاحة'!$H$1)*(حجوزات!$K$3:$K$1000=$I$2)*(حجوزات!$B$3:$B$1000))</f>
        <v>0</v>
      </c>
      <c r="J75" s="31">
        <f>فنادق!$B$4-SUMPRODUCT((حجوزات!$D$3:$D$1000&lt;='الغرف المتاحة'!$A75)*(حجوزات!$E$3:$E$1000&gt;'الغرف المتاحة'!$A75)*(حجوزات!$A$3:$A$1000='الغرف المتاحة'!H$1)*(حجوزات!$B$3:$B$1000))</f>
        <v>500</v>
      </c>
    </row>
    <row r="76" spans="1:10">
      <c r="A76" s="12">
        <v>40829</v>
      </c>
      <c r="B76" s="15">
        <f>SUMPRODUCT((حجوزات!$D$3:$D$1000&lt;='الغرف المتاحة'!$A76)*(حجوزات!$E$3:$E$1000&gt;'الغرف المتاحة'!$A76)*(حجوزات!$A$3:$A$1000='الغرف المتاحة'!$B$1)*(حجوزات!$K$3:$K$1000=$B$2)*(حجوزات!$B$3:$B$1000))</f>
        <v>0</v>
      </c>
      <c r="C76" s="15">
        <f>SUMPRODUCT((حجوزات!$D$3:$D$1000&lt;='الغرف المتاحة'!$A76)*(حجوزات!$E$3:$E$1000&gt;'الغرف المتاحة'!$A76)*(حجوزات!$A$3:$A$1000='الغرف المتاحة'!$B$1)*(حجوزات!$K$3:$K$1000=$C$2)*(حجوزات!$B$3:$B$1000))</f>
        <v>0</v>
      </c>
      <c r="D76" s="16">
        <f>فنادق!$B$2-SUMPRODUCT((حجوزات!$D$3:$D$1000&lt;='الغرف المتاحة'!$A76)*(حجوزات!$E$3:$E$1000&gt;'الغرف المتاحة'!$A76)*(حجوزات!$A$3:$A$1000='الغرف المتاحة'!B$1)*(حجوزات!$B$3:$B$1000))</f>
        <v>130</v>
      </c>
      <c r="E76" s="19">
        <f>SUMPRODUCT((حجوزات!$D$3:$D$1000&lt;='الغرف المتاحة'!$A76)*(حجوزات!$E$3:$E$1000&gt;'الغرف المتاحة'!$A76)*(حجوزات!$A$3:$A$1000='الغرف المتاحة'!$E$1)*(حجوزات!$K$3:$K$1000=$E$2)*(حجوزات!$B$3:$B$1000))</f>
        <v>0</v>
      </c>
      <c r="F76" s="19">
        <f>SUMPRODUCT((حجوزات!$D$3:$D$1000&lt;='الغرف المتاحة'!$A76)*(حجوزات!$E$3:$E$1000&gt;'الغرف المتاحة'!$A76)*(حجوزات!$A$3:$A$1000='الغرف المتاحة'!$E$1)*(حجوزات!$K$3:$K$1000=$F$2)*(حجوزات!$B$3:$B$1000))</f>
        <v>0</v>
      </c>
      <c r="G76" s="21">
        <f>فنادق!$B$3-SUMPRODUCT((حجوزات!$D$3:$D$1000&lt;='الغرف المتاحة'!$A76)*(حجوزات!$E$3:$E$1000&gt;'الغرف المتاحة'!$A76)*(حجوزات!$A$3:$A$1000='الغرف المتاحة'!E$1)*(حجوزات!$B$3:$B$1000))</f>
        <v>214</v>
      </c>
      <c r="H76" s="30">
        <f>SUMPRODUCT((حجوزات!$D$3:$D$1000&lt;='الغرف المتاحة'!$A76)*(حجوزات!$E$3:$E$1000&gt;'الغرف المتاحة'!$A76)*(حجوزات!$A$3:$A$1000='الغرف المتاحة'!$H$1)*(حجوزات!$K$3:$K$1000=$H$2)*(حجوزات!$B$3:$B$1000))</f>
        <v>0</v>
      </c>
      <c r="I76" s="30">
        <f>SUMPRODUCT((حجوزات!$D$3:$D$1000&lt;='الغرف المتاحة'!$A76)*(حجوزات!$E$3:$E$1000&gt;'الغرف المتاحة'!$A76)*(حجوزات!$A$3:$A$1000='الغرف المتاحة'!$H$1)*(حجوزات!$K$3:$K$1000=$I$2)*(حجوزات!$B$3:$B$1000))</f>
        <v>0</v>
      </c>
      <c r="J76" s="31">
        <f>فنادق!$B$4-SUMPRODUCT((حجوزات!$D$3:$D$1000&lt;='الغرف المتاحة'!$A76)*(حجوزات!$E$3:$E$1000&gt;'الغرف المتاحة'!$A76)*(حجوزات!$A$3:$A$1000='الغرف المتاحة'!H$1)*(حجوزات!$B$3:$B$1000))</f>
        <v>500</v>
      </c>
    </row>
    <row r="77" spans="1:10">
      <c r="A77" s="12">
        <v>40830</v>
      </c>
      <c r="B77" s="15">
        <f>SUMPRODUCT((حجوزات!$D$3:$D$1000&lt;='الغرف المتاحة'!$A77)*(حجوزات!$E$3:$E$1000&gt;'الغرف المتاحة'!$A77)*(حجوزات!$A$3:$A$1000='الغرف المتاحة'!$B$1)*(حجوزات!$K$3:$K$1000=$B$2)*(حجوزات!$B$3:$B$1000))</f>
        <v>0</v>
      </c>
      <c r="C77" s="15">
        <f>SUMPRODUCT((حجوزات!$D$3:$D$1000&lt;='الغرف المتاحة'!$A77)*(حجوزات!$E$3:$E$1000&gt;'الغرف المتاحة'!$A77)*(حجوزات!$A$3:$A$1000='الغرف المتاحة'!$B$1)*(حجوزات!$K$3:$K$1000=$C$2)*(حجوزات!$B$3:$B$1000))</f>
        <v>0</v>
      </c>
      <c r="D77" s="16">
        <f>فنادق!$B$2-SUMPRODUCT((حجوزات!$D$3:$D$1000&lt;='الغرف المتاحة'!$A77)*(حجوزات!$E$3:$E$1000&gt;'الغرف المتاحة'!$A77)*(حجوزات!$A$3:$A$1000='الغرف المتاحة'!B$1)*(حجوزات!$B$3:$B$1000))</f>
        <v>130</v>
      </c>
      <c r="E77" s="19">
        <f>SUMPRODUCT((حجوزات!$D$3:$D$1000&lt;='الغرف المتاحة'!$A77)*(حجوزات!$E$3:$E$1000&gt;'الغرف المتاحة'!$A77)*(حجوزات!$A$3:$A$1000='الغرف المتاحة'!$E$1)*(حجوزات!$K$3:$K$1000=$E$2)*(حجوزات!$B$3:$B$1000))</f>
        <v>0</v>
      </c>
      <c r="F77" s="19">
        <f>SUMPRODUCT((حجوزات!$D$3:$D$1000&lt;='الغرف المتاحة'!$A77)*(حجوزات!$E$3:$E$1000&gt;'الغرف المتاحة'!$A77)*(حجوزات!$A$3:$A$1000='الغرف المتاحة'!$E$1)*(حجوزات!$K$3:$K$1000=$F$2)*(حجوزات!$B$3:$B$1000))</f>
        <v>0</v>
      </c>
      <c r="G77" s="21">
        <f>فنادق!$B$3-SUMPRODUCT((حجوزات!$D$3:$D$1000&lt;='الغرف المتاحة'!$A77)*(حجوزات!$E$3:$E$1000&gt;'الغرف المتاحة'!$A77)*(حجوزات!$A$3:$A$1000='الغرف المتاحة'!E$1)*(حجوزات!$B$3:$B$1000))</f>
        <v>214</v>
      </c>
      <c r="H77" s="30">
        <f>SUMPRODUCT((حجوزات!$D$3:$D$1000&lt;='الغرف المتاحة'!$A77)*(حجوزات!$E$3:$E$1000&gt;'الغرف المتاحة'!$A77)*(حجوزات!$A$3:$A$1000='الغرف المتاحة'!$H$1)*(حجوزات!$K$3:$K$1000=$H$2)*(حجوزات!$B$3:$B$1000))</f>
        <v>0</v>
      </c>
      <c r="I77" s="30">
        <f>SUMPRODUCT((حجوزات!$D$3:$D$1000&lt;='الغرف المتاحة'!$A77)*(حجوزات!$E$3:$E$1000&gt;'الغرف المتاحة'!$A77)*(حجوزات!$A$3:$A$1000='الغرف المتاحة'!$H$1)*(حجوزات!$K$3:$K$1000=$I$2)*(حجوزات!$B$3:$B$1000))</f>
        <v>0</v>
      </c>
      <c r="J77" s="31">
        <f>فنادق!$B$4-SUMPRODUCT((حجوزات!$D$3:$D$1000&lt;='الغرف المتاحة'!$A77)*(حجوزات!$E$3:$E$1000&gt;'الغرف المتاحة'!$A77)*(حجوزات!$A$3:$A$1000='الغرف المتاحة'!H$1)*(حجوزات!$B$3:$B$1000))</f>
        <v>500</v>
      </c>
    </row>
    <row r="78" spans="1:10">
      <c r="A78" s="12">
        <v>40831</v>
      </c>
      <c r="B78" s="15">
        <f>SUMPRODUCT((حجوزات!$D$3:$D$1000&lt;='الغرف المتاحة'!$A78)*(حجوزات!$E$3:$E$1000&gt;'الغرف المتاحة'!$A78)*(حجوزات!$A$3:$A$1000='الغرف المتاحة'!$B$1)*(حجوزات!$K$3:$K$1000=$B$2)*(حجوزات!$B$3:$B$1000))</f>
        <v>0</v>
      </c>
      <c r="C78" s="15">
        <f>SUMPRODUCT((حجوزات!$D$3:$D$1000&lt;='الغرف المتاحة'!$A78)*(حجوزات!$E$3:$E$1000&gt;'الغرف المتاحة'!$A78)*(حجوزات!$A$3:$A$1000='الغرف المتاحة'!$B$1)*(حجوزات!$K$3:$K$1000=$C$2)*(حجوزات!$B$3:$B$1000))</f>
        <v>0</v>
      </c>
      <c r="D78" s="16">
        <f>فنادق!$B$2-SUMPRODUCT((حجوزات!$D$3:$D$1000&lt;='الغرف المتاحة'!$A78)*(حجوزات!$E$3:$E$1000&gt;'الغرف المتاحة'!$A78)*(حجوزات!$A$3:$A$1000='الغرف المتاحة'!B$1)*(حجوزات!$B$3:$B$1000))</f>
        <v>130</v>
      </c>
      <c r="E78" s="19">
        <f>SUMPRODUCT((حجوزات!$D$3:$D$1000&lt;='الغرف المتاحة'!$A78)*(حجوزات!$E$3:$E$1000&gt;'الغرف المتاحة'!$A78)*(حجوزات!$A$3:$A$1000='الغرف المتاحة'!$E$1)*(حجوزات!$K$3:$K$1000=$E$2)*(حجوزات!$B$3:$B$1000))</f>
        <v>0</v>
      </c>
      <c r="F78" s="19">
        <f>SUMPRODUCT((حجوزات!$D$3:$D$1000&lt;='الغرف المتاحة'!$A78)*(حجوزات!$E$3:$E$1000&gt;'الغرف المتاحة'!$A78)*(حجوزات!$A$3:$A$1000='الغرف المتاحة'!$E$1)*(حجوزات!$K$3:$K$1000=$F$2)*(حجوزات!$B$3:$B$1000))</f>
        <v>0</v>
      </c>
      <c r="G78" s="21">
        <f>فنادق!$B$3-SUMPRODUCT((حجوزات!$D$3:$D$1000&lt;='الغرف المتاحة'!$A78)*(حجوزات!$E$3:$E$1000&gt;'الغرف المتاحة'!$A78)*(حجوزات!$A$3:$A$1000='الغرف المتاحة'!E$1)*(حجوزات!$B$3:$B$1000))</f>
        <v>214</v>
      </c>
      <c r="H78" s="30">
        <f>SUMPRODUCT((حجوزات!$D$3:$D$1000&lt;='الغرف المتاحة'!$A78)*(حجوزات!$E$3:$E$1000&gt;'الغرف المتاحة'!$A78)*(حجوزات!$A$3:$A$1000='الغرف المتاحة'!$H$1)*(حجوزات!$K$3:$K$1000=$H$2)*(حجوزات!$B$3:$B$1000))</f>
        <v>0</v>
      </c>
      <c r="I78" s="30">
        <f>SUMPRODUCT((حجوزات!$D$3:$D$1000&lt;='الغرف المتاحة'!$A78)*(حجوزات!$E$3:$E$1000&gt;'الغرف المتاحة'!$A78)*(حجوزات!$A$3:$A$1000='الغرف المتاحة'!$H$1)*(حجوزات!$K$3:$K$1000=$I$2)*(حجوزات!$B$3:$B$1000))</f>
        <v>0</v>
      </c>
      <c r="J78" s="31">
        <f>فنادق!$B$4-SUMPRODUCT((حجوزات!$D$3:$D$1000&lt;='الغرف المتاحة'!$A78)*(حجوزات!$E$3:$E$1000&gt;'الغرف المتاحة'!$A78)*(حجوزات!$A$3:$A$1000='الغرف المتاحة'!H$1)*(حجوزات!$B$3:$B$1000))</f>
        <v>500</v>
      </c>
    </row>
    <row r="79" spans="1:10">
      <c r="A79" s="12">
        <v>40832</v>
      </c>
      <c r="B79" s="15">
        <f>SUMPRODUCT((حجوزات!$D$3:$D$1000&lt;='الغرف المتاحة'!$A79)*(حجوزات!$E$3:$E$1000&gt;'الغرف المتاحة'!$A79)*(حجوزات!$A$3:$A$1000='الغرف المتاحة'!$B$1)*(حجوزات!$K$3:$K$1000=$B$2)*(حجوزات!$B$3:$B$1000))</f>
        <v>0</v>
      </c>
      <c r="C79" s="15">
        <f>SUMPRODUCT((حجوزات!$D$3:$D$1000&lt;='الغرف المتاحة'!$A79)*(حجوزات!$E$3:$E$1000&gt;'الغرف المتاحة'!$A79)*(حجوزات!$A$3:$A$1000='الغرف المتاحة'!$B$1)*(حجوزات!$K$3:$K$1000=$C$2)*(حجوزات!$B$3:$B$1000))</f>
        <v>0</v>
      </c>
      <c r="D79" s="16">
        <f>فنادق!$B$2-SUMPRODUCT((حجوزات!$D$3:$D$1000&lt;='الغرف المتاحة'!$A79)*(حجوزات!$E$3:$E$1000&gt;'الغرف المتاحة'!$A79)*(حجوزات!$A$3:$A$1000='الغرف المتاحة'!B$1)*(حجوزات!$B$3:$B$1000))</f>
        <v>130</v>
      </c>
      <c r="E79" s="19">
        <f>SUMPRODUCT((حجوزات!$D$3:$D$1000&lt;='الغرف المتاحة'!$A79)*(حجوزات!$E$3:$E$1000&gt;'الغرف المتاحة'!$A79)*(حجوزات!$A$3:$A$1000='الغرف المتاحة'!$E$1)*(حجوزات!$K$3:$K$1000=$E$2)*(حجوزات!$B$3:$B$1000))</f>
        <v>0</v>
      </c>
      <c r="F79" s="19">
        <f>SUMPRODUCT((حجوزات!$D$3:$D$1000&lt;='الغرف المتاحة'!$A79)*(حجوزات!$E$3:$E$1000&gt;'الغرف المتاحة'!$A79)*(حجوزات!$A$3:$A$1000='الغرف المتاحة'!$E$1)*(حجوزات!$K$3:$K$1000=$F$2)*(حجوزات!$B$3:$B$1000))</f>
        <v>0</v>
      </c>
      <c r="G79" s="21">
        <f>فنادق!$B$3-SUMPRODUCT((حجوزات!$D$3:$D$1000&lt;='الغرف المتاحة'!$A79)*(حجوزات!$E$3:$E$1000&gt;'الغرف المتاحة'!$A79)*(حجوزات!$A$3:$A$1000='الغرف المتاحة'!E$1)*(حجوزات!$B$3:$B$1000))</f>
        <v>214</v>
      </c>
      <c r="H79" s="30">
        <f>SUMPRODUCT((حجوزات!$D$3:$D$1000&lt;='الغرف المتاحة'!$A79)*(حجوزات!$E$3:$E$1000&gt;'الغرف المتاحة'!$A79)*(حجوزات!$A$3:$A$1000='الغرف المتاحة'!$H$1)*(حجوزات!$K$3:$K$1000=$H$2)*(حجوزات!$B$3:$B$1000))</f>
        <v>0</v>
      </c>
      <c r="I79" s="30">
        <f>SUMPRODUCT((حجوزات!$D$3:$D$1000&lt;='الغرف المتاحة'!$A79)*(حجوزات!$E$3:$E$1000&gt;'الغرف المتاحة'!$A79)*(حجوزات!$A$3:$A$1000='الغرف المتاحة'!$H$1)*(حجوزات!$K$3:$K$1000=$I$2)*(حجوزات!$B$3:$B$1000))</f>
        <v>0</v>
      </c>
      <c r="J79" s="31">
        <f>فنادق!$B$4-SUMPRODUCT((حجوزات!$D$3:$D$1000&lt;='الغرف المتاحة'!$A79)*(حجوزات!$E$3:$E$1000&gt;'الغرف المتاحة'!$A79)*(حجوزات!$A$3:$A$1000='الغرف المتاحة'!H$1)*(حجوزات!$B$3:$B$1000))</f>
        <v>500</v>
      </c>
    </row>
    <row r="80" spans="1:10">
      <c r="A80" s="12">
        <v>40833</v>
      </c>
      <c r="B80" s="15">
        <f>SUMPRODUCT((حجوزات!$D$3:$D$1000&lt;='الغرف المتاحة'!$A80)*(حجوزات!$E$3:$E$1000&gt;'الغرف المتاحة'!$A80)*(حجوزات!$A$3:$A$1000='الغرف المتاحة'!$B$1)*(حجوزات!$K$3:$K$1000=$B$2)*(حجوزات!$B$3:$B$1000))</f>
        <v>0</v>
      </c>
      <c r="C80" s="15">
        <f>SUMPRODUCT((حجوزات!$D$3:$D$1000&lt;='الغرف المتاحة'!$A80)*(حجوزات!$E$3:$E$1000&gt;'الغرف المتاحة'!$A80)*(حجوزات!$A$3:$A$1000='الغرف المتاحة'!$B$1)*(حجوزات!$K$3:$K$1000=$C$2)*(حجوزات!$B$3:$B$1000))</f>
        <v>0</v>
      </c>
      <c r="D80" s="16">
        <f>فنادق!$B$2-SUMPRODUCT((حجوزات!$D$3:$D$1000&lt;='الغرف المتاحة'!$A80)*(حجوزات!$E$3:$E$1000&gt;'الغرف المتاحة'!$A80)*(حجوزات!$A$3:$A$1000='الغرف المتاحة'!B$1)*(حجوزات!$B$3:$B$1000))</f>
        <v>130</v>
      </c>
      <c r="E80" s="19">
        <f>SUMPRODUCT((حجوزات!$D$3:$D$1000&lt;='الغرف المتاحة'!$A80)*(حجوزات!$E$3:$E$1000&gt;'الغرف المتاحة'!$A80)*(حجوزات!$A$3:$A$1000='الغرف المتاحة'!$E$1)*(حجوزات!$K$3:$K$1000=$E$2)*(حجوزات!$B$3:$B$1000))</f>
        <v>0</v>
      </c>
      <c r="F80" s="19">
        <f>SUMPRODUCT((حجوزات!$D$3:$D$1000&lt;='الغرف المتاحة'!$A80)*(حجوزات!$E$3:$E$1000&gt;'الغرف المتاحة'!$A80)*(حجوزات!$A$3:$A$1000='الغرف المتاحة'!$E$1)*(حجوزات!$K$3:$K$1000=$F$2)*(حجوزات!$B$3:$B$1000))</f>
        <v>0</v>
      </c>
      <c r="G80" s="21">
        <f>فنادق!$B$3-SUMPRODUCT((حجوزات!$D$3:$D$1000&lt;='الغرف المتاحة'!$A80)*(حجوزات!$E$3:$E$1000&gt;'الغرف المتاحة'!$A80)*(حجوزات!$A$3:$A$1000='الغرف المتاحة'!E$1)*(حجوزات!$B$3:$B$1000))</f>
        <v>214</v>
      </c>
      <c r="H80" s="30">
        <f>SUMPRODUCT((حجوزات!$D$3:$D$1000&lt;='الغرف المتاحة'!$A80)*(حجوزات!$E$3:$E$1000&gt;'الغرف المتاحة'!$A80)*(حجوزات!$A$3:$A$1000='الغرف المتاحة'!$H$1)*(حجوزات!$K$3:$K$1000=$H$2)*(حجوزات!$B$3:$B$1000))</f>
        <v>0</v>
      </c>
      <c r="I80" s="30">
        <f>SUMPRODUCT((حجوزات!$D$3:$D$1000&lt;='الغرف المتاحة'!$A80)*(حجوزات!$E$3:$E$1000&gt;'الغرف المتاحة'!$A80)*(حجوزات!$A$3:$A$1000='الغرف المتاحة'!$H$1)*(حجوزات!$K$3:$K$1000=$I$2)*(حجوزات!$B$3:$B$1000))</f>
        <v>0</v>
      </c>
      <c r="J80" s="31">
        <f>فنادق!$B$4-SUMPRODUCT((حجوزات!$D$3:$D$1000&lt;='الغرف المتاحة'!$A80)*(حجوزات!$E$3:$E$1000&gt;'الغرف المتاحة'!$A80)*(حجوزات!$A$3:$A$1000='الغرف المتاحة'!H$1)*(حجوزات!$B$3:$B$1000))</f>
        <v>500</v>
      </c>
    </row>
    <row r="81" spans="1:10">
      <c r="A81" s="12">
        <v>40834</v>
      </c>
      <c r="B81" s="15">
        <f>SUMPRODUCT((حجوزات!$D$3:$D$1000&lt;='الغرف المتاحة'!$A81)*(حجوزات!$E$3:$E$1000&gt;'الغرف المتاحة'!$A81)*(حجوزات!$A$3:$A$1000='الغرف المتاحة'!$B$1)*(حجوزات!$K$3:$K$1000=$B$2)*(حجوزات!$B$3:$B$1000))</f>
        <v>0</v>
      </c>
      <c r="C81" s="15">
        <f>SUMPRODUCT((حجوزات!$D$3:$D$1000&lt;='الغرف المتاحة'!$A81)*(حجوزات!$E$3:$E$1000&gt;'الغرف المتاحة'!$A81)*(حجوزات!$A$3:$A$1000='الغرف المتاحة'!$B$1)*(حجوزات!$K$3:$K$1000=$C$2)*(حجوزات!$B$3:$B$1000))</f>
        <v>0</v>
      </c>
      <c r="D81" s="16">
        <f>فنادق!$B$2-SUMPRODUCT((حجوزات!$D$3:$D$1000&lt;='الغرف المتاحة'!$A81)*(حجوزات!$E$3:$E$1000&gt;'الغرف المتاحة'!$A81)*(حجوزات!$A$3:$A$1000='الغرف المتاحة'!B$1)*(حجوزات!$B$3:$B$1000))</f>
        <v>130</v>
      </c>
      <c r="E81" s="19">
        <f>SUMPRODUCT((حجوزات!$D$3:$D$1000&lt;='الغرف المتاحة'!$A81)*(حجوزات!$E$3:$E$1000&gt;'الغرف المتاحة'!$A81)*(حجوزات!$A$3:$A$1000='الغرف المتاحة'!$E$1)*(حجوزات!$K$3:$K$1000=$E$2)*(حجوزات!$B$3:$B$1000))</f>
        <v>0</v>
      </c>
      <c r="F81" s="19">
        <f>SUMPRODUCT((حجوزات!$D$3:$D$1000&lt;='الغرف المتاحة'!$A81)*(حجوزات!$E$3:$E$1000&gt;'الغرف المتاحة'!$A81)*(حجوزات!$A$3:$A$1000='الغرف المتاحة'!$E$1)*(حجوزات!$K$3:$K$1000=$F$2)*(حجوزات!$B$3:$B$1000))</f>
        <v>0</v>
      </c>
      <c r="G81" s="21">
        <f>فنادق!$B$3-SUMPRODUCT((حجوزات!$D$3:$D$1000&lt;='الغرف المتاحة'!$A81)*(حجوزات!$E$3:$E$1000&gt;'الغرف المتاحة'!$A81)*(حجوزات!$A$3:$A$1000='الغرف المتاحة'!E$1)*(حجوزات!$B$3:$B$1000))</f>
        <v>214</v>
      </c>
      <c r="H81" s="30">
        <f>SUMPRODUCT((حجوزات!$D$3:$D$1000&lt;='الغرف المتاحة'!$A81)*(حجوزات!$E$3:$E$1000&gt;'الغرف المتاحة'!$A81)*(حجوزات!$A$3:$A$1000='الغرف المتاحة'!$H$1)*(حجوزات!$K$3:$K$1000=$H$2)*(حجوزات!$B$3:$B$1000))</f>
        <v>0</v>
      </c>
      <c r="I81" s="30">
        <f>SUMPRODUCT((حجوزات!$D$3:$D$1000&lt;='الغرف المتاحة'!$A81)*(حجوزات!$E$3:$E$1000&gt;'الغرف المتاحة'!$A81)*(حجوزات!$A$3:$A$1000='الغرف المتاحة'!$H$1)*(حجوزات!$K$3:$K$1000=$I$2)*(حجوزات!$B$3:$B$1000))</f>
        <v>0</v>
      </c>
      <c r="J81" s="31">
        <f>فنادق!$B$4-SUMPRODUCT((حجوزات!$D$3:$D$1000&lt;='الغرف المتاحة'!$A81)*(حجوزات!$E$3:$E$1000&gt;'الغرف المتاحة'!$A81)*(حجوزات!$A$3:$A$1000='الغرف المتاحة'!H$1)*(حجوزات!$B$3:$B$1000))</f>
        <v>500</v>
      </c>
    </row>
    <row r="82" spans="1:10">
      <c r="A82" s="12">
        <v>40835</v>
      </c>
      <c r="B82" s="15">
        <f>SUMPRODUCT((حجوزات!$D$3:$D$1000&lt;='الغرف المتاحة'!$A82)*(حجوزات!$E$3:$E$1000&gt;'الغرف المتاحة'!$A82)*(حجوزات!$A$3:$A$1000='الغرف المتاحة'!$B$1)*(حجوزات!$K$3:$K$1000=$B$2)*(حجوزات!$B$3:$B$1000))</f>
        <v>0</v>
      </c>
      <c r="C82" s="15">
        <f>SUMPRODUCT((حجوزات!$D$3:$D$1000&lt;='الغرف المتاحة'!$A82)*(حجوزات!$E$3:$E$1000&gt;'الغرف المتاحة'!$A82)*(حجوزات!$A$3:$A$1000='الغرف المتاحة'!$B$1)*(حجوزات!$K$3:$K$1000=$C$2)*(حجوزات!$B$3:$B$1000))</f>
        <v>0</v>
      </c>
      <c r="D82" s="16">
        <f>فنادق!$B$2-SUMPRODUCT((حجوزات!$D$3:$D$1000&lt;='الغرف المتاحة'!$A82)*(حجوزات!$E$3:$E$1000&gt;'الغرف المتاحة'!$A82)*(حجوزات!$A$3:$A$1000='الغرف المتاحة'!B$1)*(حجوزات!$B$3:$B$1000))</f>
        <v>130</v>
      </c>
      <c r="E82" s="19">
        <f>SUMPRODUCT((حجوزات!$D$3:$D$1000&lt;='الغرف المتاحة'!$A82)*(حجوزات!$E$3:$E$1000&gt;'الغرف المتاحة'!$A82)*(حجوزات!$A$3:$A$1000='الغرف المتاحة'!$E$1)*(حجوزات!$K$3:$K$1000=$E$2)*(حجوزات!$B$3:$B$1000))</f>
        <v>0</v>
      </c>
      <c r="F82" s="19">
        <f>SUMPRODUCT((حجوزات!$D$3:$D$1000&lt;='الغرف المتاحة'!$A82)*(حجوزات!$E$3:$E$1000&gt;'الغرف المتاحة'!$A82)*(حجوزات!$A$3:$A$1000='الغرف المتاحة'!$E$1)*(حجوزات!$K$3:$K$1000=$F$2)*(حجوزات!$B$3:$B$1000))</f>
        <v>0</v>
      </c>
      <c r="G82" s="21">
        <f>فنادق!$B$3-SUMPRODUCT((حجوزات!$D$3:$D$1000&lt;='الغرف المتاحة'!$A82)*(حجوزات!$E$3:$E$1000&gt;'الغرف المتاحة'!$A82)*(حجوزات!$A$3:$A$1000='الغرف المتاحة'!E$1)*(حجوزات!$B$3:$B$1000))</f>
        <v>214</v>
      </c>
      <c r="H82" s="30">
        <f>SUMPRODUCT((حجوزات!$D$3:$D$1000&lt;='الغرف المتاحة'!$A82)*(حجوزات!$E$3:$E$1000&gt;'الغرف المتاحة'!$A82)*(حجوزات!$A$3:$A$1000='الغرف المتاحة'!$H$1)*(حجوزات!$K$3:$K$1000=$H$2)*(حجوزات!$B$3:$B$1000))</f>
        <v>0</v>
      </c>
      <c r="I82" s="30">
        <f>SUMPRODUCT((حجوزات!$D$3:$D$1000&lt;='الغرف المتاحة'!$A82)*(حجوزات!$E$3:$E$1000&gt;'الغرف المتاحة'!$A82)*(حجوزات!$A$3:$A$1000='الغرف المتاحة'!$H$1)*(حجوزات!$K$3:$K$1000=$I$2)*(حجوزات!$B$3:$B$1000))</f>
        <v>0</v>
      </c>
      <c r="J82" s="31">
        <f>فنادق!$B$4-SUMPRODUCT((حجوزات!$D$3:$D$1000&lt;='الغرف المتاحة'!$A82)*(حجوزات!$E$3:$E$1000&gt;'الغرف المتاحة'!$A82)*(حجوزات!$A$3:$A$1000='الغرف المتاحة'!H$1)*(حجوزات!$B$3:$B$1000))</f>
        <v>500</v>
      </c>
    </row>
    <row r="83" spans="1:10">
      <c r="A83" s="12">
        <v>40836</v>
      </c>
      <c r="B83" s="15">
        <f>SUMPRODUCT((حجوزات!$D$3:$D$1000&lt;='الغرف المتاحة'!$A83)*(حجوزات!$E$3:$E$1000&gt;'الغرف المتاحة'!$A83)*(حجوزات!$A$3:$A$1000='الغرف المتاحة'!$B$1)*(حجوزات!$K$3:$K$1000=$B$2)*(حجوزات!$B$3:$B$1000))</f>
        <v>0</v>
      </c>
      <c r="C83" s="15">
        <f>SUMPRODUCT((حجوزات!$D$3:$D$1000&lt;='الغرف المتاحة'!$A83)*(حجوزات!$E$3:$E$1000&gt;'الغرف المتاحة'!$A83)*(حجوزات!$A$3:$A$1000='الغرف المتاحة'!$B$1)*(حجوزات!$K$3:$K$1000=$C$2)*(حجوزات!$B$3:$B$1000))</f>
        <v>0</v>
      </c>
      <c r="D83" s="16">
        <f>فنادق!$B$2-SUMPRODUCT((حجوزات!$D$3:$D$1000&lt;='الغرف المتاحة'!$A83)*(حجوزات!$E$3:$E$1000&gt;'الغرف المتاحة'!$A83)*(حجوزات!$A$3:$A$1000='الغرف المتاحة'!B$1)*(حجوزات!$B$3:$B$1000))</f>
        <v>130</v>
      </c>
      <c r="E83" s="19">
        <f>SUMPRODUCT((حجوزات!$D$3:$D$1000&lt;='الغرف المتاحة'!$A83)*(حجوزات!$E$3:$E$1000&gt;'الغرف المتاحة'!$A83)*(حجوزات!$A$3:$A$1000='الغرف المتاحة'!$E$1)*(حجوزات!$K$3:$K$1000=$E$2)*(حجوزات!$B$3:$B$1000))</f>
        <v>0</v>
      </c>
      <c r="F83" s="19">
        <f>SUMPRODUCT((حجوزات!$D$3:$D$1000&lt;='الغرف المتاحة'!$A83)*(حجوزات!$E$3:$E$1000&gt;'الغرف المتاحة'!$A83)*(حجوزات!$A$3:$A$1000='الغرف المتاحة'!$E$1)*(حجوزات!$K$3:$K$1000=$F$2)*(حجوزات!$B$3:$B$1000))</f>
        <v>0</v>
      </c>
      <c r="G83" s="21">
        <f>فنادق!$B$3-SUMPRODUCT((حجوزات!$D$3:$D$1000&lt;='الغرف المتاحة'!$A83)*(حجوزات!$E$3:$E$1000&gt;'الغرف المتاحة'!$A83)*(حجوزات!$A$3:$A$1000='الغرف المتاحة'!E$1)*(حجوزات!$B$3:$B$1000))</f>
        <v>214</v>
      </c>
      <c r="H83" s="30">
        <f>SUMPRODUCT((حجوزات!$D$3:$D$1000&lt;='الغرف المتاحة'!$A83)*(حجوزات!$E$3:$E$1000&gt;'الغرف المتاحة'!$A83)*(حجوزات!$A$3:$A$1000='الغرف المتاحة'!$H$1)*(حجوزات!$K$3:$K$1000=$H$2)*(حجوزات!$B$3:$B$1000))</f>
        <v>0</v>
      </c>
      <c r="I83" s="30">
        <f>SUMPRODUCT((حجوزات!$D$3:$D$1000&lt;='الغرف المتاحة'!$A83)*(حجوزات!$E$3:$E$1000&gt;'الغرف المتاحة'!$A83)*(حجوزات!$A$3:$A$1000='الغرف المتاحة'!$H$1)*(حجوزات!$K$3:$K$1000=$I$2)*(حجوزات!$B$3:$B$1000))</f>
        <v>0</v>
      </c>
      <c r="J83" s="31">
        <f>فنادق!$B$4-SUMPRODUCT((حجوزات!$D$3:$D$1000&lt;='الغرف المتاحة'!$A83)*(حجوزات!$E$3:$E$1000&gt;'الغرف المتاحة'!$A83)*(حجوزات!$A$3:$A$1000='الغرف المتاحة'!H$1)*(حجوزات!$B$3:$B$1000))</f>
        <v>500</v>
      </c>
    </row>
    <row r="84" spans="1:10">
      <c r="A84" s="12">
        <v>40837</v>
      </c>
      <c r="B84" s="15">
        <f>SUMPRODUCT((حجوزات!$D$3:$D$1000&lt;='الغرف المتاحة'!$A84)*(حجوزات!$E$3:$E$1000&gt;'الغرف المتاحة'!$A84)*(حجوزات!$A$3:$A$1000='الغرف المتاحة'!$B$1)*(حجوزات!$K$3:$K$1000=$B$2)*(حجوزات!$B$3:$B$1000))</f>
        <v>0</v>
      </c>
      <c r="C84" s="15">
        <f>SUMPRODUCT((حجوزات!$D$3:$D$1000&lt;='الغرف المتاحة'!$A84)*(حجوزات!$E$3:$E$1000&gt;'الغرف المتاحة'!$A84)*(حجوزات!$A$3:$A$1000='الغرف المتاحة'!$B$1)*(حجوزات!$K$3:$K$1000=$C$2)*(حجوزات!$B$3:$B$1000))</f>
        <v>0</v>
      </c>
      <c r="D84" s="16">
        <f>فنادق!$B$2-SUMPRODUCT((حجوزات!$D$3:$D$1000&lt;='الغرف المتاحة'!$A84)*(حجوزات!$E$3:$E$1000&gt;'الغرف المتاحة'!$A84)*(حجوزات!$A$3:$A$1000='الغرف المتاحة'!B$1)*(حجوزات!$B$3:$B$1000))</f>
        <v>130</v>
      </c>
      <c r="E84" s="19">
        <f>SUMPRODUCT((حجوزات!$D$3:$D$1000&lt;='الغرف المتاحة'!$A84)*(حجوزات!$E$3:$E$1000&gt;'الغرف المتاحة'!$A84)*(حجوزات!$A$3:$A$1000='الغرف المتاحة'!$E$1)*(حجوزات!$K$3:$K$1000=$E$2)*(حجوزات!$B$3:$B$1000))</f>
        <v>0</v>
      </c>
      <c r="F84" s="19">
        <f>SUMPRODUCT((حجوزات!$D$3:$D$1000&lt;='الغرف المتاحة'!$A84)*(حجوزات!$E$3:$E$1000&gt;'الغرف المتاحة'!$A84)*(حجوزات!$A$3:$A$1000='الغرف المتاحة'!$E$1)*(حجوزات!$K$3:$K$1000=$F$2)*(حجوزات!$B$3:$B$1000))</f>
        <v>0</v>
      </c>
      <c r="G84" s="21">
        <f>فنادق!$B$3-SUMPRODUCT((حجوزات!$D$3:$D$1000&lt;='الغرف المتاحة'!$A84)*(حجوزات!$E$3:$E$1000&gt;'الغرف المتاحة'!$A84)*(حجوزات!$A$3:$A$1000='الغرف المتاحة'!E$1)*(حجوزات!$B$3:$B$1000))</f>
        <v>214</v>
      </c>
      <c r="H84" s="30">
        <f>SUMPRODUCT((حجوزات!$D$3:$D$1000&lt;='الغرف المتاحة'!$A84)*(حجوزات!$E$3:$E$1000&gt;'الغرف المتاحة'!$A84)*(حجوزات!$A$3:$A$1000='الغرف المتاحة'!$H$1)*(حجوزات!$K$3:$K$1000=$H$2)*(حجوزات!$B$3:$B$1000))</f>
        <v>0</v>
      </c>
      <c r="I84" s="30">
        <f>SUMPRODUCT((حجوزات!$D$3:$D$1000&lt;='الغرف المتاحة'!$A84)*(حجوزات!$E$3:$E$1000&gt;'الغرف المتاحة'!$A84)*(حجوزات!$A$3:$A$1000='الغرف المتاحة'!$H$1)*(حجوزات!$K$3:$K$1000=$I$2)*(حجوزات!$B$3:$B$1000))</f>
        <v>0</v>
      </c>
      <c r="J84" s="31">
        <f>فنادق!$B$4-SUMPRODUCT((حجوزات!$D$3:$D$1000&lt;='الغرف المتاحة'!$A84)*(حجوزات!$E$3:$E$1000&gt;'الغرف المتاحة'!$A84)*(حجوزات!$A$3:$A$1000='الغرف المتاحة'!H$1)*(حجوزات!$B$3:$B$1000))</f>
        <v>500</v>
      </c>
    </row>
    <row r="85" spans="1:10">
      <c r="A85" s="12">
        <v>40838</v>
      </c>
      <c r="B85" s="15">
        <f>SUMPRODUCT((حجوزات!$D$3:$D$1000&lt;='الغرف المتاحة'!$A85)*(حجوزات!$E$3:$E$1000&gt;'الغرف المتاحة'!$A85)*(حجوزات!$A$3:$A$1000='الغرف المتاحة'!$B$1)*(حجوزات!$K$3:$K$1000=$B$2)*(حجوزات!$B$3:$B$1000))</f>
        <v>0</v>
      </c>
      <c r="C85" s="15">
        <f>SUMPRODUCT((حجوزات!$D$3:$D$1000&lt;='الغرف المتاحة'!$A85)*(حجوزات!$E$3:$E$1000&gt;'الغرف المتاحة'!$A85)*(حجوزات!$A$3:$A$1000='الغرف المتاحة'!$B$1)*(حجوزات!$K$3:$K$1000=$C$2)*(حجوزات!$B$3:$B$1000))</f>
        <v>0</v>
      </c>
      <c r="D85" s="16">
        <f>فنادق!$B$2-SUMPRODUCT((حجوزات!$D$3:$D$1000&lt;='الغرف المتاحة'!$A85)*(حجوزات!$E$3:$E$1000&gt;'الغرف المتاحة'!$A85)*(حجوزات!$A$3:$A$1000='الغرف المتاحة'!B$1)*(حجوزات!$B$3:$B$1000))</f>
        <v>130</v>
      </c>
      <c r="E85" s="19">
        <f>SUMPRODUCT((حجوزات!$D$3:$D$1000&lt;='الغرف المتاحة'!$A85)*(حجوزات!$E$3:$E$1000&gt;'الغرف المتاحة'!$A85)*(حجوزات!$A$3:$A$1000='الغرف المتاحة'!$E$1)*(حجوزات!$K$3:$K$1000=$E$2)*(حجوزات!$B$3:$B$1000))</f>
        <v>0</v>
      </c>
      <c r="F85" s="19">
        <f>SUMPRODUCT((حجوزات!$D$3:$D$1000&lt;='الغرف المتاحة'!$A85)*(حجوزات!$E$3:$E$1000&gt;'الغرف المتاحة'!$A85)*(حجوزات!$A$3:$A$1000='الغرف المتاحة'!$E$1)*(حجوزات!$K$3:$K$1000=$F$2)*(حجوزات!$B$3:$B$1000))</f>
        <v>0</v>
      </c>
      <c r="G85" s="21">
        <f>فنادق!$B$3-SUMPRODUCT((حجوزات!$D$3:$D$1000&lt;='الغرف المتاحة'!$A85)*(حجوزات!$E$3:$E$1000&gt;'الغرف المتاحة'!$A85)*(حجوزات!$A$3:$A$1000='الغرف المتاحة'!E$1)*(حجوزات!$B$3:$B$1000))</f>
        <v>214</v>
      </c>
      <c r="H85" s="30">
        <f>SUMPRODUCT((حجوزات!$D$3:$D$1000&lt;='الغرف المتاحة'!$A85)*(حجوزات!$E$3:$E$1000&gt;'الغرف المتاحة'!$A85)*(حجوزات!$A$3:$A$1000='الغرف المتاحة'!$H$1)*(حجوزات!$K$3:$K$1000=$H$2)*(حجوزات!$B$3:$B$1000))</f>
        <v>0</v>
      </c>
      <c r="I85" s="30">
        <f>SUMPRODUCT((حجوزات!$D$3:$D$1000&lt;='الغرف المتاحة'!$A85)*(حجوزات!$E$3:$E$1000&gt;'الغرف المتاحة'!$A85)*(حجوزات!$A$3:$A$1000='الغرف المتاحة'!$H$1)*(حجوزات!$K$3:$K$1000=$I$2)*(حجوزات!$B$3:$B$1000))</f>
        <v>0</v>
      </c>
      <c r="J85" s="31">
        <f>فنادق!$B$4-SUMPRODUCT((حجوزات!$D$3:$D$1000&lt;='الغرف المتاحة'!$A85)*(حجوزات!$E$3:$E$1000&gt;'الغرف المتاحة'!$A85)*(حجوزات!$A$3:$A$1000='الغرف المتاحة'!H$1)*(حجوزات!$B$3:$B$1000))</f>
        <v>500</v>
      </c>
    </row>
    <row r="86" spans="1:10">
      <c r="A86" s="12">
        <v>40839</v>
      </c>
      <c r="B86" s="15">
        <f>SUMPRODUCT((حجوزات!$D$3:$D$1000&lt;='الغرف المتاحة'!$A86)*(حجوزات!$E$3:$E$1000&gt;'الغرف المتاحة'!$A86)*(حجوزات!$A$3:$A$1000='الغرف المتاحة'!$B$1)*(حجوزات!$K$3:$K$1000=$B$2)*(حجوزات!$B$3:$B$1000))</f>
        <v>0</v>
      </c>
      <c r="C86" s="15">
        <f>SUMPRODUCT((حجوزات!$D$3:$D$1000&lt;='الغرف المتاحة'!$A86)*(حجوزات!$E$3:$E$1000&gt;'الغرف المتاحة'!$A86)*(حجوزات!$A$3:$A$1000='الغرف المتاحة'!$B$1)*(حجوزات!$K$3:$K$1000=$C$2)*(حجوزات!$B$3:$B$1000))</f>
        <v>0</v>
      </c>
      <c r="D86" s="16">
        <f>فنادق!$B$2-SUMPRODUCT((حجوزات!$D$3:$D$1000&lt;='الغرف المتاحة'!$A86)*(حجوزات!$E$3:$E$1000&gt;'الغرف المتاحة'!$A86)*(حجوزات!$A$3:$A$1000='الغرف المتاحة'!B$1)*(حجوزات!$B$3:$B$1000))</f>
        <v>130</v>
      </c>
      <c r="E86" s="19">
        <f>SUMPRODUCT((حجوزات!$D$3:$D$1000&lt;='الغرف المتاحة'!$A86)*(حجوزات!$E$3:$E$1000&gt;'الغرف المتاحة'!$A86)*(حجوزات!$A$3:$A$1000='الغرف المتاحة'!$E$1)*(حجوزات!$K$3:$K$1000=$E$2)*(حجوزات!$B$3:$B$1000))</f>
        <v>0</v>
      </c>
      <c r="F86" s="19">
        <f>SUMPRODUCT((حجوزات!$D$3:$D$1000&lt;='الغرف المتاحة'!$A86)*(حجوزات!$E$3:$E$1000&gt;'الغرف المتاحة'!$A86)*(حجوزات!$A$3:$A$1000='الغرف المتاحة'!$E$1)*(حجوزات!$K$3:$K$1000=$F$2)*(حجوزات!$B$3:$B$1000))</f>
        <v>0</v>
      </c>
      <c r="G86" s="21">
        <f>فنادق!$B$3-SUMPRODUCT((حجوزات!$D$3:$D$1000&lt;='الغرف المتاحة'!$A86)*(حجوزات!$E$3:$E$1000&gt;'الغرف المتاحة'!$A86)*(حجوزات!$A$3:$A$1000='الغرف المتاحة'!E$1)*(حجوزات!$B$3:$B$1000))</f>
        <v>214</v>
      </c>
      <c r="H86" s="30">
        <f>SUMPRODUCT((حجوزات!$D$3:$D$1000&lt;='الغرف المتاحة'!$A86)*(حجوزات!$E$3:$E$1000&gt;'الغرف المتاحة'!$A86)*(حجوزات!$A$3:$A$1000='الغرف المتاحة'!$H$1)*(حجوزات!$K$3:$K$1000=$H$2)*(حجوزات!$B$3:$B$1000))</f>
        <v>0</v>
      </c>
      <c r="I86" s="30">
        <f>SUMPRODUCT((حجوزات!$D$3:$D$1000&lt;='الغرف المتاحة'!$A86)*(حجوزات!$E$3:$E$1000&gt;'الغرف المتاحة'!$A86)*(حجوزات!$A$3:$A$1000='الغرف المتاحة'!$H$1)*(حجوزات!$K$3:$K$1000=$I$2)*(حجوزات!$B$3:$B$1000))</f>
        <v>0</v>
      </c>
      <c r="J86" s="31">
        <f>فنادق!$B$4-SUMPRODUCT((حجوزات!$D$3:$D$1000&lt;='الغرف المتاحة'!$A86)*(حجوزات!$E$3:$E$1000&gt;'الغرف المتاحة'!$A86)*(حجوزات!$A$3:$A$1000='الغرف المتاحة'!H$1)*(حجوزات!$B$3:$B$1000))</f>
        <v>500</v>
      </c>
    </row>
    <row r="87" spans="1:10">
      <c r="A87" s="12">
        <v>40840</v>
      </c>
      <c r="B87" s="15">
        <f>SUMPRODUCT((حجوزات!$D$3:$D$1000&lt;='الغرف المتاحة'!$A87)*(حجوزات!$E$3:$E$1000&gt;'الغرف المتاحة'!$A87)*(حجوزات!$A$3:$A$1000='الغرف المتاحة'!$B$1)*(حجوزات!$K$3:$K$1000=$B$2)*(حجوزات!$B$3:$B$1000))</f>
        <v>0</v>
      </c>
      <c r="C87" s="15">
        <f>SUMPRODUCT((حجوزات!$D$3:$D$1000&lt;='الغرف المتاحة'!$A87)*(حجوزات!$E$3:$E$1000&gt;'الغرف المتاحة'!$A87)*(حجوزات!$A$3:$A$1000='الغرف المتاحة'!$B$1)*(حجوزات!$K$3:$K$1000=$C$2)*(حجوزات!$B$3:$B$1000))</f>
        <v>0</v>
      </c>
      <c r="D87" s="16">
        <f>فنادق!$B$2-SUMPRODUCT((حجوزات!$D$3:$D$1000&lt;='الغرف المتاحة'!$A87)*(حجوزات!$E$3:$E$1000&gt;'الغرف المتاحة'!$A87)*(حجوزات!$A$3:$A$1000='الغرف المتاحة'!B$1)*(حجوزات!$B$3:$B$1000))</f>
        <v>130</v>
      </c>
      <c r="E87" s="19">
        <f>SUMPRODUCT((حجوزات!$D$3:$D$1000&lt;='الغرف المتاحة'!$A87)*(حجوزات!$E$3:$E$1000&gt;'الغرف المتاحة'!$A87)*(حجوزات!$A$3:$A$1000='الغرف المتاحة'!$E$1)*(حجوزات!$K$3:$K$1000=$E$2)*(حجوزات!$B$3:$B$1000))</f>
        <v>0</v>
      </c>
      <c r="F87" s="19">
        <f>SUMPRODUCT((حجوزات!$D$3:$D$1000&lt;='الغرف المتاحة'!$A87)*(حجوزات!$E$3:$E$1000&gt;'الغرف المتاحة'!$A87)*(حجوزات!$A$3:$A$1000='الغرف المتاحة'!$E$1)*(حجوزات!$K$3:$K$1000=$F$2)*(حجوزات!$B$3:$B$1000))</f>
        <v>0</v>
      </c>
      <c r="G87" s="21">
        <f>فنادق!$B$3-SUMPRODUCT((حجوزات!$D$3:$D$1000&lt;='الغرف المتاحة'!$A87)*(حجوزات!$E$3:$E$1000&gt;'الغرف المتاحة'!$A87)*(حجوزات!$A$3:$A$1000='الغرف المتاحة'!E$1)*(حجوزات!$B$3:$B$1000))</f>
        <v>214</v>
      </c>
      <c r="H87" s="30">
        <f>SUMPRODUCT((حجوزات!$D$3:$D$1000&lt;='الغرف المتاحة'!$A87)*(حجوزات!$E$3:$E$1000&gt;'الغرف المتاحة'!$A87)*(حجوزات!$A$3:$A$1000='الغرف المتاحة'!$H$1)*(حجوزات!$K$3:$K$1000=$H$2)*(حجوزات!$B$3:$B$1000))</f>
        <v>0</v>
      </c>
      <c r="I87" s="30">
        <f>SUMPRODUCT((حجوزات!$D$3:$D$1000&lt;='الغرف المتاحة'!$A87)*(حجوزات!$E$3:$E$1000&gt;'الغرف المتاحة'!$A87)*(حجوزات!$A$3:$A$1000='الغرف المتاحة'!$H$1)*(حجوزات!$K$3:$K$1000=$I$2)*(حجوزات!$B$3:$B$1000))</f>
        <v>0</v>
      </c>
      <c r="J87" s="31">
        <f>فنادق!$B$4-SUMPRODUCT((حجوزات!$D$3:$D$1000&lt;='الغرف المتاحة'!$A87)*(حجوزات!$E$3:$E$1000&gt;'الغرف المتاحة'!$A87)*(حجوزات!$A$3:$A$1000='الغرف المتاحة'!H$1)*(حجوزات!$B$3:$B$1000))</f>
        <v>500</v>
      </c>
    </row>
    <row r="88" spans="1:10">
      <c r="A88" s="12">
        <v>40841</v>
      </c>
      <c r="B88" s="15">
        <f>SUMPRODUCT((حجوزات!$D$3:$D$1000&lt;='الغرف المتاحة'!$A88)*(حجوزات!$E$3:$E$1000&gt;'الغرف المتاحة'!$A88)*(حجوزات!$A$3:$A$1000='الغرف المتاحة'!$B$1)*(حجوزات!$K$3:$K$1000=$B$2)*(حجوزات!$B$3:$B$1000))</f>
        <v>0</v>
      </c>
      <c r="C88" s="15">
        <f>SUMPRODUCT((حجوزات!$D$3:$D$1000&lt;='الغرف المتاحة'!$A88)*(حجوزات!$E$3:$E$1000&gt;'الغرف المتاحة'!$A88)*(حجوزات!$A$3:$A$1000='الغرف المتاحة'!$B$1)*(حجوزات!$K$3:$K$1000=$C$2)*(حجوزات!$B$3:$B$1000))</f>
        <v>0</v>
      </c>
      <c r="D88" s="16">
        <f>فنادق!$B$2-SUMPRODUCT((حجوزات!$D$3:$D$1000&lt;='الغرف المتاحة'!$A88)*(حجوزات!$E$3:$E$1000&gt;'الغرف المتاحة'!$A88)*(حجوزات!$A$3:$A$1000='الغرف المتاحة'!B$1)*(حجوزات!$B$3:$B$1000))</f>
        <v>130</v>
      </c>
      <c r="E88" s="19">
        <f>SUMPRODUCT((حجوزات!$D$3:$D$1000&lt;='الغرف المتاحة'!$A88)*(حجوزات!$E$3:$E$1000&gt;'الغرف المتاحة'!$A88)*(حجوزات!$A$3:$A$1000='الغرف المتاحة'!$E$1)*(حجوزات!$K$3:$K$1000=$E$2)*(حجوزات!$B$3:$B$1000))</f>
        <v>0</v>
      </c>
      <c r="F88" s="19">
        <f>SUMPRODUCT((حجوزات!$D$3:$D$1000&lt;='الغرف المتاحة'!$A88)*(حجوزات!$E$3:$E$1000&gt;'الغرف المتاحة'!$A88)*(حجوزات!$A$3:$A$1000='الغرف المتاحة'!$E$1)*(حجوزات!$K$3:$K$1000=$F$2)*(حجوزات!$B$3:$B$1000))</f>
        <v>0</v>
      </c>
      <c r="G88" s="21">
        <f>فنادق!$B$3-SUMPRODUCT((حجوزات!$D$3:$D$1000&lt;='الغرف المتاحة'!$A88)*(حجوزات!$E$3:$E$1000&gt;'الغرف المتاحة'!$A88)*(حجوزات!$A$3:$A$1000='الغرف المتاحة'!E$1)*(حجوزات!$B$3:$B$1000))</f>
        <v>214</v>
      </c>
      <c r="H88" s="30">
        <f>SUMPRODUCT((حجوزات!$D$3:$D$1000&lt;='الغرف المتاحة'!$A88)*(حجوزات!$E$3:$E$1000&gt;'الغرف المتاحة'!$A88)*(حجوزات!$A$3:$A$1000='الغرف المتاحة'!$H$1)*(حجوزات!$K$3:$K$1000=$H$2)*(حجوزات!$B$3:$B$1000))</f>
        <v>0</v>
      </c>
      <c r="I88" s="30">
        <f>SUMPRODUCT((حجوزات!$D$3:$D$1000&lt;='الغرف المتاحة'!$A88)*(حجوزات!$E$3:$E$1000&gt;'الغرف المتاحة'!$A88)*(حجوزات!$A$3:$A$1000='الغرف المتاحة'!$H$1)*(حجوزات!$K$3:$K$1000=$I$2)*(حجوزات!$B$3:$B$1000))</f>
        <v>0</v>
      </c>
      <c r="J88" s="31">
        <f>فنادق!$B$4-SUMPRODUCT((حجوزات!$D$3:$D$1000&lt;='الغرف المتاحة'!$A88)*(حجوزات!$E$3:$E$1000&gt;'الغرف المتاحة'!$A88)*(حجوزات!$A$3:$A$1000='الغرف المتاحة'!H$1)*(حجوزات!$B$3:$B$1000))</f>
        <v>500</v>
      </c>
    </row>
    <row r="89" spans="1:10">
      <c r="A89" s="12">
        <v>40842</v>
      </c>
      <c r="B89" s="15">
        <f>SUMPRODUCT((حجوزات!$D$3:$D$1000&lt;='الغرف المتاحة'!$A89)*(حجوزات!$E$3:$E$1000&gt;'الغرف المتاحة'!$A89)*(حجوزات!$A$3:$A$1000='الغرف المتاحة'!$B$1)*(حجوزات!$K$3:$K$1000=$B$2)*(حجوزات!$B$3:$B$1000))</f>
        <v>0</v>
      </c>
      <c r="C89" s="15">
        <f>SUMPRODUCT((حجوزات!$D$3:$D$1000&lt;='الغرف المتاحة'!$A89)*(حجوزات!$E$3:$E$1000&gt;'الغرف المتاحة'!$A89)*(حجوزات!$A$3:$A$1000='الغرف المتاحة'!$B$1)*(حجوزات!$K$3:$K$1000=$C$2)*(حجوزات!$B$3:$B$1000))</f>
        <v>0</v>
      </c>
      <c r="D89" s="16">
        <f>فنادق!$B$2-SUMPRODUCT((حجوزات!$D$3:$D$1000&lt;='الغرف المتاحة'!$A89)*(حجوزات!$E$3:$E$1000&gt;'الغرف المتاحة'!$A89)*(حجوزات!$A$3:$A$1000='الغرف المتاحة'!B$1)*(حجوزات!$B$3:$B$1000))</f>
        <v>130</v>
      </c>
      <c r="E89" s="19">
        <f>SUMPRODUCT((حجوزات!$D$3:$D$1000&lt;='الغرف المتاحة'!$A89)*(حجوزات!$E$3:$E$1000&gt;'الغرف المتاحة'!$A89)*(حجوزات!$A$3:$A$1000='الغرف المتاحة'!$E$1)*(حجوزات!$K$3:$K$1000=$E$2)*(حجوزات!$B$3:$B$1000))</f>
        <v>0</v>
      </c>
      <c r="F89" s="19">
        <f>SUMPRODUCT((حجوزات!$D$3:$D$1000&lt;='الغرف المتاحة'!$A89)*(حجوزات!$E$3:$E$1000&gt;'الغرف المتاحة'!$A89)*(حجوزات!$A$3:$A$1000='الغرف المتاحة'!$E$1)*(حجوزات!$K$3:$K$1000=$F$2)*(حجوزات!$B$3:$B$1000))</f>
        <v>0</v>
      </c>
      <c r="G89" s="21">
        <f>فنادق!$B$3-SUMPRODUCT((حجوزات!$D$3:$D$1000&lt;='الغرف المتاحة'!$A89)*(حجوزات!$E$3:$E$1000&gt;'الغرف المتاحة'!$A89)*(حجوزات!$A$3:$A$1000='الغرف المتاحة'!E$1)*(حجوزات!$B$3:$B$1000))</f>
        <v>214</v>
      </c>
      <c r="H89" s="30">
        <f>SUMPRODUCT((حجوزات!$D$3:$D$1000&lt;='الغرف المتاحة'!$A89)*(حجوزات!$E$3:$E$1000&gt;'الغرف المتاحة'!$A89)*(حجوزات!$A$3:$A$1000='الغرف المتاحة'!$H$1)*(حجوزات!$K$3:$K$1000=$H$2)*(حجوزات!$B$3:$B$1000))</f>
        <v>0</v>
      </c>
      <c r="I89" s="30">
        <f>SUMPRODUCT((حجوزات!$D$3:$D$1000&lt;='الغرف المتاحة'!$A89)*(حجوزات!$E$3:$E$1000&gt;'الغرف المتاحة'!$A89)*(حجوزات!$A$3:$A$1000='الغرف المتاحة'!$H$1)*(حجوزات!$K$3:$K$1000=$I$2)*(حجوزات!$B$3:$B$1000))</f>
        <v>0</v>
      </c>
      <c r="J89" s="31">
        <f>فنادق!$B$4-SUMPRODUCT((حجوزات!$D$3:$D$1000&lt;='الغرف المتاحة'!$A89)*(حجوزات!$E$3:$E$1000&gt;'الغرف المتاحة'!$A89)*(حجوزات!$A$3:$A$1000='الغرف المتاحة'!H$1)*(حجوزات!$B$3:$B$1000))</f>
        <v>500</v>
      </c>
    </row>
    <row r="90" spans="1:10">
      <c r="A90" s="12">
        <v>40843</v>
      </c>
      <c r="B90" s="15">
        <f>SUMPRODUCT((حجوزات!$D$3:$D$1000&lt;='الغرف المتاحة'!$A90)*(حجوزات!$E$3:$E$1000&gt;'الغرف المتاحة'!$A90)*(حجوزات!$A$3:$A$1000='الغرف المتاحة'!$B$1)*(حجوزات!$K$3:$K$1000=$B$2)*(حجوزات!$B$3:$B$1000))</f>
        <v>0</v>
      </c>
      <c r="C90" s="15">
        <f>SUMPRODUCT((حجوزات!$D$3:$D$1000&lt;='الغرف المتاحة'!$A90)*(حجوزات!$E$3:$E$1000&gt;'الغرف المتاحة'!$A90)*(حجوزات!$A$3:$A$1000='الغرف المتاحة'!$B$1)*(حجوزات!$K$3:$K$1000=$C$2)*(حجوزات!$B$3:$B$1000))</f>
        <v>0</v>
      </c>
      <c r="D90" s="16">
        <f>فنادق!$B$2-SUMPRODUCT((حجوزات!$D$3:$D$1000&lt;='الغرف المتاحة'!$A90)*(حجوزات!$E$3:$E$1000&gt;'الغرف المتاحة'!$A90)*(حجوزات!$A$3:$A$1000='الغرف المتاحة'!B$1)*(حجوزات!$B$3:$B$1000))</f>
        <v>130</v>
      </c>
      <c r="E90" s="19">
        <f>SUMPRODUCT((حجوزات!$D$3:$D$1000&lt;='الغرف المتاحة'!$A90)*(حجوزات!$E$3:$E$1000&gt;'الغرف المتاحة'!$A90)*(حجوزات!$A$3:$A$1000='الغرف المتاحة'!$E$1)*(حجوزات!$K$3:$K$1000=$E$2)*(حجوزات!$B$3:$B$1000))</f>
        <v>0</v>
      </c>
      <c r="F90" s="19">
        <f>SUMPRODUCT((حجوزات!$D$3:$D$1000&lt;='الغرف المتاحة'!$A90)*(حجوزات!$E$3:$E$1000&gt;'الغرف المتاحة'!$A90)*(حجوزات!$A$3:$A$1000='الغرف المتاحة'!$E$1)*(حجوزات!$K$3:$K$1000=$F$2)*(حجوزات!$B$3:$B$1000))</f>
        <v>0</v>
      </c>
      <c r="G90" s="21">
        <f>فنادق!$B$3-SUMPRODUCT((حجوزات!$D$3:$D$1000&lt;='الغرف المتاحة'!$A90)*(حجوزات!$E$3:$E$1000&gt;'الغرف المتاحة'!$A90)*(حجوزات!$A$3:$A$1000='الغرف المتاحة'!E$1)*(حجوزات!$B$3:$B$1000))</f>
        <v>214</v>
      </c>
      <c r="H90" s="30">
        <f>SUMPRODUCT((حجوزات!$D$3:$D$1000&lt;='الغرف المتاحة'!$A90)*(حجوزات!$E$3:$E$1000&gt;'الغرف المتاحة'!$A90)*(حجوزات!$A$3:$A$1000='الغرف المتاحة'!$H$1)*(حجوزات!$K$3:$K$1000=$H$2)*(حجوزات!$B$3:$B$1000))</f>
        <v>0</v>
      </c>
      <c r="I90" s="30">
        <f>SUMPRODUCT((حجوزات!$D$3:$D$1000&lt;='الغرف المتاحة'!$A90)*(حجوزات!$E$3:$E$1000&gt;'الغرف المتاحة'!$A90)*(حجوزات!$A$3:$A$1000='الغرف المتاحة'!$H$1)*(حجوزات!$K$3:$K$1000=$I$2)*(حجوزات!$B$3:$B$1000))</f>
        <v>0</v>
      </c>
      <c r="J90" s="31">
        <f>فنادق!$B$4-SUMPRODUCT((حجوزات!$D$3:$D$1000&lt;='الغرف المتاحة'!$A90)*(حجوزات!$E$3:$E$1000&gt;'الغرف المتاحة'!$A90)*(حجوزات!$A$3:$A$1000='الغرف المتاحة'!H$1)*(حجوزات!$B$3:$B$1000))</f>
        <v>500</v>
      </c>
    </row>
    <row r="91" spans="1:10">
      <c r="A91" s="12">
        <v>40844</v>
      </c>
      <c r="B91" s="15">
        <f>SUMPRODUCT((حجوزات!$D$3:$D$1000&lt;='الغرف المتاحة'!$A91)*(حجوزات!$E$3:$E$1000&gt;'الغرف المتاحة'!$A91)*(حجوزات!$A$3:$A$1000='الغرف المتاحة'!$B$1)*(حجوزات!$K$3:$K$1000=$B$2)*(حجوزات!$B$3:$B$1000))</f>
        <v>0</v>
      </c>
      <c r="C91" s="15">
        <f>SUMPRODUCT((حجوزات!$D$3:$D$1000&lt;='الغرف المتاحة'!$A91)*(حجوزات!$E$3:$E$1000&gt;'الغرف المتاحة'!$A91)*(حجوزات!$A$3:$A$1000='الغرف المتاحة'!$B$1)*(حجوزات!$K$3:$K$1000=$C$2)*(حجوزات!$B$3:$B$1000))</f>
        <v>0</v>
      </c>
      <c r="D91" s="16">
        <f>فنادق!$B$2-SUMPRODUCT((حجوزات!$D$3:$D$1000&lt;='الغرف المتاحة'!$A91)*(حجوزات!$E$3:$E$1000&gt;'الغرف المتاحة'!$A91)*(حجوزات!$A$3:$A$1000='الغرف المتاحة'!B$1)*(حجوزات!$B$3:$B$1000))</f>
        <v>130</v>
      </c>
      <c r="E91" s="19">
        <f>SUMPRODUCT((حجوزات!$D$3:$D$1000&lt;='الغرف المتاحة'!$A91)*(حجوزات!$E$3:$E$1000&gt;'الغرف المتاحة'!$A91)*(حجوزات!$A$3:$A$1000='الغرف المتاحة'!$E$1)*(حجوزات!$K$3:$K$1000=$E$2)*(حجوزات!$B$3:$B$1000))</f>
        <v>0</v>
      </c>
      <c r="F91" s="19">
        <f>SUMPRODUCT((حجوزات!$D$3:$D$1000&lt;='الغرف المتاحة'!$A91)*(حجوزات!$E$3:$E$1000&gt;'الغرف المتاحة'!$A91)*(حجوزات!$A$3:$A$1000='الغرف المتاحة'!$E$1)*(حجوزات!$K$3:$K$1000=$F$2)*(حجوزات!$B$3:$B$1000))</f>
        <v>0</v>
      </c>
      <c r="G91" s="21">
        <f>فنادق!$B$3-SUMPRODUCT((حجوزات!$D$3:$D$1000&lt;='الغرف المتاحة'!$A91)*(حجوزات!$E$3:$E$1000&gt;'الغرف المتاحة'!$A91)*(حجوزات!$A$3:$A$1000='الغرف المتاحة'!E$1)*(حجوزات!$B$3:$B$1000))</f>
        <v>214</v>
      </c>
      <c r="H91" s="30">
        <f>SUMPRODUCT((حجوزات!$D$3:$D$1000&lt;='الغرف المتاحة'!$A91)*(حجوزات!$E$3:$E$1000&gt;'الغرف المتاحة'!$A91)*(حجوزات!$A$3:$A$1000='الغرف المتاحة'!$H$1)*(حجوزات!$K$3:$K$1000=$H$2)*(حجوزات!$B$3:$B$1000))</f>
        <v>0</v>
      </c>
      <c r="I91" s="30">
        <f>SUMPRODUCT((حجوزات!$D$3:$D$1000&lt;='الغرف المتاحة'!$A91)*(حجوزات!$E$3:$E$1000&gt;'الغرف المتاحة'!$A91)*(حجوزات!$A$3:$A$1000='الغرف المتاحة'!$H$1)*(حجوزات!$K$3:$K$1000=$I$2)*(حجوزات!$B$3:$B$1000))</f>
        <v>0</v>
      </c>
      <c r="J91" s="31">
        <f>فنادق!$B$4-SUMPRODUCT((حجوزات!$D$3:$D$1000&lt;='الغرف المتاحة'!$A91)*(حجوزات!$E$3:$E$1000&gt;'الغرف المتاحة'!$A91)*(حجوزات!$A$3:$A$1000='الغرف المتاحة'!H$1)*(حجوزات!$B$3:$B$1000))</f>
        <v>500</v>
      </c>
    </row>
    <row r="92" spans="1:10">
      <c r="A92" s="12">
        <v>40845</v>
      </c>
      <c r="B92" s="15">
        <f>SUMPRODUCT((حجوزات!$D$3:$D$1000&lt;='الغرف المتاحة'!$A92)*(حجوزات!$E$3:$E$1000&gt;'الغرف المتاحة'!$A92)*(حجوزات!$A$3:$A$1000='الغرف المتاحة'!$B$1)*(حجوزات!$K$3:$K$1000=$B$2)*(حجوزات!$B$3:$B$1000))</f>
        <v>0</v>
      </c>
      <c r="C92" s="15">
        <f>SUMPRODUCT((حجوزات!$D$3:$D$1000&lt;='الغرف المتاحة'!$A92)*(حجوزات!$E$3:$E$1000&gt;'الغرف المتاحة'!$A92)*(حجوزات!$A$3:$A$1000='الغرف المتاحة'!$B$1)*(حجوزات!$K$3:$K$1000=$C$2)*(حجوزات!$B$3:$B$1000))</f>
        <v>0</v>
      </c>
      <c r="D92" s="16">
        <f>فنادق!$B$2-SUMPRODUCT((حجوزات!$D$3:$D$1000&lt;='الغرف المتاحة'!$A92)*(حجوزات!$E$3:$E$1000&gt;'الغرف المتاحة'!$A92)*(حجوزات!$A$3:$A$1000='الغرف المتاحة'!B$1)*(حجوزات!$B$3:$B$1000))</f>
        <v>130</v>
      </c>
      <c r="E92" s="19">
        <f>SUMPRODUCT((حجوزات!$D$3:$D$1000&lt;='الغرف المتاحة'!$A92)*(حجوزات!$E$3:$E$1000&gt;'الغرف المتاحة'!$A92)*(حجوزات!$A$3:$A$1000='الغرف المتاحة'!$E$1)*(حجوزات!$K$3:$K$1000=$E$2)*(حجوزات!$B$3:$B$1000))</f>
        <v>0</v>
      </c>
      <c r="F92" s="19">
        <f>SUMPRODUCT((حجوزات!$D$3:$D$1000&lt;='الغرف المتاحة'!$A92)*(حجوزات!$E$3:$E$1000&gt;'الغرف المتاحة'!$A92)*(حجوزات!$A$3:$A$1000='الغرف المتاحة'!$E$1)*(حجوزات!$K$3:$K$1000=$F$2)*(حجوزات!$B$3:$B$1000))</f>
        <v>0</v>
      </c>
      <c r="G92" s="21">
        <f>فنادق!$B$3-SUMPRODUCT((حجوزات!$D$3:$D$1000&lt;='الغرف المتاحة'!$A92)*(حجوزات!$E$3:$E$1000&gt;'الغرف المتاحة'!$A92)*(حجوزات!$A$3:$A$1000='الغرف المتاحة'!E$1)*(حجوزات!$B$3:$B$1000))</f>
        <v>214</v>
      </c>
      <c r="H92" s="30">
        <f>SUMPRODUCT((حجوزات!$D$3:$D$1000&lt;='الغرف المتاحة'!$A92)*(حجوزات!$E$3:$E$1000&gt;'الغرف المتاحة'!$A92)*(حجوزات!$A$3:$A$1000='الغرف المتاحة'!$H$1)*(حجوزات!$K$3:$K$1000=$H$2)*(حجوزات!$B$3:$B$1000))</f>
        <v>0</v>
      </c>
      <c r="I92" s="30">
        <f>SUMPRODUCT((حجوزات!$D$3:$D$1000&lt;='الغرف المتاحة'!$A92)*(حجوزات!$E$3:$E$1000&gt;'الغرف المتاحة'!$A92)*(حجوزات!$A$3:$A$1000='الغرف المتاحة'!$H$1)*(حجوزات!$K$3:$K$1000=$I$2)*(حجوزات!$B$3:$B$1000))</f>
        <v>0</v>
      </c>
      <c r="J92" s="31">
        <f>فنادق!$B$4-SUMPRODUCT((حجوزات!$D$3:$D$1000&lt;='الغرف المتاحة'!$A92)*(حجوزات!$E$3:$E$1000&gt;'الغرف المتاحة'!$A92)*(حجوزات!$A$3:$A$1000='الغرف المتاحة'!H$1)*(حجوزات!$B$3:$B$1000))</f>
        <v>500</v>
      </c>
    </row>
    <row r="93" spans="1:10">
      <c r="A93" s="12">
        <v>40846</v>
      </c>
      <c r="B93" s="15">
        <f>SUMPRODUCT((حجوزات!$D$3:$D$1000&lt;='الغرف المتاحة'!$A93)*(حجوزات!$E$3:$E$1000&gt;'الغرف المتاحة'!$A93)*(حجوزات!$A$3:$A$1000='الغرف المتاحة'!$B$1)*(حجوزات!$K$3:$K$1000=$B$2)*(حجوزات!$B$3:$B$1000))</f>
        <v>0</v>
      </c>
      <c r="C93" s="15">
        <f>SUMPRODUCT((حجوزات!$D$3:$D$1000&lt;='الغرف المتاحة'!$A93)*(حجوزات!$E$3:$E$1000&gt;'الغرف المتاحة'!$A93)*(حجوزات!$A$3:$A$1000='الغرف المتاحة'!$B$1)*(حجوزات!$K$3:$K$1000=$C$2)*(حجوزات!$B$3:$B$1000))</f>
        <v>0</v>
      </c>
      <c r="D93" s="16">
        <f>فنادق!$B$2-SUMPRODUCT((حجوزات!$D$3:$D$1000&lt;='الغرف المتاحة'!$A93)*(حجوزات!$E$3:$E$1000&gt;'الغرف المتاحة'!$A93)*(حجوزات!$A$3:$A$1000='الغرف المتاحة'!B$1)*(حجوزات!$B$3:$B$1000))</f>
        <v>130</v>
      </c>
      <c r="E93" s="19">
        <f>SUMPRODUCT((حجوزات!$D$3:$D$1000&lt;='الغرف المتاحة'!$A93)*(حجوزات!$E$3:$E$1000&gt;'الغرف المتاحة'!$A93)*(حجوزات!$A$3:$A$1000='الغرف المتاحة'!$E$1)*(حجوزات!$K$3:$K$1000=$E$2)*(حجوزات!$B$3:$B$1000))</f>
        <v>0</v>
      </c>
      <c r="F93" s="19">
        <f>SUMPRODUCT((حجوزات!$D$3:$D$1000&lt;='الغرف المتاحة'!$A93)*(حجوزات!$E$3:$E$1000&gt;'الغرف المتاحة'!$A93)*(حجوزات!$A$3:$A$1000='الغرف المتاحة'!$E$1)*(حجوزات!$K$3:$K$1000=$F$2)*(حجوزات!$B$3:$B$1000))</f>
        <v>0</v>
      </c>
      <c r="G93" s="21">
        <f>فنادق!$B$3-SUMPRODUCT((حجوزات!$D$3:$D$1000&lt;='الغرف المتاحة'!$A93)*(حجوزات!$E$3:$E$1000&gt;'الغرف المتاحة'!$A93)*(حجوزات!$A$3:$A$1000='الغرف المتاحة'!E$1)*(حجوزات!$B$3:$B$1000))</f>
        <v>214</v>
      </c>
      <c r="H93" s="30">
        <f>SUMPRODUCT((حجوزات!$D$3:$D$1000&lt;='الغرف المتاحة'!$A93)*(حجوزات!$E$3:$E$1000&gt;'الغرف المتاحة'!$A93)*(حجوزات!$A$3:$A$1000='الغرف المتاحة'!$H$1)*(حجوزات!$K$3:$K$1000=$H$2)*(حجوزات!$B$3:$B$1000))</f>
        <v>0</v>
      </c>
      <c r="I93" s="30">
        <f>SUMPRODUCT((حجوزات!$D$3:$D$1000&lt;='الغرف المتاحة'!$A93)*(حجوزات!$E$3:$E$1000&gt;'الغرف المتاحة'!$A93)*(حجوزات!$A$3:$A$1000='الغرف المتاحة'!$H$1)*(حجوزات!$K$3:$K$1000=$I$2)*(حجوزات!$B$3:$B$1000))</f>
        <v>0</v>
      </c>
      <c r="J93" s="31">
        <f>فنادق!$B$4-SUMPRODUCT((حجوزات!$D$3:$D$1000&lt;='الغرف المتاحة'!$A93)*(حجوزات!$E$3:$E$1000&gt;'الغرف المتاحة'!$A93)*(حجوزات!$A$3:$A$1000='الغرف المتاحة'!H$1)*(حجوزات!$B$3:$B$1000))</f>
        <v>500</v>
      </c>
    </row>
    <row r="94" spans="1:10">
      <c r="A94" s="12">
        <v>40847</v>
      </c>
      <c r="B94" s="15">
        <f>SUMPRODUCT((حجوزات!$D$3:$D$1000&lt;='الغرف المتاحة'!$A94)*(حجوزات!$E$3:$E$1000&gt;'الغرف المتاحة'!$A94)*(حجوزات!$A$3:$A$1000='الغرف المتاحة'!$B$1)*(حجوزات!$K$3:$K$1000=$B$2)*(حجوزات!$B$3:$B$1000))</f>
        <v>0</v>
      </c>
      <c r="C94" s="15">
        <f>SUMPRODUCT((حجوزات!$D$3:$D$1000&lt;='الغرف المتاحة'!$A94)*(حجوزات!$E$3:$E$1000&gt;'الغرف المتاحة'!$A94)*(حجوزات!$A$3:$A$1000='الغرف المتاحة'!$B$1)*(حجوزات!$K$3:$K$1000=$C$2)*(حجوزات!$B$3:$B$1000))</f>
        <v>0</v>
      </c>
      <c r="D94" s="16">
        <f>فنادق!$B$2-SUMPRODUCT((حجوزات!$D$3:$D$1000&lt;='الغرف المتاحة'!$A94)*(حجوزات!$E$3:$E$1000&gt;'الغرف المتاحة'!$A94)*(حجوزات!$A$3:$A$1000='الغرف المتاحة'!B$1)*(حجوزات!$B$3:$B$1000))</f>
        <v>130</v>
      </c>
      <c r="E94" s="19">
        <f>SUMPRODUCT((حجوزات!$D$3:$D$1000&lt;='الغرف المتاحة'!$A94)*(حجوزات!$E$3:$E$1000&gt;'الغرف المتاحة'!$A94)*(حجوزات!$A$3:$A$1000='الغرف المتاحة'!$E$1)*(حجوزات!$K$3:$K$1000=$E$2)*(حجوزات!$B$3:$B$1000))</f>
        <v>0</v>
      </c>
      <c r="F94" s="19">
        <f>SUMPRODUCT((حجوزات!$D$3:$D$1000&lt;='الغرف المتاحة'!$A94)*(حجوزات!$E$3:$E$1000&gt;'الغرف المتاحة'!$A94)*(حجوزات!$A$3:$A$1000='الغرف المتاحة'!$E$1)*(حجوزات!$K$3:$K$1000=$F$2)*(حجوزات!$B$3:$B$1000))</f>
        <v>0</v>
      </c>
      <c r="G94" s="21">
        <f>فنادق!$B$3-SUMPRODUCT((حجوزات!$D$3:$D$1000&lt;='الغرف المتاحة'!$A94)*(حجوزات!$E$3:$E$1000&gt;'الغرف المتاحة'!$A94)*(حجوزات!$A$3:$A$1000='الغرف المتاحة'!E$1)*(حجوزات!$B$3:$B$1000))</f>
        <v>214</v>
      </c>
      <c r="H94" s="30">
        <f>SUMPRODUCT((حجوزات!$D$3:$D$1000&lt;='الغرف المتاحة'!$A94)*(حجوزات!$E$3:$E$1000&gt;'الغرف المتاحة'!$A94)*(حجوزات!$A$3:$A$1000='الغرف المتاحة'!$H$1)*(حجوزات!$K$3:$K$1000=$H$2)*(حجوزات!$B$3:$B$1000))</f>
        <v>0</v>
      </c>
      <c r="I94" s="30">
        <f>SUMPRODUCT((حجوزات!$D$3:$D$1000&lt;='الغرف المتاحة'!$A94)*(حجوزات!$E$3:$E$1000&gt;'الغرف المتاحة'!$A94)*(حجوزات!$A$3:$A$1000='الغرف المتاحة'!$H$1)*(حجوزات!$K$3:$K$1000=$I$2)*(حجوزات!$B$3:$B$1000))</f>
        <v>0</v>
      </c>
      <c r="J94" s="31">
        <f>فنادق!$B$4-SUMPRODUCT((حجوزات!$D$3:$D$1000&lt;='الغرف المتاحة'!$A94)*(حجوزات!$E$3:$E$1000&gt;'الغرف المتاحة'!$A94)*(حجوزات!$A$3:$A$1000='الغرف المتاحة'!H$1)*(حجوزات!$B$3:$B$1000))</f>
        <v>500</v>
      </c>
    </row>
    <row r="95" spans="1:10">
      <c r="A95" s="12">
        <v>40848</v>
      </c>
      <c r="B95" s="15">
        <f>SUMPRODUCT((حجوزات!$D$3:$D$1000&lt;='الغرف المتاحة'!$A95)*(حجوزات!$E$3:$E$1000&gt;'الغرف المتاحة'!$A95)*(حجوزات!$A$3:$A$1000='الغرف المتاحة'!$B$1)*(حجوزات!$K$3:$K$1000=$B$2)*(حجوزات!$B$3:$B$1000))</f>
        <v>0</v>
      </c>
      <c r="C95" s="15">
        <f>SUMPRODUCT((حجوزات!$D$3:$D$1000&lt;='الغرف المتاحة'!$A95)*(حجوزات!$E$3:$E$1000&gt;'الغرف المتاحة'!$A95)*(حجوزات!$A$3:$A$1000='الغرف المتاحة'!$B$1)*(حجوزات!$K$3:$K$1000=$C$2)*(حجوزات!$B$3:$B$1000))</f>
        <v>0</v>
      </c>
      <c r="D95" s="16">
        <f>فنادق!$B$2-SUMPRODUCT((حجوزات!$D$3:$D$1000&lt;='الغرف المتاحة'!$A95)*(حجوزات!$E$3:$E$1000&gt;'الغرف المتاحة'!$A95)*(حجوزات!$A$3:$A$1000='الغرف المتاحة'!B$1)*(حجوزات!$B$3:$B$1000))</f>
        <v>130</v>
      </c>
      <c r="E95" s="19">
        <f>SUMPRODUCT((حجوزات!$D$3:$D$1000&lt;='الغرف المتاحة'!$A95)*(حجوزات!$E$3:$E$1000&gt;'الغرف المتاحة'!$A95)*(حجوزات!$A$3:$A$1000='الغرف المتاحة'!$E$1)*(حجوزات!$K$3:$K$1000=$E$2)*(حجوزات!$B$3:$B$1000))</f>
        <v>0</v>
      </c>
      <c r="F95" s="19">
        <f>SUMPRODUCT((حجوزات!$D$3:$D$1000&lt;='الغرف المتاحة'!$A95)*(حجوزات!$E$3:$E$1000&gt;'الغرف المتاحة'!$A95)*(حجوزات!$A$3:$A$1000='الغرف المتاحة'!$E$1)*(حجوزات!$K$3:$K$1000=$F$2)*(حجوزات!$B$3:$B$1000))</f>
        <v>0</v>
      </c>
      <c r="G95" s="21">
        <f>فنادق!$B$3-SUMPRODUCT((حجوزات!$D$3:$D$1000&lt;='الغرف المتاحة'!$A95)*(حجوزات!$E$3:$E$1000&gt;'الغرف المتاحة'!$A95)*(حجوزات!$A$3:$A$1000='الغرف المتاحة'!E$1)*(حجوزات!$B$3:$B$1000))</f>
        <v>214</v>
      </c>
      <c r="H95" s="30">
        <f>SUMPRODUCT((حجوزات!$D$3:$D$1000&lt;='الغرف المتاحة'!$A95)*(حجوزات!$E$3:$E$1000&gt;'الغرف المتاحة'!$A95)*(حجوزات!$A$3:$A$1000='الغرف المتاحة'!$H$1)*(حجوزات!$K$3:$K$1000=$H$2)*(حجوزات!$B$3:$B$1000))</f>
        <v>0</v>
      </c>
      <c r="I95" s="30">
        <f>SUMPRODUCT((حجوزات!$D$3:$D$1000&lt;='الغرف المتاحة'!$A95)*(حجوزات!$E$3:$E$1000&gt;'الغرف المتاحة'!$A95)*(حجوزات!$A$3:$A$1000='الغرف المتاحة'!$H$1)*(حجوزات!$K$3:$K$1000=$I$2)*(حجوزات!$B$3:$B$1000))</f>
        <v>0</v>
      </c>
      <c r="J95" s="31">
        <f>فنادق!$B$4-SUMPRODUCT((حجوزات!$D$3:$D$1000&lt;='الغرف المتاحة'!$A95)*(حجوزات!$E$3:$E$1000&gt;'الغرف المتاحة'!$A95)*(حجوزات!$A$3:$A$1000='الغرف المتاحة'!H$1)*(حجوزات!$B$3:$B$1000))</f>
        <v>500</v>
      </c>
    </row>
    <row r="96" spans="1:10">
      <c r="A96" s="12">
        <v>40849</v>
      </c>
      <c r="B96" s="15">
        <f>SUMPRODUCT((حجوزات!$D$3:$D$1000&lt;='الغرف المتاحة'!$A96)*(حجوزات!$E$3:$E$1000&gt;'الغرف المتاحة'!$A96)*(حجوزات!$A$3:$A$1000='الغرف المتاحة'!$B$1)*(حجوزات!$K$3:$K$1000=$B$2)*(حجوزات!$B$3:$B$1000))</f>
        <v>0</v>
      </c>
      <c r="C96" s="15">
        <f>SUMPRODUCT((حجوزات!$D$3:$D$1000&lt;='الغرف المتاحة'!$A96)*(حجوزات!$E$3:$E$1000&gt;'الغرف المتاحة'!$A96)*(حجوزات!$A$3:$A$1000='الغرف المتاحة'!$B$1)*(حجوزات!$K$3:$K$1000=$C$2)*(حجوزات!$B$3:$B$1000))</f>
        <v>0</v>
      </c>
      <c r="D96" s="16">
        <f>فنادق!$B$2-SUMPRODUCT((حجوزات!$D$3:$D$1000&lt;='الغرف المتاحة'!$A96)*(حجوزات!$E$3:$E$1000&gt;'الغرف المتاحة'!$A96)*(حجوزات!$A$3:$A$1000='الغرف المتاحة'!B$1)*(حجوزات!$B$3:$B$1000))</f>
        <v>130</v>
      </c>
      <c r="E96" s="19">
        <f>SUMPRODUCT((حجوزات!$D$3:$D$1000&lt;='الغرف المتاحة'!$A96)*(حجوزات!$E$3:$E$1000&gt;'الغرف المتاحة'!$A96)*(حجوزات!$A$3:$A$1000='الغرف المتاحة'!$E$1)*(حجوزات!$K$3:$K$1000=$E$2)*(حجوزات!$B$3:$B$1000))</f>
        <v>0</v>
      </c>
      <c r="F96" s="19">
        <f>SUMPRODUCT((حجوزات!$D$3:$D$1000&lt;='الغرف المتاحة'!$A96)*(حجوزات!$E$3:$E$1000&gt;'الغرف المتاحة'!$A96)*(حجوزات!$A$3:$A$1000='الغرف المتاحة'!$E$1)*(حجوزات!$K$3:$K$1000=$F$2)*(حجوزات!$B$3:$B$1000))</f>
        <v>0</v>
      </c>
      <c r="G96" s="21">
        <f>فنادق!$B$3-SUMPRODUCT((حجوزات!$D$3:$D$1000&lt;='الغرف المتاحة'!$A96)*(حجوزات!$E$3:$E$1000&gt;'الغرف المتاحة'!$A96)*(حجوزات!$A$3:$A$1000='الغرف المتاحة'!E$1)*(حجوزات!$B$3:$B$1000))</f>
        <v>214</v>
      </c>
      <c r="H96" s="30">
        <f>SUMPRODUCT((حجوزات!$D$3:$D$1000&lt;='الغرف المتاحة'!$A96)*(حجوزات!$E$3:$E$1000&gt;'الغرف المتاحة'!$A96)*(حجوزات!$A$3:$A$1000='الغرف المتاحة'!$H$1)*(حجوزات!$K$3:$K$1000=$H$2)*(حجوزات!$B$3:$B$1000))</f>
        <v>0</v>
      </c>
      <c r="I96" s="30">
        <f>SUMPRODUCT((حجوزات!$D$3:$D$1000&lt;='الغرف المتاحة'!$A96)*(حجوزات!$E$3:$E$1000&gt;'الغرف المتاحة'!$A96)*(حجوزات!$A$3:$A$1000='الغرف المتاحة'!$H$1)*(حجوزات!$K$3:$K$1000=$I$2)*(حجوزات!$B$3:$B$1000))</f>
        <v>0</v>
      </c>
      <c r="J96" s="31">
        <f>فنادق!$B$4-SUMPRODUCT((حجوزات!$D$3:$D$1000&lt;='الغرف المتاحة'!$A96)*(حجوزات!$E$3:$E$1000&gt;'الغرف المتاحة'!$A96)*(حجوزات!$A$3:$A$1000='الغرف المتاحة'!H$1)*(حجوزات!$B$3:$B$1000))</f>
        <v>500</v>
      </c>
    </row>
    <row r="97" spans="1:10">
      <c r="A97" s="12">
        <v>40850</v>
      </c>
      <c r="B97" s="15">
        <f>SUMPRODUCT((حجوزات!$D$3:$D$1000&lt;='الغرف المتاحة'!$A97)*(حجوزات!$E$3:$E$1000&gt;'الغرف المتاحة'!$A97)*(حجوزات!$A$3:$A$1000='الغرف المتاحة'!$B$1)*(حجوزات!$K$3:$K$1000=$B$2)*(حجوزات!$B$3:$B$1000))</f>
        <v>0</v>
      </c>
      <c r="C97" s="15">
        <f>SUMPRODUCT((حجوزات!$D$3:$D$1000&lt;='الغرف المتاحة'!$A97)*(حجوزات!$E$3:$E$1000&gt;'الغرف المتاحة'!$A97)*(حجوزات!$A$3:$A$1000='الغرف المتاحة'!$B$1)*(حجوزات!$K$3:$K$1000=$C$2)*(حجوزات!$B$3:$B$1000))</f>
        <v>0</v>
      </c>
      <c r="D97" s="16">
        <f>فنادق!$B$2-SUMPRODUCT((حجوزات!$D$3:$D$1000&lt;='الغرف المتاحة'!$A97)*(حجوزات!$E$3:$E$1000&gt;'الغرف المتاحة'!$A97)*(حجوزات!$A$3:$A$1000='الغرف المتاحة'!B$1)*(حجوزات!$B$3:$B$1000))</f>
        <v>130</v>
      </c>
      <c r="E97" s="19">
        <f>SUMPRODUCT((حجوزات!$D$3:$D$1000&lt;='الغرف المتاحة'!$A97)*(حجوزات!$E$3:$E$1000&gt;'الغرف المتاحة'!$A97)*(حجوزات!$A$3:$A$1000='الغرف المتاحة'!$E$1)*(حجوزات!$K$3:$K$1000=$E$2)*(حجوزات!$B$3:$B$1000))</f>
        <v>0</v>
      </c>
      <c r="F97" s="19">
        <f>SUMPRODUCT((حجوزات!$D$3:$D$1000&lt;='الغرف المتاحة'!$A97)*(حجوزات!$E$3:$E$1000&gt;'الغرف المتاحة'!$A97)*(حجوزات!$A$3:$A$1000='الغرف المتاحة'!$E$1)*(حجوزات!$K$3:$K$1000=$F$2)*(حجوزات!$B$3:$B$1000))</f>
        <v>0</v>
      </c>
      <c r="G97" s="21">
        <f>فنادق!$B$3-SUMPRODUCT((حجوزات!$D$3:$D$1000&lt;='الغرف المتاحة'!$A97)*(حجوزات!$E$3:$E$1000&gt;'الغرف المتاحة'!$A97)*(حجوزات!$A$3:$A$1000='الغرف المتاحة'!E$1)*(حجوزات!$B$3:$B$1000))</f>
        <v>214</v>
      </c>
      <c r="H97" s="30">
        <f>SUMPRODUCT((حجوزات!$D$3:$D$1000&lt;='الغرف المتاحة'!$A97)*(حجوزات!$E$3:$E$1000&gt;'الغرف المتاحة'!$A97)*(حجوزات!$A$3:$A$1000='الغرف المتاحة'!$H$1)*(حجوزات!$K$3:$K$1000=$H$2)*(حجوزات!$B$3:$B$1000))</f>
        <v>0</v>
      </c>
      <c r="I97" s="30">
        <f>SUMPRODUCT((حجوزات!$D$3:$D$1000&lt;='الغرف المتاحة'!$A97)*(حجوزات!$E$3:$E$1000&gt;'الغرف المتاحة'!$A97)*(حجوزات!$A$3:$A$1000='الغرف المتاحة'!$H$1)*(حجوزات!$K$3:$K$1000=$I$2)*(حجوزات!$B$3:$B$1000))</f>
        <v>0</v>
      </c>
      <c r="J97" s="31">
        <f>فنادق!$B$4-SUMPRODUCT((حجوزات!$D$3:$D$1000&lt;='الغرف المتاحة'!$A97)*(حجوزات!$E$3:$E$1000&gt;'الغرف المتاحة'!$A97)*(حجوزات!$A$3:$A$1000='الغرف المتاحة'!H$1)*(حجوزات!$B$3:$B$1000))</f>
        <v>500</v>
      </c>
    </row>
    <row r="98" spans="1:10">
      <c r="A98" s="12">
        <v>40851</v>
      </c>
      <c r="B98" s="15">
        <f>SUMPRODUCT((حجوزات!$D$3:$D$1000&lt;='الغرف المتاحة'!$A98)*(حجوزات!$E$3:$E$1000&gt;'الغرف المتاحة'!$A98)*(حجوزات!$A$3:$A$1000='الغرف المتاحة'!$B$1)*(حجوزات!$K$3:$K$1000=$B$2)*(حجوزات!$B$3:$B$1000))</f>
        <v>0</v>
      </c>
      <c r="C98" s="15">
        <f>SUMPRODUCT((حجوزات!$D$3:$D$1000&lt;='الغرف المتاحة'!$A98)*(حجوزات!$E$3:$E$1000&gt;'الغرف المتاحة'!$A98)*(حجوزات!$A$3:$A$1000='الغرف المتاحة'!$B$1)*(حجوزات!$K$3:$K$1000=$C$2)*(حجوزات!$B$3:$B$1000))</f>
        <v>0</v>
      </c>
      <c r="D98" s="16">
        <f>فنادق!$B$2-SUMPRODUCT((حجوزات!$D$3:$D$1000&lt;='الغرف المتاحة'!$A98)*(حجوزات!$E$3:$E$1000&gt;'الغرف المتاحة'!$A98)*(حجوزات!$A$3:$A$1000='الغرف المتاحة'!B$1)*(حجوزات!$B$3:$B$1000))</f>
        <v>130</v>
      </c>
      <c r="E98" s="19">
        <f>SUMPRODUCT((حجوزات!$D$3:$D$1000&lt;='الغرف المتاحة'!$A98)*(حجوزات!$E$3:$E$1000&gt;'الغرف المتاحة'!$A98)*(حجوزات!$A$3:$A$1000='الغرف المتاحة'!$E$1)*(حجوزات!$K$3:$K$1000=$E$2)*(حجوزات!$B$3:$B$1000))</f>
        <v>0</v>
      </c>
      <c r="F98" s="19">
        <f>SUMPRODUCT((حجوزات!$D$3:$D$1000&lt;='الغرف المتاحة'!$A98)*(حجوزات!$E$3:$E$1000&gt;'الغرف المتاحة'!$A98)*(حجوزات!$A$3:$A$1000='الغرف المتاحة'!$E$1)*(حجوزات!$K$3:$K$1000=$F$2)*(حجوزات!$B$3:$B$1000))</f>
        <v>0</v>
      </c>
      <c r="G98" s="21">
        <f>فنادق!$B$3-SUMPRODUCT((حجوزات!$D$3:$D$1000&lt;='الغرف المتاحة'!$A98)*(حجوزات!$E$3:$E$1000&gt;'الغرف المتاحة'!$A98)*(حجوزات!$A$3:$A$1000='الغرف المتاحة'!E$1)*(حجوزات!$B$3:$B$1000))</f>
        <v>214</v>
      </c>
      <c r="H98" s="30">
        <f>SUMPRODUCT((حجوزات!$D$3:$D$1000&lt;='الغرف المتاحة'!$A98)*(حجوزات!$E$3:$E$1000&gt;'الغرف المتاحة'!$A98)*(حجوزات!$A$3:$A$1000='الغرف المتاحة'!$H$1)*(حجوزات!$K$3:$K$1000=$H$2)*(حجوزات!$B$3:$B$1000))</f>
        <v>0</v>
      </c>
      <c r="I98" s="30">
        <f>SUMPRODUCT((حجوزات!$D$3:$D$1000&lt;='الغرف المتاحة'!$A98)*(حجوزات!$E$3:$E$1000&gt;'الغرف المتاحة'!$A98)*(حجوزات!$A$3:$A$1000='الغرف المتاحة'!$H$1)*(حجوزات!$K$3:$K$1000=$I$2)*(حجوزات!$B$3:$B$1000))</f>
        <v>0</v>
      </c>
      <c r="J98" s="31">
        <f>فنادق!$B$4-SUMPRODUCT((حجوزات!$D$3:$D$1000&lt;='الغرف المتاحة'!$A98)*(حجوزات!$E$3:$E$1000&gt;'الغرف المتاحة'!$A98)*(حجوزات!$A$3:$A$1000='الغرف المتاحة'!H$1)*(حجوزات!$B$3:$B$1000))</f>
        <v>500</v>
      </c>
    </row>
    <row r="99" spans="1:10">
      <c r="A99" s="12">
        <v>40852</v>
      </c>
      <c r="B99" s="15">
        <f>SUMPRODUCT((حجوزات!$D$3:$D$1000&lt;='الغرف المتاحة'!$A99)*(حجوزات!$E$3:$E$1000&gt;'الغرف المتاحة'!$A99)*(حجوزات!$A$3:$A$1000='الغرف المتاحة'!$B$1)*(حجوزات!$K$3:$K$1000=$B$2)*(حجوزات!$B$3:$B$1000))</f>
        <v>0</v>
      </c>
      <c r="C99" s="15">
        <f>SUMPRODUCT((حجوزات!$D$3:$D$1000&lt;='الغرف المتاحة'!$A99)*(حجوزات!$E$3:$E$1000&gt;'الغرف المتاحة'!$A99)*(حجوزات!$A$3:$A$1000='الغرف المتاحة'!$B$1)*(حجوزات!$K$3:$K$1000=$C$2)*(حجوزات!$B$3:$B$1000))</f>
        <v>0</v>
      </c>
      <c r="D99" s="16">
        <f>فنادق!$B$2-SUMPRODUCT((حجوزات!$D$3:$D$1000&lt;='الغرف المتاحة'!$A99)*(حجوزات!$E$3:$E$1000&gt;'الغرف المتاحة'!$A99)*(حجوزات!$A$3:$A$1000='الغرف المتاحة'!B$1)*(حجوزات!$B$3:$B$1000))</f>
        <v>130</v>
      </c>
      <c r="E99" s="19">
        <f>SUMPRODUCT((حجوزات!$D$3:$D$1000&lt;='الغرف المتاحة'!$A99)*(حجوزات!$E$3:$E$1000&gt;'الغرف المتاحة'!$A99)*(حجوزات!$A$3:$A$1000='الغرف المتاحة'!$E$1)*(حجوزات!$K$3:$K$1000=$E$2)*(حجوزات!$B$3:$B$1000))</f>
        <v>0</v>
      </c>
      <c r="F99" s="19">
        <f>SUMPRODUCT((حجوزات!$D$3:$D$1000&lt;='الغرف المتاحة'!$A99)*(حجوزات!$E$3:$E$1000&gt;'الغرف المتاحة'!$A99)*(حجوزات!$A$3:$A$1000='الغرف المتاحة'!$E$1)*(حجوزات!$K$3:$K$1000=$F$2)*(حجوزات!$B$3:$B$1000))</f>
        <v>0</v>
      </c>
      <c r="G99" s="21">
        <f>فنادق!$B$3-SUMPRODUCT((حجوزات!$D$3:$D$1000&lt;='الغرف المتاحة'!$A99)*(حجوزات!$E$3:$E$1000&gt;'الغرف المتاحة'!$A99)*(حجوزات!$A$3:$A$1000='الغرف المتاحة'!E$1)*(حجوزات!$B$3:$B$1000))</f>
        <v>214</v>
      </c>
      <c r="H99" s="30">
        <f>SUMPRODUCT((حجوزات!$D$3:$D$1000&lt;='الغرف المتاحة'!$A99)*(حجوزات!$E$3:$E$1000&gt;'الغرف المتاحة'!$A99)*(حجوزات!$A$3:$A$1000='الغرف المتاحة'!$H$1)*(حجوزات!$K$3:$K$1000=$H$2)*(حجوزات!$B$3:$B$1000))</f>
        <v>0</v>
      </c>
      <c r="I99" s="30">
        <f>SUMPRODUCT((حجوزات!$D$3:$D$1000&lt;='الغرف المتاحة'!$A99)*(حجوزات!$E$3:$E$1000&gt;'الغرف المتاحة'!$A99)*(حجوزات!$A$3:$A$1000='الغرف المتاحة'!$H$1)*(حجوزات!$K$3:$K$1000=$I$2)*(حجوزات!$B$3:$B$1000))</f>
        <v>0</v>
      </c>
      <c r="J99" s="31">
        <f>فنادق!$B$4-SUMPRODUCT((حجوزات!$D$3:$D$1000&lt;='الغرف المتاحة'!$A99)*(حجوزات!$E$3:$E$1000&gt;'الغرف المتاحة'!$A99)*(حجوزات!$A$3:$A$1000='الغرف المتاحة'!H$1)*(حجوزات!$B$3:$B$1000))</f>
        <v>500</v>
      </c>
    </row>
    <row r="100" spans="1:10">
      <c r="A100" s="12">
        <v>40853</v>
      </c>
      <c r="B100" s="15">
        <f>SUMPRODUCT((حجوزات!$D$3:$D$1000&lt;='الغرف المتاحة'!$A100)*(حجوزات!$E$3:$E$1000&gt;'الغرف المتاحة'!$A100)*(حجوزات!$A$3:$A$1000='الغرف المتاحة'!$B$1)*(حجوزات!$K$3:$K$1000=$B$2)*(حجوزات!$B$3:$B$1000))</f>
        <v>0</v>
      </c>
      <c r="C100" s="15">
        <f>SUMPRODUCT((حجوزات!$D$3:$D$1000&lt;='الغرف المتاحة'!$A100)*(حجوزات!$E$3:$E$1000&gt;'الغرف المتاحة'!$A100)*(حجوزات!$A$3:$A$1000='الغرف المتاحة'!$B$1)*(حجوزات!$K$3:$K$1000=$C$2)*(حجوزات!$B$3:$B$1000))</f>
        <v>0</v>
      </c>
      <c r="D100" s="16">
        <f>فنادق!$B$2-SUMPRODUCT((حجوزات!$D$3:$D$1000&lt;='الغرف المتاحة'!$A100)*(حجوزات!$E$3:$E$1000&gt;'الغرف المتاحة'!$A100)*(حجوزات!$A$3:$A$1000='الغرف المتاحة'!B$1)*(حجوزات!$B$3:$B$1000))</f>
        <v>130</v>
      </c>
      <c r="E100" s="19">
        <f>SUMPRODUCT((حجوزات!$D$3:$D$1000&lt;='الغرف المتاحة'!$A100)*(حجوزات!$E$3:$E$1000&gt;'الغرف المتاحة'!$A100)*(حجوزات!$A$3:$A$1000='الغرف المتاحة'!$E$1)*(حجوزات!$K$3:$K$1000=$E$2)*(حجوزات!$B$3:$B$1000))</f>
        <v>0</v>
      </c>
      <c r="F100" s="19">
        <f>SUMPRODUCT((حجوزات!$D$3:$D$1000&lt;='الغرف المتاحة'!$A100)*(حجوزات!$E$3:$E$1000&gt;'الغرف المتاحة'!$A100)*(حجوزات!$A$3:$A$1000='الغرف المتاحة'!$E$1)*(حجوزات!$K$3:$K$1000=$F$2)*(حجوزات!$B$3:$B$1000))</f>
        <v>0</v>
      </c>
      <c r="G100" s="21">
        <f>فنادق!$B$3-SUMPRODUCT((حجوزات!$D$3:$D$1000&lt;='الغرف المتاحة'!$A100)*(حجوزات!$E$3:$E$1000&gt;'الغرف المتاحة'!$A100)*(حجوزات!$A$3:$A$1000='الغرف المتاحة'!E$1)*(حجوزات!$B$3:$B$1000))</f>
        <v>214</v>
      </c>
      <c r="H100" s="30">
        <f>SUMPRODUCT((حجوزات!$D$3:$D$1000&lt;='الغرف المتاحة'!$A100)*(حجوزات!$E$3:$E$1000&gt;'الغرف المتاحة'!$A100)*(حجوزات!$A$3:$A$1000='الغرف المتاحة'!$H$1)*(حجوزات!$K$3:$K$1000=$H$2)*(حجوزات!$B$3:$B$1000))</f>
        <v>0</v>
      </c>
      <c r="I100" s="30">
        <f>SUMPRODUCT((حجوزات!$D$3:$D$1000&lt;='الغرف المتاحة'!$A100)*(حجوزات!$E$3:$E$1000&gt;'الغرف المتاحة'!$A100)*(حجوزات!$A$3:$A$1000='الغرف المتاحة'!$H$1)*(حجوزات!$K$3:$K$1000=$I$2)*(حجوزات!$B$3:$B$1000))</f>
        <v>0</v>
      </c>
      <c r="J100" s="31">
        <f>فنادق!$B$4-SUMPRODUCT((حجوزات!$D$3:$D$1000&lt;='الغرف المتاحة'!$A100)*(حجوزات!$E$3:$E$1000&gt;'الغرف المتاحة'!$A100)*(حجوزات!$A$3:$A$1000='الغرف المتاحة'!H$1)*(حجوزات!$B$3:$B$1000))</f>
        <v>500</v>
      </c>
    </row>
    <row r="101" spans="1:10">
      <c r="A101" s="12">
        <v>40854</v>
      </c>
      <c r="B101" s="15">
        <f>SUMPRODUCT((حجوزات!$D$3:$D$1000&lt;='الغرف المتاحة'!$A101)*(حجوزات!$E$3:$E$1000&gt;'الغرف المتاحة'!$A101)*(حجوزات!$A$3:$A$1000='الغرف المتاحة'!$B$1)*(حجوزات!$K$3:$K$1000=$B$2)*(حجوزات!$B$3:$B$1000))</f>
        <v>0</v>
      </c>
      <c r="C101" s="15">
        <f>SUMPRODUCT((حجوزات!$D$3:$D$1000&lt;='الغرف المتاحة'!$A101)*(حجوزات!$E$3:$E$1000&gt;'الغرف المتاحة'!$A101)*(حجوزات!$A$3:$A$1000='الغرف المتاحة'!$B$1)*(حجوزات!$K$3:$K$1000=$C$2)*(حجوزات!$B$3:$B$1000))</f>
        <v>0</v>
      </c>
      <c r="D101" s="16">
        <f>فنادق!$B$2-SUMPRODUCT((حجوزات!$D$3:$D$1000&lt;='الغرف المتاحة'!$A101)*(حجوزات!$E$3:$E$1000&gt;'الغرف المتاحة'!$A101)*(حجوزات!$A$3:$A$1000='الغرف المتاحة'!B$1)*(حجوزات!$B$3:$B$1000))</f>
        <v>130</v>
      </c>
      <c r="E101" s="19">
        <f>SUMPRODUCT((حجوزات!$D$3:$D$1000&lt;='الغرف المتاحة'!$A101)*(حجوزات!$E$3:$E$1000&gt;'الغرف المتاحة'!$A101)*(حجوزات!$A$3:$A$1000='الغرف المتاحة'!$E$1)*(حجوزات!$K$3:$K$1000=$E$2)*(حجوزات!$B$3:$B$1000))</f>
        <v>0</v>
      </c>
      <c r="F101" s="19">
        <f>SUMPRODUCT((حجوزات!$D$3:$D$1000&lt;='الغرف المتاحة'!$A101)*(حجوزات!$E$3:$E$1000&gt;'الغرف المتاحة'!$A101)*(حجوزات!$A$3:$A$1000='الغرف المتاحة'!$E$1)*(حجوزات!$K$3:$K$1000=$F$2)*(حجوزات!$B$3:$B$1000))</f>
        <v>0</v>
      </c>
      <c r="G101" s="21">
        <f>فنادق!$B$3-SUMPRODUCT((حجوزات!$D$3:$D$1000&lt;='الغرف المتاحة'!$A101)*(حجوزات!$E$3:$E$1000&gt;'الغرف المتاحة'!$A101)*(حجوزات!$A$3:$A$1000='الغرف المتاحة'!E$1)*(حجوزات!$B$3:$B$1000))</f>
        <v>214</v>
      </c>
      <c r="H101" s="30">
        <f>SUMPRODUCT((حجوزات!$D$3:$D$1000&lt;='الغرف المتاحة'!$A101)*(حجوزات!$E$3:$E$1000&gt;'الغرف المتاحة'!$A101)*(حجوزات!$A$3:$A$1000='الغرف المتاحة'!$H$1)*(حجوزات!$K$3:$K$1000=$H$2)*(حجوزات!$B$3:$B$1000))</f>
        <v>0</v>
      </c>
      <c r="I101" s="30">
        <f>SUMPRODUCT((حجوزات!$D$3:$D$1000&lt;='الغرف المتاحة'!$A101)*(حجوزات!$E$3:$E$1000&gt;'الغرف المتاحة'!$A101)*(حجوزات!$A$3:$A$1000='الغرف المتاحة'!$H$1)*(حجوزات!$K$3:$K$1000=$I$2)*(حجوزات!$B$3:$B$1000))</f>
        <v>0</v>
      </c>
      <c r="J101" s="31">
        <f>فنادق!$B$4-SUMPRODUCT((حجوزات!$D$3:$D$1000&lt;='الغرف المتاحة'!$A101)*(حجوزات!$E$3:$E$1000&gt;'الغرف المتاحة'!$A101)*(حجوزات!$A$3:$A$1000='الغرف المتاحة'!H$1)*(حجوزات!$B$3:$B$1000))</f>
        <v>500</v>
      </c>
    </row>
    <row r="102" spans="1:10">
      <c r="A102" s="12">
        <v>40855</v>
      </c>
      <c r="B102" s="15">
        <f>SUMPRODUCT((حجوزات!$D$3:$D$1000&lt;='الغرف المتاحة'!$A102)*(حجوزات!$E$3:$E$1000&gt;'الغرف المتاحة'!$A102)*(حجوزات!$A$3:$A$1000='الغرف المتاحة'!$B$1)*(حجوزات!$K$3:$K$1000=$B$2)*(حجوزات!$B$3:$B$1000))</f>
        <v>0</v>
      </c>
      <c r="C102" s="15">
        <f>SUMPRODUCT((حجوزات!$D$3:$D$1000&lt;='الغرف المتاحة'!$A102)*(حجوزات!$E$3:$E$1000&gt;'الغرف المتاحة'!$A102)*(حجوزات!$A$3:$A$1000='الغرف المتاحة'!$B$1)*(حجوزات!$K$3:$K$1000=$C$2)*(حجوزات!$B$3:$B$1000))</f>
        <v>0</v>
      </c>
      <c r="D102" s="16">
        <f>فنادق!$B$2-SUMPRODUCT((حجوزات!$D$3:$D$1000&lt;='الغرف المتاحة'!$A102)*(حجوزات!$E$3:$E$1000&gt;'الغرف المتاحة'!$A102)*(حجوزات!$A$3:$A$1000='الغرف المتاحة'!B$1)*(حجوزات!$B$3:$B$1000))</f>
        <v>130</v>
      </c>
      <c r="E102" s="19">
        <f>SUMPRODUCT((حجوزات!$D$3:$D$1000&lt;='الغرف المتاحة'!$A102)*(حجوزات!$E$3:$E$1000&gt;'الغرف المتاحة'!$A102)*(حجوزات!$A$3:$A$1000='الغرف المتاحة'!$E$1)*(حجوزات!$K$3:$K$1000=$E$2)*(حجوزات!$B$3:$B$1000))</f>
        <v>0</v>
      </c>
      <c r="F102" s="19">
        <f>SUMPRODUCT((حجوزات!$D$3:$D$1000&lt;='الغرف المتاحة'!$A102)*(حجوزات!$E$3:$E$1000&gt;'الغرف المتاحة'!$A102)*(حجوزات!$A$3:$A$1000='الغرف المتاحة'!$E$1)*(حجوزات!$K$3:$K$1000=$F$2)*(حجوزات!$B$3:$B$1000))</f>
        <v>0</v>
      </c>
      <c r="G102" s="21">
        <f>فنادق!$B$3-SUMPRODUCT((حجوزات!$D$3:$D$1000&lt;='الغرف المتاحة'!$A102)*(حجوزات!$E$3:$E$1000&gt;'الغرف المتاحة'!$A102)*(حجوزات!$A$3:$A$1000='الغرف المتاحة'!E$1)*(حجوزات!$B$3:$B$1000))</f>
        <v>214</v>
      </c>
      <c r="H102" s="30">
        <f>SUMPRODUCT((حجوزات!$D$3:$D$1000&lt;='الغرف المتاحة'!$A102)*(حجوزات!$E$3:$E$1000&gt;'الغرف المتاحة'!$A102)*(حجوزات!$A$3:$A$1000='الغرف المتاحة'!$H$1)*(حجوزات!$K$3:$K$1000=$H$2)*(حجوزات!$B$3:$B$1000))</f>
        <v>0</v>
      </c>
      <c r="I102" s="30">
        <f>SUMPRODUCT((حجوزات!$D$3:$D$1000&lt;='الغرف المتاحة'!$A102)*(حجوزات!$E$3:$E$1000&gt;'الغرف المتاحة'!$A102)*(حجوزات!$A$3:$A$1000='الغرف المتاحة'!$H$1)*(حجوزات!$K$3:$K$1000=$I$2)*(حجوزات!$B$3:$B$1000))</f>
        <v>0</v>
      </c>
      <c r="J102" s="31">
        <f>فنادق!$B$4-SUMPRODUCT((حجوزات!$D$3:$D$1000&lt;='الغرف المتاحة'!$A102)*(حجوزات!$E$3:$E$1000&gt;'الغرف المتاحة'!$A102)*(حجوزات!$A$3:$A$1000='الغرف المتاحة'!H$1)*(حجوزات!$B$3:$B$1000))</f>
        <v>500</v>
      </c>
    </row>
    <row r="103" spans="1:10">
      <c r="A103" s="12">
        <v>40856</v>
      </c>
      <c r="B103" s="15">
        <f>SUMPRODUCT((حجوزات!$D$3:$D$1000&lt;='الغرف المتاحة'!$A103)*(حجوزات!$E$3:$E$1000&gt;'الغرف المتاحة'!$A103)*(حجوزات!$A$3:$A$1000='الغرف المتاحة'!$B$1)*(حجوزات!$K$3:$K$1000=$B$2)*(حجوزات!$B$3:$B$1000))</f>
        <v>0</v>
      </c>
      <c r="C103" s="15">
        <f>SUMPRODUCT((حجوزات!$D$3:$D$1000&lt;='الغرف المتاحة'!$A103)*(حجوزات!$E$3:$E$1000&gt;'الغرف المتاحة'!$A103)*(حجوزات!$A$3:$A$1000='الغرف المتاحة'!$B$1)*(حجوزات!$K$3:$K$1000=$C$2)*(حجوزات!$B$3:$B$1000))</f>
        <v>0</v>
      </c>
      <c r="D103" s="16">
        <f>فنادق!$B$2-SUMPRODUCT((حجوزات!$D$3:$D$1000&lt;='الغرف المتاحة'!$A103)*(حجوزات!$E$3:$E$1000&gt;'الغرف المتاحة'!$A103)*(حجوزات!$A$3:$A$1000='الغرف المتاحة'!B$1)*(حجوزات!$B$3:$B$1000))</f>
        <v>130</v>
      </c>
      <c r="E103" s="19">
        <f>SUMPRODUCT((حجوزات!$D$3:$D$1000&lt;='الغرف المتاحة'!$A103)*(حجوزات!$E$3:$E$1000&gt;'الغرف المتاحة'!$A103)*(حجوزات!$A$3:$A$1000='الغرف المتاحة'!$E$1)*(حجوزات!$K$3:$K$1000=$E$2)*(حجوزات!$B$3:$B$1000))</f>
        <v>0</v>
      </c>
      <c r="F103" s="19">
        <f>SUMPRODUCT((حجوزات!$D$3:$D$1000&lt;='الغرف المتاحة'!$A103)*(حجوزات!$E$3:$E$1000&gt;'الغرف المتاحة'!$A103)*(حجوزات!$A$3:$A$1000='الغرف المتاحة'!$E$1)*(حجوزات!$K$3:$K$1000=$F$2)*(حجوزات!$B$3:$B$1000))</f>
        <v>0</v>
      </c>
      <c r="G103" s="21">
        <f>فنادق!$B$3-SUMPRODUCT((حجوزات!$D$3:$D$1000&lt;='الغرف المتاحة'!$A103)*(حجوزات!$E$3:$E$1000&gt;'الغرف المتاحة'!$A103)*(حجوزات!$A$3:$A$1000='الغرف المتاحة'!E$1)*(حجوزات!$B$3:$B$1000))</f>
        <v>214</v>
      </c>
      <c r="H103" s="30">
        <f>SUMPRODUCT((حجوزات!$D$3:$D$1000&lt;='الغرف المتاحة'!$A103)*(حجوزات!$E$3:$E$1000&gt;'الغرف المتاحة'!$A103)*(حجوزات!$A$3:$A$1000='الغرف المتاحة'!$H$1)*(حجوزات!$K$3:$K$1000=$H$2)*(حجوزات!$B$3:$B$1000))</f>
        <v>0</v>
      </c>
      <c r="I103" s="30">
        <f>SUMPRODUCT((حجوزات!$D$3:$D$1000&lt;='الغرف المتاحة'!$A103)*(حجوزات!$E$3:$E$1000&gt;'الغرف المتاحة'!$A103)*(حجوزات!$A$3:$A$1000='الغرف المتاحة'!$H$1)*(حجوزات!$K$3:$K$1000=$I$2)*(حجوزات!$B$3:$B$1000))</f>
        <v>0</v>
      </c>
      <c r="J103" s="31">
        <f>فنادق!$B$4-SUMPRODUCT((حجوزات!$D$3:$D$1000&lt;='الغرف المتاحة'!$A103)*(حجوزات!$E$3:$E$1000&gt;'الغرف المتاحة'!$A103)*(حجوزات!$A$3:$A$1000='الغرف المتاحة'!H$1)*(حجوزات!$B$3:$B$1000))</f>
        <v>500</v>
      </c>
    </row>
    <row r="104" spans="1:10">
      <c r="A104" s="12">
        <v>40857</v>
      </c>
      <c r="B104" s="15">
        <f>SUMPRODUCT((حجوزات!$D$3:$D$1000&lt;='الغرف المتاحة'!$A104)*(حجوزات!$E$3:$E$1000&gt;'الغرف المتاحة'!$A104)*(حجوزات!$A$3:$A$1000='الغرف المتاحة'!$B$1)*(حجوزات!$K$3:$K$1000=$B$2)*(حجوزات!$B$3:$B$1000))</f>
        <v>0</v>
      </c>
      <c r="C104" s="15">
        <f>SUMPRODUCT((حجوزات!$D$3:$D$1000&lt;='الغرف المتاحة'!$A104)*(حجوزات!$E$3:$E$1000&gt;'الغرف المتاحة'!$A104)*(حجوزات!$A$3:$A$1000='الغرف المتاحة'!$B$1)*(حجوزات!$K$3:$K$1000=$C$2)*(حجوزات!$B$3:$B$1000))</f>
        <v>0</v>
      </c>
      <c r="D104" s="16">
        <f>فنادق!$B$2-SUMPRODUCT((حجوزات!$D$3:$D$1000&lt;='الغرف المتاحة'!$A104)*(حجوزات!$E$3:$E$1000&gt;'الغرف المتاحة'!$A104)*(حجوزات!$A$3:$A$1000='الغرف المتاحة'!B$1)*(حجوزات!$B$3:$B$1000))</f>
        <v>130</v>
      </c>
      <c r="E104" s="19">
        <f>SUMPRODUCT((حجوزات!$D$3:$D$1000&lt;='الغرف المتاحة'!$A104)*(حجوزات!$E$3:$E$1000&gt;'الغرف المتاحة'!$A104)*(حجوزات!$A$3:$A$1000='الغرف المتاحة'!$E$1)*(حجوزات!$K$3:$K$1000=$E$2)*(حجوزات!$B$3:$B$1000))</f>
        <v>0</v>
      </c>
      <c r="F104" s="19">
        <f>SUMPRODUCT((حجوزات!$D$3:$D$1000&lt;='الغرف المتاحة'!$A104)*(حجوزات!$E$3:$E$1000&gt;'الغرف المتاحة'!$A104)*(حجوزات!$A$3:$A$1000='الغرف المتاحة'!$E$1)*(حجوزات!$K$3:$K$1000=$F$2)*(حجوزات!$B$3:$B$1000))</f>
        <v>0</v>
      </c>
      <c r="G104" s="21">
        <f>فنادق!$B$3-SUMPRODUCT((حجوزات!$D$3:$D$1000&lt;='الغرف المتاحة'!$A104)*(حجوزات!$E$3:$E$1000&gt;'الغرف المتاحة'!$A104)*(حجوزات!$A$3:$A$1000='الغرف المتاحة'!E$1)*(حجوزات!$B$3:$B$1000))</f>
        <v>214</v>
      </c>
      <c r="H104" s="30">
        <f>SUMPRODUCT((حجوزات!$D$3:$D$1000&lt;='الغرف المتاحة'!$A104)*(حجوزات!$E$3:$E$1000&gt;'الغرف المتاحة'!$A104)*(حجوزات!$A$3:$A$1000='الغرف المتاحة'!$H$1)*(حجوزات!$K$3:$K$1000=$H$2)*(حجوزات!$B$3:$B$1000))</f>
        <v>0</v>
      </c>
      <c r="I104" s="30">
        <f>SUMPRODUCT((حجوزات!$D$3:$D$1000&lt;='الغرف المتاحة'!$A104)*(حجوزات!$E$3:$E$1000&gt;'الغرف المتاحة'!$A104)*(حجوزات!$A$3:$A$1000='الغرف المتاحة'!$H$1)*(حجوزات!$K$3:$K$1000=$I$2)*(حجوزات!$B$3:$B$1000))</f>
        <v>0</v>
      </c>
      <c r="J104" s="31">
        <f>فنادق!$B$4-SUMPRODUCT((حجوزات!$D$3:$D$1000&lt;='الغرف المتاحة'!$A104)*(حجوزات!$E$3:$E$1000&gt;'الغرف المتاحة'!$A104)*(حجوزات!$A$3:$A$1000='الغرف المتاحة'!H$1)*(حجوزات!$B$3:$B$1000))</f>
        <v>500</v>
      </c>
    </row>
    <row r="105" spans="1:10">
      <c r="A105" s="12">
        <v>40858</v>
      </c>
      <c r="B105" s="15">
        <f>SUMPRODUCT((حجوزات!$D$3:$D$1000&lt;='الغرف المتاحة'!$A105)*(حجوزات!$E$3:$E$1000&gt;'الغرف المتاحة'!$A105)*(حجوزات!$A$3:$A$1000='الغرف المتاحة'!$B$1)*(حجوزات!$K$3:$K$1000=$B$2)*(حجوزات!$B$3:$B$1000))</f>
        <v>0</v>
      </c>
      <c r="C105" s="15">
        <f>SUMPRODUCT((حجوزات!$D$3:$D$1000&lt;='الغرف المتاحة'!$A105)*(حجوزات!$E$3:$E$1000&gt;'الغرف المتاحة'!$A105)*(حجوزات!$A$3:$A$1000='الغرف المتاحة'!$B$1)*(حجوزات!$K$3:$K$1000=$C$2)*(حجوزات!$B$3:$B$1000))</f>
        <v>0</v>
      </c>
      <c r="D105" s="16">
        <f>فنادق!$B$2-SUMPRODUCT((حجوزات!$D$3:$D$1000&lt;='الغرف المتاحة'!$A105)*(حجوزات!$E$3:$E$1000&gt;'الغرف المتاحة'!$A105)*(حجوزات!$A$3:$A$1000='الغرف المتاحة'!B$1)*(حجوزات!$B$3:$B$1000))</f>
        <v>130</v>
      </c>
      <c r="E105" s="19">
        <f>SUMPRODUCT((حجوزات!$D$3:$D$1000&lt;='الغرف المتاحة'!$A105)*(حجوزات!$E$3:$E$1000&gt;'الغرف المتاحة'!$A105)*(حجوزات!$A$3:$A$1000='الغرف المتاحة'!$E$1)*(حجوزات!$K$3:$K$1000=$E$2)*(حجوزات!$B$3:$B$1000))</f>
        <v>0</v>
      </c>
      <c r="F105" s="19">
        <f>SUMPRODUCT((حجوزات!$D$3:$D$1000&lt;='الغرف المتاحة'!$A105)*(حجوزات!$E$3:$E$1000&gt;'الغرف المتاحة'!$A105)*(حجوزات!$A$3:$A$1000='الغرف المتاحة'!$E$1)*(حجوزات!$K$3:$K$1000=$F$2)*(حجوزات!$B$3:$B$1000))</f>
        <v>0</v>
      </c>
      <c r="G105" s="21">
        <f>فنادق!$B$3-SUMPRODUCT((حجوزات!$D$3:$D$1000&lt;='الغرف المتاحة'!$A105)*(حجوزات!$E$3:$E$1000&gt;'الغرف المتاحة'!$A105)*(حجوزات!$A$3:$A$1000='الغرف المتاحة'!E$1)*(حجوزات!$B$3:$B$1000))</f>
        <v>214</v>
      </c>
      <c r="H105" s="30">
        <f>SUMPRODUCT((حجوزات!$D$3:$D$1000&lt;='الغرف المتاحة'!$A105)*(حجوزات!$E$3:$E$1000&gt;'الغرف المتاحة'!$A105)*(حجوزات!$A$3:$A$1000='الغرف المتاحة'!$H$1)*(حجوزات!$K$3:$K$1000=$H$2)*(حجوزات!$B$3:$B$1000))</f>
        <v>0</v>
      </c>
      <c r="I105" s="30">
        <f>SUMPRODUCT((حجوزات!$D$3:$D$1000&lt;='الغرف المتاحة'!$A105)*(حجوزات!$E$3:$E$1000&gt;'الغرف المتاحة'!$A105)*(حجوزات!$A$3:$A$1000='الغرف المتاحة'!$H$1)*(حجوزات!$K$3:$K$1000=$I$2)*(حجوزات!$B$3:$B$1000))</f>
        <v>0</v>
      </c>
      <c r="J105" s="31">
        <f>فنادق!$B$4-SUMPRODUCT((حجوزات!$D$3:$D$1000&lt;='الغرف المتاحة'!$A105)*(حجوزات!$E$3:$E$1000&gt;'الغرف المتاحة'!$A105)*(حجوزات!$A$3:$A$1000='الغرف المتاحة'!H$1)*(حجوزات!$B$3:$B$1000))</f>
        <v>500</v>
      </c>
    </row>
    <row r="106" spans="1:10">
      <c r="A106" s="12">
        <v>40859</v>
      </c>
      <c r="B106" s="15">
        <f>SUMPRODUCT((حجوزات!$D$3:$D$1000&lt;='الغرف المتاحة'!$A106)*(حجوزات!$E$3:$E$1000&gt;'الغرف المتاحة'!$A106)*(حجوزات!$A$3:$A$1000='الغرف المتاحة'!$B$1)*(حجوزات!$K$3:$K$1000=$B$2)*(حجوزات!$B$3:$B$1000))</f>
        <v>0</v>
      </c>
      <c r="C106" s="15">
        <f>SUMPRODUCT((حجوزات!$D$3:$D$1000&lt;='الغرف المتاحة'!$A106)*(حجوزات!$E$3:$E$1000&gt;'الغرف المتاحة'!$A106)*(حجوزات!$A$3:$A$1000='الغرف المتاحة'!$B$1)*(حجوزات!$K$3:$K$1000=$C$2)*(حجوزات!$B$3:$B$1000))</f>
        <v>0</v>
      </c>
      <c r="D106" s="16">
        <f>فنادق!$B$2-SUMPRODUCT((حجوزات!$D$3:$D$1000&lt;='الغرف المتاحة'!$A106)*(حجوزات!$E$3:$E$1000&gt;'الغرف المتاحة'!$A106)*(حجوزات!$A$3:$A$1000='الغرف المتاحة'!B$1)*(حجوزات!$B$3:$B$1000))</f>
        <v>130</v>
      </c>
      <c r="E106" s="19">
        <f>SUMPRODUCT((حجوزات!$D$3:$D$1000&lt;='الغرف المتاحة'!$A106)*(حجوزات!$E$3:$E$1000&gt;'الغرف المتاحة'!$A106)*(حجوزات!$A$3:$A$1000='الغرف المتاحة'!$E$1)*(حجوزات!$K$3:$K$1000=$E$2)*(حجوزات!$B$3:$B$1000))</f>
        <v>0</v>
      </c>
      <c r="F106" s="19">
        <f>SUMPRODUCT((حجوزات!$D$3:$D$1000&lt;='الغرف المتاحة'!$A106)*(حجوزات!$E$3:$E$1000&gt;'الغرف المتاحة'!$A106)*(حجوزات!$A$3:$A$1000='الغرف المتاحة'!$E$1)*(حجوزات!$K$3:$K$1000=$F$2)*(حجوزات!$B$3:$B$1000))</f>
        <v>0</v>
      </c>
      <c r="G106" s="21">
        <f>فنادق!$B$3-SUMPRODUCT((حجوزات!$D$3:$D$1000&lt;='الغرف المتاحة'!$A106)*(حجوزات!$E$3:$E$1000&gt;'الغرف المتاحة'!$A106)*(حجوزات!$A$3:$A$1000='الغرف المتاحة'!E$1)*(حجوزات!$B$3:$B$1000))</f>
        <v>214</v>
      </c>
      <c r="H106" s="30">
        <f>SUMPRODUCT((حجوزات!$D$3:$D$1000&lt;='الغرف المتاحة'!$A106)*(حجوزات!$E$3:$E$1000&gt;'الغرف المتاحة'!$A106)*(حجوزات!$A$3:$A$1000='الغرف المتاحة'!$H$1)*(حجوزات!$K$3:$K$1000=$H$2)*(حجوزات!$B$3:$B$1000))</f>
        <v>0</v>
      </c>
      <c r="I106" s="30">
        <f>SUMPRODUCT((حجوزات!$D$3:$D$1000&lt;='الغرف المتاحة'!$A106)*(حجوزات!$E$3:$E$1000&gt;'الغرف المتاحة'!$A106)*(حجوزات!$A$3:$A$1000='الغرف المتاحة'!$H$1)*(حجوزات!$K$3:$K$1000=$I$2)*(حجوزات!$B$3:$B$1000))</f>
        <v>0</v>
      </c>
      <c r="J106" s="31">
        <f>فنادق!$B$4-SUMPRODUCT((حجوزات!$D$3:$D$1000&lt;='الغرف المتاحة'!$A106)*(حجوزات!$E$3:$E$1000&gt;'الغرف المتاحة'!$A106)*(حجوزات!$A$3:$A$1000='الغرف المتاحة'!H$1)*(حجوزات!$B$3:$B$1000))</f>
        <v>500</v>
      </c>
    </row>
    <row r="107" spans="1:10">
      <c r="A107" s="12">
        <v>40860</v>
      </c>
      <c r="B107" s="15">
        <f>SUMPRODUCT((حجوزات!$D$3:$D$1000&lt;='الغرف المتاحة'!$A107)*(حجوزات!$E$3:$E$1000&gt;'الغرف المتاحة'!$A107)*(حجوزات!$A$3:$A$1000='الغرف المتاحة'!$B$1)*(حجوزات!$K$3:$K$1000=$B$2)*(حجوزات!$B$3:$B$1000))</f>
        <v>0</v>
      </c>
      <c r="C107" s="15">
        <f>SUMPRODUCT((حجوزات!$D$3:$D$1000&lt;='الغرف المتاحة'!$A107)*(حجوزات!$E$3:$E$1000&gt;'الغرف المتاحة'!$A107)*(حجوزات!$A$3:$A$1000='الغرف المتاحة'!$B$1)*(حجوزات!$K$3:$K$1000=$C$2)*(حجوزات!$B$3:$B$1000))</f>
        <v>0</v>
      </c>
      <c r="D107" s="16">
        <f>فنادق!$B$2-SUMPRODUCT((حجوزات!$D$3:$D$1000&lt;='الغرف المتاحة'!$A107)*(حجوزات!$E$3:$E$1000&gt;'الغرف المتاحة'!$A107)*(حجوزات!$A$3:$A$1000='الغرف المتاحة'!B$1)*(حجوزات!$B$3:$B$1000))</f>
        <v>130</v>
      </c>
      <c r="E107" s="19">
        <f>SUMPRODUCT((حجوزات!$D$3:$D$1000&lt;='الغرف المتاحة'!$A107)*(حجوزات!$E$3:$E$1000&gt;'الغرف المتاحة'!$A107)*(حجوزات!$A$3:$A$1000='الغرف المتاحة'!$E$1)*(حجوزات!$K$3:$K$1000=$E$2)*(حجوزات!$B$3:$B$1000))</f>
        <v>0</v>
      </c>
      <c r="F107" s="19">
        <f>SUMPRODUCT((حجوزات!$D$3:$D$1000&lt;='الغرف المتاحة'!$A107)*(حجوزات!$E$3:$E$1000&gt;'الغرف المتاحة'!$A107)*(حجوزات!$A$3:$A$1000='الغرف المتاحة'!$E$1)*(حجوزات!$K$3:$K$1000=$F$2)*(حجوزات!$B$3:$B$1000))</f>
        <v>0</v>
      </c>
      <c r="G107" s="21">
        <f>فنادق!$B$3-SUMPRODUCT((حجوزات!$D$3:$D$1000&lt;='الغرف المتاحة'!$A107)*(حجوزات!$E$3:$E$1000&gt;'الغرف المتاحة'!$A107)*(حجوزات!$A$3:$A$1000='الغرف المتاحة'!E$1)*(حجوزات!$B$3:$B$1000))</f>
        <v>214</v>
      </c>
      <c r="H107" s="30">
        <f>SUMPRODUCT((حجوزات!$D$3:$D$1000&lt;='الغرف المتاحة'!$A107)*(حجوزات!$E$3:$E$1000&gt;'الغرف المتاحة'!$A107)*(حجوزات!$A$3:$A$1000='الغرف المتاحة'!$H$1)*(حجوزات!$K$3:$K$1000=$H$2)*(حجوزات!$B$3:$B$1000))</f>
        <v>0</v>
      </c>
      <c r="I107" s="30">
        <f>SUMPRODUCT((حجوزات!$D$3:$D$1000&lt;='الغرف المتاحة'!$A107)*(حجوزات!$E$3:$E$1000&gt;'الغرف المتاحة'!$A107)*(حجوزات!$A$3:$A$1000='الغرف المتاحة'!$H$1)*(حجوزات!$K$3:$K$1000=$I$2)*(حجوزات!$B$3:$B$1000))</f>
        <v>0</v>
      </c>
      <c r="J107" s="31">
        <f>فنادق!$B$4-SUMPRODUCT((حجوزات!$D$3:$D$1000&lt;='الغرف المتاحة'!$A107)*(حجوزات!$E$3:$E$1000&gt;'الغرف المتاحة'!$A107)*(حجوزات!$A$3:$A$1000='الغرف المتاحة'!H$1)*(حجوزات!$B$3:$B$1000))</f>
        <v>500</v>
      </c>
    </row>
    <row r="108" spans="1:10">
      <c r="A108" s="12">
        <v>40861</v>
      </c>
      <c r="B108" s="15">
        <f>SUMPRODUCT((حجوزات!$D$3:$D$1000&lt;='الغرف المتاحة'!$A108)*(حجوزات!$E$3:$E$1000&gt;'الغرف المتاحة'!$A108)*(حجوزات!$A$3:$A$1000='الغرف المتاحة'!$B$1)*(حجوزات!$K$3:$K$1000=$B$2)*(حجوزات!$B$3:$B$1000))</f>
        <v>0</v>
      </c>
      <c r="C108" s="15">
        <f>SUMPRODUCT((حجوزات!$D$3:$D$1000&lt;='الغرف المتاحة'!$A108)*(حجوزات!$E$3:$E$1000&gt;'الغرف المتاحة'!$A108)*(حجوزات!$A$3:$A$1000='الغرف المتاحة'!$B$1)*(حجوزات!$K$3:$K$1000=$C$2)*(حجوزات!$B$3:$B$1000))</f>
        <v>0</v>
      </c>
      <c r="D108" s="16">
        <f>فنادق!$B$2-SUMPRODUCT((حجوزات!$D$3:$D$1000&lt;='الغرف المتاحة'!$A108)*(حجوزات!$E$3:$E$1000&gt;'الغرف المتاحة'!$A108)*(حجوزات!$A$3:$A$1000='الغرف المتاحة'!B$1)*(حجوزات!$B$3:$B$1000))</f>
        <v>130</v>
      </c>
      <c r="E108" s="19">
        <f>SUMPRODUCT((حجوزات!$D$3:$D$1000&lt;='الغرف المتاحة'!$A108)*(حجوزات!$E$3:$E$1000&gt;'الغرف المتاحة'!$A108)*(حجوزات!$A$3:$A$1000='الغرف المتاحة'!$E$1)*(حجوزات!$K$3:$K$1000=$E$2)*(حجوزات!$B$3:$B$1000))</f>
        <v>0</v>
      </c>
      <c r="F108" s="19">
        <f>SUMPRODUCT((حجوزات!$D$3:$D$1000&lt;='الغرف المتاحة'!$A108)*(حجوزات!$E$3:$E$1000&gt;'الغرف المتاحة'!$A108)*(حجوزات!$A$3:$A$1000='الغرف المتاحة'!$E$1)*(حجوزات!$K$3:$K$1000=$F$2)*(حجوزات!$B$3:$B$1000))</f>
        <v>0</v>
      </c>
      <c r="G108" s="21">
        <f>فنادق!$B$3-SUMPRODUCT((حجوزات!$D$3:$D$1000&lt;='الغرف المتاحة'!$A108)*(حجوزات!$E$3:$E$1000&gt;'الغرف المتاحة'!$A108)*(حجوزات!$A$3:$A$1000='الغرف المتاحة'!E$1)*(حجوزات!$B$3:$B$1000))</f>
        <v>214</v>
      </c>
      <c r="H108" s="30">
        <f>SUMPRODUCT((حجوزات!$D$3:$D$1000&lt;='الغرف المتاحة'!$A108)*(حجوزات!$E$3:$E$1000&gt;'الغرف المتاحة'!$A108)*(حجوزات!$A$3:$A$1000='الغرف المتاحة'!$H$1)*(حجوزات!$K$3:$K$1000=$H$2)*(حجوزات!$B$3:$B$1000))</f>
        <v>0</v>
      </c>
      <c r="I108" s="30">
        <f>SUMPRODUCT((حجوزات!$D$3:$D$1000&lt;='الغرف المتاحة'!$A108)*(حجوزات!$E$3:$E$1000&gt;'الغرف المتاحة'!$A108)*(حجوزات!$A$3:$A$1000='الغرف المتاحة'!$H$1)*(حجوزات!$K$3:$K$1000=$I$2)*(حجوزات!$B$3:$B$1000))</f>
        <v>0</v>
      </c>
      <c r="J108" s="31">
        <f>فنادق!$B$4-SUMPRODUCT((حجوزات!$D$3:$D$1000&lt;='الغرف المتاحة'!$A108)*(حجوزات!$E$3:$E$1000&gt;'الغرف المتاحة'!$A108)*(حجوزات!$A$3:$A$1000='الغرف المتاحة'!H$1)*(حجوزات!$B$3:$B$1000))</f>
        <v>500</v>
      </c>
    </row>
    <row r="109" spans="1:10">
      <c r="A109" s="12">
        <v>40862</v>
      </c>
      <c r="B109" s="15">
        <f>SUMPRODUCT((حجوزات!$D$3:$D$1000&lt;='الغرف المتاحة'!$A109)*(حجوزات!$E$3:$E$1000&gt;'الغرف المتاحة'!$A109)*(حجوزات!$A$3:$A$1000='الغرف المتاحة'!$B$1)*(حجوزات!$K$3:$K$1000=$B$2)*(حجوزات!$B$3:$B$1000))</f>
        <v>0</v>
      </c>
      <c r="C109" s="15">
        <f>SUMPRODUCT((حجوزات!$D$3:$D$1000&lt;='الغرف المتاحة'!$A109)*(حجوزات!$E$3:$E$1000&gt;'الغرف المتاحة'!$A109)*(حجوزات!$A$3:$A$1000='الغرف المتاحة'!$B$1)*(حجوزات!$K$3:$K$1000=$C$2)*(حجوزات!$B$3:$B$1000))</f>
        <v>0</v>
      </c>
      <c r="D109" s="16">
        <f>فنادق!$B$2-SUMPRODUCT((حجوزات!$D$3:$D$1000&lt;='الغرف المتاحة'!$A109)*(حجوزات!$E$3:$E$1000&gt;'الغرف المتاحة'!$A109)*(حجوزات!$A$3:$A$1000='الغرف المتاحة'!B$1)*(حجوزات!$B$3:$B$1000))</f>
        <v>130</v>
      </c>
      <c r="E109" s="19">
        <f>SUMPRODUCT((حجوزات!$D$3:$D$1000&lt;='الغرف المتاحة'!$A109)*(حجوزات!$E$3:$E$1000&gt;'الغرف المتاحة'!$A109)*(حجوزات!$A$3:$A$1000='الغرف المتاحة'!$E$1)*(حجوزات!$K$3:$K$1000=$E$2)*(حجوزات!$B$3:$B$1000))</f>
        <v>0</v>
      </c>
      <c r="F109" s="19">
        <f>SUMPRODUCT((حجوزات!$D$3:$D$1000&lt;='الغرف المتاحة'!$A109)*(حجوزات!$E$3:$E$1000&gt;'الغرف المتاحة'!$A109)*(حجوزات!$A$3:$A$1000='الغرف المتاحة'!$E$1)*(حجوزات!$K$3:$K$1000=$F$2)*(حجوزات!$B$3:$B$1000))</f>
        <v>0</v>
      </c>
      <c r="G109" s="21">
        <f>فنادق!$B$3-SUMPRODUCT((حجوزات!$D$3:$D$1000&lt;='الغرف المتاحة'!$A109)*(حجوزات!$E$3:$E$1000&gt;'الغرف المتاحة'!$A109)*(حجوزات!$A$3:$A$1000='الغرف المتاحة'!E$1)*(حجوزات!$B$3:$B$1000))</f>
        <v>214</v>
      </c>
      <c r="H109" s="30">
        <f>SUMPRODUCT((حجوزات!$D$3:$D$1000&lt;='الغرف المتاحة'!$A109)*(حجوزات!$E$3:$E$1000&gt;'الغرف المتاحة'!$A109)*(حجوزات!$A$3:$A$1000='الغرف المتاحة'!$H$1)*(حجوزات!$K$3:$K$1000=$H$2)*(حجوزات!$B$3:$B$1000))</f>
        <v>0</v>
      </c>
      <c r="I109" s="30">
        <f>SUMPRODUCT((حجوزات!$D$3:$D$1000&lt;='الغرف المتاحة'!$A109)*(حجوزات!$E$3:$E$1000&gt;'الغرف المتاحة'!$A109)*(حجوزات!$A$3:$A$1000='الغرف المتاحة'!$H$1)*(حجوزات!$K$3:$K$1000=$I$2)*(حجوزات!$B$3:$B$1000))</f>
        <v>0</v>
      </c>
      <c r="J109" s="31">
        <f>فنادق!$B$4-SUMPRODUCT((حجوزات!$D$3:$D$1000&lt;='الغرف المتاحة'!$A109)*(حجوزات!$E$3:$E$1000&gt;'الغرف المتاحة'!$A109)*(حجوزات!$A$3:$A$1000='الغرف المتاحة'!H$1)*(حجوزات!$B$3:$B$1000))</f>
        <v>500</v>
      </c>
    </row>
    <row r="110" spans="1:10">
      <c r="A110" s="12">
        <v>40863</v>
      </c>
      <c r="B110" s="15">
        <f>SUMPRODUCT((حجوزات!$D$3:$D$1000&lt;='الغرف المتاحة'!$A110)*(حجوزات!$E$3:$E$1000&gt;'الغرف المتاحة'!$A110)*(حجوزات!$A$3:$A$1000='الغرف المتاحة'!$B$1)*(حجوزات!$K$3:$K$1000=$B$2)*(حجوزات!$B$3:$B$1000))</f>
        <v>0</v>
      </c>
      <c r="C110" s="15">
        <f>SUMPRODUCT((حجوزات!$D$3:$D$1000&lt;='الغرف المتاحة'!$A110)*(حجوزات!$E$3:$E$1000&gt;'الغرف المتاحة'!$A110)*(حجوزات!$A$3:$A$1000='الغرف المتاحة'!$B$1)*(حجوزات!$K$3:$K$1000=$C$2)*(حجوزات!$B$3:$B$1000))</f>
        <v>0</v>
      </c>
      <c r="D110" s="16">
        <f>فنادق!$B$2-SUMPRODUCT((حجوزات!$D$3:$D$1000&lt;='الغرف المتاحة'!$A110)*(حجوزات!$E$3:$E$1000&gt;'الغرف المتاحة'!$A110)*(حجوزات!$A$3:$A$1000='الغرف المتاحة'!B$1)*(حجوزات!$B$3:$B$1000))</f>
        <v>130</v>
      </c>
      <c r="E110" s="19">
        <f>SUMPRODUCT((حجوزات!$D$3:$D$1000&lt;='الغرف المتاحة'!$A110)*(حجوزات!$E$3:$E$1000&gt;'الغرف المتاحة'!$A110)*(حجوزات!$A$3:$A$1000='الغرف المتاحة'!$E$1)*(حجوزات!$K$3:$K$1000=$E$2)*(حجوزات!$B$3:$B$1000))</f>
        <v>0</v>
      </c>
      <c r="F110" s="19">
        <f>SUMPRODUCT((حجوزات!$D$3:$D$1000&lt;='الغرف المتاحة'!$A110)*(حجوزات!$E$3:$E$1000&gt;'الغرف المتاحة'!$A110)*(حجوزات!$A$3:$A$1000='الغرف المتاحة'!$E$1)*(حجوزات!$K$3:$K$1000=$F$2)*(حجوزات!$B$3:$B$1000))</f>
        <v>0</v>
      </c>
      <c r="G110" s="21">
        <f>فنادق!$B$3-SUMPRODUCT((حجوزات!$D$3:$D$1000&lt;='الغرف المتاحة'!$A110)*(حجوزات!$E$3:$E$1000&gt;'الغرف المتاحة'!$A110)*(حجوزات!$A$3:$A$1000='الغرف المتاحة'!E$1)*(حجوزات!$B$3:$B$1000))</f>
        <v>214</v>
      </c>
      <c r="H110" s="30">
        <f>SUMPRODUCT((حجوزات!$D$3:$D$1000&lt;='الغرف المتاحة'!$A110)*(حجوزات!$E$3:$E$1000&gt;'الغرف المتاحة'!$A110)*(حجوزات!$A$3:$A$1000='الغرف المتاحة'!$H$1)*(حجوزات!$K$3:$K$1000=$H$2)*(حجوزات!$B$3:$B$1000))</f>
        <v>0</v>
      </c>
      <c r="I110" s="30">
        <f>SUMPRODUCT((حجوزات!$D$3:$D$1000&lt;='الغرف المتاحة'!$A110)*(حجوزات!$E$3:$E$1000&gt;'الغرف المتاحة'!$A110)*(حجوزات!$A$3:$A$1000='الغرف المتاحة'!$H$1)*(حجوزات!$K$3:$K$1000=$I$2)*(حجوزات!$B$3:$B$1000))</f>
        <v>0</v>
      </c>
      <c r="J110" s="31">
        <f>فنادق!$B$4-SUMPRODUCT((حجوزات!$D$3:$D$1000&lt;='الغرف المتاحة'!$A110)*(حجوزات!$E$3:$E$1000&gt;'الغرف المتاحة'!$A110)*(حجوزات!$A$3:$A$1000='الغرف المتاحة'!H$1)*(حجوزات!$B$3:$B$1000))</f>
        <v>500</v>
      </c>
    </row>
    <row r="111" spans="1:10">
      <c r="A111" s="12">
        <v>40864</v>
      </c>
      <c r="B111" s="15">
        <f>SUMPRODUCT((حجوزات!$D$3:$D$1000&lt;='الغرف المتاحة'!$A111)*(حجوزات!$E$3:$E$1000&gt;'الغرف المتاحة'!$A111)*(حجوزات!$A$3:$A$1000='الغرف المتاحة'!$B$1)*(حجوزات!$K$3:$K$1000=$B$2)*(حجوزات!$B$3:$B$1000))</f>
        <v>0</v>
      </c>
      <c r="C111" s="15">
        <f>SUMPRODUCT((حجوزات!$D$3:$D$1000&lt;='الغرف المتاحة'!$A111)*(حجوزات!$E$3:$E$1000&gt;'الغرف المتاحة'!$A111)*(حجوزات!$A$3:$A$1000='الغرف المتاحة'!$B$1)*(حجوزات!$K$3:$K$1000=$C$2)*(حجوزات!$B$3:$B$1000))</f>
        <v>0</v>
      </c>
      <c r="D111" s="16">
        <f>فنادق!$B$2-SUMPRODUCT((حجوزات!$D$3:$D$1000&lt;='الغرف المتاحة'!$A111)*(حجوزات!$E$3:$E$1000&gt;'الغرف المتاحة'!$A111)*(حجوزات!$A$3:$A$1000='الغرف المتاحة'!B$1)*(حجوزات!$B$3:$B$1000))</f>
        <v>130</v>
      </c>
      <c r="E111" s="19">
        <f>SUMPRODUCT((حجوزات!$D$3:$D$1000&lt;='الغرف المتاحة'!$A111)*(حجوزات!$E$3:$E$1000&gt;'الغرف المتاحة'!$A111)*(حجوزات!$A$3:$A$1000='الغرف المتاحة'!$E$1)*(حجوزات!$K$3:$K$1000=$E$2)*(حجوزات!$B$3:$B$1000))</f>
        <v>0</v>
      </c>
      <c r="F111" s="19">
        <f>SUMPRODUCT((حجوزات!$D$3:$D$1000&lt;='الغرف المتاحة'!$A111)*(حجوزات!$E$3:$E$1000&gt;'الغرف المتاحة'!$A111)*(حجوزات!$A$3:$A$1000='الغرف المتاحة'!$E$1)*(حجوزات!$K$3:$K$1000=$F$2)*(حجوزات!$B$3:$B$1000))</f>
        <v>0</v>
      </c>
      <c r="G111" s="21">
        <f>فنادق!$B$3-SUMPRODUCT((حجوزات!$D$3:$D$1000&lt;='الغرف المتاحة'!$A111)*(حجوزات!$E$3:$E$1000&gt;'الغرف المتاحة'!$A111)*(حجوزات!$A$3:$A$1000='الغرف المتاحة'!E$1)*(حجوزات!$B$3:$B$1000))</f>
        <v>214</v>
      </c>
      <c r="H111" s="30">
        <f>SUMPRODUCT((حجوزات!$D$3:$D$1000&lt;='الغرف المتاحة'!$A111)*(حجوزات!$E$3:$E$1000&gt;'الغرف المتاحة'!$A111)*(حجوزات!$A$3:$A$1000='الغرف المتاحة'!$H$1)*(حجوزات!$K$3:$K$1000=$H$2)*(حجوزات!$B$3:$B$1000))</f>
        <v>0</v>
      </c>
      <c r="I111" s="30">
        <f>SUMPRODUCT((حجوزات!$D$3:$D$1000&lt;='الغرف المتاحة'!$A111)*(حجوزات!$E$3:$E$1000&gt;'الغرف المتاحة'!$A111)*(حجوزات!$A$3:$A$1000='الغرف المتاحة'!$H$1)*(حجوزات!$K$3:$K$1000=$I$2)*(حجوزات!$B$3:$B$1000))</f>
        <v>0</v>
      </c>
      <c r="J111" s="31">
        <f>فنادق!$B$4-SUMPRODUCT((حجوزات!$D$3:$D$1000&lt;='الغرف المتاحة'!$A111)*(حجوزات!$E$3:$E$1000&gt;'الغرف المتاحة'!$A111)*(حجوزات!$A$3:$A$1000='الغرف المتاحة'!H$1)*(حجوزات!$B$3:$B$1000))</f>
        <v>500</v>
      </c>
    </row>
    <row r="112" spans="1:10">
      <c r="A112" s="12">
        <v>40865</v>
      </c>
      <c r="B112" s="15">
        <f>SUMPRODUCT((حجوزات!$D$3:$D$1000&lt;='الغرف المتاحة'!$A112)*(حجوزات!$E$3:$E$1000&gt;'الغرف المتاحة'!$A112)*(حجوزات!$A$3:$A$1000='الغرف المتاحة'!$B$1)*(حجوزات!$K$3:$K$1000=$B$2)*(حجوزات!$B$3:$B$1000))</f>
        <v>0</v>
      </c>
      <c r="C112" s="15">
        <f>SUMPRODUCT((حجوزات!$D$3:$D$1000&lt;='الغرف المتاحة'!$A112)*(حجوزات!$E$3:$E$1000&gt;'الغرف المتاحة'!$A112)*(حجوزات!$A$3:$A$1000='الغرف المتاحة'!$B$1)*(حجوزات!$K$3:$K$1000=$C$2)*(حجوزات!$B$3:$B$1000))</f>
        <v>0</v>
      </c>
      <c r="D112" s="16">
        <f>فنادق!$B$2-SUMPRODUCT((حجوزات!$D$3:$D$1000&lt;='الغرف المتاحة'!$A112)*(حجوزات!$E$3:$E$1000&gt;'الغرف المتاحة'!$A112)*(حجوزات!$A$3:$A$1000='الغرف المتاحة'!B$1)*(حجوزات!$B$3:$B$1000))</f>
        <v>130</v>
      </c>
      <c r="E112" s="19">
        <f>SUMPRODUCT((حجوزات!$D$3:$D$1000&lt;='الغرف المتاحة'!$A112)*(حجوزات!$E$3:$E$1000&gt;'الغرف المتاحة'!$A112)*(حجوزات!$A$3:$A$1000='الغرف المتاحة'!$E$1)*(حجوزات!$K$3:$K$1000=$E$2)*(حجوزات!$B$3:$B$1000))</f>
        <v>0</v>
      </c>
      <c r="F112" s="19">
        <f>SUMPRODUCT((حجوزات!$D$3:$D$1000&lt;='الغرف المتاحة'!$A112)*(حجوزات!$E$3:$E$1000&gt;'الغرف المتاحة'!$A112)*(حجوزات!$A$3:$A$1000='الغرف المتاحة'!$E$1)*(حجوزات!$K$3:$K$1000=$F$2)*(حجوزات!$B$3:$B$1000))</f>
        <v>0</v>
      </c>
      <c r="G112" s="21">
        <f>فنادق!$B$3-SUMPRODUCT((حجوزات!$D$3:$D$1000&lt;='الغرف المتاحة'!$A112)*(حجوزات!$E$3:$E$1000&gt;'الغرف المتاحة'!$A112)*(حجوزات!$A$3:$A$1000='الغرف المتاحة'!E$1)*(حجوزات!$B$3:$B$1000))</f>
        <v>214</v>
      </c>
      <c r="H112" s="30">
        <f>SUMPRODUCT((حجوزات!$D$3:$D$1000&lt;='الغرف المتاحة'!$A112)*(حجوزات!$E$3:$E$1000&gt;'الغرف المتاحة'!$A112)*(حجوزات!$A$3:$A$1000='الغرف المتاحة'!$H$1)*(حجوزات!$K$3:$K$1000=$H$2)*(حجوزات!$B$3:$B$1000))</f>
        <v>0</v>
      </c>
      <c r="I112" s="30">
        <f>SUMPRODUCT((حجوزات!$D$3:$D$1000&lt;='الغرف المتاحة'!$A112)*(حجوزات!$E$3:$E$1000&gt;'الغرف المتاحة'!$A112)*(حجوزات!$A$3:$A$1000='الغرف المتاحة'!$H$1)*(حجوزات!$K$3:$K$1000=$I$2)*(حجوزات!$B$3:$B$1000))</f>
        <v>0</v>
      </c>
      <c r="J112" s="31">
        <f>فنادق!$B$4-SUMPRODUCT((حجوزات!$D$3:$D$1000&lt;='الغرف المتاحة'!$A112)*(حجوزات!$E$3:$E$1000&gt;'الغرف المتاحة'!$A112)*(حجوزات!$A$3:$A$1000='الغرف المتاحة'!H$1)*(حجوزات!$B$3:$B$1000))</f>
        <v>500</v>
      </c>
    </row>
    <row r="113" spans="1:10">
      <c r="A113" s="12">
        <v>40866</v>
      </c>
      <c r="B113" s="15">
        <f>SUMPRODUCT((حجوزات!$D$3:$D$1000&lt;='الغرف المتاحة'!$A113)*(حجوزات!$E$3:$E$1000&gt;'الغرف المتاحة'!$A113)*(حجوزات!$A$3:$A$1000='الغرف المتاحة'!$B$1)*(حجوزات!$K$3:$K$1000=$B$2)*(حجوزات!$B$3:$B$1000))</f>
        <v>0</v>
      </c>
      <c r="C113" s="15">
        <f>SUMPRODUCT((حجوزات!$D$3:$D$1000&lt;='الغرف المتاحة'!$A113)*(حجوزات!$E$3:$E$1000&gt;'الغرف المتاحة'!$A113)*(حجوزات!$A$3:$A$1000='الغرف المتاحة'!$B$1)*(حجوزات!$K$3:$K$1000=$C$2)*(حجوزات!$B$3:$B$1000))</f>
        <v>0</v>
      </c>
      <c r="D113" s="16">
        <f>فنادق!$B$2-SUMPRODUCT((حجوزات!$D$3:$D$1000&lt;='الغرف المتاحة'!$A113)*(حجوزات!$E$3:$E$1000&gt;'الغرف المتاحة'!$A113)*(حجوزات!$A$3:$A$1000='الغرف المتاحة'!B$1)*(حجوزات!$B$3:$B$1000))</f>
        <v>130</v>
      </c>
      <c r="E113" s="19">
        <f>SUMPRODUCT((حجوزات!$D$3:$D$1000&lt;='الغرف المتاحة'!$A113)*(حجوزات!$E$3:$E$1000&gt;'الغرف المتاحة'!$A113)*(حجوزات!$A$3:$A$1000='الغرف المتاحة'!$E$1)*(حجوزات!$K$3:$K$1000=$E$2)*(حجوزات!$B$3:$B$1000))</f>
        <v>0</v>
      </c>
      <c r="F113" s="19">
        <f>SUMPRODUCT((حجوزات!$D$3:$D$1000&lt;='الغرف المتاحة'!$A113)*(حجوزات!$E$3:$E$1000&gt;'الغرف المتاحة'!$A113)*(حجوزات!$A$3:$A$1000='الغرف المتاحة'!$E$1)*(حجوزات!$K$3:$K$1000=$F$2)*(حجوزات!$B$3:$B$1000))</f>
        <v>0</v>
      </c>
      <c r="G113" s="21">
        <f>فنادق!$B$3-SUMPRODUCT((حجوزات!$D$3:$D$1000&lt;='الغرف المتاحة'!$A113)*(حجوزات!$E$3:$E$1000&gt;'الغرف المتاحة'!$A113)*(حجوزات!$A$3:$A$1000='الغرف المتاحة'!E$1)*(حجوزات!$B$3:$B$1000))</f>
        <v>214</v>
      </c>
      <c r="H113" s="30">
        <f>SUMPRODUCT((حجوزات!$D$3:$D$1000&lt;='الغرف المتاحة'!$A113)*(حجوزات!$E$3:$E$1000&gt;'الغرف المتاحة'!$A113)*(حجوزات!$A$3:$A$1000='الغرف المتاحة'!$H$1)*(حجوزات!$K$3:$K$1000=$H$2)*(حجوزات!$B$3:$B$1000))</f>
        <v>0</v>
      </c>
      <c r="I113" s="30">
        <f>SUMPRODUCT((حجوزات!$D$3:$D$1000&lt;='الغرف المتاحة'!$A113)*(حجوزات!$E$3:$E$1000&gt;'الغرف المتاحة'!$A113)*(حجوزات!$A$3:$A$1000='الغرف المتاحة'!$H$1)*(حجوزات!$K$3:$K$1000=$I$2)*(حجوزات!$B$3:$B$1000))</f>
        <v>0</v>
      </c>
      <c r="J113" s="31">
        <f>فنادق!$B$4-SUMPRODUCT((حجوزات!$D$3:$D$1000&lt;='الغرف المتاحة'!$A113)*(حجوزات!$E$3:$E$1000&gt;'الغرف المتاحة'!$A113)*(حجوزات!$A$3:$A$1000='الغرف المتاحة'!H$1)*(حجوزات!$B$3:$B$1000))</f>
        <v>500</v>
      </c>
    </row>
    <row r="114" spans="1:10">
      <c r="A114" s="12">
        <v>40867</v>
      </c>
      <c r="B114" s="15">
        <f>SUMPRODUCT((حجوزات!$D$3:$D$1000&lt;='الغرف المتاحة'!$A114)*(حجوزات!$E$3:$E$1000&gt;'الغرف المتاحة'!$A114)*(حجوزات!$A$3:$A$1000='الغرف المتاحة'!$B$1)*(حجوزات!$K$3:$K$1000=$B$2)*(حجوزات!$B$3:$B$1000))</f>
        <v>0</v>
      </c>
      <c r="C114" s="15">
        <f>SUMPRODUCT((حجوزات!$D$3:$D$1000&lt;='الغرف المتاحة'!$A114)*(حجوزات!$E$3:$E$1000&gt;'الغرف المتاحة'!$A114)*(حجوزات!$A$3:$A$1000='الغرف المتاحة'!$B$1)*(حجوزات!$K$3:$K$1000=$C$2)*(حجوزات!$B$3:$B$1000))</f>
        <v>0</v>
      </c>
      <c r="D114" s="16">
        <f>فنادق!$B$2-SUMPRODUCT((حجوزات!$D$3:$D$1000&lt;='الغرف المتاحة'!$A114)*(حجوزات!$E$3:$E$1000&gt;'الغرف المتاحة'!$A114)*(حجوزات!$A$3:$A$1000='الغرف المتاحة'!B$1)*(حجوزات!$B$3:$B$1000))</f>
        <v>130</v>
      </c>
      <c r="E114" s="19">
        <f>SUMPRODUCT((حجوزات!$D$3:$D$1000&lt;='الغرف المتاحة'!$A114)*(حجوزات!$E$3:$E$1000&gt;'الغرف المتاحة'!$A114)*(حجوزات!$A$3:$A$1000='الغرف المتاحة'!$E$1)*(حجوزات!$K$3:$K$1000=$E$2)*(حجوزات!$B$3:$B$1000))</f>
        <v>0</v>
      </c>
      <c r="F114" s="19">
        <f>SUMPRODUCT((حجوزات!$D$3:$D$1000&lt;='الغرف المتاحة'!$A114)*(حجوزات!$E$3:$E$1000&gt;'الغرف المتاحة'!$A114)*(حجوزات!$A$3:$A$1000='الغرف المتاحة'!$E$1)*(حجوزات!$K$3:$K$1000=$F$2)*(حجوزات!$B$3:$B$1000))</f>
        <v>0</v>
      </c>
      <c r="G114" s="21">
        <f>فنادق!$B$3-SUMPRODUCT((حجوزات!$D$3:$D$1000&lt;='الغرف المتاحة'!$A114)*(حجوزات!$E$3:$E$1000&gt;'الغرف المتاحة'!$A114)*(حجوزات!$A$3:$A$1000='الغرف المتاحة'!E$1)*(حجوزات!$B$3:$B$1000))</f>
        <v>214</v>
      </c>
      <c r="H114" s="30">
        <f>SUMPRODUCT((حجوزات!$D$3:$D$1000&lt;='الغرف المتاحة'!$A114)*(حجوزات!$E$3:$E$1000&gt;'الغرف المتاحة'!$A114)*(حجوزات!$A$3:$A$1000='الغرف المتاحة'!$H$1)*(حجوزات!$K$3:$K$1000=$H$2)*(حجوزات!$B$3:$B$1000))</f>
        <v>0</v>
      </c>
      <c r="I114" s="30">
        <f>SUMPRODUCT((حجوزات!$D$3:$D$1000&lt;='الغرف المتاحة'!$A114)*(حجوزات!$E$3:$E$1000&gt;'الغرف المتاحة'!$A114)*(حجوزات!$A$3:$A$1000='الغرف المتاحة'!$H$1)*(حجوزات!$K$3:$K$1000=$I$2)*(حجوزات!$B$3:$B$1000))</f>
        <v>0</v>
      </c>
      <c r="J114" s="31">
        <f>فنادق!$B$4-SUMPRODUCT((حجوزات!$D$3:$D$1000&lt;='الغرف المتاحة'!$A114)*(حجوزات!$E$3:$E$1000&gt;'الغرف المتاحة'!$A114)*(حجوزات!$A$3:$A$1000='الغرف المتاحة'!H$1)*(حجوزات!$B$3:$B$1000))</f>
        <v>500</v>
      </c>
    </row>
    <row r="115" spans="1:10">
      <c r="A115" s="12">
        <v>40868</v>
      </c>
      <c r="B115" s="15">
        <f>SUMPRODUCT((حجوزات!$D$3:$D$1000&lt;='الغرف المتاحة'!$A115)*(حجوزات!$E$3:$E$1000&gt;'الغرف المتاحة'!$A115)*(حجوزات!$A$3:$A$1000='الغرف المتاحة'!$B$1)*(حجوزات!$K$3:$K$1000=$B$2)*(حجوزات!$B$3:$B$1000))</f>
        <v>0</v>
      </c>
      <c r="C115" s="15">
        <f>SUMPRODUCT((حجوزات!$D$3:$D$1000&lt;='الغرف المتاحة'!$A115)*(حجوزات!$E$3:$E$1000&gt;'الغرف المتاحة'!$A115)*(حجوزات!$A$3:$A$1000='الغرف المتاحة'!$B$1)*(حجوزات!$K$3:$K$1000=$C$2)*(حجوزات!$B$3:$B$1000))</f>
        <v>0</v>
      </c>
      <c r="D115" s="16">
        <f>فنادق!$B$2-SUMPRODUCT((حجوزات!$D$3:$D$1000&lt;='الغرف المتاحة'!$A115)*(حجوزات!$E$3:$E$1000&gt;'الغرف المتاحة'!$A115)*(حجوزات!$A$3:$A$1000='الغرف المتاحة'!B$1)*(حجوزات!$B$3:$B$1000))</f>
        <v>130</v>
      </c>
      <c r="E115" s="19">
        <f>SUMPRODUCT((حجوزات!$D$3:$D$1000&lt;='الغرف المتاحة'!$A115)*(حجوزات!$E$3:$E$1000&gt;'الغرف المتاحة'!$A115)*(حجوزات!$A$3:$A$1000='الغرف المتاحة'!$E$1)*(حجوزات!$K$3:$K$1000=$E$2)*(حجوزات!$B$3:$B$1000))</f>
        <v>0</v>
      </c>
      <c r="F115" s="19">
        <f>SUMPRODUCT((حجوزات!$D$3:$D$1000&lt;='الغرف المتاحة'!$A115)*(حجوزات!$E$3:$E$1000&gt;'الغرف المتاحة'!$A115)*(حجوزات!$A$3:$A$1000='الغرف المتاحة'!$E$1)*(حجوزات!$K$3:$K$1000=$F$2)*(حجوزات!$B$3:$B$1000))</f>
        <v>0</v>
      </c>
      <c r="G115" s="21">
        <f>فنادق!$B$3-SUMPRODUCT((حجوزات!$D$3:$D$1000&lt;='الغرف المتاحة'!$A115)*(حجوزات!$E$3:$E$1000&gt;'الغرف المتاحة'!$A115)*(حجوزات!$A$3:$A$1000='الغرف المتاحة'!E$1)*(حجوزات!$B$3:$B$1000))</f>
        <v>214</v>
      </c>
      <c r="H115" s="30">
        <f>SUMPRODUCT((حجوزات!$D$3:$D$1000&lt;='الغرف المتاحة'!$A115)*(حجوزات!$E$3:$E$1000&gt;'الغرف المتاحة'!$A115)*(حجوزات!$A$3:$A$1000='الغرف المتاحة'!$H$1)*(حجوزات!$K$3:$K$1000=$H$2)*(حجوزات!$B$3:$B$1000))</f>
        <v>0</v>
      </c>
      <c r="I115" s="30">
        <f>SUMPRODUCT((حجوزات!$D$3:$D$1000&lt;='الغرف المتاحة'!$A115)*(حجوزات!$E$3:$E$1000&gt;'الغرف المتاحة'!$A115)*(حجوزات!$A$3:$A$1000='الغرف المتاحة'!$H$1)*(حجوزات!$K$3:$K$1000=$I$2)*(حجوزات!$B$3:$B$1000))</f>
        <v>0</v>
      </c>
      <c r="J115" s="31">
        <f>فنادق!$B$4-SUMPRODUCT((حجوزات!$D$3:$D$1000&lt;='الغرف المتاحة'!$A115)*(حجوزات!$E$3:$E$1000&gt;'الغرف المتاحة'!$A115)*(حجوزات!$A$3:$A$1000='الغرف المتاحة'!H$1)*(حجوزات!$B$3:$B$1000))</f>
        <v>500</v>
      </c>
    </row>
    <row r="116" spans="1:10">
      <c r="A116" s="12">
        <v>40869</v>
      </c>
      <c r="B116" s="15">
        <f>SUMPRODUCT((حجوزات!$D$3:$D$1000&lt;='الغرف المتاحة'!$A116)*(حجوزات!$E$3:$E$1000&gt;'الغرف المتاحة'!$A116)*(حجوزات!$A$3:$A$1000='الغرف المتاحة'!$B$1)*(حجوزات!$K$3:$K$1000=$B$2)*(حجوزات!$B$3:$B$1000))</f>
        <v>0</v>
      </c>
      <c r="C116" s="15">
        <f>SUMPRODUCT((حجوزات!$D$3:$D$1000&lt;='الغرف المتاحة'!$A116)*(حجوزات!$E$3:$E$1000&gt;'الغرف المتاحة'!$A116)*(حجوزات!$A$3:$A$1000='الغرف المتاحة'!$B$1)*(حجوزات!$K$3:$K$1000=$C$2)*(حجوزات!$B$3:$B$1000))</f>
        <v>0</v>
      </c>
      <c r="D116" s="16">
        <f>فنادق!$B$2-SUMPRODUCT((حجوزات!$D$3:$D$1000&lt;='الغرف المتاحة'!$A116)*(حجوزات!$E$3:$E$1000&gt;'الغرف المتاحة'!$A116)*(حجوزات!$A$3:$A$1000='الغرف المتاحة'!B$1)*(حجوزات!$B$3:$B$1000))</f>
        <v>130</v>
      </c>
      <c r="E116" s="19">
        <f>SUMPRODUCT((حجوزات!$D$3:$D$1000&lt;='الغرف المتاحة'!$A116)*(حجوزات!$E$3:$E$1000&gt;'الغرف المتاحة'!$A116)*(حجوزات!$A$3:$A$1000='الغرف المتاحة'!$E$1)*(حجوزات!$K$3:$K$1000=$E$2)*(حجوزات!$B$3:$B$1000))</f>
        <v>0</v>
      </c>
      <c r="F116" s="19">
        <f>SUMPRODUCT((حجوزات!$D$3:$D$1000&lt;='الغرف المتاحة'!$A116)*(حجوزات!$E$3:$E$1000&gt;'الغرف المتاحة'!$A116)*(حجوزات!$A$3:$A$1000='الغرف المتاحة'!$E$1)*(حجوزات!$K$3:$K$1000=$F$2)*(حجوزات!$B$3:$B$1000))</f>
        <v>0</v>
      </c>
      <c r="G116" s="21">
        <f>فنادق!$B$3-SUMPRODUCT((حجوزات!$D$3:$D$1000&lt;='الغرف المتاحة'!$A116)*(حجوزات!$E$3:$E$1000&gt;'الغرف المتاحة'!$A116)*(حجوزات!$A$3:$A$1000='الغرف المتاحة'!E$1)*(حجوزات!$B$3:$B$1000))</f>
        <v>214</v>
      </c>
      <c r="H116" s="30">
        <f>SUMPRODUCT((حجوزات!$D$3:$D$1000&lt;='الغرف المتاحة'!$A116)*(حجوزات!$E$3:$E$1000&gt;'الغرف المتاحة'!$A116)*(حجوزات!$A$3:$A$1000='الغرف المتاحة'!$H$1)*(حجوزات!$K$3:$K$1000=$H$2)*(حجوزات!$B$3:$B$1000))</f>
        <v>0</v>
      </c>
      <c r="I116" s="30">
        <f>SUMPRODUCT((حجوزات!$D$3:$D$1000&lt;='الغرف المتاحة'!$A116)*(حجوزات!$E$3:$E$1000&gt;'الغرف المتاحة'!$A116)*(حجوزات!$A$3:$A$1000='الغرف المتاحة'!$H$1)*(حجوزات!$K$3:$K$1000=$I$2)*(حجوزات!$B$3:$B$1000))</f>
        <v>0</v>
      </c>
      <c r="J116" s="31">
        <f>فنادق!$B$4-SUMPRODUCT((حجوزات!$D$3:$D$1000&lt;='الغرف المتاحة'!$A116)*(حجوزات!$E$3:$E$1000&gt;'الغرف المتاحة'!$A116)*(حجوزات!$A$3:$A$1000='الغرف المتاحة'!H$1)*(حجوزات!$B$3:$B$1000))</f>
        <v>500</v>
      </c>
    </row>
    <row r="117" spans="1:10">
      <c r="A117" s="12">
        <v>40870</v>
      </c>
      <c r="B117" s="15">
        <f>SUMPRODUCT((حجوزات!$D$3:$D$1000&lt;='الغرف المتاحة'!$A117)*(حجوزات!$E$3:$E$1000&gt;'الغرف المتاحة'!$A117)*(حجوزات!$A$3:$A$1000='الغرف المتاحة'!$B$1)*(حجوزات!$K$3:$K$1000=$B$2)*(حجوزات!$B$3:$B$1000))</f>
        <v>0</v>
      </c>
      <c r="C117" s="15">
        <f>SUMPRODUCT((حجوزات!$D$3:$D$1000&lt;='الغرف المتاحة'!$A117)*(حجوزات!$E$3:$E$1000&gt;'الغرف المتاحة'!$A117)*(حجوزات!$A$3:$A$1000='الغرف المتاحة'!$B$1)*(حجوزات!$K$3:$K$1000=$C$2)*(حجوزات!$B$3:$B$1000))</f>
        <v>0</v>
      </c>
      <c r="D117" s="16">
        <f>فنادق!$B$2-SUMPRODUCT((حجوزات!$D$3:$D$1000&lt;='الغرف المتاحة'!$A117)*(حجوزات!$E$3:$E$1000&gt;'الغرف المتاحة'!$A117)*(حجوزات!$A$3:$A$1000='الغرف المتاحة'!B$1)*(حجوزات!$B$3:$B$1000))</f>
        <v>130</v>
      </c>
      <c r="E117" s="19">
        <f>SUMPRODUCT((حجوزات!$D$3:$D$1000&lt;='الغرف المتاحة'!$A117)*(حجوزات!$E$3:$E$1000&gt;'الغرف المتاحة'!$A117)*(حجوزات!$A$3:$A$1000='الغرف المتاحة'!$E$1)*(حجوزات!$K$3:$K$1000=$E$2)*(حجوزات!$B$3:$B$1000))</f>
        <v>0</v>
      </c>
      <c r="F117" s="19">
        <f>SUMPRODUCT((حجوزات!$D$3:$D$1000&lt;='الغرف المتاحة'!$A117)*(حجوزات!$E$3:$E$1000&gt;'الغرف المتاحة'!$A117)*(حجوزات!$A$3:$A$1000='الغرف المتاحة'!$E$1)*(حجوزات!$K$3:$K$1000=$F$2)*(حجوزات!$B$3:$B$1000))</f>
        <v>0</v>
      </c>
      <c r="G117" s="21">
        <f>فنادق!$B$3-SUMPRODUCT((حجوزات!$D$3:$D$1000&lt;='الغرف المتاحة'!$A117)*(حجوزات!$E$3:$E$1000&gt;'الغرف المتاحة'!$A117)*(حجوزات!$A$3:$A$1000='الغرف المتاحة'!E$1)*(حجوزات!$B$3:$B$1000))</f>
        <v>214</v>
      </c>
      <c r="H117" s="30">
        <f>SUMPRODUCT((حجوزات!$D$3:$D$1000&lt;='الغرف المتاحة'!$A117)*(حجوزات!$E$3:$E$1000&gt;'الغرف المتاحة'!$A117)*(حجوزات!$A$3:$A$1000='الغرف المتاحة'!$H$1)*(حجوزات!$K$3:$K$1000=$H$2)*(حجوزات!$B$3:$B$1000))</f>
        <v>0</v>
      </c>
      <c r="I117" s="30">
        <f>SUMPRODUCT((حجوزات!$D$3:$D$1000&lt;='الغرف المتاحة'!$A117)*(حجوزات!$E$3:$E$1000&gt;'الغرف المتاحة'!$A117)*(حجوزات!$A$3:$A$1000='الغرف المتاحة'!$H$1)*(حجوزات!$K$3:$K$1000=$I$2)*(حجوزات!$B$3:$B$1000))</f>
        <v>0</v>
      </c>
      <c r="J117" s="31">
        <f>فنادق!$B$4-SUMPRODUCT((حجوزات!$D$3:$D$1000&lt;='الغرف المتاحة'!$A117)*(حجوزات!$E$3:$E$1000&gt;'الغرف المتاحة'!$A117)*(حجوزات!$A$3:$A$1000='الغرف المتاحة'!H$1)*(حجوزات!$B$3:$B$1000))</f>
        <v>500</v>
      </c>
    </row>
    <row r="118" spans="1:10">
      <c r="A118" s="12">
        <v>40871</v>
      </c>
      <c r="B118" s="15">
        <f>SUMPRODUCT((حجوزات!$D$3:$D$1000&lt;='الغرف المتاحة'!$A118)*(حجوزات!$E$3:$E$1000&gt;'الغرف المتاحة'!$A118)*(حجوزات!$A$3:$A$1000='الغرف المتاحة'!$B$1)*(حجوزات!$K$3:$K$1000=$B$2)*(حجوزات!$B$3:$B$1000))</f>
        <v>0</v>
      </c>
      <c r="C118" s="15">
        <f>SUMPRODUCT((حجوزات!$D$3:$D$1000&lt;='الغرف المتاحة'!$A118)*(حجوزات!$E$3:$E$1000&gt;'الغرف المتاحة'!$A118)*(حجوزات!$A$3:$A$1000='الغرف المتاحة'!$B$1)*(حجوزات!$K$3:$K$1000=$C$2)*(حجوزات!$B$3:$B$1000))</f>
        <v>0</v>
      </c>
      <c r="D118" s="16">
        <f>فنادق!$B$2-SUMPRODUCT((حجوزات!$D$3:$D$1000&lt;='الغرف المتاحة'!$A118)*(حجوزات!$E$3:$E$1000&gt;'الغرف المتاحة'!$A118)*(حجوزات!$A$3:$A$1000='الغرف المتاحة'!B$1)*(حجوزات!$B$3:$B$1000))</f>
        <v>130</v>
      </c>
      <c r="E118" s="19">
        <f>SUMPRODUCT((حجوزات!$D$3:$D$1000&lt;='الغرف المتاحة'!$A118)*(حجوزات!$E$3:$E$1000&gt;'الغرف المتاحة'!$A118)*(حجوزات!$A$3:$A$1000='الغرف المتاحة'!$E$1)*(حجوزات!$K$3:$K$1000=$E$2)*(حجوزات!$B$3:$B$1000))</f>
        <v>0</v>
      </c>
      <c r="F118" s="19">
        <f>SUMPRODUCT((حجوزات!$D$3:$D$1000&lt;='الغرف المتاحة'!$A118)*(حجوزات!$E$3:$E$1000&gt;'الغرف المتاحة'!$A118)*(حجوزات!$A$3:$A$1000='الغرف المتاحة'!$E$1)*(حجوزات!$K$3:$K$1000=$F$2)*(حجوزات!$B$3:$B$1000))</f>
        <v>0</v>
      </c>
      <c r="G118" s="21">
        <f>فنادق!$B$3-SUMPRODUCT((حجوزات!$D$3:$D$1000&lt;='الغرف المتاحة'!$A118)*(حجوزات!$E$3:$E$1000&gt;'الغرف المتاحة'!$A118)*(حجوزات!$A$3:$A$1000='الغرف المتاحة'!E$1)*(حجوزات!$B$3:$B$1000))</f>
        <v>214</v>
      </c>
      <c r="H118" s="30">
        <f>SUMPRODUCT((حجوزات!$D$3:$D$1000&lt;='الغرف المتاحة'!$A118)*(حجوزات!$E$3:$E$1000&gt;'الغرف المتاحة'!$A118)*(حجوزات!$A$3:$A$1000='الغرف المتاحة'!$H$1)*(حجوزات!$K$3:$K$1000=$H$2)*(حجوزات!$B$3:$B$1000))</f>
        <v>0</v>
      </c>
      <c r="I118" s="30">
        <f>SUMPRODUCT((حجوزات!$D$3:$D$1000&lt;='الغرف المتاحة'!$A118)*(حجوزات!$E$3:$E$1000&gt;'الغرف المتاحة'!$A118)*(حجوزات!$A$3:$A$1000='الغرف المتاحة'!$H$1)*(حجوزات!$K$3:$K$1000=$I$2)*(حجوزات!$B$3:$B$1000))</f>
        <v>0</v>
      </c>
      <c r="J118" s="31">
        <f>فنادق!$B$4-SUMPRODUCT((حجوزات!$D$3:$D$1000&lt;='الغرف المتاحة'!$A118)*(حجوزات!$E$3:$E$1000&gt;'الغرف المتاحة'!$A118)*(حجوزات!$A$3:$A$1000='الغرف المتاحة'!H$1)*(حجوزات!$B$3:$B$1000))</f>
        <v>500</v>
      </c>
    </row>
    <row r="119" spans="1:10">
      <c r="A119" s="12">
        <v>40872</v>
      </c>
      <c r="B119" s="15">
        <f>SUMPRODUCT((حجوزات!$D$3:$D$1000&lt;='الغرف المتاحة'!$A119)*(حجوزات!$E$3:$E$1000&gt;'الغرف المتاحة'!$A119)*(حجوزات!$A$3:$A$1000='الغرف المتاحة'!$B$1)*(حجوزات!$K$3:$K$1000=$B$2)*(حجوزات!$B$3:$B$1000))</f>
        <v>0</v>
      </c>
      <c r="C119" s="15">
        <f>SUMPRODUCT((حجوزات!$D$3:$D$1000&lt;='الغرف المتاحة'!$A119)*(حجوزات!$E$3:$E$1000&gt;'الغرف المتاحة'!$A119)*(حجوزات!$A$3:$A$1000='الغرف المتاحة'!$B$1)*(حجوزات!$K$3:$K$1000=$C$2)*(حجوزات!$B$3:$B$1000))</f>
        <v>0</v>
      </c>
      <c r="D119" s="16">
        <f>فنادق!$B$2-SUMPRODUCT((حجوزات!$D$3:$D$1000&lt;='الغرف المتاحة'!$A119)*(حجوزات!$E$3:$E$1000&gt;'الغرف المتاحة'!$A119)*(حجوزات!$A$3:$A$1000='الغرف المتاحة'!B$1)*(حجوزات!$B$3:$B$1000))</f>
        <v>130</v>
      </c>
      <c r="E119" s="19">
        <f>SUMPRODUCT((حجوزات!$D$3:$D$1000&lt;='الغرف المتاحة'!$A119)*(حجوزات!$E$3:$E$1000&gt;'الغرف المتاحة'!$A119)*(حجوزات!$A$3:$A$1000='الغرف المتاحة'!$E$1)*(حجوزات!$K$3:$K$1000=$E$2)*(حجوزات!$B$3:$B$1000))</f>
        <v>0</v>
      </c>
      <c r="F119" s="19">
        <f>SUMPRODUCT((حجوزات!$D$3:$D$1000&lt;='الغرف المتاحة'!$A119)*(حجوزات!$E$3:$E$1000&gt;'الغرف المتاحة'!$A119)*(حجوزات!$A$3:$A$1000='الغرف المتاحة'!$E$1)*(حجوزات!$K$3:$K$1000=$F$2)*(حجوزات!$B$3:$B$1000))</f>
        <v>0</v>
      </c>
      <c r="G119" s="21">
        <f>فنادق!$B$3-SUMPRODUCT((حجوزات!$D$3:$D$1000&lt;='الغرف المتاحة'!$A119)*(حجوزات!$E$3:$E$1000&gt;'الغرف المتاحة'!$A119)*(حجوزات!$A$3:$A$1000='الغرف المتاحة'!E$1)*(حجوزات!$B$3:$B$1000))</f>
        <v>214</v>
      </c>
      <c r="H119" s="30">
        <f>SUMPRODUCT((حجوزات!$D$3:$D$1000&lt;='الغرف المتاحة'!$A119)*(حجوزات!$E$3:$E$1000&gt;'الغرف المتاحة'!$A119)*(حجوزات!$A$3:$A$1000='الغرف المتاحة'!$H$1)*(حجوزات!$K$3:$K$1000=$H$2)*(حجوزات!$B$3:$B$1000))</f>
        <v>0</v>
      </c>
      <c r="I119" s="30">
        <f>SUMPRODUCT((حجوزات!$D$3:$D$1000&lt;='الغرف المتاحة'!$A119)*(حجوزات!$E$3:$E$1000&gt;'الغرف المتاحة'!$A119)*(حجوزات!$A$3:$A$1000='الغرف المتاحة'!$H$1)*(حجوزات!$K$3:$K$1000=$I$2)*(حجوزات!$B$3:$B$1000))</f>
        <v>0</v>
      </c>
      <c r="J119" s="31">
        <f>فنادق!$B$4-SUMPRODUCT((حجوزات!$D$3:$D$1000&lt;='الغرف المتاحة'!$A119)*(حجوزات!$E$3:$E$1000&gt;'الغرف المتاحة'!$A119)*(حجوزات!$A$3:$A$1000='الغرف المتاحة'!H$1)*(حجوزات!$B$3:$B$1000))</f>
        <v>500</v>
      </c>
    </row>
    <row r="120" spans="1:10">
      <c r="A120" s="12">
        <v>40873</v>
      </c>
      <c r="B120" s="15">
        <f>SUMPRODUCT((حجوزات!$D$3:$D$1000&lt;='الغرف المتاحة'!$A120)*(حجوزات!$E$3:$E$1000&gt;'الغرف المتاحة'!$A120)*(حجوزات!$A$3:$A$1000='الغرف المتاحة'!$B$1)*(حجوزات!$K$3:$K$1000=$B$2)*(حجوزات!$B$3:$B$1000))</f>
        <v>0</v>
      </c>
      <c r="C120" s="15">
        <f>SUMPRODUCT((حجوزات!$D$3:$D$1000&lt;='الغرف المتاحة'!$A120)*(حجوزات!$E$3:$E$1000&gt;'الغرف المتاحة'!$A120)*(حجوزات!$A$3:$A$1000='الغرف المتاحة'!$B$1)*(حجوزات!$K$3:$K$1000=$C$2)*(حجوزات!$B$3:$B$1000))</f>
        <v>0</v>
      </c>
      <c r="D120" s="16">
        <f>فنادق!$B$2-SUMPRODUCT((حجوزات!$D$3:$D$1000&lt;='الغرف المتاحة'!$A120)*(حجوزات!$E$3:$E$1000&gt;'الغرف المتاحة'!$A120)*(حجوزات!$A$3:$A$1000='الغرف المتاحة'!B$1)*(حجوزات!$B$3:$B$1000))</f>
        <v>130</v>
      </c>
      <c r="E120" s="19">
        <f>SUMPRODUCT((حجوزات!$D$3:$D$1000&lt;='الغرف المتاحة'!$A120)*(حجوزات!$E$3:$E$1000&gt;'الغرف المتاحة'!$A120)*(حجوزات!$A$3:$A$1000='الغرف المتاحة'!$E$1)*(حجوزات!$K$3:$K$1000=$E$2)*(حجوزات!$B$3:$B$1000))</f>
        <v>0</v>
      </c>
      <c r="F120" s="19">
        <f>SUMPRODUCT((حجوزات!$D$3:$D$1000&lt;='الغرف المتاحة'!$A120)*(حجوزات!$E$3:$E$1000&gt;'الغرف المتاحة'!$A120)*(حجوزات!$A$3:$A$1000='الغرف المتاحة'!$E$1)*(حجوزات!$K$3:$K$1000=$F$2)*(حجوزات!$B$3:$B$1000))</f>
        <v>0</v>
      </c>
      <c r="G120" s="21">
        <f>فنادق!$B$3-SUMPRODUCT((حجوزات!$D$3:$D$1000&lt;='الغرف المتاحة'!$A120)*(حجوزات!$E$3:$E$1000&gt;'الغرف المتاحة'!$A120)*(حجوزات!$A$3:$A$1000='الغرف المتاحة'!E$1)*(حجوزات!$B$3:$B$1000))</f>
        <v>214</v>
      </c>
      <c r="H120" s="30">
        <f>SUMPRODUCT((حجوزات!$D$3:$D$1000&lt;='الغرف المتاحة'!$A120)*(حجوزات!$E$3:$E$1000&gt;'الغرف المتاحة'!$A120)*(حجوزات!$A$3:$A$1000='الغرف المتاحة'!$H$1)*(حجوزات!$K$3:$K$1000=$H$2)*(حجوزات!$B$3:$B$1000))</f>
        <v>0</v>
      </c>
      <c r="I120" s="30">
        <f>SUMPRODUCT((حجوزات!$D$3:$D$1000&lt;='الغرف المتاحة'!$A120)*(حجوزات!$E$3:$E$1000&gt;'الغرف المتاحة'!$A120)*(حجوزات!$A$3:$A$1000='الغرف المتاحة'!$H$1)*(حجوزات!$K$3:$K$1000=$I$2)*(حجوزات!$B$3:$B$1000))</f>
        <v>0</v>
      </c>
      <c r="J120" s="31">
        <f>فنادق!$B$4-SUMPRODUCT((حجوزات!$D$3:$D$1000&lt;='الغرف المتاحة'!$A120)*(حجوزات!$E$3:$E$1000&gt;'الغرف المتاحة'!$A120)*(حجوزات!$A$3:$A$1000='الغرف المتاحة'!H$1)*(حجوزات!$B$3:$B$1000))</f>
        <v>500</v>
      </c>
    </row>
    <row r="121" spans="1:10">
      <c r="A121" s="12">
        <v>40874</v>
      </c>
      <c r="B121" s="15">
        <f>SUMPRODUCT((حجوزات!$D$3:$D$1000&lt;='الغرف المتاحة'!$A121)*(حجوزات!$E$3:$E$1000&gt;'الغرف المتاحة'!$A121)*(حجوزات!$A$3:$A$1000='الغرف المتاحة'!$B$1)*(حجوزات!$K$3:$K$1000=$B$2)*(حجوزات!$B$3:$B$1000))</f>
        <v>0</v>
      </c>
      <c r="C121" s="15">
        <f>SUMPRODUCT((حجوزات!$D$3:$D$1000&lt;='الغرف المتاحة'!$A121)*(حجوزات!$E$3:$E$1000&gt;'الغرف المتاحة'!$A121)*(حجوزات!$A$3:$A$1000='الغرف المتاحة'!$B$1)*(حجوزات!$K$3:$K$1000=$C$2)*(حجوزات!$B$3:$B$1000))</f>
        <v>0</v>
      </c>
      <c r="D121" s="16">
        <f>فنادق!$B$2-SUMPRODUCT((حجوزات!$D$3:$D$1000&lt;='الغرف المتاحة'!$A121)*(حجوزات!$E$3:$E$1000&gt;'الغرف المتاحة'!$A121)*(حجوزات!$A$3:$A$1000='الغرف المتاحة'!B$1)*(حجوزات!$B$3:$B$1000))</f>
        <v>130</v>
      </c>
      <c r="E121" s="19">
        <f>SUMPRODUCT((حجوزات!$D$3:$D$1000&lt;='الغرف المتاحة'!$A121)*(حجوزات!$E$3:$E$1000&gt;'الغرف المتاحة'!$A121)*(حجوزات!$A$3:$A$1000='الغرف المتاحة'!$E$1)*(حجوزات!$K$3:$K$1000=$E$2)*(حجوزات!$B$3:$B$1000))</f>
        <v>0</v>
      </c>
      <c r="F121" s="19">
        <f>SUMPRODUCT((حجوزات!$D$3:$D$1000&lt;='الغرف المتاحة'!$A121)*(حجوزات!$E$3:$E$1000&gt;'الغرف المتاحة'!$A121)*(حجوزات!$A$3:$A$1000='الغرف المتاحة'!$E$1)*(حجوزات!$K$3:$K$1000=$F$2)*(حجوزات!$B$3:$B$1000))</f>
        <v>0</v>
      </c>
      <c r="G121" s="21">
        <f>فنادق!$B$3-SUMPRODUCT((حجوزات!$D$3:$D$1000&lt;='الغرف المتاحة'!$A121)*(حجوزات!$E$3:$E$1000&gt;'الغرف المتاحة'!$A121)*(حجوزات!$A$3:$A$1000='الغرف المتاحة'!E$1)*(حجوزات!$B$3:$B$1000))</f>
        <v>214</v>
      </c>
      <c r="H121" s="30">
        <f>SUMPRODUCT((حجوزات!$D$3:$D$1000&lt;='الغرف المتاحة'!$A121)*(حجوزات!$E$3:$E$1000&gt;'الغرف المتاحة'!$A121)*(حجوزات!$A$3:$A$1000='الغرف المتاحة'!$H$1)*(حجوزات!$K$3:$K$1000=$H$2)*(حجوزات!$B$3:$B$1000))</f>
        <v>0</v>
      </c>
      <c r="I121" s="30">
        <f>SUMPRODUCT((حجوزات!$D$3:$D$1000&lt;='الغرف المتاحة'!$A121)*(حجوزات!$E$3:$E$1000&gt;'الغرف المتاحة'!$A121)*(حجوزات!$A$3:$A$1000='الغرف المتاحة'!$H$1)*(حجوزات!$K$3:$K$1000=$I$2)*(حجوزات!$B$3:$B$1000))</f>
        <v>0</v>
      </c>
      <c r="J121" s="31">
        <f>فنادق!$B$4-SUMPRODUCT((حجوزات!$D$3:$D$1000&lt;='الغرف المتاحة'!$A121)*(حجوزات!$E$3:$E$1000&gt;'الغرف المتاحة'!$A121)*(حجوزات!$A$3:$A$1000='الغرف المتاحة'!H$1)*(حجوزات!$B$3:$B$1000))</f>
        <v>500</v>
      </c>
    </row>
    <row r="122" spans="1:10">
      <c r="A122" s="12">
        <v>40875</v>
      </c>
      <c r="B122" s="15">
        <f>SUMPRODUCT((حجوزات!$D$3:$D$1000&lt;='الغرف المتاحة'!$A122)*(حجوزات!$E$3:$E$1000&gt;'الغرف المتاحة'!$A122)*(حجوزات!$A$3:$A$1000='الغرف المتاحة'!$B$1)*(حجوزات!$K$3:$K$1000=$B$2)*(حجوزات!$B$3:$B$1000))</f>
        <v>0</v>
      </c>
      <c r="C122" s="15">
        <f>SUMPRODUCT((حجوزات!$D$3:$D$1000&lt;='الغرف المتاحة'!$A122)*(حجوزات!$E$3:$E$1000&gt;'الغرف المتاحة'!$A122)*(حجوزات!$A$3:$A$1000='الغرف المتاحة'!$B$1)*(حجوزات!$K$3:$K$1000=$C$2)*(حجوزات!$B$3:$B$1000))</f>
        <v>0</v>
      </c>
      <c r="D122" s="16">
        <f>فنادق!$B$2-SUMPRODUCT((حجوزات!$D$3:$D$1000&lt;='الغرف المتاحة'!$A122)*(حجوزات!$E$3:$E$1000&gt;'الغرف المتاحة'!$A122)*(حجوزات!$A$3:$A$1000='الغرف المتاحة'!B$1)*(حجوزات!$B$3:$B$1000))</f>
        <v>130</v>
      </c>
      <c r="E122" s="19">
        <f>SUMPRODUCT((حجوزات!$D$3:$D$1000&lt;='الغرف المتاحة'!$A122)*(حجوزات!$E$3:$E$1000&gt;'الغرف المتاحة'!$A122)*(حجوزات!$A$3:$A$1000='الغرف المتاحة'!$E$1)*(حجوزات!$K$3:$K$1000=$E$2)*(حجوزات!$B$3:$B$1000))</f>
        <v>0</v>
      </c>
      <c r="F122" s="19">
        <f>SUMPRODUCT((حجوزات!$D$3:$D$1000&lt;='الغرف المتاحة'!$A122)*(حجوزات!$E$3:$E$1000&gt;'الغرف المتاحة'!$A122)*(حجوزات!$A$3:$A$1000='الغرف المتاحة'!$E$1)*(حجوزات!$K$3:$K$1000=$F$2)*(حجوزات!$B$3:$B$1000))</f>
        <v>0</v>
      </c>
      <c r="G122" s="21">
        <f>فنادق!$B$3-SUMPRODUCT((حجوزات!$D$3:$D$1000&lt;='الغرف المتاحة'!$A122)*(حجوزات!$E$3:$E$1000&gt;'الغرف المتاحة'!$A122)*(حجوزات!$A$3:$A$1000='الغرف المتاحة'!E$1)*(حجوزات!$B$3:$B$1000))</f>
        <v>214</v>
      </c>
      <c r="H122" s="30">
        <f>SUMPRODUCT((حجوزات!$D$3:$D$1000&lt;='الغرف المتاحة'!$A122)*(حجوزات!$E$3:$E$1000&gt;'الغرف المتاحة'!$A122)*(حجوزات!$A$3:$A$1000='الغرف المتاحة'!$H$1)*(حجوزات!$K$3:$K$1000=$H$2)*(حجوزات!$B$3:$B$1000))</f>
        <v>0</v>
      </c>
      <c r="I122" s="30">
        <f>SUMPRODUCT((حجوزات!$D$3:$D$1000&lt;='الغرف المتاحة'!$A122)*(حجوزات!$E$3:$E$1000&gt;'الغرف المتاحة'!$A122)*(حجوزات!$A$3:$A$1000='الغرف المتاحة'!$H$1)*(حجوزات!$K$3:$K$1000=$I$2)*(حجوزات!$B$3:$B$1000))</f>
        <v>0</v>
      </c>
      <c r="J122" s="31">
        <f>فنادق!$B$4-SUMPRODUCT((حجوزات!$D$3:$D$1000&lt;='الغرف المتاحة'!$A122)*(حجوزات!$E$3:$E$1000&gt;'الغرف المتاحة'!$A122)*(حجوزات!$A$3:$A$1000='الغرف المتاحة'!H$1)*(حجوزات!$B$3:$B$1000))</f>
        <v>500</v>
      </c>
    </row>
    <row r="123" spans="1:10">
      <c r="A123" s="12">
        <v>40876</v>
      </c>
      <c r="B123" s="15">
        <f>SUMPRODUCT((حجوزات!$D$3:$D$1000&lt;='الغرف المتاحة'!$A123)*(حجوزات!$E$3:$E$1000&gt;'الغرف المتاحة'!$A123)*(حجوزات!$A$3:$A$1000='الغرف المتاحة'!$B$1)*(حجوزات!$K$3:$K$1000=$B$2)*(حجوزات!$B$3:$B$1000))</f>
        <v>0</v>
      </c>
      <c r="C123" s="15">
        <f>SUMPRODUCT((حجوزات!$D$3:$D$1000&lt;='الغرف المتاحة'!$A123)*(حجوزات!$E$3:$E$1000&gt;'الغرف المتاحة'!$A123)*(حجوزات!$A$3:$A$1000='الغرف المتاحة'!$B$1)*(حجوزات!$K$3:$K$1000=$C$2)*(حجوزات!$B$3:$B$1000))</f>
        <v>0</v>
      </c>
      <c r="D123" s="16">
        <f>فنادق!$B$2-SUMPRODUCT((حجوزات!$D$3:$D$1000&lt;='الغرف المتاحة'!$A123)*(حجوزات!$E$3:$E$1000&gt;'الغرف المتاحة'!$A123)*(حجوزات!$A$3:$A$1000='الغرف المتاحة'!B$1)*(حجوزات!$B$3:$B$1000))</f>
        <v>130</v>
      </c>
      <c r="E123" s="19">
        <f>SUMPRODUCT((حجوزات!$D$3:$D$1000&lt;='الغرف المتاحة'!$A123)*(حجوزات!$E$3:$E$1000&gt;'الغرف المتاحة'!$A123)*(حجوزات!$A$3:$A$1000='الغرف المتاحة'!$E$1)*(حجوزات!$K$3:$K$1000=$E$2)*(حجوزات!$B$3:$B$1000))</f>
        <v>0</v>
      </c>
      <c r="F123" s="19">
        <f>SUMPRODUCT((حجوزات!$D$3:$D$1000&lt;='الغرف المتاحة'!$A123)*(حجوزات!$E$3:$E$1000&gt;'الغرف المتاحة'!$A123)*(حجوزات!$A$3:$A$1000='الغرف المتاحة'!$E$1)*(حجوزات!$K$3:$K$1000=$F$2)*(حجوزات!$B$3:$B$1000))</f>
        <v>0</v>
      </c>
      <c r="G123" s="21">
        <f>فنادق!$B$3-SUMPRODUCT((حجوزات!$D$3:$D$1000&lt;='الغرف المتاحة'!$A123)*(حجوزات!$E$3:$E$1000&gt;'الغرف المتاحة'!$A123)*(حجوزات!$A$3:$A$1000='الغرف المتاحة'!E$1)*(حجوزات!$B$3:$B$1000))</f>
        <v>214</v>
      </c>
      <c r="H123" s="30">
        <f>SUMPRODUCT((حجوزات!$D$3:$D$1000&lt;='الغرف المتاحة'!$A123)*(حجوزات!$E$3:$E$1000&gt;'الغرف المتاحة'!$A123)*(حجوزات!$A$3:$A$1000='الغرف المتاحة'!$H$1)*(حجوزات!$K$3:$K$1000=$H$2)*(حجوزات!$B$3:$B$1000))</f>
        <v>0</v>
      </c>
      <c r="I123" s="30">
        <f>SUMPRODUCT((حجوزات!$D$3:$D$1000&lt;='الغرف المتاحة'!$A123)*(حجوزات!$E$3:$E$1000&gt;'الغرف المتاحة'!$A123)*(حجوزات!$A$3:$A$1000='الغرف المتاحة'!$H$1)*(حجوزات!$K$3:$K$1000=$I$2)*(حجوزات!$B$3:$B$1000))</f>
        <v>0</v>
      </c>
      <c r="J123" s="31">
        <f>فنادق!$B$4-SUMPRODUCT((حجوزات!$D$3:$D$1000&lt;='الغرف المتاحة'!$A123)*(حجوزات!$E$3:$E$1000&gt;'الغرف المتاحة'!$A123)*(حجوزات!$A$3:$A$1000='الغرف المتاحة'!H$1)*(حجوزات!$B$3:$B$1000))</f>
        <v>500</v>
      </c>
    </row>
    <row r="124" spans="1:10">
      <c r="A124" s="12">
        <v>40877</v>
      </c>
      <c r="B124" s="15">
        <f>SUMPRODUCT((حجوزات!$D$3:$D$1000&lt;='الغرف المتاحة'!$A124)*(حجوزات!$E$3:$E$1000&gt;'الغرف المتاحة'!$A124)*(حجوزات!$A$3:$A$1000='الغرف المتاحة'!$B$1)*(حجوزات!$K$3:$K$1000=$B$2)*(حجوزات!$B$3:$B$1000))</f>
        <v>0</v>
      </c>
      <c r="C124" s="15">
        <f>SUMPRODUCT((حجوزات!$D$3:$D$1000&lt;='الغرف المتاحة'!$A124)*(حجوزات!$E$3:$E$1000&gt;'الغرف المتاحة'!$A124)*(حجوزات!$A$3:$A$1000='الغرف المتاحة'!$B$1)*(حجوزات!$K$3:$K$1000=$C$2)*(حجوزات!$B$3:$B$1000))</f>
        <v>0</v>
      </c>
      <c r="D124" s="16">
        <f>فنادق!$B$2-SUMPRODUCT((حجوزات!$D$3:$D$1000&lt;='الغرف المتاحة'!$A124)*(حجوزات!$E$3:$E$1000&gt;'الغرف المتاحة'!$A124)*(حجوزات!$A$3:$A$1000='الغرف المتاحة'!B$1)*(حجوزات!$B$3:$B$1000))</f>
        <v>130</v>
      </c>
      <c r="E124" s="19">
        <f>SUMPRODUCT((حجوزات!$D$3:$D$1000&lt;='الغرف المتاحة'!$A124)*(حجوزات!$E$3:$E$1000&gt;'الغرف المتاحة'!$A124)*(حجوزات!$A$3:$A$1000='الغرف المتاحة'!$E$1)*(حجوزات!$K$3:$K$1000=$E$2)*(حجوزات!$B$3:$B$1000))</f>
        <v>0</v>
      </c>
      <c r="F124" s="19">
        <f>SUMPRODUCT((حجوزات!$D$3:$D$1000&lt;='الغرف المتاحة'!$A124)*(حجوزات!$E$3:$E$1000&gt;'الغرف المتاحة'!$A124)*(حجوزات!$A$3:$A$1000='الغرف المتاحة'!$E$1)*(حجوزات!$K$3:$K$1000=$F$2)*(حجوزات!$B$3:$B$1000))</f>
        <v>0</v>
      </c>
      <c r="G124" s="21">
        <f>فنادق!$B$3-SUMPRODUCT((حجوزات!$D$3:$D$1000&lt;='الغرف المتاحة'!$A124)*(حجوزات!$E$3:$E$1000&gt;'الغرف المتاحة'!$A124)*(حجوزات!$A$3:$A$1000='الغرف المتاحة'!E$1)*(حجوزات!$B$3:$B$1000))</f>
        <v>214</v>
      </c>
      <c r="H124" s="30">
        <f>SUMPRODUCT((حجوزات!$D$3:$D$1000&lt;='الغرف المتاحة'!$A124)*(حجوزات!$E$3:$E$1000&gt;'الغرف المتاحة'!$A124)*(حجوزات!$A$3:$A$1000='الغرف المتاحة'!$H$1)*(حجوزات!$K$3:$K$1000=$H$2)*(حجوزات!$B$3:$B$1000))</f>
        <v>0</v>
      </c>
      <c r="I124" s="30">
        <f>SUMPRODUCT((حجوزات!$D$3:$D$1000&lt;='الغرف المتاحة'!$A124)*(حجوزات!$E$3:$E$1000&gt;'الغرف المتاحة'!$A124)*(حجوزات!$A$3:$A$1000='الغرف المتاحة'!$H$1)*(حجوزات!$K$3:$K$1000=$I$2)*(حجوزات!$B$3:$B$1000))</f>
        <v>0</v>
      </c>
      <c r="J124" s="31">
        <f>فنادق!$B$4-SUMPRODUCT((حجوزات!$D$3:$D$1000&lt;='الغرف المتاحة'!$A124)*(حجوزات!$E$3:$E$1000&gt;'الغرف المتاحة'!$A124)*(حجوزات!$A$3:$A$1000='الغرف المتاحة'!H$1)*(حجوزات!$B$3:$B$1000))</f>
        <v>500</v>
      </c>
    </row>
    <row r="125" spans="1:10">
      <c r="A125" s="12">
        <v>40878</v>
      </c>
      <c r="B125" s="15">
        <f>SUMPRODUCT((حجوزات!$D$3:$D$1000&lt;='الغرف المتاحة'!$A125)*(حجوزات!$E$3:$E$1000&gt;'الغرف المتاحة'!$A125)*(حجوزات!$A$3:$A$1000='الغرف المتاحة'!$B$1)*(حجوزات!$K$3:$K$1000=$B$2)*(حجوزات!$B$3:$B$1000))</f>
        <v>0</v>
      </c>
      <c r="C125" s="15">
        <f>SUMPRODUCT((حجوزات!$D$3:$D$1000&lt;='الغرف المتاحة'!$A125)*(حجوزات!$E$3:$E$1000&gt;'الغرف المتاحة'!$A125)*(حجوزات!$A$3:$A$1000='الغرف المتاحة'!$B$1)*(حجوزات!$K$3:$K$1000=$C$2)*(حجوزات!$B$3:$B$1000))</f>
        <v>0</v>
      </c>
      <c r="D125" s="16">
        <f>فنادق!$B$2-SUMPRODUCT((حجوزات!$D$3:$D$1000&lt;='الغرف المتاحة'!$A125)*(حجوزات!$E$3:$E$1000&gt;'الغرف المتاحة'!$A125)*(حجوزات!$A$3:$A$1000='الغرف المتاحة'!B$1)*(حجوزات!$B$3:$B$1000))</f>
        <v>130</v>
      </c>
      <c r="E125" s="19">
        <f>SUMPRODUCT((حجوزات!$D$3:$D$1000&lt;='الغرف المتاحة'!$A125)*(حجوزات!$E$3:$E$1000&gt;'الغرف المتاحة'!$A125)*(حجوزات!$A$3:$A$1000='الغرف المتاحة'!$E$1)*(حجوزات!$K$3:$K$1000=$E$2)*(حجوزات!$B$3:$B$1000))</f>
        <v>0</v>
      </c>
      <c r="F125" s="19">
        <f>SUMPRODUCT((حجوزات!$D$3:$D$1000&lt;='الغرف المتاحة'!$A125)*(حجوزات!$E$3:$E$1000&gt;'الغرف المتاحة'!$A125)*(حجوزات!$A$3:$A$1000='الغرف المتاحة'!$E$1)*(حجوزات!$K$3:$K$1000=$F$2)*(حجوزات!$B$3:$B$1000))</f>
        <v>0</v>
      </c>
      <c r="G125" s="21">
        <f>فنادق!$B$3-SUMPRODUCT((حجوزات!$D$3:$D$1000&lt;='الغرف المتاحة'!$A125)*(حجوزات!$E$3:$E$1000&gt;'الغرف المتاحة'!$A125)*(حجوزات!$A$3:$A$1000='الغرف المتاحة'!E$1)*(حجوزات!$B$3:$B$1000))</f>
        <v>214</v>
      </c>
      <c r="H125" s="30">
        <f>SUMPRODUCT((حجوزات!$D$3:$D$1000&lt;='الغرف المتاحة'!$A125)*(حجوزات!$E$3:$E$1000&gt;'الغرف المتاحة'!$A125)*(حجوزات!$A$3:$A$1000='الغرف المتاحة'!$H$1)*(حجوزات!$K$3:$K$1000=$H$2)*(حجوزات!$B$3:$B$1000))</f>
        <v>0</v>
      </c>
      <c r="I125" s="30">
        <f>SUMPRODUCT((حجوزات!$D$3:$D$1000&lt;='الغرف المتاحة'!$A125)*(حجوزات!$E$3:$E$1000&gt;'الغرف المتاحة'!$A125)*(حجوزات!$A$3:$A$1000='الغرف المتاحة'!$H$1)*(حجوزات!$K$3:$K$1000=$I$2)*(حجوزات!$B$3:$B$1000))</f>
        <v>0</v>
      </c>
      <c r="J125" s="31">
        <f>فنادق!$B$4-SUMPRODUCT((حجوزات!$D$3:$D$1000&lt;='الغرف المتاحة'!$A125)*(حجوزات!$E$3:$E$1000&gt;'الغرف المتاحة'!$A125)*(حجوزات!$A$3:$A$1000='الغرف المتاحة'!H$1)*(حجوزات!$B$3:$B$1000))</f>
        <v>500</v>
      </c>
    </row>
    <row r="126" spans="1:10">
      <c r="A126" s="12">
        <v>40879</v>
      </c>
      <c r="B126" s="15">
        <f>SUMPRODUCT((حجوزات!$D$3:$D$1000&lt;='الغرف المتاحة'!$A126)*(حجوزات!$E$3:$E$1000&gt;'الغرف المتاحة'!$A126)*(حجوزات!$A$3:$A$1000='الغرف المتاحة'!$B$1)*(حجوزات!$K$3:$K$1000=$B$2)*(حجوزات!$B$3:$B$1000))</f>
        <v>0</v>
      </c>
      <c r="C126" s="15">
        <f>SUMPRODUCT((حجوزات!$D$3:$D$1000&lt;='الغرف المتاحة'!$A126)*(حجوزات!$E$3:$E$1000&gt;'الغرف المتاحة'!$A126)*(حجوزات!$A$3:$A$1000='الغرف المتاحة'!$B$1)*(حجوزات!$K$3:$K$1000=$C$2)*(حجوزات!$B$3:$B$1000))</f>
        <v>0</v>
      </c>
      <c r="D126" s="16">
        <f>فنادق!$B$2-SUMPRODUCT((حجوزات!$D$3:$D$1000&lt;='الغرف المتاحة'!$A126)*(حجوزات!$E$3:$E$1000&gt;'الغرف المتاحة'!$A126)*(حجوزات!$A$3:$A$1000='الغرف المتاحة'!B$1)*(حجوزات!$B$3:$B$1000))</f>
        <v>130</v>
      </c>
      <c r="E126" s="19">
        <f>SUMPRODUCT((حجوزات!$D$3:$D$1000&lt;='الغرف المتاحة'!$A126)*(حجوزات!$E$3:$E$1000&gt;'الغرف المتاحة'!$A126)*(حجوزات!$A$3:$A$1000='الغرف المتاحة'!$E$1)*(حجوزات!$K$3:$K$1000=$E$2)*(حجوزات!$B$3:$B$1000))</f>
        <v>0</v>
      </c>
      <c r="F126" s="19">
        <f>SUMPRODUCT((حجوزات!$D$3:$D$1000&lt;='الغرف المتاحة'!$A126)*(حجوزات!$E$3:$E$1000&gt;'الغرف المتاحة'!$A126)*(حجوزات!$A$3:$A$1000='الغرف المتاحة'!$E$1)*(حجوزات!$K$3:$K$1000=$F$2)*(حجوزات!$B$3:$B$1000))</f>
        <v>0</v>
      </c>
      <c r="G126" s="21">
        <f>فنادق!$B$3-SUMPRODUCT((حجوزات!$D$3:$D$1000&lt;='الغرف المتاحة'!$A126)*(حجوزات!$E$3:$E$1000&gt;'الغرف المتاحة'!$A126)*(حجوزات!$A$3:$A$1000='الغرف المتاحة'!E$1)*(حجوزات!$B$3:$B$1000))</f>
        <v>214</v>
      </c>
      <c r="H126" s="30">
        <f>SUMPRODUCT((حجوزات!$D$3:$D$1000&lt;='الغرف المتاحة'!$A126)*(حجوزات!$E$3:$E$1000&gt;'الغرف المتاحة'!$A126)*(حجوزات!$A$3:$A$1000='الغرف المتاحة'!$H$1)*(حجوزات!$K$3:$K$1000=$H$2)*(حجوزات!$B$3:$B$1000))</f>
        <v>0</v>
      </c>
      <c r="I126" s="30">
        <f>SUMPRODUCT((حجوزات!$D$3:$D$1000&lt;='الغرف المتاحة'!$A126)*(حجوزات!$E$3:$E$1000&gt;'الغرف المتاحة'!$A126)*(حجوزات!$A$3:$A$1000='الغرف المتاحة'!$H$1)*(حجوزات!$K$3:$K$1000=$I$2)*(حجوزات!$B$3:$B$1000))</f>
        <v>0</v>
      </c>
      <c r="J126" s="31">
        <f>فنادق!$B$4-SUMPRODUCT((حجوزات!$D$3:$D$1000&lt;='الغرف المتاحة'!$A126)*(حجوزات!$E$3:$E$1000&gt;'الغرف المتاحة'!$A126)*(حجوزات!$A$3:$A$1000='الغرف المتاحة'!H$1)*(حجوزات!$B$3:$B$1000))</f>
        <v>500</v>
      </c>
    </row>
    <row r="127" spans="1:10">
      <c r="A127" s="12">
        <v>40880</v>
      </c>
      <c r="B127" s="15">
        <f>SUMPRODUCT((حجوزات!$D$3:$D$1000&lt;='الغرف المتاحة'!$A127)*(حجوزات!$E$3:$E$1000&gt;'الغرف المتاحة'!$A127)*(حجوزات!$A$3:$A$1000='الغرف المتاحة'!$B$1)*(حجوزات!$K$3:$K$1000=$B$2)*(حجوزات!$B$3:$B$1000))</f>
        <v>0</v>
      </c>
      <c r="C127" s="15">
        <f>SUMPRODUCT((حجوزات!$D$3:$D$1000&lt;='الغرف المتاحة'!$A127)*(حجوزات!$E$3:$E$1000&gt;'الغرف المتاحة'!$A127)*(حجوزات!$A$3:$A$1000='الغرف المتاحة'!$B$1)*(حجوزات!$K$3:$K$1000=$C$2)*(حجوزات!$B$3:$B$1000))</f>
        <v>0</v>
      </c>
      <c r="D127" s="16">
        <f>فنادق!$B$2-SUMPRODUCT((حجوزات!$D$3:$D$1000&lt;='الغرف المتاحة'!$A127)*(حجوزات!$E$3:$E$1000&gt;'الغرف المتاحة'!$A127)*(حجوزات!$A$3:$A$1000='الغرف المتاحة'!B$1)*(حجوزات!$B$3:$B$1000))</f>
        <v>130</v>
      </c>
      <c r="E127" s="19">
        <f>SUMPRODUCT((حجوزات!$D$3:$D$1000&lt;='الغرف المتاحة'!$A127)*(حجوزات!$E$3:$E$1000&gt;'الغرف المتاحة'!$A127)*(حجوزات!$A$3:$A$1000='الغرف المتاحة'!$E$1)*(حجوزات!$K$3:$K$1000=$E$2)*(حجوزات!$B$3:$B$1000))</f>
        <v>0</v>
      </c>
      <c r="F127" s="19">
        <f>SUMPRODUCT((حجوزات!$D$3:$D$1000&lt;='الغرف المتاحة'!$A127)*(حجوزات!$E$3:$E$1000&gt;'الغرف المتاحة'!$A127)*(حجوزات!$A$3:$A$1000='الغرف المتاحة'!$E$1)*(حجوزات!$K$3:$K$1000=$F$2)*(حجوزات!$B$3:$B$1000))</f>
        <v>0</v>
      </c>
      <c r="G127" s="21">
        <f>فنادق!$B$3-SUMPRODUCT((حجوزات!$D$3:$D$1000&lt;='الغرف المتاحة'!$A127)*(حجوزات!$E$3:$E$1000&gt;'الغرف المتاحة'!$A127)*(حجوزات!$A$3:$A$1000='الغرف المتاحة'!E$1)*(حجوزات!$B$3:$B$1000))</f>
        <v>214</v>
      </c>
      <c r="H127" s="30">
        <f>SUMPRODUCT((حجوزات!$D$3:$D$1000&lt;='الغرف المتاحة'!$A127)*(حجوزات!$E$3:$E$1000&gt;'الغرف المتاحة'!$A127)*(حجوزات!$A$3:$A$1000='الغرف المتاحة'!$H$1)*(حجوزات!$K$3:$K$1000=$H$2)*(حجوزات!$B$3:$B$1000))</f>
        <v>0</v>
      </c>
      <c r="I127" s="30">
        <f>SUMPRODUCT((حجوزات!$D$3:$D$1000&lt;='الغرف المتاحة'!$A127)*(حجوزات!$E$3:$E$1000&gt;'الغرف المتاحة'!$A127)*(حجوزات!$A$3:$A$1000='الغرف المتاحة'!$H$1)*(حجوزات!$K$3:$K$1000=$I$2)*(حجوزات!$B$3:$B$1000))</f>
        <v>0</v>
      </c>
      <c r="J127" s="31">
        <f>فنادق!$B$4-SUMPRODUCT((حجوزات!$D$3:$D$1000&lt;='الغرف المتاحة'!$A127)*(حجوزات!$E$3:$E$1000&gt;'الغرف المتاحة'!$A127)*(حجوزات!$A$3:$A$1000='الغرف المتاحة'!H$1)*(حجوزات!$B$3:$B$1000))</f>
        <v>500</v>
      </c>
    </row>
    <row r="128" spans="1:10">
      <c r="A128" s="12">
        <v>40881</v>
      </c>
      <c r="B128" s="15">
        <f>SUMPRODUCT((حجوزات!$D$3:$D$1000&lt;='الغرف المتاحة'!$A128)*(حجوزات!$E$3:$E$1000&gt;'الغرف المتاحة'!$A128)*(حجوزات!$A$3:$A$1000='الغرف المتاحة'!$B$1)*(حجوزات!$K$3:$K$1000=$B$2)*(حجوزات!$B$3:$B$1000))</f>
        <v>0</v>
      </c>
      <c r="C128" s="15">
        <f>SUMPRODUCT((حجوزات!$D$3:$D$1000&lt;='الغرف المتاحة'!$A128)*(حجوزات!$E$3:$E$1000&gt;'الغرف المتاحة'!$A128)*(حجوزات!$A$3:$A$1000='الغرف المتاحة'!$B$1)*(حجوزات!$K$3:$K$1000=$C$2)*(حجوزات!$B$3:$B$1000))</f>
        <v>0</v>
      </c>
      <c r="D128" s="16">
        <f>فنادق!$B$2-SUMPRODUCT((حجوزات!$D$3:$D$1000&lt;='الغرف المتاحة'!$A128)*(حجوزات!$E$3:$E$1000&gt;'الغرف المتاحة'!$A128)*(حجوزات!$A$3:$A$1000='الغرف المتاحة'!B$1)*(حجوزات!$B$3:$B$1000))</f>
        <v>130</v>
      </c>
      <c r="E128" s="19">
        <f>SUMPRODUCT((حجوزات!$D$3:$D$1000&lt;='الغرف المتاحة'!$A128)*(حجوزات!$E$3:$E$1000&gt;'الغرف المتاحة'!$A128)*(حجوزات!$A$3:$A$1000='الغرف المتاحة'!$E$1)*(حجوزات!$K$3:$K$1000=$E$2)*(حجوزات!$B$3:$B$1000))</f>
        <v>0</v>
      </c>
      <c r="F128" s="19">
        <f>SUMPRODUCT((حجوزات!$D$3:$D$1000&lt;='الغرف المتاحة'!$A128)*(حجوزات!$E$3:$E$1000&gt;'الغرف المتاحة'!$A128)*(حجوزات!$A$3:$A$1000='الغرف المتاحة'!$E$1)*(حجوزات!$K$3:$K$1000=$F$2)*(حجوزات!$B$3:$B$1000))</f>
        <v>0</v>
      </c>
      <c r="G128" s="21">
        <f>فنادق!$B$3-SUMPRODUCT((حجوزات!$D$3:$D$1000&lt;='الغرف المتاحة'!$A128)*(حجوزات!$E$3:$E$1000&gt;'الغرف المتاحة'!$A128)*(حجوزات!$A$3:$A$1000='الغرف المتاحة'!E$1)*(حجوزات!$B$3:$B$1000))</f>
        <v>214</v>
      </c>
      <c r="H128" s="30">
        <f>SUMPRODUCT((حجوزات!$D$3:$D$1000&lt;='الغرف المتاحة'!$A128)*(حجوزات!$E$3:$E$1000&gt;'الغرف المتاحة'!$A128)*(حجوزات!$A$3:$A$1000='الغرف المتاحة'!$H$1)*(حجوزات!$K$3:$K$1000=$H$2)*(حجوزات!$B$3:$B$1000))</f>
        <v>0</v>
      </c>
      <c r="I128" s="30">
        <f>SUMPRODUCT((حجوزات!$D$3:$D$1000&lt;='الغرف المتاحة'!$A128)*(حجوزات!$E$3:$E$1000&gt;'الغرف المتاحة'!$A128)*(حجوزات!$A$3:$A$1000='الغرف المتاحة'!$H$1)*(حجوزات!$K$3:$K$1000=$I$2)*(حجوزات!$B$3:$B$1000))</f>
        <v>0</v>
      </c>
      <c r="J128" s="31">
        <f>فنادق!$B$4-SUMPRODUCT((حجوزات!$D$3:$D$1000&lt;='الغرف المتاحة'!$A128)*(حجوزات!$E$3:$E$1000&gt;'الغرف المتاحة'!$A128)*(حجوزات!$A$3:$A$1000='الغرف المتاحة'!H$1)*(حجوزات!$B$3:$B$1000))</f>
        <v>500</v>
      </c>
    </row>
    <row r="129" spans="1:10">
      <c r="A129" s="12">
        <v>40882</v>
      </c>
      <c r="B129" s="15">
        <f>SUMPRODUCT((حجوزات!$D$3:$D$1000&lt;='الغرف المتاحة'!$A129)*(حجوزات!$E$3:$E$1000&gt;'الغرف المتاحة'!$A129)*(حجوزات!$A$3:$A$1000='الغرف المتاحة'!$B$1)*(حجوزات!$K$3:$K$1000=$B$2)*(حجوزات!$B$3:$B$1000))</f>
        <v>0</v>
      </c>
      <c r="C129" s="15">
        <f>SUMPRODUCT((حجوزات!$D$3:$D$1000&lt;='الغرف المتاحة'!$A129)*(حجوزات!$E$3:$E$1000&gt;'الغرف المتاحة'!$A129)*(حجوزات!$A$3:$A$1000='الغرف المتاحة'!$B$1)*(حجوزات!$K$3:$K$1000=$C$2)*(حجوزات!$B$3:$B$1000))</f>
        <v>0</v>
      </c>
      <c r="D129" s="16">
        <f>فنادق!$B$2-SUMPRODUCT((حجوزات!$D$3:$D$1000&lt;='الغرف المتاحة'!$A129)*(حجوزات!$E$3:$E$1000&gt;'الغرف المتاحة'!$A129)*(حجوزات!$A$3:$A$1000='الغرف المتاحة'!B$1)*(حجوزات!$B$3:$B$1000))</f>
        <v>130</v>
      </c>
      <c r="E129" s="19">
        <f>SUMPRODUCT((حجوزات!$D$3:$D$1000&lt;='الغرف المتاحة'!$A129)*(حجوزات!$E$3:$E$1000&gt;'الغرف المتاحة'!$A129)*(حجوزات!$A$3:$A$1000='الغرف المتاحة'!$E$1)*(حجوزات!$K$3:$K$1000=$E$2)*(حجوزات!$B$3:$B$1000))</f>
        <v>0</v>
      </c>
      <c r="F129" s="19">
        <f>SUMPRODUCT((حجوزات!$D$3:$D$1000&lt;='الغرف المتاحة'!$A129)*(حجوزات!$E$3:$E$1000&gt;'الغرف المتاحة'!$A129)*(حجوزات!$A$3:$A$1000='الغرف المتاحة'!$E$1)*(حجوزات!$K$3:$K$1000=$F$2)*(حجوزات!$B$3:$B$1000))</f>
        <v>0</v>
      </c>
      <c r="G129" s="21">
        <f>فنادق!$B$3-SUMPRODUCT((حجوزات!$D$3:$D$1000&lt;='الغرف المتاحة'!$A129)*(حجوزات!$E$3:$E$1000&gt;'الغرف المتاحة'!$A129)*(حجوزات!$A$3:$A$1000='الغرف المتاحة'!E$1)*(حجوزات!$B$3:$B$1000))</f>
        <v>214</v>
      </c>
      <c r="H129" s="30">
        <f>SUMPRODUCT((حجوزات!$D$3:$D$1000&lt;='الغرف المتاحة'!$A129)*(حجوزات!$E$3:$E$1000&gt;'الغرف المتاحة'!$A129)*(حجوزات!$A$3:$A$1000='الغرف المتاحة'!$H$1)*(حجوزات!$K$3:$K$1000=$H$2)*(حجوزات!$B$3:$B$1000))</f>
        <v>0</v>
      </c>
      <c r="I129" s="30">
        <f>SUMPRODUCT((حجوزات!$D$3:$D$1000&lt;='الغرف المتاحة'!$A129)*(حجوزات!$E$3:$E$1000&gt;'الغرف المتاحة'!$A129)*(حجوزات!$A$3:$A$1000='الغرف المتاحة'!$H$1)*(حجوزات!$K$3:$K$1000=$I$2)*(حجوزات!$B$3:$B$1000))</f>
        <v>0</v>
      </c>
      <c r="J129" s="31">
        <f>فنادق!$B$4-SUMPRODUCT((حجوزات!$D$3:$D$1000&lt;='الغرف المتاحة'!$A129)*(حجوزات!$E$3:$E$1000&gt;'الغرف المتاحة'!$A129)*(حجوزات!$A$3:$A$1000='الغرف المتاحة'!H$1)*(حجوزات!$B$3:$B$1000))</f>
        <v>500</v>
      </c>
    </row>
    <row r="130" spans="1:10">
      <c r="A130" s="12">
        <v>40883</v>
      </c>
      <c r="B130" s="15">
        <f>SUMPRODUCT((حجوزات!$D$3:$D$1000&lt;='الغرف المتاحة'!$A130)*(حجوزات!$E$3:$E$1000&gt;'الغرف المتاحة'!$A130)*(حجوزات!$A$3:$A$1000='الغرف المتاحة'!$B$1)*(حجوزات!$K$3:$K$1000=$B$2)*(حجوزات!$B$3:$B$1000))</f>
        <v>0</v>
      </c>
      <c r="C130" s="15">
        <f>SUMPRODUCT((حجوزات!$D$3:$D$1000&lt;='الغرف المتاحة'!$A130)*(حجوزات!$E$3:$E$1000&gt;'الغرف المتاحة'!$A130)*(حجوزات!$A$3:$A$1000='الغرف المتاحة'!$B$1)*(حجوزات!$K$3:$K$1000=$C$2)*(حجوزات!$B$3:$B$1000))</f>
        <v>0</v>
      </c>
      <c r="D130" s="16">
        <f>فنادق!$B$2-SUMPRODUCT((حجوزات!$D$3:$D$1000&lt;='الغرف المتاحة'!$A130)*(حجوزات!$E$3:$E$1000&gt;'الغرف المتاحة'!$A130)*(حجوزات!$A$3:$A$1000='الغرف المتاحة'!B$1)*(حجوزات!$B$3:$B$1000))</f>
        <v>130</v>
      </c>
      <c r="E130" s="19">
        <f>SUMPRODUCT((حجوزات!$D$3:$D$1000&lt;='الغرف المتاحة'!$A130)*(حجوزات!$E$3:$E$1000&gt;'الغرف المتاحة'!$A130)*(حجوزات!$A$3:$A$1000='الغرف المتاحة'!$E$1)*(حجوزات!$K$3:$K$1000=$E$2)*(حجوزات!$B$3:$B$1000))</f>
        <v>0</v>
      </c>
      <c r="F130" s="19">
        <f>SUMPRODUCT((حجوزات!$D$3:$D$1000&lt;='الغرف المتاحة'!$A130)*(حجوزات!$E$3:$E$1000&gt;'الغرف المتاحة'!$A130)*(حجوزات!$A$3:$A$1000='الغرف المتاحة'!$E$1)*(حجوزات!$K$3:$K$1000=$F$2)*(حجوزات!$B$3:$B$1000))</f>
        <v>0</v>
      </c>
      <c r="G130" s="21">
        <f>فنادق!$B$3-SUMPRODUCT((حجوزات!$D$3:$D$1000&lt;='الغرف المتاحة'!$A130)*(حجوزات!$E$3:$E$1000&gt;'الغرف المتاحة'!$A130)*(حجوزات!$A$3:$A$1000='الغرف المتاحة'!E$1)*(حجوزات!$B$3:$B$1000))</f>
        <v>214</v>
      </c>
      <c r="H130" s="30">
        <f>SUMPRODUCT((حجوزات!$D$3:$D$1000&lt;='الغرف المتاحة'!$A130)*(حجوزات!$E$3:$E$1000&gt;'الغرف المتاحة'!$A130)*(حجوزات!$A$3:$A$1000='الغرف المتاحة'!$H$1)*(حجوزات!$K$3:$K$1000=$H$2)*(حجوزات!$B$3:$B$1000))</f>
        <v>0</v>
      </c>
      <c r="I130" s="30">
        <f>SUMPRODUCT((حجوزات!$D$3:$D$1000&lt;='الغرف المتاحة'!$A130)*(حجوزات!$E$3:$E$1000&gt;'الغرف المتاحة'!$A130)*(حجوزات!$A$3:$A$1000='الغرف المتاحة'!$H$1)*(حجوزات!$K$3:$K$1000=$I$2)*(حجوزات!$B$3:$B$1000))</f>
        <v>0</v>
      </c>
      <c r="J130" s="31">
        <f>فنادق!$B$4-SUMPRODUCT((حجوزات!$D$3:$D$1000&lt;='الغرف المتاحة'!$A130)*(حجوزات!$E$3:$E$1000&gt;'الغرف المتاحة'!$A130)*(حجوزات!$A$3:$A$1000='الغرف المتاحة'!H$1)*(حجوزات!$B$3:$B$1000))</f>
        <v>500</v>
      </c>
    </row>
    <row r="131" spans="1:10">
      <c r="A131" s="12">
        <v>40884</v>
      </c>
      <c r="B131" s="15">
        <f>SUMPRODUCT((حجوزات!$D$3:$D$1000&lt;='الغرف المتاحة'!$A131)*(حجوزات!$E$3:$E$1000&gt;'الغرف المتاحة'!$A131)*(حجوزات!$A$3:$A$1000='الغرف المتاحة'!$B$1)*(حجوزات!$K$3:$K$1000=$B$2)*(حجوزات!$B$3:$B$1000))</f>
        <v>0</v>
      </c>
      <c r="C131" s="15">
        <f>SUMPRODUCT((حجوزات!$D$3:$D$1000&lt;='الغرف المتاحة'!$A131)*(حجوزات!$E$3:$E$1000&gt;'الغرف المتاحة'!$A131)*(حجوزات!$A$3:$A$1000='الغرف المتاحة'!$B$1)*(حجوزات!$K$3:$K$1000=$C$2)*(حجوزات!$B$3:$B$1000))</f>
        <v>0</v>
      </c>
      <c r="D131" s="16">
        <f>فنادق!$B$2-SUMPRODUCT((حجوزات!$D$3:$D$1000&lt;='الغرف المتاحة'!$A131)*(حجوزات!$E$3:$E$1000&gt;'الغرف المتاحة'!$A131)*(حجوزات!$A$3:$A$1000='الغرف المتاحة'!B$1)*(حجوزات!$B$3:$B$1000))</f>
        <v>130</v>
      </c>
      <c r="E131" s="19">
        <f>SUMPRODUCT((حجوزات!$D$3:$D$1000&lt;='الغرف المتاحة'!$A131)*(حجوزات!$E$3:$E$1000&gt;'الغرف المتاحة'!$A131)*(حجوزات!$A$3:$A$1000='الغرف المتاحة'!$E$1)*(حجوزات!$K$3:$K$1000=$E$2)*(حجوزات!$B$3:$B$1000))</f>
        <v>0</v>
      </c>
      <c r="F131" s="19">
        <f>SUMPRODUCT((حجوزات!$D$3:$D$1000&lt;='الغرف المتاحة'!$A131)*(حجوزات!$E$3:$E$1000&gt;'الغرف المتاحة'!$A131)*(حجوزات!$A$3:$A$1000='الغرف المتاحة'!$E$1)*(حجوزات!$K$3:$K$1000=$F$2)*(حجوزات!$B$3:$B$1000))</f>
        <v>0</v>
      </c>
      <c r="G131" s="21">
        <f>فنادق!$B$3-SUMPRODUCT((حجوزات!$D$3:$D$1000&lt;='الغرف المتاحة'!$A131)*(حجوزات!$E$3:$E$1000&gt;'الغرف المتاحة'!$A131)*(حجوزات!$A$3:$A$1000='الغرف المتاحة'!E$1)*(حجوزات!$B$3:$B$1000))</f>
        <v>214</v>
      </c>
      <c r="H131" s="30">
        <f>SUMPRODUCT((حجوزات!$D$3:$D$1000&lt;='الغرف المتاحة'!$A131)*(حجوزات!$E$3:$E$1000&gt;'الغرف المتاحة'!$A131)*(حجوزات!$A$3:$A$1000='الغرف المتاحة'!$H$1)*(حجوزات!$K$3:$K$1000=$H$2)*(حجوزات!$B$3:$B$1000))</f>
        <v>0</v>
      </c>
      <c r="I131" s="30">
        <f>SUMPRODUCT((حجوزات!$D$3:$D$1000&lt;='الغرف المتاحة'!$A131)*(حجوزات!$E$3:$E$1000&gt;'الغرف المتاحة'!$A131)*(حجوزات!$A$3:$A$1000='الغرف المتاحة'!$H$1)*(حجوزات!$K$3:$K$1000=$I$2)*(حجوزات!$B$3:$B$1000))</f>
        <v>0</v>
      </c>
      <c r="J131" s="31">
        <f>فنادق!$B$4-SUMPRODUCT((حجوزات!$D$3:$D$1000&lt;='الغرف المتاحة'!$A131)*(حجوزات!$E$3:$E$1000&gt;'الغرف المتاحة'!$A131)*(حجوزات!$A$3:$A$1000='الغرف المتاحة'!H$1)*(حجوزات!$B$3:$B$1000))</f>
        <v>500</v>
      </c>
    </row>
    <row r="132" spans="1:10">
      <c r="A132" s="12">
        <v>40885</v>
      </c>
      <c r="B132" s="15">
        <f>SUMPRODUCT((حجوزات!$D$3:$D$1000&lt;='الغرف المتاحة'!$A132)*(حجوزات!$E$3:$E$1000&gt;'الغرف المتاحة'!$A132)*(حجوزات!$A$3:$A$1000='الغرف المتاحة'!$B$1)*(حجوزات!$K$3:$K$1000=$B$2)*(حجوزات!$B$3:$B$1000))</f>
        <v>0</v>
      </c>
      <c r="C132" s="15">
        <f>SUMPRODUCT((حجوزات!$D$3:$D$1000&lt;='الغرف المتاحة'!$A132)*(حجوزات!$E$3:$E$1000&gt;'الغرف المتاحة'!$A132)*(حجوزات!$A$3:$A$1000='الغرف المتاحة'!$B$1)*(حجوزات!$K$3:$K$1000=$C$2)*(حجوزات!$B$3:$B$1000))</f>
        <v>0</v>
      </c>
      <c r="D132" s="16">
        <f>فنادق!$B$2-SUMPRODUCT((حجوزات!$D$3:$D$1000&lt;='الغرف المتاحة'!$A132)*(حجوزات!$E$3:$E$1000&gt;'الغرف المتاحة'!$A132)*(حجوزات!$A$3:$A$1000='الغرف المتاحة'!B$1)*(حجوزات!$B$3:$B$1000))</f>
        <v>130</v>
      </c>
      <c r="E132" s="19">
        <f>SUMPRODUCT((حجوزات!$D$3:$D$1000&lt;='الغرف المتاحة'!$A132)*(حجوزات!$E$3:$E$1000&gt;'الغرف المتاحة'!$A132)*(حجوزات!$A$3:$A$1000='الغرف المتاحة'!$E$1)*(حجوزات!$K$3:$K$1000=$E$2)*(حجوزات!$B$3:$B$1000))</f>
        <v>0</v>
      </c>
      <c r="F132" s="19">
        <f>SUMPRODUCT((حجوزات!$D$3:$D$1000&lt;='الغرف المتاحة'!$A132)*(حجوزات!$E$3:$E$1000&gt;'الغرف المتاحة'!$A132)*(حجوزات!$A$3:$A$1000='الغرف المتاحة'!$E$1)*(حجوزات!$K$3:$K$1000=$F$2)*(حجوزات!$B$3:$B$1000))</f>
        <v>0</v>
      </c>
      <c r="G132" s="21">
        <f>فنادق!$B$3-SUMPRODUCT((حجوزات!$D$3:$D$1000&lt;='الغرف المتاحة'!$A132)*(حجوزات!$E$3:$E$1000&gt;'الغرف المتاحة'!$A132)*(حجوزات!$A$3:$A$1000='الغرف المتاحة'!E$1)*(حجوزات!$B$3:$B$1000))</f>
        <v>214</v>
      </c>
      <c r="H132" s="30">
        <f>SUMPRODUCT((حجوزات!$D$3:$D$1000&lt;='الغرف المتاحة'!$A132)*(حجوزات!$E$3:$E$1000&gt;'الغرف المتاحة'!$A132)*(حجوزات!$A$3:$A$1000='الغرف المتاحة'!$H$1)*(حجوزات!$K$3:$K$1000=$H$2)*(حجوزات!$B$3:$B$1000))</f>
        <v>0</v>
      </c>
      <c r="I132" s="30">
        <f>SUMPRODUCT((حجوزات!$D$3:$D$1000&lt;='الغرف المتاحة'!$A132)*(حجوزات!$E$3:$E$1000&gt;'الغرف المتاحة'!$A132)*(حجوزات!$A$3:$A$1000='الغرف المتاحة'!$H$1)*(حجوزات!$K$3:$K$1000=$I$2)*(حجوزات!$B$3:$B$1000))</f>
        <v>0</v>
      </c>
      <c r="J132" s="31">
        <f>فنادق!$B$4-SUMPRODUCT((حجوزات!$D$3:$D$1000&lt;='الغرف المتاحة'!$A132)*(حجوزات!$E$3:$E$1000&gt;'الغرف المتاحة'!$A132)*(حجوزات!$A$3:$A$1000='الغرف المتاحة'!H$1)*(حجوزات!$B$3:$B$1000))</f>
        <v>500</v>
      </c>
    </row>
    <row r="133" spans="1:10">
      <c r="A133" s="12">
        <v>40886</v>
      </c>
      <c r="B133" s="15">
        <f>SUMPRODUCT((حجوزات!$D$3:$D$1000&lt;='الغرف المتاحة'!$A133)*(حجوزات!$E$3:$E$1000&gt;'الغرف المتاحة'!$A133)*(حجوزات!$A$3:$A$1000='الغرف المتاحة'!$B$1)*(حجوزات!$K$3:$K$1000=$B$2)*(حجوزات!$B$3:$B$1000))</f>
        <v>0</v>
      </c>
      <c r="C133" s="15">
        <f>SUMPRODUCT((حجوزات!$D$3:$D$1000&lt;='الغرف المتاحة'!$A133)*(حجوزات!$E$3:$E$1000&gt;'الغرف المتاحة'!$A133)*(حجوزات!$A$3:$A$1000='الغرف المتاحة'!$B$1)*(حجوزات!$K$3:$K$1000=$C$2)*(حجوزات!$B$3:$B$1000))</f>
        <v>0</v>
      </c>
      <c r="D133" s="16">
        <f>فنادق!$B$2-SUMPRODUCT((حجوزات!$D$3:$D$1000&lt;='الغرف المتاحة'!$A133)*(حجوزات!$E$3:$E$1000&gt;'الغرف المتاحة'!$A133)*(حجوزات!$A$3:$A$1000='الغرف المتاحة'!B$1)*(حجوزات!$B$3:$B$1000))</f>
        <v>130</v>
      </c>
      <c r="E133" s="19">
        <f>SUMPRODUCT((حجوزات!$D$3:$D$1000&lt;='الغرف المتاحة'!$A133)*(حجوزات!$E$3:$E$1000&gt;'الغرف المتاحة'!$A133)*(حجوزات!$A$3:$A$1000='الغرف المتاحة'!$E$1)*(حجوزات!$K$3:$K$1000=$E$2)*(حجوزات!$B$3:$B$1000))</f>
        <v>0</v>
      </c>
      <c r="F133" s="19">
        <f>SUMPRODUCT((حجوزات!$D$3:$D$1000&lt;='الغرف المتاحة'!$A133)*(حجوزات!$E$3:$E$1000&gt;'الغرف المتاحة'!$A133)*(حجوزات!$A$3:$A$1000='الغرف المتاحة'!$E$1)*(حجوزات!$K$3:$K$1000=$F$2)*(حجوزات!$B$3:$B$1000))</f>
        <v>0</v>
      </c>
      <c r="G133" s="21">
        <f>فنادق!$B$3-SUMPRODUCT((حجوزات!$D$3:$D$1000&lt;='الغرف المتاحة'!$A133)*(حجوزات!$E$3:$E$1000&gt;'الغرف المتاحة'!$A133)*(حجوزات!$A$3:$A$1000='الغرف المتاحة'!E$1)*(حجوزات!$B$3:$B$1000))</f>
        <v>214</v>
      </c>
      <c r="H133" s="30">
        <f>SUMPRODUCT((حجوزات!$D$3:$D$1000&lt;='الغرف المتاحة'!$A133)*(حجوزات!$E$3:$E$1000&gt;'الغرف المتاحة'!$A133)*(حجوزات!$A$3:$A$1000='الغرف المتاحة'!$H$1)*(حجوزات!$K$3:$K$1000=$H$2)*(حجوزات!$B$3:$B$1000))</f>
        <v>0</v>
      </c>
      <c r="I133" s="30">
        <f>SUMPRODUCT((حجوزات!$D$3:$D$1000&lt;='الغرف المتاحة'!$A133)*(حجوزات!$E$3:$E$1000&gt;'الغرف المتاحة'!$A133)*(حجوزات!$A$3:$A$1000='الغرف المتاحة'!$H$1)*(حجوزات!$K$3:$K$1000=$I$2)*(حجوزات!$B$3:$B$1000))</f>
        <v>0</v>
      </c>
      <c r="J133" s="31">
        <f>فنادق!$B$4-SUMPRODUCT((حجوزات!$D$3:$D$1000&lt;='الغرف المتاحة'!$A133)*(حجوزات!$E$3:$E$1000&gt;'الغرف المتاحة'!$A133)*(حجوزات!$A$3:$A$1000='الغرف المتاحة'!H$1)*(حجوزات!$B$3:$B$1000))</f>
        <v>500</v>
      </c>
    </row>
    <row r="134" spans="1:10">
      <c r="A134" s="12">
        <v>40887</v>
      </c>
      <c r="B134" s="15">
        <f>SUMPRODUCT((حجوزات!$D$3:$D$1000&lt;='الغرف المتاحة'!$A134)*(حجوزات!$E$3:$E$1000&gt;'الغرف المتاحة'!$A134)*(حجوزات!$A$3:$A$1000='الغرف المتاحة'!$B$1)*(حجوزات!$K$3:$K$1000=$B$2)*(حجوزات!$B$3:$B$1000))</f>
        <v>0</v>
      </c>
      <c r="C134" s="15">
        <f>SUMPRODUCT((حجوزات!$D$3:$D$1000&lt;='الغرف المتاحة'!$A134)*(حجوزات!$E$3:$E$1000&gt;'الغرف المتاحة'!$A134)*(حجوزات!$A$3:$A$1000='الغرف المتاحة'!$B$1)*(حجوزات!$K$3:$K$1000=$C$2)*(حجوزات!$B$3:$B$1000))</f>
        <v>0</v>
      </c>
      <c r="D134" s="16">
        <f>فنادق!$B$2-SUMPRODUCT((حجوزات!$D$3:$D$1000&lt;='الغرف المتاحة'!$A134)*(حجوزات!$E$3:$E$1000&gt;'الغرف المتاحة'!$A134)*(حجوزات!$A$3:$A$1000='الغرف المتاحة'!B$1)*(حجوزات!$B$3:$B$1000))</f>
        <v>130</v>
      </c>
      <c r="E134" s="19">
        <f>SUMPRODUCT((حجوزات!$D$3:$D$1000&lt;='الغرف المتاحة'!$A134)*(حجوزات!$E$3:$E$1000&gt;'الغرف المتاحة'!$A134)*(حجوزات!$A$3:$A$1000='الغرف المتاحة'!$E$1)*(حجوزات!$K$3:$K$1000=$E$2)*(حجوزات!$B$3:$B$1000))</f>
        <v>0</v>
      </c>
      <c r="F134" s="19">
        <f>SUMPRODUCT((حجوزات!$D$3:$D$1000&lt;='الغرف المتاحة'!$A134)*(حجوزات!$E$3:$E$1000&gt;'الغرف المتاحة'!$A134)*(حجوزات!$A$3:$A$1000='الغرف المتاحة'!$E$1)*(حجوزات!$K$3:$K$1000=$F$2)*(حجوزات!$B$3:$B$1000))</f>
        <v>0</v>
      </c>
      <c r="G134" s="21">
        <f>فنادق!$B$3-SUMPRODUCT((حجوزات!$D$3:$D$1000&lt;='الغرف المتاحة'!$A134)*(حجوزات!$E$3:$E$1000&gt;'الغرف المتاحة'!$A134)*(حجوزات!$A$3:$A$1000='الغرف المتاحة'!E$1)*(حجوزات!$B$3:$B$1000))</f>
        <v>214</v>
      </c>
      <c r="H134" s="30">
        <f>SUMPRODUCT((حجوزات!$D$3:$D$1000&lt;='الغرف المتاحة'!$A134)*(حجوزات!$E$3:$E$1000&gt;'الغرف المتاحة'!$A134)*(حجوزات!$A$3:$A$1000='الغرف المتاحة'!$H$1)*(حجوزات!$K$3:$K$1000=$H$2)*(حجوزات!$B$3:$B$1000))</f>
        <v>0</v>
      </c>
      <c r="I134" s="30">
        <f>SUMPRODUCT((حجوزات!$D$3:$D$1000&lt;='الغرف المتاحة'!$A134)*(حجوزات!$E$3:$E$1000&gt;'الغرف المتاحة'!$A134)*(حجوزات!$A$3:$A$1000='الغرف المتاحة'!$H$1)*(حجوزات!$K$3:$K$1000=$I$2)*(حجوزات!$B$3:$B$1000))</f>
        <v>0</v>
      </c>
      <c r="J134" s="31">
        <f>فنادق!$B$4-SUMPRODUCT((حجوزات!$D$3:$D$1000&lt;='الغرف المتاحة'!$A134)*(حجوزات!$E$3:$E$1000&gt;'الغرف المتاحة'!$A134)*(حجوزات!$A$3:$A$1000='الغرف المتاحة'!H$1)*(حجوزات!$B$3:$B$1000))</f>
        <v>500</v>
      </c>
    </row>
    <row r="135" spans="1:10">
      <c r="A135" s="12">
        <v>40888</v>
      </c>
      <c r="B135" s="15">
        <f>SUMPRODUCT((حجوزات!$D$3:$D$1000&lt;='الغرف المتاحة'!$A135)*(حجوزات!$E$3:$E$1000&gt;'الغرف المتاحة'!$A135)*(حجوزات!$A$3:$A$1000='الغرف المتاحة'!$B$1)*(حجوزات!$K$3:$K$1000=$B$2)*(حجوزات!$B$3:$B$1000))</f>
        <v>0</v>
      </c>
      <c r="C135" s="15">
        <f>SUMPRODUCT((حجوزات!$D$3:$D$1000&lt;='الغرف المتاحة'!$A135)*(حجوزات!$E$3:$E$1000&gt;'الغرف المتاحة'!$A135)*(حجوزات!$A$3:$A$1000='الغرف المتاحة'!$B$1)*(حجوزات!$K$3:$K$1000=$C$2)*(حجوزات!$B$3:$B$1000))</f>
        <v>0</v>
      </c>
      <c r="D135" s="16">
        <f>فنادق!$B$2-SUMPRODUCT((حجوزات!$D$3:$D$1000&lt;='الغرف المتاحة'!$A135)*(حجوزات!$E$3:$E$1000&gt;'الغرف المتاحة'!$A135)*(حجوزات!$A$3:$A$1000='الغرف المتاحة'!B$1)*(حجوزات!$B$3:$B$1000))</f>
        <v>130</v>
      </c>
      <c r="E135" s="19">
        <f>SUMPRODUCT((حجوزات!$D$3:$D$1000&lt;='الغرف المتاحة'!$A135)*(حجوزات!$E$3:$E$1000&gt;'الغرف المتاحة'!$A135)*(حجوزات!$A$3:$A$1000='الغرف المتاحة'!$E$1)*(حجوزات!$K$3:$K$1000=$E$2)*(حجوزات!$B$3:$B$1000))</f>
        <v>0</v>
      </c>
      <c r="F135" s="19">
        <f>SUMPRODUCT((حجوزات!$D$3:$D$1000&lt;='الغرف المتاحة'!$A135)*(حجوزات!$E$3:$E$1000&gt;'الغرف المتاحة'!$A135)*(حجوزات!$A$3:$A$1000='الغرف المتاحة'!$E$1)*(حجوزات!$K$3:$K$1000=$F$2)*(حجوزات!$B$3:$B$1000))</f>
        <v>0</v>
      </c>
      <c r="G135" s="21">
        <f>فنادق!$B$3-SUMPRODUCT((حجوزات!$D$3:$D$1000&lt;='الغرف المتاحة'!$A135)*(حجوزات!$E$3:$E$1000&gt;'الغرف المتاحة'!$A135)*(حجوزات!$A$3:$A$1000='الغرف المتاحة'!E$1)*(حجوزات!$B$3:$B$1000))</f>
        <v>214</v>
      </c>
      <c r="H135" s="30">
        <f>SUMPRODUCT((حجوزات!$D$3:$D$1000&lt;='الغرف المتاحة'!$A135)*(حجوزات!$E$3:$E$1000&gt;'الغرف المتاحة'!$A135)*(حجوزات!$A$3:$A$1000='الغرف المتاحة'!$H$1)*(حجوزات!$K$3:$K$1000=$H$2)*(حجوزات!$B$3:$B$1000))</f>
        <v>0</v>
      </c>
      <c r="I135" s="30">
        <f>SUMPRODUCT((حجوزات!$D$3:$D$1000&lt;='الغرف المتاحة'!$A135)*(حجوزات!$E$3:$E$1000&gt;'الغرف المتاحة'!$A135)*(حجوزات!$A$3:$A$1000='الغرف المتاحة'!$H$1)*(حجوزات!$K$3:$K$1000=$I$2)*(حجوزات!$B$3:$B$1000))</f>
        <v>0</v>
      </c>
      <c r="J135" s="31">
        <f>فنادق!$B$4-SUMPRODUCT((حجوزات!$D$3:$D$1000&lt;='الغرف المتاحة'!$A135)*(حجوزات!$E$3:$E$1000&gt;'الغرف المتاحة'!$A135)*(حجوزات!$A$3:$A$1000='الغرف المتاحة'!H$1)*(حجوزات!$B$3:$B$1000))</f>
        <v>500</v>
      </c>
    </row>
    <row r="136" spans="1:10">
      <c r="A136" s="12">
        <v>40889</v>
      </c>
      <c r="B136" s="15">
        <f>SUMPRODUCT((حجوزات!$D$3:$D$1000&lt;='الغرف المتاحة'!$A136)*(حجوزات!$E$3:$E$1000&gt;'الغرف المتاحة'!$A136)*(حجوزات!$A$3:$A$1000='الغرف المتاحة'!$B$1)*(حجوزات!$K$3:$K$1000=$B$2)*(حجوزات!$B$3:$B$1000))</f>
        <v>0</v>
      </c>
      <c r="C136" s="15">
        <f>SUMPRODUCT((حجوزات!$D$3:$D$1000&lt;='الغرف المتاحة'!$A136)*(حجوزات!$E$3:$E$1000&gt;'الغرف المتاحة'!$A136)*(حجوزات!$A$3:$A$1000='الغرف المتاحة'!$B$1)*(حجوزات!$K$3:$K$1000=$C$2)*(حجوزات!$B$3:$B$1000))</f>
        <v>0</v>
      </c>
      <c r="D136" s="16">
        <f>فنادق!$B$2-SUMPRODUCT((حجوزات!$D$3:$D$1000&lt;='الغرف المتاحة'!$A136)*(حجوزات!$E$3:$E$1000&gt;'الغرف المتاحة'!$A136)*(حجوزات!$A$3:$A$1000='الغرف المتاحة'!B$1)*(حجوزات!$B$3:$B$1000))</f>
        <v>130</v>
      </c>
      <c r="E136" s="19">
        <f>SUMPRODUCT((حجوزات!$D$3:$D$1000&lt;='الغرف المتاحة'!$A136)*(حجوزات!$E$3:$E$1000&gt;'الغرف المتاحة'!$A136)*(حجوزات!$A$3:$A$1000='الغرف المتاحة'!$E$1)*(حجوزات!$K$3:$K$1000=$E$2)*(حجوزات!$B$3:$B$1000))</f>
        <v>0</v>
      </c>
      <c r="F136" s="19">
        <f>SUMPRODUCT((حجوزات!$D$3:$D$1000&lt;='الغرف المتاحة'!$A136)*(حجوزات!$E$3:$E$1000&gt;'الغرف المتاحة'!$A136)*(حجوزات!$A$3:$A$1000='الغرف المتاحة'!$E$1)*(حجوزات!$K$3:$K$1000=$F$2)*(حجوزات!$B$3:$B$1000))</f>
        <v>0</v>
      </c>
      <c r="G136" s="21">
        <f>فنادق!$B$3-SUMPRODUCT((حجوزات!$D$3:$D$1000&lt;='الغرف المتاحة'!$A136)*(حجوزات!$E$3:$E$1000&gt;'الغرف المتاحة'!$A136)*(حجوزات!$A$3:$A$1000='الغرف المتاحة'!E$1)*(حجوزات!$B$3:$B$1000))</f>
        <v>214</v>
      </c>
      <c r="H136" s="30">
        <f>SUMPRODUCT((حجوزات!$D$3:$D$1000&lt;='الغرف المتاحة'!$A136)*(حجوزات!$E$3:$E$1000&gt;'الغرف المتاحة'!$A136)*(حجوزات!$A$3:$A$1000='الغرف المتاحة'!$H$1)*(حجوزات!$K$3:$K$1000=$H$2)*(حجوزات!$B$3:$B$1000))</f>
        <v>0</v>
      </c>
      <c r="I136" s="30">
        <f>SUMPRODUCT((حجوزات!$D$3:$D$1000&lt;='الغرف المتاحة'!$A136)*(حجوزات!$E$3:$E$1000&gt;'الغرف المتاحة'!$A136)*(حجوزات!$A$3:$A$1000='الغرف المتاحة'!$H$1)*(حجوزات!$K$3:$K$1000=$I$2)*(حجوزات!$B$3:$B$1000))</f>
        <v>0</v>
      </c>
      <c r="J136" s="31">
        <f>فنادق!$B$4-SUMPRODUCT((حجوزات!$D$3:$D$1000&lt;='الغرف المتاحة'!$A136)*(حجوزات!$E$3:$E$1000&gt;'الغرف المتاحة'!$A136)*(حجوزات!$A$3:$A$1000='الغرف المتاحة'!H$1)*(حجوزات!$B$3:$B$1000))</f>
        <v>500</v>
      </c>
    </row>
    <row r="137" spans="1:10">
      <c r="A137" s="12">
        <v>40890</v>
      </c>
      <c r="B137" s="15">
        <f>SUMPRODUCT((حجوزات!$D$3:$D$1000&lt;='الغرف المتاحة'!$A137)*(حجوزات!$E$3:$E$1000&gt;'الغرف المتاحة'!$A137)*(حجوزات!$A$3:$A$1000='الغرف المتاحة'!$B$1)*(حجوزات!$K$3:$K$1000=$B$2)*(حجوزات!$B$3:$B$1000))</f>
        <v>0</v>
      </c>
      <c r="C137" s="15">
        <f>SUMPRODUCT((حجوزات!$D$3:$D$1000&lt;='الغرف المتاحة'!$A137)*(حجوزات!$E$3:$E$1000&gt;'الغرف المتاحة'!$A137)*(حجوزات!$A$3:$A$1000='الغرف المتاحة'!$B$1)*(حجوزات!$K$3:$K$1000=$C$2)*(حجوزات!$B$3:$B$1000))</f>
        <v>0</v>
      </c>
      <c r="D137" s="16">
        <f>فنادق!$B$2-SUMPRODUCT((حجوزات!$D$3:$D$1000&lt;='الغرف المتاحة'!$A137)*(حجوزات!$E$3:$E$1000&gt;'الغرف المتاحة'!$A137)*(حجوزات!$A$3:$A$1000='الغرف المتاحة'!B$1)*(حجوزات!$B$3:$B$1000))</f>
        <v>130</v>
      </c>
      <c r="E137" s="19">
        <f>SUMPRODUCT((حجوزات!$D$3:$D$1000&lt;='الغرف المتاحة'!$A137)*(حجوزات!$E$3:$E$1000&gt;'الغرف المتاحة'!$A137)*(حجوزات!$A$3:$A$1000='الغرف المتاحة'!$E$1)*(حجوزات!$K$3:$K$1000=$E$2)*(حجوزات!$B$3:$B$1000))</f>
        <v>0</v>
      </c>
      <c r="F137" s="19">
        <f>SUMPRODUCT((حجوزات!$D$3:$D$1000&lt;='الغرف المتاحة'!$A137)*(حجوزات!$E$3:$E$1000&gt;'الغرف المتاحة'!$A137)*(حجوزات!$A$3:$A$1000='الغرف المتاحة'!$E$1)*(حجوزات!$K$3:$K$1000=$F$2)*(حجوزات!$B$3:$B$1000))</f>
        <v>0</v>
      </c>
      <c r="G137" s="21">
        <f>فنادق!$B$3-SUMPRODUCT((حجوزات!$D$3:$D$1000&lt;='الغرف المتاحة'!$A137)*(حجوزات!$E$3:$E$1000&gt;'الغرف المتاحة'!$A137)*(حجوزات!$A$3:$A$1000='الغرف المتاحة'!E$1)*(حجوزات!$B$3:$B$1000))</f>
        <v>214</v>
      </c>
      <c r="H137" s="30">
        <f>SUMPRODUCT((حجوزات!$D$3:$D$1000&lt;='الغرف المتاحة'!$A137)*(حجوزات!$E$3:$E$1000&gt;'الغرف المتاحة'!$A137)*(حجوزات!$A$3:$A$1000='الغرف المتاحة'!$H$1)*(حجوزات!$K$3:$K$1000=$H$2)*(حجوزات!$B$3:$B$1000))</f>
        <v>0</v>
      </c>
      <c r="I137" s="30">
        <f>SUMPRODUCT((حجوزات!$D$3:$D$1000&lt;='الغرف المتاحة'!$A137)*(حجوزات!$E$3:$E$1000&gt;'الغرف المتاحة'!$A137)*(حجوزات!$A$3:$A$1000='الغرف المتاحة'!$H$1)*(حجوزات!$K$3:$K$1000=$I$2)*(حجوزات!$B$3:$B$1000))</f>
        <v>0</v>
      </c>
      <c r="J137" s="31">
        <f>فنادق!$B$4-SUMPRODUCT((حجوزات!$D$3:$D$1000&lt;='الغرف المتاحة'!$A137)*(حجوزات!$E$3:$E$1000&gt;'الغرف المتاحة'!$A137)*(حجوزات!$A$3:$A$1000='الغرف المتاحة'!H$1)*(حجوزات!$B$3:$B$1000))</f>
        <v>500</v>
      </c>
    </row>
    <row r="138" spans="1:10">
      <c r="A138" s="12">
        <v>40891</v>
      </c>
      <c r="B138" s="15">
        <f>SUMPRODUCT((حجوزات!$D$3:$D$1000&lt;='الغرف المتاحة'!$A138)*(حجوزات!$E$3:$E$1000&gt;'الغرف المتاحة'!$A138)*(حجوزات!$A$3:$A$1000='الغرف المتاحة'!$B$1)*(حجوزات!$K$3:$K$1000=$B$2)*(حجوزات!$B$3:$B$1000))</f>
        <v>0</v>
      </c>
      <c r="C138" s="15">
        <f>SUMPRODUCT((حجوزات!$D$3:$D$1000&lt;='الغرف المتاحة'!$A138)*(حجوزات!$E$3:$E$1000&gt;'الغرف المتاحة'!$A138)*(حجوزات!$A$3:$A$1000='الغرف المتاحة'!$B$1)*(حجوزات!$K$3:$K$1000=$C$2)*(حجوزات!$B$3:$B$1000))</f>
        <v>0</v>
      </c>
      <c r="D138" s="16">
        <f>فنادق!$B$2-SUMPRODUCT((حجوزات!$D$3:$D$1000&lt;='الغرف المتاحة'!$A138)*(حجوزات!$E$3:$E$1000&gt;'الغرف المتاحة'!$A138)*(حجوزات!$A$3:$A$1000='الغرف المتاحة'!B$1)*(حجوزات!$B$3:$B$1000))</f>
        <v>130</v>
      </c>
      <c r="E138" s="19">
        <f>SUMPRODUCT((حجوزات!$D$3:$D$1000&lt;='الغرف المتاحة'!$A138)*(حجوزات!$E$3:$E$1000&gt;'الغرف المتاحة'!$A138)*(حجوزات!$A$3:$A$1000='الغرف المتاحة'!$E$1)*(حجوزات!$K$3:$K$1000=$E$2)*(حجوزات!$B$3:$B$1000))</f>
        <v>0</v>
      </c>
      <c r="F138" s="19">
        <f>SUMPRODUCT((حجوزات!$D$3:$D$1000&lt;='الغرف المتاحة'!$A138)*(حجوزات!$E$3:$E$1000&gt;'الغرف المتاحة'!$A138)*(حجوزات!$A$3:$A$1000='الغرف المتاحة'!$E$1)*(حجوزات!$K$3:$K$1000=$F$2)*(حجوزات!$B$3:$B$1000))</f>
        <v>0</v>
      </c>
      <c r="G138" s="21">
        <f>فنادق!$B$3-SUMPRODUCT((حجوزات!$D$3:$D$1000&lt;='الغرف المتاحة'!$A138)*(حجوزات!$E$3:$E$1000&gt;'الغرف المتاحة'!$A138)*(حجوزات!$A$3:$A$1000='الغرف المتاحة'!E$1)*(حجوزات!$B$3:$B$1000))</f>
        <v>214</v>
      </c>
      <c r="H138" s="30">
        <f>SUMPRODUCT((حجوزات!$D$3:$D$1000&lt;='الغرف المتاحة'!$A138)*(حجوزات!$E$3:$E$1000&gt;'الغرف المتاحة'!$A138)*(حجوزات!$A$3:$A$1000='الغرف المتاحة'!$H$1)*(حجوزات!$K$3:$K$1000=$H$2)*(حجوزات!$B$3:$B$1000))</f>
        <v>0</v>
      </c>
      <c r="I138" s="30">
        <f>SUMPRODUCT((حجوزات!$D$3:$D$1000&lt;='الغرف المتاحة'!$A138)*(حجوزات!$E$3:$E$1000&gt;'الغرف المتاحة'!$A138)*(حجوزات!$A$3:$A$1000='الغرف المتاحة'!$H$1)*(حجوزات!$K$3:$K$1000=$I$2)*(حجوزات!$B$3:$B$1000))</f>
        <v>0</v>
      </c>
      <c r="J138" s="31">
        <f>فنادق!$B$4-SUMPRODUCT((حجوزات!$D$3:$D$1000&lt;='الغرف المتاحة'!$A138)*(حجوزات!$E$3:$E$1000&gt;'الغرف المتاحة'!$A138)*(حجوزات!$A$3:$A$1000='الغرف المتاحة'!H$1)*(حجوزات!$B$3:$B$1000))</f>
        <v>500</v>
      </c>
    </row>
    <row r="139" spans="1:10">
      <c r="A139" s="12">
        <v>40892</v>
      </c>
      <c r="B139" s="15">
        <f>SUMPRODUCT((حجوزات!$D$3:$D$1000&lt;='الغرف المتاحة'!$A139)*(حجوزات!$E$3:$E$1000&gt;'الغرف المتاحة'!$A139)*(حجوزات!$A$3:$A$1000='الغرف المتاحة'!$B$1)*(حجوزات!$K$3:$K$1000=$B$2)*(حجوزات!$B$3:$B$1000))</f>
        <v>0</v>
      </c>
      <c r="C139" s="15">
        <f>SUMPRODUCT((حجوزات!$D$3:$D$1000&lt;='الغرف المتاحة'!$A139)*(حجوزات!$E$3:$E$1000&gt;'الغرف المتاحة'!$A139)*(حجوزات!$A$3:$A$1000='الغرف المتاحة'!$B$1)*(حجوزات!$K$3:$K$1000=$C$2)*(حجوزات!$B$3:$B$1000))</f>
        <v>0</v>
      </c>
      <c r="D139" s="16">
        <f>فنادق!$B$2-SUMPRODUCT((حجوزات!$D$3:$D$1000&lt;='الغرف المتاحة'!$A139)*(حجوزات!$E$3:$E$1000&gt;'الغرف المتاحة'!$A139)*(حجوزات!$A$3:$A$1000='الغرف المتاحة'!B$1)*(حجوزات!$B$3:$B$1000))</f>
        <v>130</v>
      </c>
      <c r="E139" s="19">
        <f>SUMPRODUCT((حجوزات!$D$3:$D$1000&lt;='الغرف المتاحة'!$A139)*(حجوزات!$E$3:$E$1000&gt;'الغرف المتاحة'!$A139)*(حجوزات!$A$3:$A$1000='الغرف المتاحة'!$E$1)*(حجوزات!$K$3:$K$1000=$E$2)*(حجوزات!$B$3:$B$1000))</f>
        <v>0</v>
      </c>
      <c r="F139" s="19">
        <f>SUMPRODUCT((حجوزات!$D$3:$D$1000&lt;='الغرف المتاحة'!$A139)*(حجوزات!$E$3:$E$1000&gt;'الغرف المتاحة'!$A139)*(حجوزات!$A$3:$A$1000='الغرف المتاحة'!$E$1)*(حجوزات!$K$3:$K$1000=$F$2)*(حجوزات!$B$3:$B$1000))</f>
        <v>0</v>
      </c>
      <c r="G139" s="21">
        <f>فنادق!$B$3-SUMPRODUCT((حجوزات!$D$3:$D$1000&lt;='الغرف المتاحة'!$A139)*(حجوزات!$E$3:$E$1000&gt;'الغرف المتاحة'!$A139)*(حجوزات!$A$3:$A$1000='الغرف المتاحة'!E$1)*(حجوزات!$B$3:$B$1000))</f>
        <v>214</v>
      </c>
      <c r="H139" s="30">
        <f>SUMPRODUCT((حجوزات!$D$3:$D$1000&lt;='الغرف المتاحة'!$A139)*(حجوزات!$E$3:$E$1000&gt;'الغرف المتاحة'!$A139)*(حجوزات!$A$3:$A$1000='الغرف المتاحة'!$H$1)*(حجوزات!$K$3:$K$1000=$H$2)*(حجوزات!$B$3:$B$1000))</f>
        <v>0</v>
      </c>
      <c r="I139" s="30">
        <f>SUMPRODUCT((حجوزات!$D$3:$D$1000&lt;='الغرف المتاحة'!$A139)*(حجوزات!$E$3:$E$1000&gt;'الغرف المتاحة'!$A139)*(حجوزات!$A$3:$A$1000='الغرف المتاحة'!$H$1)*(حجوزات!$K$3:$K$1000=$I$2)*(حجوزات!$B$3:$B$1000))</f>
        <v>0</v>
      </c>
      <c r="J139" s="31">
        <f>فنادق!$B$4-SUMPRODUCT((حجوزات!$D$3:$D$1000&lt;='الغرف المتاحة'!$A139)*(حجوزات!$E$3:$E$1000&gt;'الغرف المتاحة'!$A139)*(حجوزات!$A$3:$A$1000='الغرف المتاحة'!H$1)*(حجوزات!$B$3:$B$1000))</f>
        <v>500</v>
      </c>
    </row>
    <row r="140" spans="1:10">
      <c r="A140" s="12">
        <v>40893</v>
      </c>
      <c r="B140" s="15">
        <f>SUMPRODUCT((حجوزات!$D$3:$D$1000&lt;='الغرف المتاحة'!$A140)*(حجوزات!$E$3:$E$1000&gt;'الغرف المتاحة'!$A140)*(حجوزات!$A$3:$A$1000='الغرف المتاحة'!$B$1)*(حجوزات!$K$3:$K$1000=$B$2)*(حجوزات!$B$3:$B$1000))</f>
        <v>0</v>
      </c>
      <c r="C140" s="15">
        <f>SUMPRODUCT((حجوزات!$D$3:$D$1000&lt;='الغرف المتاحة'!$A140)*(حجوزات!$E$3:$E$1000&gt;'الغرف المتاحة'!$A140)*(حجوزات!$A$3:$A$1000='الغرف المتاحة'!$B$1)*(حجوزات!$K$3:$K$1000=$C$2)*(حجوزات!$B$3:$B$1000))</f>
        <v>0</v>
      </c>
      <c r="D140" s="16">
        <f>فنادق!$B$2-SUMPRODUCT((حجوزات!$D$3:$D$1000&lt;='الغرف المتاحة'!$A140)*(حجوزات!$E$3:$E$1000&gt;'الغرف المتاحة'!$A140)*(حجوزات!$A$3:$A$1000='الغرف المتاحة'!B$1)*(حجوزات!$B$3:$B$1000))</f>
        <v>130</v>
      </c>
      <c r="E140" s="19">
        <f>SUMPRODUCT((حجوزات!$D$3:$D$1000&lt;='الغرف المتاحة'!$A140)*(حجوزات!$E$3:$E$1000&gt;'الغرف المتاحة'!$A140)*(حجوزات!$A$3:$A$1000='الغرف المتاحة'!$E$1)*(حجوزات!$K$3:$K$1000=$E$2)*(حجوزات!$B$3:$B$1000))</f>
        <v>0</v>
      </c>
      <c r="F140" s="19">
        <f>SUMPRODUCT((حجوزات!$D$3:$D$1000&lt;='الغرف المتاحة'!$A140)*(حجوزات!$E$3:$E$1000&gt;'الغرف المتاحة'!$A140)*(حجوزات!$A$3:$A$1000='الغرف المتاحة'!$E$1)*(حجوزات!$K$3:$K$1000=$F$2)*(حجوزات!$B$3:$B$1000))</f>
        <v>0</v>
      </c>
      <c r="G140" s="21">
        <f>فنادق!$B$3-SUMPRODUCT((حجوزات!$D$3:$D$1000&lt;='الغرف المتاحة'!$A140)*(حجوزات!$E$3:$E$1000&gt;'الغرف المتاحة'!$A140)*(حجوزات!$A$3:$A$1000='الغرف المتاحة'!E$1)*(حجوزات!$B$3:$B$1000))</f>
        <v>214</v>
      </c>
      <c r="H140" s="30">
        <f>SUMPRODUCT((حجوزات!$D$3:$D$1000&lt;='الغرف المتاحة'!$A140)*(حجوزات!$E$3:$E$1000&gt;'الغرف المتاحة'!$A140)*(حجوزات!$A$3:$A$1000='الغرف المتاحة'!$H$1)*(حجوزات!$K$3:$K$1000=$H$2)*(حجوزات!$B$3:$B$1000))</f>
        <v>0</v>
      </c>
      <c r="I140" s="30">
        <f>SUMPRODUCT((حجوزات!$D$3:$D$1000&lt;='الغرف المتاحة'!$A140)*(حجوزات!$E$3:$E$1000&gt;'الغرف المتاحة'!$A140)*(حجوزات!$A$3:$A$1000='الغرف المتاحة'!$H$1)*(حجوزات!$K$3:$K$1000=$I$2)*(حجوزات!$B$3:$B$1000))</f>
        <v>0</v>
      </c>
      <c r="J140" s="31">
        <f>فنادق!$B$4-SUMPRODUCT((حجوزات!$D$3:$D$1000&lt;='الغرف المتاحة'!$A140)*(حجوزات!$E$3:$E$1000&gt;'الغرف المتاحة'!$A140)*(حجوزات!$A$3:$A$1000='الغرف المتاحة'!H$1)*(حجوزات!$B$3:$B$1000))</f>
        <v>500</v>
      </c>
    </row>
    <row r="141" spans="1:10">
      <c r="A141" s="12">
        <v>40894</v>
      </c>
      <c r="B141" s="15">
        <f>SUMPRODUCT((حجوزات!$D$3:$D$1000&lt;='الغرف المتاحة'!$A141)*(حجوزات!$E$3:$E$1000&gt;'الغرف المتاحة'!$A141)*(حجوزات!$A$3:$A$1000='الغرف المتاحة'!$B$1)*(حجوزات!$K$3:$K$1000=$B$2)*(حجوزات!$B$3:$B$1000))</f>
        <v>0</v>
      </c>
      <c r="C141" s="15">
        <f>SUMPRODUCT((حجوزات!$D$3:$D$1000&lt;='الغرف المتاحة'!$A141)*(حجوزات!$E$3:$E$1000&gt;'الغرف المتاحة'!$A141)*(حجوزات!$A$3:$A$1000='الغرف المتاحة'!$B$1)*(حجوزات!$K$3:$K$1000=$C$2)*(حجوزات!$B$3:$B$1000))</f>
        <v>0</v>
      </c>
      <c r="D141" s="16">
        <f>فنادق!$B$2-SUMPRODUCT((حجوزات!$D$3:$D$1000&lt;='الغرف المتاحة'!$A141)*(حجوزات!$E$3:$E$1000&gt;'الغرف المتاحة'!$A141)*(حجوزات!$A$3:$A$1000='الغرف المتاحة'!B$1)*(حجوزات!$B$3:$B$1000))</f>
        <v>130</v>
      </c>
      <c r="E141" s="19">
        <f>SUMPRODUCT((حجوزات!$D$3:$D$1000&lt;='الغرف المتاحة'!$A141)*(حجوزات!$E$3:$E$1000&gt;'الغرف المتاحة'!$A141)*(حجوزات!$A$3:$A$1000='الغرف المتاحة'!$E$1)*(حجوزات!$K$3:$K$1000=$E$2)*(حجوزات!$B$3:$B$1000))</f>
        <v>0</v>
      </c>
      <c r="F141" s="19">
        <f>SUMPRODUCT((حجوزات!$D$3:$D$1000&lt;='الغرف المتاحة'!$A141)*(حجوزات!$E$3:$E$1000&gt;'الغرف المتاحة'!$A141)*(حجوزات!$A$3:$A$1000='الغرف المتاحة'!$E$1)*(حجوزات!$K$3:$K$1000=$F$2)*(حجوزات!$B$3:$B$1000))</f>
        <v>0</v>
      </c>
      <c r="G141" s="21">
        <f>فنادق!$B$3-SUMPRODUCT((حجوزات!$D$3:$D$1000&lt;='الغرف المتاحة'!$A141)*(حجوزات!$E$3:$E$1000&gt;'الغرف المتاحة'!$A141)*(حجوزات!$A$3:$A$1000='الغرف المتاحة'!E$1)*(حجوزات!$B$3:$B$1000))</f>
        <v>214</v>
      </c>
      <c r="H141" s="30">
        <f>SUMPRODUCT((حجوزات!$D$3:$D$1000&lt;='الغرف المتاحة'!$A141)*(حجوزات!$E$3:$E$1000&gt;'الغرف المتاحة'!$A141)*(حجوزات!$A$3:$A$1000='الغرف المتاحة'!$H$1)*(حجوزات!$K$3:$K$1000=$H$2)*(حجوزات!$B$3:$B$1000))</f>
        <v>0</v>
      </c>
      <c r="I141" s="30">
        <f>SUMPRODUCT((حجوزات!$D$3:$D$1000&lt;='الغرف المتاحة'!$A141)*(حجوزات!$E$3:$E$1000&gt;'الغرف المتاحة'!$A141)*(حجوزات!$A$3:$A$1000='الغرف المتاحة'!$H$1)*(حجوزات!$K$3:$K$1000=$I$2)*(حجوزات!$B$3:$B$1000))</f>
        <v>0</v>
      </c>
      <c r="J141" s="31">
        <f>فنادق!$B$4-SUMPRODUCT((حجوزات!$D$3:$D$1000&lt;='الغرف المتاحة'!$A141)*(حجوزات!$E$3:$E$1000&gt;'الغرف المتاحة'!$A141)*(حجوزات!$A$3:$A$1000='الغرف المتاحة'!H$1)*(حجوزات!$B$3:$B$1000))</f>
        <v>500</v>
      </c>
    </row>
    <row r="142" spans="1:10">
      <c r="A142" s="12">
        <v>40895</v>
      </c>
      <c r="B142" s="15">
        <f>SUMPRODUCT((حجوزات!$D$3:$D$1000&lt;='الغرف المتاحة'!$A142)*(حجوزات!$E$3:$E$1000&gt;'الغرف المتاحة'!$A142)*(حجوزات!$A$3:$A$1000='الغرف المتاحة'!$B$1)*(حجوزات!$K$3:$K$1000=$B$2)*(حجوزات!$B$3:$B$1000))</f>
        <v>0</v>
      </c>
      <c r="C142" s="15">
        <f>SUMPRODUCT((حجوزات!$D$3:$D$1000&lt;='الغرف المتاحة'!$A142)*(حجوزات!$E$3:$E$1000&gt;'الغرف المتاحة'!$A142)*(حجوزات!$A$3:$A$1000='الغرف المتاحة'!$B$1)*(حجوزات!$K$3:$K$1000=$C$2)*(حجوزات!$B$3:$B$1000))</f>
        <v>0</v>
      </c>
      <c r="D142" s="16">
        <f>فنادق!$B$2-SUMPRODUCT((حجوزات!$D$3:$D$1000&lt;='الغرف المتاحة'!$A142)*(حجوزات!$E$3:$E$1000&gt;'الغرف المتاحة'!$A142)*(حجوزات!$A$3:$A$1000='الغرف المتاحة'!B$1)*(حجوزات!$B$3:$B$1000))</f>
        <v>130</v>
      </c>
      <c r="E142" s="19">
        <f>SUMPRODUCT((حجوزات!$D$3:$D$1000&lt;='الغرف المتاحة'!$A142)*(حجوزات!$E$3:$E$1000&gt;'الغرف المتاحة'!$A142)*(حجوزات!$A$3:$A$1000='الغرف المتاحة'!$E$1)*(حجوزات!$K$3:$K$1000=$E$2)*(حجوزات!$B$3:$B$1000))</f>
        <v>0</v>
      </c>
      <c r="F142" s="19">
        <f>SUMPRODUCT((حجوزات!$D$3:$D$1000&lt;='الغرف المتاحة'!$A142)*(حجوزات!$E$3:$E$1000&gt;'الغرف المتاحة'!$A142)*(حجوزات!$A$3:$A$1000='الغرف المتاحة'!$E$1)*(حجوزات!$K$3:$K$1000=$F$2)*(حجوزات!$B$3:$B$1000))</f>
        <v>0</v>
      </c>
      <c r="G142" s="21">
        <f>فنادق!$B$3-SUMPRODUCT((حجوزات!$D$3:$D$1000&lt;='الغرف المتاحة'!$A142)*(حجوزات!$E$3:$E$1000&gt;'الغرف المتاحة'!$A142)*(حجوزات!$A$3:$A$1000='الغرف المتاحة'!E$1)*(حجوزات!$B$3:$B$1000))</f>
        <v>214</v>
      </c>
      <c r="H142" s="30">
        <f>SUMPRODUCT((حجوزات!$D$3:$D$1000&lt;='الغرف المتاحة'!$A142)*(حجوزات!$E$3:$E$1000&gt;'الغرف المتاحة'!$A142)*(حجوزات!$A$3:$A$1000='الغرف المتاحة'!$H$1)*(حجوزات!$K$3:$K$1000=$H$2)*(حجوزات!$B$3:$B$1000))</f>
        <v>0</v>
      </c>
      <c r="I142" s="30">
        <f>SUMPRODUCT((حجوزات!$D$3:$D$1000&lt;='الغرف المتاحة'!$A142)*(حجوزات!$E$3:$E$1000&gt;'الغرف المتاحة'!$A142)*(حجوزات!$A$3:$A$1000='الغرف المتاحة'!$H$1)*(حجوزات!$K$3:$K$1000=$I$2)*(حجوزات!$B$3:$B$1000))</f>
        <v>0</v>
      </c>
      <c r="J142" s="31">
        <f>فنادق!$B$4-SUMPRODUCT((حجوزات!$D$3:$D$1000&lt;='الغرف المتاحة'!$A142)*(حجوزات!$E$3:$E$1000&gt;'الغرف المتاحة'!$A142)*(حجوزات!$A$3:$A$1000='الغرف المتاحة'!H$1)*(حجوزات!$B$3:$B$1000))</f>
        <v>500</v>
      </c>
    </row>
    <row r="143" spans="1:10">
      <c r="A143" s="12">
        <v>40896</v>
      </c>
      <c r="B143" s="15">
        <f>SUMPRODUCT((حجوزات!$D$3:$D$1000&lt;='الغرف المتاحة'!$A143)*(حجوزات!$E$3:$E$1000&gt;'الغرف المتاحة'!$A143)*(حجوزات!$A$3:$A$1000='الغرف المتاحة'!$B$1)*(حجوزات!$K$3:$K$1000=$B$2)*(حجوزات!$B$3:$B$1000))</f>
        <v>0</v>
      </c>
      <c r="C143" s="15">
        <f>SUMPRODUCT((حجوزات!$D$3:$D$1000&lt;='الغرف المتاحة'!$A143)*(حجوزات!$E$3:$E$1000&gt;'الغرف المتاحة'!$A143)*(حجوزات!$A$3:$A$1000='الغرف المتاحة'!$B$1)*(حجوزات!$K$3:$K$1000=$C$2)*(حجوزات!$B$3:$B$1000))</f>
        <v>0</v>
      </c>
      <c r="D143" s="16">
        <f>فنادق!$B$2-SUMPRODUCT((حجوزات!$D$3:$D$1000&lt;='الغرف المتاحة'!$A143)*(حجوزات!$E$3:$E$1000&gt;'الغرف المتاحة'!$A143)*(حجوزات!$A$3:$A$1000='الغرف المتاحة'!B$1)*(حجوزات!$B$3:$B$1000))</f>
        <v>130</v>
      </c>
      <c r="E143" s="19">
        <f>SUMPRODUCT((حجوزات!$D$3:$D$1000&lt;='الغرف المتاحة'!$A143)*(حجوزات!$E$3:$E$1000&gt;'الغرف المتاحة'!$A143)*(حجوزات!$A$3:$A$1000='الغرف المتاحة'!$E$1)*(حجوزات!$K$3:$K$1000=$E$2)*(حجوزات!$B$3:$B$1000))</f>
        <v>0</v>
      </c>
      <c r="F143" s="19">
        <f>SUMPRODUCT((حجوزات!$D$3:$D$1000&lt;='الغرف المتاحة'!$A143)*(حجوزات!$E$3:$E$1000&gt;'الغرف المتاحة'!$A143)*(حجوزات!$A$3:$A$1000='الغرف المتاحة'!$E$1)*(حجوزات!$K$3:$K$1000=$F$2)*(حجوزات!$B$3:$B$1000))</f>
        <v>0</v>
      </c>
      <c r="G143" s="21">
        <f>فنادق!$B$3-SUMPRODUCT((حجوزات!$D$3:$D$1000&lt;='الغرف المتاحة'!$A143)*(حجوزات!$E$3:$E$1000&gt;'الغرف المتاحة'!$A143)*(حجوزات!$A$3:$A$1000='الغرف المتاحة'!E$1)*(حجوزات!$B$3:$B$1000))</f>
        <v>214</v>
      </c>
      <c r="H143" s="30">
        <f>SUMPRODUCT((حجوزات!$D$3:$D$1000&lt;='الغرف المتاحة'!$A143)*(حجوزات!$E$3:$E$1000&gt;'الغرف المتاحة'!$A143)*(حجوزات!$A$3:$A$1000='الغرف المتاحة'!$H$1)*(حجوزات!$K$3:$K$1000=$H$2)*(حجوزات!$B$3:$B$1000))</f>
        <v>0</v>
      </c>
      <c r="I143" s="30">
        <f>SUMPRODUCT((حجوزات!$D$3:$D$1000&lt;='الغرف المتاحة'!$A143)*(حجوزات!$E$3:$E$1000&gt;'الغرف المتاحة'!$A143)*(حجوزات!$A$3:$A$1000='الغرف المتاحة'!$H$1)*(حجوزات!$K$3:$K$1000=$I$2)*(حجوزات!$B$3:$B$1000))</f>
        <v>0</v>
      </c>
      <c r="J143" s="31">
        <f>فنادق!$B$4-SUMPRODUCT((حجوزات!$D$3:$D$1000&lt;='الغرف المتاحة'!$A143)*(حجوزات!$E$3:$E$1000&gt;'الغرف المتاحة'!$A143)*(حجوزات!$A$3:$A$1000='الغرف المتاحة'!H$1)*(حجوزات!$B$3:$B$1000))</f>
        <v>500</v>
      </c>
    </row>
    <row r="144" spans="1:10">
      <c r="A144" s="12">
        <v>40897</v>
      </c>
      <c r="B144" s="15">
        <f>SUMPRODUCT((حجوزات!$D$3:$D$1000&lt;='الغرف المتاحة'!$A144)*(حجوزات!$E$3:$E$1000&gt;'الغرف المتاحة'!$A144)*(حجوزات!$A$3:$A$1000='الغرف المتاحة'!$B$1)*(حجوزات!$K$3:$K$1000=$B$2)*(حجوزات!$B$3:$B$1000))</f>
        <v>0</v>
      </c>
      <c r="C144" s="15">
        <f>SUMPRODUCT((حجوزات!$D$3:$D$1000&lt;='الغرف المتاحة'!$A144)*(حجوزات!$E$3:$E$1000&gt;'الغرف المتاحة'!$A144)*(حجوزات!$A$3:$A$1000='الغرف المتاحة'!$B$1)*(حجوزات!$K$3:$K$1000=$C$2)*(حجوزات!$B$3:$B$1000))</f>
        <v>0</v>
      </c>
      <c r="D144" s="16">
        <f>فنادق!$B$2-SUMPRODUCT((حجوزات!$D$3:$D$1000&lt;='الغرف المتاحة'!$A144)*(حجوزات!$E$3:$E$1000&gt;'الغرف المتاحة'!$A144)*(حجوزات!$A$3:$A$1000='الغرف المتاحة'!B$1)*(حجوزات!$B$3:$B$1000))</f>
        <v>130</v>
      </c>
      <c r="E144" s="19">
        <f>SUMPRODUCT((حجوزات!$D$3:$D$1000&lt;='الغرف المتاحة'!$A144)*(حجوزات!$E$3:$E$1000&gt;'الغرف المتاحة'!$A144)*(حجوزات!$A$3:$A$1000='الغرف المتاحة'!$E$1)*(حجوزات!$K$3:$K$1000=$E$2)*(حجوزات!$B$3:$B$1000))</f>
        <v>0</v>
      </c>
      <c r="F144" s="19">
        <f>SUMPRODUCT((حجوزات!$D$3:$D$1000&lt;='الغرف المتاحة'!$A144)*(حجوزات!$E$3:$E$1000&gt;'الغرف المتاحة'!$A144)*(حجوزات!$A$3:$A$1000='الغرف المتاحة'!$E$1)*(حجوزات!$K$3:$K$1000=$F$2)*(حجوزات!$B$3:$B$1000))</f>
        <v>0</v>
      </c>
      <c r="G144" s="21">
        <f>فنادق!$B$3-SUMPRODUCT((حجوزات!$D$3:$D$1000&lt;='الغرف المتاحة'!$A144)*(حجوزات!$E$3:$E$1000&gt;'الغرف المتاحة'!$A144)*(حجوزات!$A$3:$A$1000='الغرف المتاحة'!E$1)*(حجوزات!$B$3:$B$1000))</f>
        <v>214</v>
      </c>
      <c r="H144" s="30">
        <f>SUMPRODUCT((حجوزات!$D$3:$D$1000&lt;='الغرف المتاحة'!$A144)*(حجوزات!$E$3:$E$1000&gt;'الغرف المتاحة'!$A144)*(حجوزات!$A$3:$A$1000='الغرف المتاحة'!$H$1)*(حجوزات!$K$3:$K$1000=$H$2)*(حجوزات!$B$3:$B$1000))</f>
        <v>0</v>
      </c>
      <c r="I144" s="30">
        <f>SUMPRODUCT((حجوزات!$D$3:$D$1000&lt;='الغرف المتاحة'!$A144)*(حجوزات!$E$3:$E$1000&gt;'الغرف المتاحة'!$A144)*(حجوزات!$A$3:$A$1000='الغرف المتاحة'!$H$1)*(حجوزات!$K$3:$K$1000=$I$2)*(حجوزات!$B$3:$B$1000))</f>
        <v>0</v>
      </c>
      <c r="J144" s="31">
        <f>فنادق!$B$4-SUMPRODUCT((حجوزات!$D$3:$D$1000&lt;='الغرف المتاحة'!$A144)*(حجوزات!$E$3:$E$1000&gt;'الغرف المتاحة'!$A144)*(حجوزات!$A$3:$A$1000='الغرف المتاحة'!H$1)*(حجوزات!$B$3:$B$1000))</f>
        <v>500</v>
      </c>
    </row>
    <row r="145" spans="1:10">
      <c r="A145" s="12">
        <v>40898</v>
      </c>
      <c r="B145" s="15">
        <f>SUMPRODUCT((حجوزات!$D$3:$D$1000&lt;='الغرف المتاحة'!$A145)*(حجوزات!$E$3:$E$1000&gt;'الغرف المتاحة'!$A145)*(حجوزات!$A$3:$A$1000='الغرف المتاحة'!$B$1)*(حجوزات!$K$3:$K$1000=$B$2)*(حجوزات!$B$3:$B$1000))</f>
        <v>0</v>
      </c>
      <c r="C145" s="15">
        <f>SUMPRODUCT((حجوزات!$D$3:$D$1000&lt;='الغرف المتاحة'!$A145)*(حجوزات!$E$3:$E$1000&gt;'الغرف المتاحة'!$A145)*(حجوزات!$A$3:$A$1000='الغرف المتاحة'!$B$1)*(حجوزات!$K$3:$K$1000=$C$2)*(حجوزات!$B$3:$B$1000))</f>
        <v>0</v>
      </c>
      <c r="D145" s="16">
        <f>فنادق!$B$2-SUMPRODUCT((حجوزات!$D$3:$D$1000&lt;='الغرف المتاحة'!$A145)*(حجوزات!$E$3:$E$1000&gt;'الغرف المتاحة'!$A145)*(حجوزات!$A$3:$A$1000='الغرف المتاحة'!B$1)*(حجوزات!$B$3:$B$1000))</f>
        <v>130</v>
      </c>
      <c r="E145" s="19">
        <f>SUMPRODUCT((حجوزات!$D$3:$D$1000&lt;='الغرف المتاحة'!$A145)*(حجوزات!$E$3:$E$1000&gt;'الغرف المتاحة'!$A145)*(حجوزات!$A$3:$A$1000='الغرف المتاحة'!$E$1)*(حجوزات!$K$3:$K$1000=$E$2)*(حجوزات!$B$3:$B$1000))</f>
        <v>0</v>
      </c>
      <c r="F145" s="19">
        <f>SUMPRODUCT((حجوزات!$D$3:$D$1000&lt;='الغرف المتاحة'!$A145)*(حجوزات!$E$3:$E$1000&gt;'الغرف المتاحة'!$A145)*(حجوزات!$A$3:$A$1000='الغرف المتاحة'!$E$1)*(حجوزات!$K$3:$K$1000=$F$2)*(حجوزات!$B$3:$B$1000))</f>
        <v>0</v>
      </c>
      <c r="G145" s="21">
        <f>فنادق!$B$3-SUMPRODUCT((حجوزات!$D$3:$D$1000&lt;='الغرف المتاحة'!$A145)*(حجوزات!$E$3:$E$1000&gt;'الغرف المتاحة'!$A145)*(حجوزات!$A$3:$A$1000='الغرف المتاحة'!E$1)*(حجوزات!$B$3:$B$1000))</f>
        <v>214</v>
      </c>
      <c r="H145" s="30">
        <f>SUMPRODUCT((حجوزات!$D$3:$D$1000&lt;='الغرف المتاحة'!$A145)*(حجوزات!$E$3:$E$1000&gt;'الغرف المتاحة'!$A145)*(حجوزات!$A$3:$A$1000='الغرف المتاحة'!$H$1)*(حجوزات!$K$3:$K$1000=$H$2)*(حجوزات!$B$3:$B$1000))</f>
        <v>0</v>
      </c>
      <c r="I145" s="30">
        <f>SUMPRODUCT((حجوزات!$D$3:$D$1000&lt;='الغرف المتاحة'!$A145)*(حجوزات!$E$3:$E$1000&gt;'الغرف المتاحة'!$A145)*(حجوزات!$A$3:$A$1000='الغرف المتاحة'!$H$1)*(حجوزات!$K$3:$K$1000=$I$2)*(حجوزات!$B$3:$B$1000))</f>
        <v>0</v>
      </c>
      <c r="J145" s="31">
        <f>فنادق!$B$4-SUMPRODUCT((حجوزات!$D$3:$D$1000&lt;='الغرف المتاحة'!$A145)*(حجوزات!$E$3:$E$1000&gt;'الغرف المتاحة'!$A145)*(حجوزات!$A$3:$A$1000='الغرف المتاحة'!H$1)*(حجوزات!$B$3:$B$1000))</f>
        <v>500</v>
      </c>
    </row>
    <row r="146" spans="1:10">
      <c r="A146" s="12">
        <v>40899</v>
      </c>
      <c r="B146" s="15">
        <f>SUMPRODUCT((حجوزات!$D$3:$D$1000&lt;='الغرف المتاحة'!$A146)*(حجوزات!$E$3:$E$1000&gt;'الغرف المتاحة'!$A146)*(حجوزات!$A$3:$A$1000='الغرف المتاحة'!$B$1)*(حجوزات!$K$3:$K$1000=$B$2)*(حجوزات!$B$3:$B$1000))</f>
        <v>0</v>
      </c>
      <c r="C146" s="15">
        <f>SUMPRODUCT((حجوزات!$D$3:$D$1000&lt;='الغرف المتاحة'!$A146)*(حجوزات!$E$3:$E$1000&gt;'الغرف المتاحة'!$A146)*(حجوزات!$A$3:$A$1000='الغرف المتاحة'!$B$1)*(حجوزات!$K$3:$K$1000=$C$2)*(حجوزات!$B$3:$B$1000))</f>
        <v>0</v>
      </c>
      <c r="D146" s="16">
        <f>فنادق!$B$2-SUMPRODUCT((حجوزات!$D$3:$D$1000&lt;='الغرف المتاحة'!$A146)*(حجوزات!$E$3:$E$1000&gt;'الغرف المتاحة'!$A146)*(حجوزات!$A$3:$A$1000='الغرف المتاحة'!B$1)*(حجوزات!$B$3:$B$1000))</f>
        <v>130</v>
      </c>
      <c r="E146" s="19">
        <f>SUMPRODUCT((حجوزات!$D$3:$D$1000&lt;='الغرف المتاحة'!$A146)*(حجوزات!$E$3:$E$1000&gt;'الغرف المتاحة'!$A146)*(حجوزات!$A$3:$A$1000='الغرف المتاحة'!$E$1)*(حجوزات!$K$3:$K$1000=$E$2)*(حجوزات!$B$3:$B$1000))</f>
        <v>0</v>
      </c>
      <c r="F146" s="19">
        <f>SUMPRODUCT((حجوزات!$D$3:$D$1000&lt;='الغرف المتاحة'!$A146)*(حجوزات!$E$3:$E$1000&gt;'الغرف المتاحة'!$A146)*(حجوزات!$A$3:$A$1000='الغرف المتاحة'!$E$1)*(حجوزات!$K$3:$K$1000=$F$2)*(حجوزات!$B$3:$B$1000))</f>
        <v>0</v>
      </c>
      <c r="G146" s="21">
        <f>فنادق!$B$3-SUMPRODUCT((حجوزات!$D$3:$D$1000&lt;='الغرف المتاحة'!$A146)*(حجوزات!$E$3:$E$1000&gt;'الغرف المتاحة'!$A146)*(حجوزات!$A$3:$A$1000='الغرف المتاحة'!E$1)*(حجوزات!$B$3:$B$1000))</f>
        <v>214</v>
      </c>
      <c r="H146" s="30">
        <f>SUMPRODUCT((حجوزات!$D$3:$D$1000&lt;='الغرف المتاحة'!$A146)*(حجوزات!$E$3:$E$1000&gt;'الغرف المتاحة'!$A146)*(حجوزات!$A$3:$A$1000='الغرف المتاحة'!$H$1)*(حجوزات!$K$3:$K$1000=$H$2)*(حجوزات!$B$3:$B$1000))</f>
        <v>0</v>
      </c>
      <c r="I146" s="30">
        <f>SUMPRODUCT((حجوزات!$D$3:$D$1000&lt;='الغرف المتاحة'!$A146)*(حجوزات!$E$3:$E$1000&gt;'الغرف المتاحة'!$A146)*(حجوزات!$A$3:$A$1000='الغرف المتاحة'!$H$1)*(حجوزات!$K$3:$K$1000=$I$2)*(حجوزات!$B$3:$B$1000))</f>
        <v>0</v>
      </c>
      <c r="J146" s="31">
        <f>فنادق!$B$4-SUMPRODUCT((حجوزات!$D$3:$D$1000&lt;='الغرف المتاحة'!$A146)*(حجوزات!$E$3:$E$1000&gt;'الغرف المتاحة'!$A146)*(حجوزات!$A$3:$A$1000='الغرف المتاحة'!H$1)*(حجوزات!$B$3:$B$1000))</f>
        <v>500</v>
      </c>
    </row>
    <row r="147" spans="1:10">
      <c r="A147" s="12">
        <v>40900</v>
      </c>
      <c r="B147" s="15">
        <f>SUMPRODUCT((حجوزات!$D$3:$D$1000&lt;='الغرف المتاحة'!$A147)*(حجوزات!$E$3:$E$1000&gt;'الغرف المتاحة'!$A147)*(حجوزات!$A$3:$A$1000='الغرف المتاحة'!$B$1)*(حجوزات!$K$3:$K$1000=$B$2)*(حجوزات!$B$3:$B$1000))</f>
        <v>0</v>
      </c>
      <c r="C147" s="15">
        <f>SUMPRODUCT((حجوزات!$D$3:$D$1000&lt;='الغرف المتاحة'!$A147)*(حجوزات!$E$3:$E$1000&gt;'الغرف المتاحة'!$A147)*(حجوزات!$A$3:$A$1000='الغرف المتاحة'!$B$1)*(حجوزات!$K$3:$K$1000=$C$2)*(حجوزات!$B$3:$B$1000))</f>
        <v>0</v>
      </c>
      <c r="D147" s="16">
        <f>فنادق!$B$2-SUMPRODUCT((حجوزات!$D$3:$D$1000&lt;='الغرف المتاحة'!$A147)*(حجوزات!$E$3:$E$1000&gt;'الغرف المتاحة'!$A147)*(حجوزات!$A$3:$A$1000='الغرف المتاحة'!B$1)*(حجوزات!$B$3:$B$1000))</f>
        <v>130</v>
      </c>
      <c r="E147" s="19">
        <f>SUMPRODUCT((حجوزات!$D$3:$D$1000&lt;='الغرف المتاحة'!$A147)*(حجوزات!$E$3:$E$1000&gt;'الغرف المتاحة'!$A147)*(حجوزات!$A$3:$A$1000='الغرف المتاحة'!$E$1)*(حجوزات!$K$3:$K$1000=$E$2)*(حجوزات!$B$3:$B$1000))</f>
        <v>0</v>
      </c>
      <c r="F147" s="19">
        <f>SUMPRODUCT((حجوزات!$D$3:$D$1000&lt;='الغرف المتاحة'!$A147)*(حجوزات!$E$3:$E$1000&gt;'الغرف المتاحة'!$A147)*(حجوزات!$A$3:$A$1000='الغرف المتاحة'!$E$1)*(حجوزات!$K$3:$K$1000=$F$2)*(حجوزات!$B$3:$B$1000))</f>
        <v>0</v>
      </c>
      <c r="G147" s="21">
        <f>فنادق!$B$3-SUMPRODUCT((حجوزات!$D$3:$D$1000&lt;='الغرف المتاحة'!$A147)*(حجوزات!$E$3:$E$1000&gt;'الغرف المتاحة'!$A147)*(حجوزات!$A$3:$A$1000='الغرف المتاحة'!E$1)*(حجوزات!$B$3:$B$1000))</f>
        <v>214</v>
      </c>
      <c r="H147" s="30">
        <f>SUMPRODUCT((حجوزات!$D$3:$D$1000&lt;='الغرف المتاحة'!$A147)*(حجوزات!$E$3:$E$1000&gt;'الغرف المتاحة'!$A147)*(حجوزات!$A$3:$A$1000='الغرف المتاحة'!$H$1)*(حجوزات!$K$3:$K$1000=$H$2)*(حجوزات!$B$3:$B$1000))</f>
        <v>0</v>
      </c>
      <c r="I147" s="30">
        <f>SUMPRODUCT((حجوزات!$D$3:$D$1000&lt;='الغرف المتاحة'!$A147)*(حجوزات!$E$3:$E$1000&gt;'الغرف المتاحة'!$A147)*(حجوزات!$A$3:$A$1000='الغرف المتاحة'!$H$1)*(حجوزات!$K$3:$K$1000=$I$2)*(حجوزات!$B$3:$B$1000))</f>
        <v>0</v>
      </c>
      <c r="J147" s="31">
        <f>فنادق!$B$4-SUMPRODUCT((حجوزات!$D$3:$D$1000&lt;='الغرف المتاحة'!$A147)*(حجوزات!$E$3:$E$1000&gt;'الغرف المتاحة'!$A147)*(حجوزات!$A$3:$A$1000='الغرف المتاحة'!H$1)*(حجوزات!$B$3:$B$1000))</f>
        <v>500</v>
      </c>
    </row>
    <row r="148" spans="1:10">
      <c r="A148" s="12">
        <v>40901</v>
      </c>
      <c r="B148" s="15">
        <f>SUMPRODUCT((حجوزات!$D$3:$D$1000&lt;='الغرف المتاحة'!$A148)*(حجوزات!$E$3:$E$1000&gt;'الغرف المتاحة'!$A148)*(حجوزات!$A$3:$A$1000='الغرف المتاحة'!$B$1)*(حجوزات!$K$3:$K$1000=$B$2)*(حجوزات!$B$3:$B$1000))</f>
        <v>0</v>
      </c>
      <c r="C148" s="15">
        <f>SUMPRODUCT((حجوزات!$D$3:$D$1000&lt;='الغرف المتاحة'!$A148)*(حجوزات!$E$3:$E$1000&gt;'الغرف المتاحة'!$A148)*(حجوزات!$A$3:$A$1000='الغرف المتاحة'!$B$1)*(حجوزات!$K$3:$K$1000=$C$2)*(حجوزات!$B$3:$B$1000))</f>
        <v>0</v>
      </c>
      <c r="D148" s="16">
        <f>فنادق!$B$2-SUMPRODUCT((حجوزات!$D$3:$D$1000&lt;='الغرف المتاحة'!$A148)*(حجوزات!$E$3:$E$1000&gt;'الغرف المتاحة'!$A148)*(حجوزات!$A$3:$A$1000='الغرف المتاحة'!B$1)*(حجوزات!$B$3:$B$1000))</f>
        <v>130</v>
      </c>
      <c r="E148" s="19">
        <f>SUMPRODUCT((حجوزات!$D$3:$D$1000&lt;='الغرف المتاحة'!$A148)*(حجوزات!$E$3:$E$1000&gt;'الغرف المتاحة'!$A148)*(حجوزات!$A$3:$A$1000='الغرف المتاحة'!$E$1)*(حجوزات!$K$3:$K$1000=$E$2)*(حجوزات!$B$3:$B$1000))</f>
        <v>0</v>
      </c>
      <c r="F148" s="19">
        <f>SUMPRODUCT((حجوزات!$D$3:$D$1000&lt;='الغرف المتاحة'!$A148)*(حجوزات!$E$3:$E$1000&gt;'الغرف المتاحة'!$A148)*(حجوزات!$A$3:$A$1000='الغرف المتاحة'!$E$1)*(حجوزات!$K$3:$K$1000=$F$2)*(حجوزات!$B$3:$B$1000))</f>
        <v>0</v>
      </c>
      <c r="G148" s="21">
        <f>فنادق!$B$3-SUMPRODUCT((حجوزات!$D$3:$D$1000&lt;='الغرف المتاحة'!$A148)*(حجوزات!$E$3:$E$1000&gt;'الغرف المتاحة'!$A148)*(حجوزات!$A$3:$A$1000='الغرف المتاحة'!E$1)*(حجوزات!$B$3:$B$1000))</f>
        <v>214</v>
      </c>
      <c r="H148" s="30">
        <f>SUMPRODUCT((حجوزات!$D$3:$D$1000&lt;='الغرف المتاحة'!$A148)*(حجوزات!$E$3:$E$1000&gt;'الغرف المتاحة'!$A148)*(حجوزات!$A$3:$A$1000='الغرف المتاحة'!$H$1)*(حجوزات!$K$3:$K$1000=$H$2)*(حجوزات!$B$3:$B$1000))</f>
        <v>0</v>
      </c>
      <c r="I148" s="30">
        <f>SUMPRODUCT((حجوزات!$D$3:$D$1000&lt;='الغرف المتاحة'!$A148)*(حجوزات!$E$3:$E$1000&gt;'الغرف المتاحة'!$A148)*(حجوزات!$A$3:$A$1000='الغرف المتاحة'!$H$1)*(حجوزات!$K$3:$K$1000=$I$2)*(حجوزات!$B$3:$B$1000))</f>
        <v>0</v>
      </c>
      <c r="J148" s="31">
        <f>فنادق!$B$4-SUMPRODUCT((حجوزات!$D$3:$D$1000&lt;='الغرف المتاحة'!$A148)*(حجوزات!$E$3:$E$1000&gt;'الغرف المتاحة'!$A148)*(حجوزات!$A$3:$A$1000='الغرف المتاحة'!H$1)*(حجوزات!$B$3:$B$1000))</f>
        <v>500</v>
      </c>
    </row>
    <row r="149" spans="1:10">
      <c r="A149" s="12">
        <v>40902</v>
      </c>
      <c r="B149" s="15">
        <f>SUMPRODUCT((حجوزات!$D$3:$D$1000&lt;='الغرف المتاحة'!$A149)*(حجوزات!$E$3:$E$1000&gt;'الغرف المتاحة'!$A149)*(حجوزات!$A$3:$A$1000='الغرف المتاحة'!$B$1)*(حجوزات!$K$3:$K$1000=$B$2)*(حجوزات!$B$3:$B$1000))</f>
        <v>0</v>
      </c>
      <c r="C149" s="15">
        <f>SUMPRODUCT((حجوزات!$D$3:$D$1000&lt;='الغرف المتاحة'!$A149)*(حجوزات!$E$3:$E$1000&gt;'الغرف المتاحة'!$A149)*(حجوزات!$A$3:$A$1000='الغرف المتاحة'!$B$1)*(حجوزات!$K$3:$K$1000=$C$2)*(حجوزات!$B$3:$B$1000))</f>
        <v>0</v>
      </c>
      <c r="D149" s="16">
        <f>فنادق!$B$2-SUMPRODUCT((حجوزات!$D$3:$D$1000&lt;='الغرف المتاحة'!$A149)*(حجوزات!$E$3:$E$1000&gt;'الغرف المتاحة'!$A149)*(حجوزات!$A$3:$A$1000='الغرف المتاحة'!B$1)*(حجوزات!$B$3:$B$1000))</f>
        <v>130</v>
      </c>
      <c r="E149" s="19">
        <f>SUMPRODUCT((حجوزات!$D$3:$D$1000&lt;='الغرف المتاحة'!$A149)*(حجوزات!$E$3:$E$1000&gt;'الغرف المتاحة'!$A149)*(حجوزات!$A$3:$A$1000='الغرف المتاحة'!$E$1)*(حجوزات!$K$3:$K$1000=$E$2)*(حجوزات!$B$3:$B$1000))</f>
        <v>0</v>
      </c>
      <c r="F149" s="19">
        <f>SUMPRODUCT((حجوزات!$D$3:$D$1000&lt;='الغرف المتاحة'!$A149)*(حجوزات!$E$3:$E$1000&gt;'الغرف المتاحة'!$A149)*(حجوزات!$A$3:$A$1000='الغرف المتاحة'!$E$1)*(حجوزات!$K$3:$K$1000=$F$2)*(حجوزات!$B$3:$B$1000))</f>
        <v>0</v>
      </c>
      <c r="G149" s="21">
        <f>فنادق!$B$3-SUMPRODUCT((حجوزات!$D$3:$D$1000&lt;='الغرف المتاحة'!$A149)*(حجوزات!$E$3:$E$1000&gt;'الغرف المتاحة'!$A149)*(حجوزات!$A$3:$A$1000='الغرف المتاحة'!E$1)*(حجوزات!$B$3:$B$1000))</f>
        <v>214</v>
      </c>
      <c r="H149" s="30">
        <f>SUMPRODUCT((حجوزات!$D$3:$D$1000&lt;='الغرف المتاحة'!$A149)*(حجوزات!$E$3:$E$1000&gt;'الغرف المتاحة'!$A149)*(حجوزات!$A$3:$A$1000='الغرف المتاحة'!$H$1)*(حجوزات!$K$3:$K$1000=$H$2)*(حجوزات!$B$3:$B$1000))</f>
        <v>0</v>
      </c>
      <c r="I149" s="30">
        <f>SUMPRODUCT((حجوزات!$D$3:$D$1000&lt;='الغرف المتاحة'!$A149)*(حجوزات!$E$3:$E$1000&gt;'الغرف المتاحة'!$A149)*(حجوزات!$A$3:$A$1000='الغرف المتاحة'!$H$1)*(حجوزات!$K$3:$K$1000=$I$2)*(حجوزات!$B$3:$B$1000))</f>
        <v>0</v>
      </c>
      <c r="J149" s="31">
        <f>فنادق!$B$4-SUMPRODUCT((حجوزات!$D$3:$D$1000&lt;='الغرف المتاحة'!$A149)*(حجوزات!$E$3:$E$1000&gt;'الغرف المتاحة'!$A149)*(حجوزات!$A$3:$A$1000='الغرف المتاحة'!H$1)*(حجوزات!$B$3:$B$1000))</f>
        <v>500</v>
      </c>
    </row>
    <row r="150" spans="1:10">
      <c r="A150" s="12">
        <v>40903</v>
      </c>
      <c r="B150" s="15">
        <f>SUMPRODUCT((حجوزات!$D$3:$D$1000&lt;='الغرف المتاحة'!$A150)*(حجوزات!$E$3:$E$1000&gt;'الغرف المتاحة'!$A150)*(حجوزات!$A$3:$A$1000='الغرف المتاحة'!$B$1)*(حجوزات!$K$3:$K$1000=$B$2)*(حجوزات!$B$3:$B$1000))</f>
        <v>0</v>
      </c>
      <c r="C150" s="15">
        <f>SUMPRODUCT((حجوزات!$D$3:$D$1000&lt;='الغرف المتاحة'!$A150)*(حجوزات!$E$3:$E$1000&gt;'الغرف المتاحة'!$A150)*(حجوزات!$A$3:$A$1000='الغرف المتاحة'!$B$1)*(حجوزات!$K$3:$K$1000=$C$2)*(حجوزات!$B$3:$B$1000))</f>
        <v>0</v>
      </c>
      <c r="D150" s="16">
        <f>فنادق!$B$2-SUMPRODUCT((حجوزات!$D$3:$D$1000&lt;='الغرف المتاحة'!$A150)*(حجوزات!$E$3:$E$1000&gt;'الغرف المتاحة'!$A150)*(حجوزات!$A$3:$A$1000='الغرف المتاحة'!B$1)*(حجوزات!$B$3:$B$1000))</f>
        <v>130</v>
      </c>
      <c r="E150" s="19">
        <f>SUMPRODUCT((حجوزات!$D$3:$D$1000&lt;='الغرف المتاحة'!$A150)*(حجوزات!$E$3:$E$1000&gt;'الغرف المتاحة'!$A150)*(حجوزات!$A$3:$A$1000='الغرف المتاحة'!$E$1)*(حجوزات!$K$3:$K$1000=$E$2)*(حجوزات!$B$3:$B$1000))</f>
        <v>0</v>
      </c>
      <c r="F150" s="19">
        <f>SUMPRODUCT((حجوزات!$D$3:$D$1000&lt;='الغرف المتاحة'!$A150)*(حجوزات!$E$3:$E$1000&gt;'الغرف المتاحة'!$A150)*(حجوزات!$A$3:$A$1000='الغرف المتاحة'!$E$1)*(حجوزات!$K$3:$K$1000=$F$2)*(حجوزات!$B$3:$B$1000))</f>
        <v>0</v>
      </c>
      <c r="G150" s="21">
        <f>فنادق!$B$3-SUMPRODUCT((حجوزات!$D$3:$D$1000&lt;='الغرف المتاحة'!$A150)*(حجوزات!$E$3:$E$1000&gt;'الغرف المتاحة'!$A150)*(حجوزات!$A$3:$A$1000='الغرف المتاحة'!E$1)*(حجوزات!$B$3:$B$1000))</f>
        <v>214</v>
      </c>
      <c r="H150" s="30">
        <f>SUMPRODUCT((حجوزات!$D$3:$D$1000&lt;='الغرف المتاحة'!$A150)*(حجوزات!$E$3:$E$1000&gt;'الغرف المتاحة'!$A150)*(حجوزات!$A$3:$A$1000='الغرف المتاحة'!$H$1)*(حجوزات!$K$3:$K$1000=$H$2)*(حجوزات!$B$3:$B$1000))</f>
        <v>0</v>
      </c>
      <c r="I150" s="30">
        <f>SUMPRODUCT((حجوزات!$D$3:$D$1000&lt;='الغرف المتاحة'!$A150)*(حجوزات!$E$3:$E$1000&gt;'الغرف المتاحة'!$A150)*(حجوزات!$A$3:$A$1000='الغرف المتاحة'!$H$1)*(حجوزات!$K$3:$K$1000=$I$2)*(حجوزات!$B$3:$B$1000))</f>
        <v>0</v>
      </c>
      <c r="J150" s="31">
        <f>فنادق!$B$4-SUMPRODUCT((حجوزات!$D$3:$D$1000&lt;='الغرف المتاحة'!$A150)*(حجوزات!$E$3:$E$1000&gt;'الغرف المتاحة'!$A150)*(حجوزات!$A$3:$A$1000='الغرف المتاحة'!H$1)*(حجوزات!$B$3:$B$1000))</f>
        <v>500</v>
      </c>
    </row>
    <row r="151" spans="1:10">
      <c r="A151" s="12">
        <v>40904</v>
      </c>
      <c r="B151" s="15">
        <f>SUMPRODUCT((حجوزات!$D$3:$D$1000&lt;='الغرف المتاحة'!$A151)*(حجوزات!$E$3:$E$1000&gt;'الغرف المتاحة'!$A151)*(حجوزات!$A$3:$A$1000='الغرف المتاحة'!$B$1)*(حجوزات!$K$3:$K$1000=$B$2)*(حجوزات!$B$3:$B$1000))</f>
        <v>0</v>
      </c>
      <c r="C151" s="15">
        <f>SUMPRODUCT((حجوزات!$D$3:$D$1000&lt;='الغرف المتاحة'!$A151)*(حجوزات!$E$3:$E$1000&gt;'الغرف المتاحة'!$A151)*(حجوزات!$A$3:$A$1000='الغرف المتاحة'!$B$1)*(حجوزات!$K$3:$K$1000=$C$2)*(حجوزات!$B$3:$B$1000))</f>
        <v>0</v>
      </c>
      <c r="D151" s="16">
        <f>فنادق!$B$2-SUMPRODUCT((حجوزات!$D$3:$D$1000&lt;='الغرف المتاحة'!$A151)*(حجوزات!$E$3:$E$1000&gt;'الغرف المتاحة'!$A151)*(حجوزات!$A$3:$A$1000='الغرف المتاحة'!B$1)*(حجوزات!$B$3:$B$1000))</f>
        <v>130</v>
      </c>
      <c r="E151" s="19">
        <f>SUMPRODUCT((حجوزات!$D$3:$D$1000&lt;='الغرف المتاحة'!$A151)*(حجوزات!$E$3:$E$1000&gt;'الغرف المتاحة'!$A151)*(حجوزات!$A$3:$A$1000='الغرف المتاحة'!$E$1)*(حجوزات!$K$3:$K$1000=$E$2)*(حجوزات!$B$3:$B$1000))</f>
        <v>0</v>
      </c>
      <c r="F151" s="19">
        <f>SUMPRODUCT((حجوزات!$D$3:$D$1000&lt;='الغرف المتاحة'!$A151)*(حجوزات!$E$3:$E$1000&gt;'الغرف المتاحة'!$A151)*(حجوزات!$A$3:$A$1000='الغرف المتاحة'!$E$1)*(حجوزات!$K$3:$K$1000=$F$2)*(حجوزات!$B$3:$B$1000))</f>
        <v>0</v>
      </c>
      <c r="G151" s="21">
        <f>فنادق!$B$3-SUMPRODUCT((حجوزات!$D$3:$D$1000&lt;='الغرف المتاحة'!$A151)*(حجوزات!$E$3:$E$1000&gt;'الغرف المتاحة'!$A151)*(حجوزات!$A$3:$A$1000='الغرف المتاحة'!E$1)*(حجوزات!$B$3:$B$1000))</f>
        <v>214</v>
      </c>
      <c r="H151" s="30">
        <f>SUMPRODUCT((حجوزات!$D$3:$D$1000&lt;='الغرف المتاحة'!$A151)*(حجوزات!$E$3:$E$1000&gt;'الغرف المتاحة'!$A151)*(حجوزات!$A$3:$A$1000='الغرف المتاحة'!$H$1)*(حجوزات!$K$3:$K$1000=$H$2)*(حجوزات!$B$3:$B$1000))</f>
        <v>0</v>
      </c>
      <c r="I151" s="30">
        <f>SUMPRODUCT((حجوزات!$D$3:$D$1000&lt;='الغرف المتاحة'!$A151)*(حجوزات!$E$3:$E$1000&gt;'الغرف المتاحة'!$A151)*(حجوزات!$A$3:$A$1000='الغرف المتاحة'!$H$1)*(حجوزات!$K$3:$K$1000=$I$2)*(حجوزات!$B$3:$B$1000))</f>
        <v>0</v>
      </c>
      <c r="J151" s="31">
        <f>فنادق!$B$4-SUMPRODUCT((حجوزات!$D$3:$D$1000&lt;='الغرف المتاحة'!$A151)*(حجوزات!$E$3:$E$1000&gt;'الغرف المتاحة'!$A151)*(حجوزات!$A$3:$A$1000='الغرف المتاحة'!H$1)*(حجوزات!$B$3:$B$1000))</f>
        <v>500</v>
      </c>
    </row>
    <row r="152" spans="1:10">
      <c r="A152" s="12">
        <v>40905</v>
      </c>
      <c r="B152" s="15">
        <f>SUMPRODUCT((حجوزات!$D$3:$D$1000&lt;='الغرف المتاحة'!$A152)*(حجوزات!$E$3:$E$1000&gt;'الغرف المتاحة'!$A152)*(حجوزات!$A$3:$A$1000='الغرف المتاحة'!$B$1)*(حجوزات!$K$3:$K$1000=$B$2)*(حجوزات!$B$3:$B$1000))</f>
        <v>0</v>
      </c>
      <c r="C152" s="15">
        <f>SUMPRODUCT((حجوزات!$D$3:$D$1000&lt;='الغرف المتاحة'!$A152)*(حجوزات!$E$3:$E$1000&gt;'الغرف المتاحة'!$A152)*(حجوزات!$A$3:$A$1000='الغرف المتاحة'!$B$1)*(حجوزات!$K$3:$K$1000=$C$2)*(حجوزات!$B$3:$B$1000))</f>
        <v>0</v>
      </c>
      <c r="D152" s="16">
        <f>فنادق!$B$2-SUMPRODUCT((حجوزات!$D$3:$D$1000&lt;='الغرف المتاحة'!$A152)*(حجوزات!$E$3:$E$1000&gt;'الغرف المتاحة'!$A152)*(حجوزات!$A$3:$A$1000='الغرف المتاحة'!B$1)*(حجوزات!$B$3:$B$1000))</f>
        <v>130</v>
      </c>
      <c r="E152" s="19">
        <f>SUMPRODUCT((حجوزات!$D$3:$D$1000&lt;='الغرف المتاحة'!$A152)*(حجوزات!$E$3:$E$1000&gt;'الغرف المتاحة'!$A152)*(حجوزات!$A$3:$A$1000='الغرف المتاحة'!$E$1)*(حجوزات!$K$3:$K$1000=$E$2)*(حجوزات!$B$3:$B$1000))</f>
        <v>0</v>
      </c>
      <c r="F152" s="19">
        <f>SUMPRODUCT((حجوزات!$D$3:$D$1000&lt;='الغرف المتاحة'!$A152)*(حجوزات!$E$3:$E$1000&gt;'الغرف المتاحة'!$A152)*(حجوزات!$A$3:$A$1000='الغرف المتاحة'!$E$1)*(حجوزات!$K$3:$K$1000=$F$2)*(حجوزات!$B$3:$B$1000))</f>
        <v>0</v>
      </c>
      <c r="G152" s="21">
        <f>فنادق!$B$3-SUMPRODUCT((حجوزات!$D$3:$D$1000&lt;='الغرف المتاحة'!$A152)*(حجوزات!$E$3:$E$1000&gt;'الغرف المتاحة'!$A152)*(حجوزات!$A$3:$A$1000='الغرف المتاحة'!E$1)*(حجوزات!$B$3:$B$1000))</f>
        <v>214</v>
      </c>
      <c r="H152" s="30">
        <f>SUMPRODUCT((حجوزات!$D$3:$D$1000&lt;='الغرف المتاحة'!$A152)*(حجوزات!$E$3:$E$1000&gt;'الغرف المتاحة'!$A152)*(حجوزات!$A$3:$A$1000='الغرف المتاحة'!$H$1)*(حجوزات!$K$3:$K$1000=$H$2)*(حجوزات!$B$3:$B$1000))</f>
        <v>0</v>
      </c>
      <c r="I152" s="30">
        <f>SUMPRODUCT((حجوزات!$D$3:$D$1000&lt;='الغرف المتاحة'!$A152)*(حجوزات!$E$3:$E$1000&gt;'الغرف المتاحة'!$A152)*(حجوزات!$A$3:$A$1000='الغرف المتاحة'!$H$1)*(حجوزات!$K$3:$K$1000=$I$2)*(حجوزات!$B$3:$B$1000))</f>
        <v>0</v>
      </c>
      <c r="J152" s="31">
        <f>فنادق!$B$4-SUMPRODUCT((حجوزات!$D$3:$D$1000&lt;='الغرف المتاحة'!$A152)*(حجوزات!$E$3:$E$1000&gt;'الغرف المتاحة'!$A152)*(حجوزات!$A$3:$A$1000='الغرف المتاحة'!H$1)*(حجوزات!$B$3:$B$1000))</f>
        <v>500</v>
      </c>
    </row>
    <row r="153" spans="1:10">
      <c r="A153" s="12">
        <v>40906</v>
      </c>
      <c r="B153" s="15">
        <f>SUMPRODUCT((حجوزات!$D$3:$D$1000&lt;='الغرف المتاحة'!$A153)*(حجوزات!$E$3:$E$1000&gt;'الغرف المتاحة'!$A153)*(حجوزات!$A$3:$A$1000='الغرف المتاحة'!$B$1)*(حجوزات!$K$3:$K$1000=$B$2)*(حجوزات!$B$3:$B$1000))</f>
        <v>0</v>
      </c>
      <c r="C153" s="15">
        <f>SUMPRODUCT((حجوزات!$D$3:$D$1000&lt;='الغرف المتاحة'!$A153)*(حجوزات!$E$3:$E$1000&gt;'الغرف المتاحة'!$A153)*(حجوزات!$A$3:$A$1000='الغرف المتاحة'!$B$1)*(حجوزات!$K$3:$K$1000=$C$2)*(حجوزات!$B$3:$B$1000))</f>
        <v>0</v>
      </c>
      <c r="D153" s="16">
        <f>فنادق!$B$2-SUMPRODUCT((حجوزات!$D$3:$D$1000&lt;='الغرف المتاحة'!$A153)*(حجوزات!$E$3:$E$1000&gt;'الغرف المتاحة'!$A153)*(حجوزات!$A$3:$A$1000='الغرف المتاحة'!B$1)*(حجوزات!$B$3:$B$1000))</f>
        <v>130</v>
      </c>
      <c r="E153" s="19">
        <f>SUMPRODUCT((حجوزات!$D$3:$D$1000&lt;='الغرف المتاحة'!$A153)*(حجوزات!$E$3:$E$1000&gt;'الغرف المتاحة'!$A153)*(حجوزات!$A$3:$A$1000='الغرف المتاحة'!$E$1)*(حجوزات!$K$3:$K$1000=$E$2)*(حجوزات!$B$3:$B$1000))</f>
        <v>0</v>
      </c>
      <c r="F153" s="19">
        <f>SUMPRODUCT((حجوزات!$D$3:$D$1000&lt;='الغرف المتاحة'!$A153)*(حجوزات!$E$3:$E$1000&gt;'الغرف المتاحة'!$A153)*(حجوزات!$A$3:$A$1000='الغرف المتاحة'!$E$1)*(حجوزات!$K$3:$K$1000=$F$2)*(حجوزات!$B$3:$B$1000))</f>
        <v>0</v>
      </c>
      <c r="G153" s="21">
        <f>فنادق!$B$3-SUMPRODUCT((حجوزات!$D$3:$D$1000&lt;='الغرف المتاحة'!$A153)*(حجوزات!$E$3:$E$1000&gt;'الغرف المتاحة'!$A153)*(حجوزات!$A$3:$A$1000='الغرف المتاحة'!E$1)*(حجوزات!$B$3:$B$1000))</f>
        <v>214</v>
      </c>
      <c r="H153" s="30">
        <f>SUMPRODUCT((حجوزات!$D$3:$D$1000&lt;='الغرف المتاحة'!$A153)*(حجوزات!$E$3:$E$1000&gt;'الغرف المتاحة'!$A153)*(حجوزات!$A$3:$A$1000='الغرف المتاحة'!$H$1)*(حجوزات!$K$3:$K$1000=$H$2)*(حجوزات!$B$3:$B$1000))</f>
        <v>0</v>
      </c>
      <c r="I153" s="30">
        <f>SUMPRODUCT((حجوزات!$D$3:$D$1000&lt;='الغرف المتاحة'!$A153)*(حجوزات!$E$3:$E$1000&gt;'الغرف المتاحة'!$A153)*(حجوزات!$A$3:$A$1000='الغرف المتاحة'!$H$1)*(حجوزات!$K$3:$K$1000=$I$2)*(حجوزات!$B$3:$B$1000))</f>
        <v>0</v>
      </c>
      <c r="J153" s="31">
        <f>فنادق!$B$4-SUMPRODUCT((حجوزات!$D$3:$D$1000&lt;='الغرف المتاحة'!$A153)*(حجوزات!$E$3:$E$1000&gt;'الغرف المتاحة'!$A153)*(حجوزات!$A$3:$A$1000='الغرف المتاحة'!H$1)*(حجوزات!$B$3:$B$1000))</f>
        <v>500</v>
      </c>
    </row>
    <row r="154" spans="1:10">
      <c r="A154" s="12">
        <v>40907</v>
      </c>
      <c r="B154" s="15">
        <f>SUMPRODUCT((حجوزات!$D$3:$D$1000&lt;='الغرف المتاحة'!$A154)*(حجوزات!$E$3:$E$1000&gt;'الغرف المتاحة'!$A154)*(حجوزات!$A$3:$A$1000='الغرف المتاحة'!$B$1)*(حجوزات!$K$3:$K$1000=$B$2)*(حجوزات!$B$3:$B$1000))</f>
        <v>0</v>
      </c>
      <c r="C154" s="15">
        <f>SUMPRODUCT((حجوزات!$D$3:$D$1000&lt;='الغرف المتاحة'!$A154)*(حجوزات!$E$3:$E$1000&gt;'الغرف المتاحة'!$A154)*(حجوزات!$A$3:$A$1000='الغرف المتاحة'!$B$1)*(حجوزات!$K$3:$K$1000=$C$2)*(حجوزات!$B$3:$B$1000))</f>
        <v>0</v>
      </c>
      <c r="D154" s="16">
        <f>فنادق!$B$2-SUMPRODUCT((حجوزات!$D$3:$D$1000&lt;='الغرف المتاحة'!$A154)*(حجوزات!$E$3:$E$1000&gt;'الغرف المتاحة'!$A154)*(حجوزات!$A$3:$A$1000='الغرف المتاحة'!B$1)*(حجوزات!$B$3:$B$1000))</f>
        <v>130</v>
      </c>
      <c r="E154" s="19">
        <f>SUMPRODUCT((حجوزات!$D$3:$D$1000&lt;='الغرف المتاحة'!$A154)*(حجوزات!$E$3:$E$1000&gt;'الغرف المتاحة'!$A154)*(حجوزات!$A$3:$A$1000='الغرف المتاحة'!$E$1)*(حجوزات!$K$3:$K$1000=$E$2)*(حجوزات!$B$3:$B$1000))</f>
        <v>0</v>
      </c>
      <c r="F154" s="19">
        <f>SUMPRODUCT((حجوزات!$D$3:$D$1000&lt;='الغرف المتاحة'!$A154)*(حجوزات!$E$3:$E$1000&gt;'الغرف المتاحة'!$A154)*(حجوزات!$A$3:$A$1000='الغرف المتاحة'!$E$1)*(حجوزات!$K$3:$K$1000=$F$2)*(حجوزات!$B$3:$B$1000))</f>
        <v>0</v>
      </c>
      <c r="G154" s="21">
        <f>فنادق!$B$3-SUMPRODUCT((حجوزات!$D$3:$D$1000&lt;='الغرف المتاحة'!$A154)*(حجوزات!$E$3:$E$1000&gt;'الغرف المتاحة'!$A154)*(حجوزات!$A$3:$A$1000='الغرف المتاحة'!E$1)*(حجوزات!$B$3:$B$1000))</f>
        <v>214</v>
      </c>
      <c r="H154" s="30">
        <f>SUMPRODUCT((حجوزات!$D$3:$D$1000&lt;='الغرف المتاحة'!$A154)*(حجوزات!$E$3:$E$1000&gt;'الغرف المتاحة'!$A154)*(حجوزات!$A$3:$A$1000='الغرف المتاحة'!$H$1)*(حجوزات!$K$3:$K$1000=$H$2)*(حجوزات!$B$3:$B$1000))</f>
        <v>0</v>
      </c>
      <c r="I154" s="30">
        <f>SUMPRODUCT((حجوزات!$D$3:$D$1000&lt;='الغرف المتاحة'!$A154)*(حجوزات!$E$3:$E$1000&gt;'الغرف المتاحة'!$A154)*(حجوزات!$A$3:$A$1000='الغرف المتاحة'!$H$1)*(حجوزات!$K$3:$K$1000=$I$2)*(حجوزات!$B$3:$B$1000))</f>
        <v>0</v>
      </c>
      <c r="J154" s="31">
        <f>فنادق!$B$4-SUMPRODUCT((حجوزات!$D$3:$D$1000&lt;='الغرف المتاحة'!$A154)*(حجوزات!$E$3:$E$1000&gt;'الغرف المتاحة'!$A154)*(حجوزات!$A$3:$A$1000='الغرف المتاحة'!H$1)*(حجوزات!$B$3:$B$1000))</f>
        <v>500</v>
      </c>
    </row>
    <row r="155" spans="1:10">
      <c r="A155" s="12">
        <v>40908</v>
      </c>
      <c r="B155" s="15">
        <f>SUMPRODUCT((حجوزات!$D$3:$D$1000&lt;='الغرف المتاحة'!$A155)*(حجوزات!$E$3:$E$1000&gt;'الغرف المتاحة'!$A155)*(حجوزات!$A$3:$A$1000='الغرف المتاحة'!$B$1)*(حجوزات!$K$3:$K$1000=$B$2)*(حجوزات!$B$3:$B$1000))</f>
        <v>0</v>
      </c>
      <c r="C155" s="15">
        <f>SUMPRODUCT((حجوزات!$D$3:$D$1000&lt;='الغرف المتاحة'!$A155)*(حجوزات!$E$3:$E$1000&gt;'الغرف المتاحة'!$A155)*(حجوزات!$A$3:$A$1000='الغرف المتاحة'!$B$1)*(حجوزات!$K$3:$K$1000=$C$2)*(حجوزات!$B$3:$B$1000))</f>
        <v>0</v>
      </c>
      <c r="D155" s="16">
        <f>فنادق!$B$2-SUMPRODUCT((حجوزات!$D$3:$D$1000&lt;='الغرف المتاحة'!$A155)*(حجوزات!$E$3:$E$1000&gt;'الغرف المتاحة'!$A155)*(حجوزات!$A$3:$A$1000='الغرف المتاحة'!B$1)*(حجوزات!$B$3:$B$1000))</f>
        <v>130</v>
      </c>
      <c r="E155" s="19">
        <f>SUMPRODUCT((حجوزات!$D$3:$D$1000&lt;='الغرف المتاحة'!$A155)*(حجوزات!$E$3:$E$1000&gt;'الغرف المتاحة'!$A155)*(حجوزات!$A$3:$A$1000='الغرف المتاحة'!$E$1)*(حجوزات!$K$3:$K$1000=$E$2)*(حجوزات!$B$3:$B$1000))</f>
        <v>0</v>
      </c>
      <c r="F155" s="19">
        <f>SUMPRODUCT((حجوزات!$D$3:$D$1000&lt;='الغرف المتاحة'!$A155)*(حجوزات!$E$3:$E$1000&gt;'الغرف المتاحة'!$A155)*(حجوزات!$A$3:$A$1000='الغرف المتاحة'!$E$1)*(حجوزات!$K$3:$K$1000=$F$2)*(حجوزات!$B$3:$B$1000))</f>
        <v>0</v>
      </c>
      <c r="G155" s="21">
        <f>فنادق!$B$3-SUMPRODUCT((حجوزات!$D$3:$D$1000&lt;='الغرف المتاحة'!$A155)*(حجوزات!$E$3:$E$1000&gt;'الغرف المتاحة'!$A155)*(حجوزات!$A$3:$A$1000='الغرف المتاحة'!E$1)*(حجوزات!$B$3:$B$1000))</f>
        <v>214</v>
      </c>
      <c r="H155" s="30">
        <f>SUMPRODUCT((حجوزات!$D$3:$D$1000&lt;='الغرف المتاحة'!$A155)*(حجوزات!$E$3:$E$1000&gt;'الغرف المتاحة'!$A155)*(حجوزات!$A$3:$A$1000='الغرف المتاحة'!$H$1)*(حجوزات!$K$3:$K$1000=$H$2)*(حجوزات!$B$3:$B$1000))</f>
        <v>0</v>
      </c>
      <c r="I155" s="30">
        <f>SUMPRODUCT((حجوزات!$D$3:$D$1000&lt;='الغرف المتاحة'!$A155)*(حجوزات!$E$3:$E$1000&gt;'الغرف المتاحة'!$A155)*(حجوزات!$A$3:$A$1000='الغرف المتاحة'!$H$1)*(حجوزات!$K$3:$K$1000=$I$2)*(حجوزات!$B$3:$B$1000))</f>
        <v>0</v>
      </c>
      <c r="J155" s="31">
        <f>فنادق!$B$4-SUMPRODUCT((حجوزات!$D$3:$D$1000&lt;='الغرف المتاحة'!$A155)*(حجوزات!$E$3:$E$1000&gt;'الغرف المتاحة'!$A155)*(حجوزات!$A$3:$A$1000='الغرف المتاحة'!H$1)*(حجوزات!$B$3:$B$1000))</f>
        <v>500</v>
      </c>
    </row>
    <row r="156" spans="1:10">
      <c r="A156" s="1"/>
      <c r="B156" s="13"/>
      <c r="C156" s="13"/>
    </row>
    <row r="157" spans="1:10">
      <c r="A157" s="1"/>
      <c r="B157" s="13"/>
      <c r="C157" s="13"/>
    </row>
    <row r="158" spans="1:10">
      <c r="A158" s="1"/>
      <c r="B158" s="13"/>
      <c r="C158" s="13"/>
    </row>
    <row r="159" spans="1:10">
      <c r="A159" s="1"/>
      <c r="B159" s="13"/>
      <c r="C159" s="13"/>
    </row>
    <row r="160" spans="1:10">
      <c r="A160" s="1"/>
      <c r="B160" s="13"/>
      <c r="C160" s="13"/>
    </row>
    <row r="161" spans="1:3">
      <c r="A161" s="1"/>
      <c r="B161" s="13"/>
      <c r="C161" s="13"/>
    </row>
    <row r="162" spans="1:3">
      <c r="A162" s="1"/>
      <c r="B162" s="13"/>
      <c r="C162" s="13"/>
    </row>
    <row r="163" spans="1:3">
      <c r="A163" s="1"/>
      <c r="B163" s="13"/>
      <c r="C163" s="13"/>
    </row>
    <row r="164" spans="1:3">
      <c r="A164" s="1"/>
      <c r="B164" s="13"/>
      <c r="C164" s="13"/>
    </row>
    <row r="165" spans="1:3">
      <c r="A165" s="1"/>
      <c r="B165" s="13"/>
      <c r="C165" s="13"/>
    </row>
    <row r="166" spans="1:3">
      <c r="A166" s="1"/>
      <c r="B166" s="13"/>
      <c r="C166" s="13"/>
    </row>
    <row r="167" spans="1:3">
      <c r="A167" s="1"/>
      <c r="B167" s="13"/>
      <c r="C167" s="13"/>
    </row>
    <row r="168" spans="1:3">
      <c r="A168" s="1"/>
      <c r="B168" s="13"/>
      <c r="C168" s="13"/>
    </row>
    <row r="169" spans="1:3">
      <c r="A169" s="1"/>
      <c r="B169" s="13"/>
      <c r="C169" s="13"/>
    </row>
    <row r="170" spans="1:3">
      <c r="A170" s="1"/>
      <c r="B170" s="13"/>
      <c r="C170" s="13"/>
    </row>
    <row r="171" spans="1:3">
      <c r="A171" s="1"/>
      <c r="B171" s="13"/>
      <c r="C171" s="13"/>
    </row>
    <row r="172" spans="1:3">
      <c r="A172" s="1"/>
      <c r="B172" s="13"/>
      <c r="C172" s="13"/>
    </row>
    <row r="173" spans="1:3">
      <c r="A173" s="1"/>
      <c r="B173" s="13"/>
      <c r="C173" s="13"/>
    </row>
    <row r="174" spans="1:3">
      <c r="A174" s="1"/>
      <c r="B174" s="13"/>
      <c r="C174" s="13"/>
    </row>
    <row r="175" spans="1:3">
      <c r="A175" s="1"/>
      <c r="B175" s="13"/>
      <c r="C175" s="13"/>
    </row>
    <row r="176" spans="1:3">
      <c r="A176" s="1"/>
      <c r="B176" s="13"/>
      <c r="C176" s="13"/>
    </row>
    <row r="177" spans="1:3">
      <c r="A177" s="1"/>
      <c r="B177" s="13"/>
      <c r="C177" s="13"/>
    </row>
    <row r="178" spans="1:3">
      <c r="A178" s="1"/>
      <c r="B178" s="13"/>
      <c r="C178" s="13"/>
    </row>
    <row r="179" spans="1:3">
      <c r="A179" s="1"/>
      <c r="B179" s="13"/>
      <c r="C179" s="13"/>
    </row>
    <row r="180" spans="1:3">
      <c r="A180" s="1"/>
      <c r="B180" s="13"/>
      <c r="C180" s="13"/>
    </row>
    <row r="181" spans="1:3">
      <c r="A181" s="1"/>
      <c r="B181" s="13"/>
      <c r="C181" s="13"/>
    </row>
    <row r="182" spans="1:3">
      <c r="A182" s="1"/>
      <c r="B182" s="13"/>
      <c r="C182" s="13"/>
    </row>
    <row r="183" spans="1:3">
      <c r="A183" s="1"/>
      <c r="B183" s="13"/>
      <c r="C183" s="13"/>
    </row>
    <row r="184" spans="1:3">
      <c r="A184" s="1"/>
      <c r="B184" s="13"/>
      <c r="C184" s="13"/>
    </row>
    <row r="185" spans="1:3">
      <c r="A185" s="1"/>
      <c r="B185" s="13"/>
      <c r="C185" s="13"/>
    </row>
    <row r="186" spans="1:3">
      <c r="A186" s="1"/>
      <c r="B186" s="13"/>
      <c r="C186" s="13"/>
    </row>
    <row r="187" spans="1:3">
      <c r="A187" s="1"/>
      <c r="B187" s="13"/>
      <c r="C187" s="13"/>
    </row>
    <row r="188" spans="1:3">
      <c r="A188" s="1"/>
      <c r="B188" s="13"/>
      <c r="C188" s="13"/>
    </row>
    <row r="189" spans="1:3">
      <c r="A189" s="1"/>
      <c r="B189" s="13"/>
      <c r="C189" s="13"/>
    </row>
    <row r="190" spans="1:3">
      <c r="A190" s="1"/>
      <c r="B190" s="13"/>
      <c r="C190" s="13"/>
    </row>
    <row r="191" spans="1:3">
      <c r="A191" s="1"/>
      <c r="B191" s="13"/>
      <c r="C191" s="13"/>
    </row>
    <row r="192" spans="1:3">
      <c r="A192" s="1"/>
      <c r="B192" s="13"/>
      <c r="C192" s="13"/>
    </row>
    <row r="193" spans="1:3">
      <c r="A193" s="1"/>
      <c r="B193" s="13"/>
      <c r="C193" s="13"/>
    </row>
    <row r="194" spans="1:3">
      <c r="A194" s="1"/>
      <c r="B194" s="13"/>
      <c r="C194" s="13"/>
    </row>
    <row r="195" spans="1:3">
      <c r="A195" s="1"/>
      <c r="B195" s="13"/>
      <c r="C195" s="13"/>
    </row>
    <row r="196" spans="1:3">
      <c r="A196" s="1"/>
      <c r="B196" s="13"/>
      <c r="C196" s="13"/>
    </row>
    <row r="197" spans="1:3">
      <c r="A197" s="1"/>
      <c r="B197" s="13"/>
      <c r="C197" s="13"/>
    </row>
    <row r="198" spans="1:3">
      <c r="A198" s="1"/>
      <c r="B198" s="13"/>
      <c r="C198" s="13"/>
    </row>
    <row r="199" spans="1:3">
      <c r="A199" s="1"/>
      <c r="B199" s="13"/>
      <c r="C199" s="13"/>
    </row>
    <row r="200" spans="1:3">
      <c r="A200" s="1"/>
      <c r="B200" s="13"/>
      <c r="C200" s="13"/>
    </row>
    <row r="201" spans="1:3">
      <c r="A201" s="1"/>
      <c r="B201" s="13"/>
      <c r="C201" s="13"/>
    </row>
    <row r="202" spans="1:3">
      <c r="A202" s="1"/>
      <c r="B202" s="13"/>
      <c r="C202" s="13"/>
    </row>
    <row r="203" spans="1:3">
      <c r="A203" s="1"/>
      <c r="B203" s="13"/>
      <c r="C203" s="13"/>
    </row>
    <row r="204" spans="1:3">
      <c r="A204" s="1"/>
      <c r="B204" s="13"/>
      <c r="C204" s="13"/>
    </row>
    <row r="205" spans="1:3">
      <c r="A205" s="1"/>
      <c r="B205" s="13"/>
      <c r="C205" s="13"/>
    </row>
    <row r="206" spans="1:3">
      <c r="A206" s="1"/>
      <c r="B206" s="13"/>
      <c r="C206" s="13"/>
    </row>
    <row r="207" spans="1:3">
      <c r="A207" s="1"/>
      <c r="B207" s="13"/>
      <c r="C207" s="13"/>
    </row>
    <row r="208" spans="1:3">
      <c r="A208" s="1"/>
      <c r="B208" s="13"/>
      <c r="C208" s="13"/>
    </row>
    <row r="209" spans="1:3">
      <c r="A209" s="1"/>
      <c r="B209" s="13"/>
      <c r="C209" s="13"/>
    </row>
    <row r="210" spans="1:3">
      <c r="A210" s="1"/>
      <c r="B210" s="13"/>
      <c r="C210" s="13"/>
    </row>
    <row r="211" spans="1:3">
      <c r="A211" s="1"/>
      <c r="B211" s="13"/>
      <c r="C211" s="13"/>
    </row>
    <row r="212" spans="1:3">
      <c r="A212" s="1"/>
      <c r="B212" s="13"/>
      <c r="C212" s="13"/>
    </row>
    <row r="213" spans="1:3">
      <c r="A213" s="1"/>
      <c r="B213" s="13"/>
      <c r="C213" s="13"/>
    </row>
    <row r="214" spans="1:3">
      <c r="A214" s="1"/>
      <c r="B214" s="13"/>
      <c r="C214" s="13"/>
    </row>
    <row r="215" spans="1:3">
      <c r="A215" s="1"/>
      <c r="B215" s="13"/>
      <c r="C215" s="13"/>
    </row>
    <row r="216" spans="1:3">
      <c r="A216" s="1"/>
      <c r="B216" s="13"/>
      <c r="C216" s="13"/>
    </row>
    <row r="217" spans="1:3">
      <c r="A217" s="1"/>
      <c r="B217" s="13"/>
      <c r="C217" s="13"/>
    </row>
    <row r="218" spans="1:3">
      <c r="A218" s="1"/>
      <c r="B218" s="13"/>
      <c r="C218" s="13"/>
    </row>
    <row r="219" spans="1:3">
      <c r="A219" s="1"/>
      <c r="B219" s="13"/>
      <c r="C219" s="13"/>
    </row>
    <row r="220" spans="1:3">
      <c r="A220" s="1"/>
      <c r="B220" s="13"/>
      <c r="C220" s="13"/>
    </row>
    <row r="221" spans="1:3">
      <c r="A221" s="1"/>
      <c r="B221" s="13"/>
      <c r="C221" s="13"/>
    </row>
    <row r="222" spans="1:3">
      <c r="A222" s="1"/>
      <c r="B222" s="13"/>
      <c r="C222" s="13"/>
    </row>
    <row r="223" spans="1:3">
      <c r="A223" s="1"/>
      <c r="B223" s="13"/>
      <c r="C223" s="13"/>
    </row>
    <row r="224" spans="1:3">
      <c r="A224" s="1"/>
      <c r="B224" s="13"/>
      <c r="C224" s="13"/>
    </row>
    <row r="225" spans="1:3">
      <c r="A225" s="1"/>
      <c r="B225" s="13"/>
      <c r="C225" s="13"/>
    </row>
    <row r="226" spans="1:3">
      <c r="A226" s="1"/>
      <c r="B226" s="13"/>
      <c r="C226" s="13"/>
    </row>
    <row r="227" spans="1:3">
      <c r="A227" s="1"/>
      <c r="B227" s="13"/>
      <c r="C227" s="13"/>
    </row>
    <row r="228" spans="1:3">
      <c r="A228" s="1"/>
      <c r="B228" s="13"/>
      <c r="C228" s="13"/>
    </row>
    <row r="229" spans="1:3">
      <c r="A229" s="1"/>
      <c r="B229" s="13"/>
      <c r="C229" s="13"/>
    </row>
    <row r="230" spans="1:3">
      <c r="A230" s="1"/>
      <c r="B230" s="13"/>
      <c r="C230" s="13"/>
    </row>
    <row r="231" spans="1:3">
      <c r="A231" s="1"/>
      <c r="B231" s="13"/>
      <c r="C231" s="13"/>
    </row>
    <row r="232" spans="1:3">
      <c r="A232" s="1"/>
      <c r="B232" s="13"/>
      <c r="C232" s="13"/>
    </row>
    <row r="233" spans="1:3">
      <c r="A233" s="1"/>
      <c r="B233" s="13"/>
      <c r="C233" s="13"/>
    </row>
    <row r="234" spans="1:3">
      <c r="A234" s="1"/>
      <c r="B234" s="13"/>
      <c r="C234" s="13"/>
    </row>
    <row r="235" spans="1:3">
      <c r="A235" s="1"/>
      <c r="B235" s="13"/>
      <c r="C235" s="13"/>
    </row>
    <row r="236" spans="1:3">
      <c r="A236" s="1"/>
      <c r="B236" s="13"/>
      <c r="C236" s="13"/>
    </row>
    <row r="237" spans="1:3">
      <c r="A237" s="1"/>
      <c r="B237" s="13"/>
      <c r="C237" s="13"/>
    </row>
    <row r="238" spans="1:3">
      <c r="A238" s="1"/>
      <c r="B238" s="13"/>
      <c r="C238" s="13"/>
    </row>
    <row r="239" spans="1:3">
      <c r="A239" s="1"/>
      <c r="B239" s="13"/>
      <c r="C239" s="13"/>
    </row>
    <row r="240" spans="1:3">
      <c r="A240" s="1"/>
      <c r="B240" s="13"/>
      <c r="C240" s="13"/>
    </row>
    <row r="241" spans="1:3">
      <c r="A241" s="1"/>
      <c r="B241" s="13"/>
      <c r="C241" s="13"/>
    </row>
    <row r="242" spans="1:3">
      <c r="A242" s="1"/>
      <c r="B242" s="13"/>
      <c r="C242" s="13"/>
    </row>
    <row r="243" spans="1:3">
      <c r="A243" s="1"/>
      <c r="B243" s="13"/>
      <c r="C243" s="13"/>
    </row>
    <row r="244" spans="1:3">
      <c r="A244" s="1"/>
      <c r="B244" s="13"/>
      <c r="C244" s="13"/>
    </row>
    <row r="245" spans="1:3">
      <c r="A245" s="1"/>
      <c r="B245" s="13"/>
      <c r="C245" s="13"/>
    </row>
    <row r="246" spans="1:3">
      <c r="A246" s="1"/>
      <c r="B246" s="13"/>
      <c r="C246" s="13"/>
    </row>
    <row r="247" spans="1:3">
      <c r="A247" s="1"/>
      <c r="B247" s="13"/>
      <c r="C247" s="13"/>
    </row>
    <row r="248" spans="1:3">
      <c r="A248" s="1"/>
      <c r="B248" s="13"/>
      <c r="C248" s="13"/>
    </row>
    <row r="249" spans="1:3">
      <c r="A249" s="1"/>
      <c r="B249" s="13"/>
      <c r="C249" s="13"/>
    </row>
    <row r="250" spans="1:3">
      <c r="A250" s="1"/>
      <c r="B250" s="13"/>
      <c r="C250" s="13"/>
    </row>
    <row r="251" spans="1:3">
      <c r="A251" s="1"/>
      <c r="B251" s="13"/>
      <c r="C251" s="13"/>
    </row>
    <row r="252" spans="1:3">
      <c r="A252" s="1"/>
      <c r="B252" s="13"/>
      <c r="C252" s="13"/>
    </row>
    <row r="253" spans="1:3">
      <c r="A253" s="1"/>
      <c r="B253" s="13"/>
      <c r="C253" s="13"/>
    </row>
    <row r="254" spans="1:3">
      <c r="A254" s="1"/>
      <c r="B254" s="13"/>
      <c r="C254" s="13"/>
    </row>
    <row r="255" spans="1:3">
      <c r="A255" s="1"/>
      <c r="B255" s="13"/>
      <c r="C255" s="13"/>
    </row>
    <row r="256" spans="1:3">
      <c r="A256" s="1"/>
      <c r="B256" s="13"/>
      <c r="C256" s="13"/>
    </row>
    <row r="257" spans="1:3">
      <c r="A257" s="1"/>
      <c r="B257" s="13"/>
      <c r="C257" s="13"/>
    </row>
    <row r="258" spans="1:3">
      <c r="A258" s="1"/>
      <c r="B258" s="13"/>
      <c r="C258" s="13"/>
    </row>
    <row r="259" spans="1:3">
      <c r="A259" s="1"/>
      <c r="B259" s="13"/>
      <c r="C259" s="13"/>
    </row>
    <row r="260" spans="1:3">
      <c r="A260" s="1"/>
      <c r="B260" s="13"/>
      <c r="C260" s="13"/>
    </row>
    <row r="261" spans="1:3">
      <c r="A261" s="1"/>
      <c r="B261" s="13"/>
      <c r="C261" s="13"/>
    </row>
    <row r="262" spans="1:3">
      <c r="A262" s="1"/>
      <c r="B262" s="13"/>
      <c r="C262" s="13"/>
    </row>
    <row r="263" spans="1:3">
      <c r="A263" s="1"/>
      <c r="B263" s="13"/>
      <c r="C263" s="13"/>
    </row>
    <row r="264" spans="1:3">
      <c r="A264" s="1"/>
      <c r="B264" s="13"/>
      <c r="C264" s="13"/>
    </row>
    <row r="265" spans="1:3">
      <c r="A265" s="1"/>
      <c r="B265" s="13"/>
      <c r="C265" s="13"/>
    </row>
    <row r="266" spans="1:3">
      <c r="A266" s="1"/>
      <c r="B266" s="13"/>
      <c r="C266" s="13"/>
    </row>
    <row r="267" spans="1:3">
      <c r="A267" s="1"/>
      <c r="B267" s="13"/>
      <c r="C267" s="13"/>
    </row>
    <row r="268" spans="1:3">
      <c r="A268" s="1"/>
      <c r="B268" s="13"/>
      <c r="C268" s="13"/>
    </row>
    <row r="269" spans="1:3">
      <c r="A269" s="1"/>
      <c r="B269" s="13"/>
      <c r="C269" s="13"/>
    </row>
    <row r="270" spans="1:3">
      <c r="A270" s="1"/>
      <c r="B270" s="13"/>
      <c r="C270" s="13"/>
    </row>
    <row r="271" spans="1:3">
      <c r="A271" s="1"/>
      <c r="B271" s="13"/>
      <c r="C271" s="13"/>
    </row>
    <row r="272" spans="1:3">
      <c r="A272" s="1"/>
      <c r="B272" s="13"/>
      <c r="C272" s="13"/>
    </row>
    <row r="273" spans="1:3">
      <c r="A273" s="1"/>
      <c r="B273" s="13"/>
      <c r="C273" s="13"/>
    </row>
    <row r="274" spans="1:3">
      <c r="A274" s="1"/>
      <c r="B274" s="13"/>
      <c r="C274" s="13"/>
    </row>
    <row r="275" spans="1:3">
      <c r="A275" s="1"/>
      <c r="B275" s="13"/>
      <c r="C275" s="13"/>
    </row>
    <row r="276" spans="1:3">
      <c r="A276" s="1"/>
      <c r="B276" s="13"/>
      <c r="C276" s="13"/>
    </row>
    <row r="277" spans="1:3">
      <c r="A277" s="1"/>
      <c r="B277" s="13"/>
      <c r="C277" s="13"/>
    </row>
    <row r="278" spans="1:3">
      <c r="A278" s="1"/>
      <c r="B278" s="13"/>
      <c r="C278" s="13"/>
    </row>
    <row r="279" spans="1:3">
      <c r="A279" s="1"/>
      <c r="B279" s="13"/>
      <c r="C279" s="13"/>
    </row>
    <row r="280" spans="1:3">
      <c r="A280" s="1"/>
      <c r="B280" s="13"/>
      <c r="C280" s="13"/>
    </row>
    <row r="281" spans="1:3">
      <c r="A281" s="1"/>
      <c r="B281" s="13"/>
      <c r="C281" s="13"/>
    </row>
    <row r="282" spans="1:3">
      <c r="A282" s="1"/>
      <c r="B282" s="13"/>
      <c r="C282" s="13"/>
    </row>
    <row r="283" spans="1:3">
      <c r="A283" s="1"/>
      <c r="B283" s="13"/>
      <c r="C283" s="13"/>
    </row>
    <row r="284" spans="1:3">
      <c r="A284" s="1"/>
      <c r="B284" s="13"/>
      <c r="C284" s="13"/>
    </row>
    <row r="285" spans="1:3">
      <c r="A285" s="1"/>
      <c r="B285" s="13"/>
      <c r="C285" s="13"/>
    </row>
    <row r="286" spans="1:3">
      <c r="A286" s="1"/>
      <c r="B286" s="13"/>
      <c r="C286" s="13"/>
    </row>
    <row r="287" spans="1:3">
      <c r="A287" s="1"/>
      <c r="B287" s="13"/>
      <c r="C287" s="13"/>
    </row>
    <row r="288" spans="1:3">
      <c r="A288" s="1"/>
      <c r="B288" s="13"/>
      <c r="C288" s="13"/>
    </row>
    <row r="289" spans="1:3">
      <c r="A289" s="1"/>
      <c r="B289" s="13"/>
      <c r="C289" s="13"/>
    </row>
    <row r="290" spans="1:3">
      <c r="A290" s="1"/>
      <c r="B290" s="13"/>
      <c r="C290" s="13"/>
    </row>
    <row r="291" spans="1:3">
      <c r="A291" s="1"/>
      <c r="B291" s="13"/>
      <c r="C291" s="13"/>
    </row>
    <row r="292" spans="1:3">
      <c r="A292" s="1"/>
      <c r="B292" s="13"/>
      <c r="C292" s="13"/>
    </row>
    <row r="293" spans="1:3">
      <c r="A293" s="1"/>
      <c r="B293" s="13"/>
      <c r="C293" s="13"/>
    </row>
    <row r="294" spans="1:3">
      <c r="A294" s="1"/>
      <c r="B294" s="13"/>
      <c r="C294" s="13"/>
    </row>
    <row r="295" spans="1:3">
      <c r="A295" s="1"/>
      <c r="B295" s="13"/>
      <c r="C295" s="13"/>
    </row>
    <row r="296" spans="1:3">
      <c r="A296" s="1"/>
      <c r="B296" s="13"/>
      <c r="C296" s="13"/>
    </row>
    <row r="297" spans="1:3">
      <c r="A297" s="1"/>
      <c r="B297" s="13"/>
      <c r="C297" s="13"/>
    </row>
    <row r="298" spans="1:3">
      <c r="A298" s="1"/>
      <c r="B298" s="13"/>
      <c r="C298" s="13"/>
    </row>
    <row r="299" spans="1:3">
      <c r="A299" s="1"/>
      <c r="B299" s="13"/>
      <c r="C299" s="13"/>
    </row>
    <row r="300" spans="1:3">
      <c r="A300" s="1"/>
      <c r="B300" s="13"/>
      <c r="C300" s="13"/>
    </row>
    <row r="301" spans="1:3">
      <c r="A301" s="1"/>
      <c r="B301" s="13"/>
      <c r="C301" s="13"/>
    </row>
    <row r="302" spans="1:3">
      <c r="A302" s="1"/>
      <c r="B302" s="13"/>
      <c r="C302" s="13"/>
    </row>
    <row r="303" spans="1:3">
      <c r="A303" s="1"/>
      <c r="B303" s="13"/>
      <c r="C303" s="13"/>
    </row>
    <row r="304" spans="1:3">
      <c r="A304" s="1"/>
      <c r="B304" s="13"/>
      <c r="C304" s="13"/>
    </row>
    <row r="305" spans="1:3">
      <c r="A305" s="1"/>
      <c r="B305" s="13"/>
      <c r="C305" s="13"/>
    </row>
    <row r="306" spans="1:3">
      <c r="A306" s="1"/>
      <c r="B306" s="13"/>
      <c r="C306" s="13"/>
    </row>
    <row r="307" spans="1:3">
      <c r="A307" s="1"/>
      <c r="B307" s="13"/>
      <c r="C307" s="13"/>
    </row>
    <row r="308" spans="1:3">
      <c r="A308" s="1"/>
      <c r="B308" s="13"/>
      <c r="C308" s="13"/>
    </row>
    <row r="309" spans="1:3">
      <c r="A309" s="1"/>
      <c r="B309" s="13"/>
      <c r="C309" s="13"/>
    </row>
    <row r="310" spans="1:3">
      <c r="A310" s="1"/>
      <c r="B310" s="13"/>
      <c r="C310" s="13"/>
    </row>
    <row r="311" spans="1:3">
      <c r="A311" s="1"/>
      <c r="B311" s="13"/>
      <c r="C311" s="13"/>
    </row>
    <row r="312" spans="1:3">
      <c r="A312" s="1"/>
      <c r="B312" s="13"/>
      <c r="C312" s="13"/>
    </row>
    <row r="313" spans="1:3">
      <c r="A313" s="1"/>
      <c r="B313" s="13"/>
      <c r="C313" s="13"/>
    </row>
    <row r="314" spans="1:3">
      <c r="A314" s="1"/>
      <c r="B314" s="13"/>
      <c r="C314" s="13"/>
    </row>
    <row r="315" spans="1:3">
      <c r="A315" s="1"/>
      <c r="B315" s="13"/>
      <c r="C315" s="13"/>
    </row>
    <row r="316" spans="1:3">
      <c r="A316" s="1"/>
      <c r="B316" s="13"/>
      <c r="C316" s="13"/>
    </row>
    <row r="317" spans="1:3">
      <c r="A317" s="1"/>
      <c r="B317" s="13"/>
      <c r="C317" s="13"/>
    </row>
    <row r="318" spans="1:3">
      <c r="A318" s="1"/>
      <c r="B318" s="13"/>
      <c r="C318" s="13"/>
    </row>
    <row r="319" spans="1:3">
      <c r="A319" s="1"/>
      <c r="B319" s="13"/>
      <c r="C319" s="13"/>
    </row>
    <row r="320" spans="1:3">
      <c r="A320" s="1"/>
      <c r="B320" s="13"/>
      <c r="C320" s="13"/>
    </row>
    <row r="321" spans="1:3">
      <c r="A321" s="1"/>
      <c r="B321" s="13"/>
      <c r="C321" s="13"/>
    </row>
    <row r="322" spans="1:3">
      <c r="A322" s="1"/>
      <c r="B322" s="13"/>
      <c r="C322" s="13"/>
    </row>
    <row r="323" spans="1:3">
      <c r="A323" s="1"/>
      <c r="B323" s="13"/>
      <c r="C323" s="13"/>
    </row>
    <row r="324" spans="1:3">
      <c r="A324" s="1"/>
      <c r="B324" s="13"/>
      <c r="C324" s="13"/>
    </row>
    <row r="325" spans="1:3">
      <c r="A325" s="1"/>
      <c r="B325" s="13"/>
      <c r="C325" s="13"/>
    </row>
    <row r="326" spans="1:3">
      <c r="A326" s="1"/>
      <c r="B326" s="13"/>
      <c r="C326" s="13"/>
    </row>
    <row r="327" spans="1:3">
      <c r="A327" s="1"/>
      <c r="B327" s="13"/>
      <c r="C327" s="13"/>
    </row>
    <row r="328" spans="1:3">
      <c r="A328" s="1"/>
      <c r="B328" s="13"/>
      <c r="C328" s="13"/>
    </row>
    <row r="329" spans="1:3">
      <c r="A329" s="1"/>
      <c r="B329" s="13"/>
      <c r="C329" s="13"/>
    </row>
    <row r="330" spans="1:3">
      <c r="A330" s="1"/>
      <c r="B330" s="13"/>
      <c r="C330" s="13"/>
    </row>
    <row r="331" spans="1:3">
      <c r="A331" s="1"/>
      <c r="B331" s="13"/>
      <c r="C331" s="13"/>
    </row>
    <row r="332" spans="1:3">
      <c r="A332" s="1"/>
      <c r="B332" s="13"/>
      <c r="C332" s="13"/>
    </row>
    <row r="333" spans="1:3">
      <c r="A333" s="1"/>
      <c r="B333" s="13"/>
      <c r="C333" s="13"/>
    </row>
    <row r="334" spans="1:3">
      <c r="A334" s="1"/>
      <c r="B334" s="13"/>
      <c r="C334" s="13"/>
    </row>
    <row r="335" spans="1:3">
      <c r="A335" s="1"/>
      <c r="B335" s="13"/>
      <c r="C335" s="13"/>
    </row>
    <row r="336" spans="1:3">
      <c r="A336" s="1"/>
      <c r="B336" s="13"/>
      <c r="C336" s="13"/>
    </row>
    <row r="337" spans="1:3">
      <c r="A337" s="1"/>
      <c r="B337" s="13"/>
      <c r="C337" s="13"/>
    </row>
    <row r="338" spans="1:3">
      <c r="A338" s="1"/>
      <c r="B338" s="13"/>
      <c r="C338" s="13"/>
    </row>
    <row r="339" spans="1:3">
      <c r="A339" s="1"/>
      <c r="B339" s="13"/>
      <c r="C339" s="13"/>
    </row>
    <row r="340" spans="1:3">
      <c r="A340" s="1"/>
      <c r="B340" s="13"/>
      <c r="C340" s="13"/>
    </row>
    <row r="341" spans="1:3">
      <c r="A341" s="1"/>
      <c r="B341" s="13"/>
      <c r="C341" s="13"/>
    </row>
    <row r="342" spans="1:3">
      <c r="A342" s="1"/>
      <c r="B342" s="13"/>
      <c r="C342" s="13"/>
    </row>
    <row r="343" spans="1:3">
      <c r="A343" s="1"/>
      <c r="B343" s="13"/>
      <c r="C343" s="13"/>
    </row>
    <row r="344" spans="1:3">
      <c r="A344" s="1"/>
      <c r="B344" s="13"/>
      <c r="C344" s="13"/>
    </row>
    <row r="345" spans="1:3">
      <c r="A345" s="1"/>
      <c r="B345" s="13"/>
      <c r="C345" s="13"/>
    </row>
    <row r="346" spans="1:3">
      <c r="A346" s="1"/>
      <c r="B346" s="13"/>
      <c r="C346" s="13"/>
    </row>
    <row r="347" spans="1:3">
      <c r="A347" s="1"/>
      <c r="B347" s="13"/>
      <c r="C347" s="13"/>
    </row>
    <row r="348" spans="1:3">
      <c r="A348" s="1"/>
      <c r="B348" s="13"/>
      <c r="C348" s="13"/>
    </row>
    <row r="349" spans="1:3">
      <c r="A349" s="1"/>
      <c r="B349" s="13"/>
      <c r="C349" s="13"/>
    </row>
    <row r="350" spans="1:3">
      <c r="A350" s="1"/>
      <c r="B350" s="13"/>
      <c r="C350" s="13"/>
    </row>
    <row r="351" spans="1:3">
      <c r="A351" s="1"/>
      <c r="B351" s="13"/>
      <c r="C351" s="13"/>
    </row>
    <row r="352" spans="1:3">
      <c r="A352" s="1"/>
      <c r="B352" s="13"/>
      <c r="C352" s="13"/>
    </row>
    <row r="353" spans="1:3">
      <c r="A353" s="1"/>
      <c r="B353" s="13"/>
      <c r="C353" s="13"/>
    </row>
    <row r="354" spans="1:3">
      <c r="A354" s="1"/>
      <c r="B354" s="13"/>
      <c r="C354" s="13"/>
    </row>
    <row r="355" spans="1:3">
      <c r="A355" s="1"/>
      <c r="B355" s="13"/>
      <c r="C355" s="13"/>
    </row>
    <row r="356" spans="1:3">
      <c r="A356" s="1"/>
      <c r="B356" s="13"/>
      <c r="C356" s="13"/>
    </row>
    <row r="357" spans="1:3">
      <c r="A357" s="1"/>
      <c r="B357" s="13"/>
      <c r="C357" s="13"/>
    </row>
    <row r="358" spans="1:3">
      <c r="A358" s="1"/>
      <c r="B358" s="13"/>
      <c r="C358" s="13"/>
    </row>
    <row r="359" spans="1:3">
      <c r="A359" s="1"/>
      <c r="B359" s="13"/>
      <c r="C359" s="13"/>
    </row>
    <row r="360" spans="1:3">
      <c r="A360" s="1"/>
      <c r="B360" s="13"/>
      <c r="C360" s="13"/>
    </row>
    <row r="361" spans="1:3">
      <c r="A361" s="1"/>
      <c r="B361" s="13"/>
      <c r="C361" s="13"/>
    </row>
    <row r="362" spans="1:3">
      <c r="A362" s="1"/>
      <c r="B362" s="13"/>
      <c r="C362" s="13"/>
    </row>
    <row r="363" spans="1:3">
      <c r="A363" s="1"/>
      <c r="B363" s="13"/>
      <c r="C363" s="13"/>
    </row>
    <row r="364" spans="1:3">
      <c r="A364" s="1"/>
      <c r="B364" s="13"/>
      <c r="C364" s="13"/>
    </row>
    <row r="365" spans="1:3">
      <c r="A365" s="1"/>
      <c r="B365" s="13"/>
      <c r="C365" s="13"/>
    </row>
    <row r="366" spans="1:3">
      <c r="A366" s="1"/>
      <c r="B366" s="13"/>
      <c r="C366" s="13"/>
    </row>
    <row r="367" spans="1:3">
      <c r="A367" s="1"/>
      <c r="B367" s="13"/>
      <c r="C367" s="13"/>
    </row>
    <row r="368" spans="1:3">
      <c r="A368" s="1"/>
      <c r="B368" s="13"/>
      <c r="C368" s="13"/>
    </row>
    <row r="369" spans="1:3">
      <c r="A369" s="1"/>
      <c r="B369" s="13"/>
      <c r="C369" s="13"/>
    </row>
    <row r="370" spans="1:3">
      <c r="A370" s="1"/>
      <c r="B370" s="13"/>
      <c r="C370" s="13"/>
    </row>
    <row r="371" spans="1:3">
      <c r="A371" s="1"/>
      <c r="B371" s="13"/>
      <c r="C371" s="13"/>
    </row>
    <row r="372" spans="1:3">
      <c r="A372" s="1"/>
      <c r="B372" s="13"/>
      <c r="C372" s="13"/>
    </row>
    <row r="373" spans="1:3">
      <c r="A373" s="1"/>
      <c r="B373" s="13"/>
      <c r="C373" s="13"/>
    </row>
    <row r="374" spans="1:3">
      <c r="A374" s="1"/>
      <c r="B374" s="13"/>
      <c r="C374" s="13"/>
    </row>
    <row r="375" spans="1:3">
      <c r="A375" s="1"/>
      <c r="B375" s="13"/>
      <c r="C375" s="13"/>
    </row>
    <row r="376" spans="1:3">
      <c r="A376" s="1"/>
      <c r="B376" s="13"/>
      <c r="C376" s="13"/>
    </row>
    <row r="377" spans="1:3">
      <c r="A377" s="1"/>
      <c r="B377" s="13"/>
      <c r="C377" s="13"/>
    </row>
    <row r="378" spans="1:3">
      <c r="A378" s="1"/>
      <c r="B378" s="13"/>
      <c r="C378" s="13"/>
    </row>
    <row r="379" spans="1:3">
      <c r="A379" s="1"/>
      <c r="B379" s="13"/>
      <c r="C379" s="13"/>
    </row>
    <row r="380" spans="1:3">
      <c r="A380" s="1"/>
      <c r="B380" s="13"/>
      <c r="C380" s="13"/>
    </row>
    <row r="381" spans="1:3">
      <c r="A381" s="1"/>
      <c r="B381" s="13"/>
      <c r="C381" s="13"/>
    </row>
    <row r="382" spans="1:3">
      <c r="A382" s="1"/>
      <c r="B382" s="13"/>
      <c r="C382" s="13"/>
    </row>
    <row r="383" spans="1:3">
      <c r="A383" s="1"/>
      <c r="B383" s="13"/>
      <c r="C383" s="13"/>
    </row>
    <row r="384" spans="1:3">
      <c r="A384" s="1"/>
      <c r="B384" s="13"/>
      <c r="C384" s="13"/>
    </row>
    <row r="385" spans="1:3">
      <c r="A385" s="1"/>
      <c r="B385" s="13"/>
      <c r="C385" s="13"/>
    </row>
    <row r="386" spans="1:3">
      <c r="A386" s="1"/>
      <c r="B386" s="13"/>
      <c r="C386" s="13"/>
    </row>
    <row r="387" spans="1:3">
      <c r="A387" s="1"/>
      <c r="B387" s="13"/>
      <c r="C387" s="13"/>
    </row>
    <row r="388" spans="1:3">
      <c r="A388" s="1"/>
      <c r="B388" s="13"/>
      <c r="C388" s="13"/>
    </row>
    <row r="389" spans="1:3">
      <c r="A389" s="1"/>
      <c r="B389" s="13"/>
      <c r="C389" s="13"/>
    </row>
    <row r="390" spans="1:3">
      <c r="A390" s="1"/>
      <c r="B390" s="13"/>
      <c r="C390" s="13"/>
    </row>
    <row r="391" spans="1:3">
      <c r="A391" s="1"/>
      <c r="B391" s="13"/>
      <c r="C391" s="13"/>
    </row>
    <row r="392" spans="1:3">
      <c r="A392" s="1"/>
      <c r="B392" s="13"/>
      <c r="C392" s="13"/>
    </row>
    <row r="393" spans="1:3">
      <c r="A393" s="1"/>
      <c r="B393" s="13"/>
      <c r="C393" s="13"/>
    </row>
    <row r="394" spans="1:3">
      <c r="A394" s="1"/>
      <c r="B394" s="13"/>
      <c r="C394" s="13"/>
    </row>
    <row r="395" spans="1:3">
      <c r="A395" s="1"/>
      <c r="B395" s="13"/>
      <c r="C395" s="13"/>
    </row>
    <row r="396" spans="1:3">
      <c r="A396" s="1"/>
      <c r="B396" s="13"/>
      <c r="C396" s="13"/>
    </row>
    <row r="397" spans="1:3">
      <c r="A397" s="1"/>
      <c r="B397" s="13"/>
      <c r="C397" s="13"/>
    </row>
    <row r="398" spans="1:3">
      <c r="A398" s="1"/>
      <c r="B398" s="13"/>
      <c r="C398" s="13"/>
    </row>
    <row r="399" spans="1:3">
      <c r="A399" s="1"/>
      <c r="B399" s="13"/>
      <c r="C399" s="13"/>
    </row>
    <row r="400" spans="1:3">
      <c r="A400" s="1"/>
      <c r="B400" s="13"/>
      <c r="C400" s="13"/>
    </row>
    <row r="401" spans="1:3">
      <c r="A401" s="1"/>
      <c r="B401" s="13"/>
      <c r="C401" s="13"/>
    </row>
    <row r="402" spans="1:3">
      <c r="A402" s="1"/>
      <c r="B402" s="13"/>
      <c r="C402" s="13"/>
    </row>
    <row r="403" spans="1:3">
      <c r="A403" s="1"/>
      <c r="B403" s="13"/>
      <c r="C403" s="13"/>
    </row>
    <row r="404" spans="1:3">
      <c r="A404" s="1"/>
      <c r="B404" s="13"/>
      <c r="C404" s="13"/>
    </row>
    <row r="405" spans="1:3">
      <c r="A405" s="1"/>
      <c r="B405" s="13"/>
      <c r="C405" s="13"/>
    </row>
    <row r="406" spans="1:3">
      <c r="A406" s="1"/>
      <c r="B406" s="13"/>
      <c r="C406" s="13"/>
    </row>
    <row r="407" spans="1:3">
      <c r="A407" s="1"/>
      <c r="B407" s="13"/>
      <c r="C407" s="13"/>
    </row>
    <row r="408" spans="1:3">
      <c r="A408" s="1"/>
      <c r="B408" s="13"/>
      <c r="C408" s="13"/>
    </row>
    <row r="409" spans="1:3">
      <c r="A409" s="1"/>
      <c r="B409" s="13"/>
      <c r="C409" s="13"/>
    </row>
    <row r="410" spans="1:3">
      <c r="A410" s="1"/>
      <c r="B410" s="13"/>
      <c r="C410" s="13"/>
    </row>
    <row r="411" spans="1:3">
      <c r="A411" s="1"/>
      <c r="B411" s="13"/>
      <c r="C411" s="13"/>
    </row>
    <row r="412" spans="1:3">
      <c r="A412" s="1"/>
      <c r="B412" s="13"/>
      <c r="C412" s="13"/>
    </row>
    <row r="413" spans="1:3">
      <c r="A413" s="1"/>
      <c r="B413" s="13"/>
      <c r="C413" s="13"/>
    </row>
    <row r="414" spans="1:3">
      <c r="A414" s="1"/>
      <c r="B414" s="13"/>
      <c r="C414" s="13"/>
    </row>
    <row r="415" spans="1:3">
      <c r="A415" s="1"/>
      <c r="B415" s="13"/>
      <c r="C415" s="13"/>
    </row>
    <row r="416" spans="1:3">
      <c r="A416" s="1"/>
      <c r="B416" s="13"/>
      <c r="C416" s="13"/>
    </row>
    <row r="417" spans="1:3">
      <c r="A417" s="1"/>
      <c r="B417" s="13"/>
      <c r="C417" s="13"/>
    </row>
    <row r="418" spans="1:3">
      <c r="A418" s="1"/>
      <c r="B418" s="13"/>
      <c r="C418" s="13"/>
    </row>
    <row r="419" spans="1:3">
      <c r="A419" s="1"/>
      <c r="B419" s="13"/>
      <c r="C419" s="13"/>
    </row>
    <row r="420" spans="1:3">
      <c r="A420" s="1"/>
      <c r="B420" s="13"/>
      <c r="C420" s="13"/>
    </row>
    <row r="421" spans="1:3">
      <c r="A421" s="1"/>
      <c r="B421" s="13"/>
      <c r="C421" s="13"/>
    </row>
    <row r="422" spans="1:3">
      <c r="A422" s="1"/>
      <c r="B422" s="13"/>
      <c r="C422" s="13"/>
    </row>
    <row r="423" spans="1:3">
      <c r="A423" s="1"/>
      <c r="B423" s="13"/>
      <c r="C423" s="13"/>
    </row>
    <row r="424" spans="1:3">
      <c r="A424" s="1"/>
      <c r="B424" s="13"/>
      <c r="C424" s="13"/>
    </row>
    <row r="425" spans="1:3">
      <c r="A425" s="1"/>
      <c r="B425" s="13"/>
      <c r="C425" s="13"/>
    </row>
    <row r="426" spans="1:3">
      <c r="A426" s="1"/>
      <c r="B426" s="13"/>
      <c r="C426" s="13"/>
    </row>
    <row r="427" spans="1:3">
      <c r="A427" s="1"/>
      <c r="B427" s="13"/>
      <c r="C427" s="13"/>
    </row>
    <row r="428" spans="1:3">
      <c r="A428" s="1"/>
      <c r="B428" s="13"/>
      <c r="C428" s="13"/>
    </row>
    <row r="429" spans="1:3">
      <c r="A429" s="1"/>
      <c r="B429" s="13"/>
      <c r="C429" s="13"/>
    </row>
    <row r="430" spans="1:3">
      <c r="A430" s="1"/>
      <c r="B430" s="13"/>
      <c r="C430" s="13"/>
    </row>
    <row r="431" spans="1:3">
      <c r="A431" s="1"/>
      <c r="B431" s="13"/>
      <c r="C431" s="13"/>
    </row>
    <row r="432" spans="1:3">
      <c r="A432" s="1"/>
      <c r="B432" s="13"/>
      <c r="C432" s="13"/>
    </row>
    <row r="433" spans="1:3">
      <c r="A433" s="1"/>
      <c r="B433" s="13"/>
      <c r="C433" s="13"/>
    </row>
    <row r="434" spans="1:3">
      <c r="A434" s="1"/>
      <c r="B434" s="13"/>
      <c r="C434" s="13"/>
    </row>
    <row r="435" spans="1:3">
      <c r="A435" s="1"/>
      <c r="B435" s="13"/>
      <c r="C435" s="13"/>
    </row>
    <row r="436" spans="1:3">
      <c r="A436" s="1"/>
      <c r="B436" s="13"/>
      <c r="C436" s="13"/>
    </row>
    <row r="437" spans="1:3">
      <c r="A437" s="1"/>
      <c r="B437" s="13"/>
      <c r="C437" s="13"/>
    </row>
    <row r="438" spans="1:3">
      <c r="A438" s="1"/>
      <c r="B438" s="13"/>
      <c r="C438" s="13"/>
    </row>
    <row r="439" spans="1:3">
      <c r="A439" s="1"/>
      <c r="B439" s="13"/>
      <c r="C439" s="13"/>
    </row>
    <row r="440" spans="1:3">
      <c r="A440" s="1"/>
      <c r="B440" s="13"/>
      <c r="C440" s="13"/>
    </row>
    <row r="441" spans="1:3">
      <c r="A441" s="1"/>
      <c r="B441" s="13"/>
      <c r="C441" s="13"/>
    </row>
    <row r="442" spans="1:3">
      <c r="A442" s="1"/>
      <c r="B442" s="13"/>
      <c r="C442" s="13"/>
    </row>
    <row r="443" spans="1:3">
      <c r="A443" s="1"/>
      <c r="B443" s="13"/>
      <c r="C443" s="13"/>
    </row>
    <row r="444" spans="1:3">
      <c r="A444" s="1"/>
      <c r="B444" s="13"/>
      <c r="C444" s="13"/>
    </row>
    <row r="445" spans="1:3">
      <c r="A445" s="1"/>
      <c r="B445" s="13"/>
      <c r="C445" s="13"/>
    </row>
    <row r="446" spans="1:3">
      <c r="A446" s="1"/>
      <c r="B446" s="13"/>
      <c r="C446" s="13"/>
    </row>
    <row r="447" spans="1:3">
      <c r="A447" s="1"/>
      <c r="B447" s="13"/>
      <c r="C447" s="13"/>
    </row>
    <row r="448" spans="1:3">
      <c r="A448" s="1"/>
      <c r="B448" s="13"/>
      <c r="C448" s="13"/>
    </row>
    <row r="449" spans="1:3">
      <c r="A449" s="1"/>
      <c r="B449" s="13"/>
      <c r="C449" s="13"/>
    </row>
    <row r="450" spans="1:3">
      <c r="A450" s="1"/>
      <c r="B450" s="13"/>
      <c r="C450" s="13"/>
    </row>
    <row r="451" spans="1:3">
      <c r="A451" s="1"/>
      <c r="B451" s="13"/>
      <c r="C451" s="13"/>
    </row>
    <row r="452" spans="1:3">
      <c r="A452" s="1"/>
      <c r="B452" s="13"/>
      <c r="C452" s="13"/>
    </row>
    <row r="453" spans="1:3">
      <c r="A453" s="1"/>
      <c r="B453" s="13"/>
      <c r="C453" s="13"/>
    </row>
    <row r="454" spans="1:3">
      <c r="A454" s="1"/>
      <c r="B454" s="13"/>
      <c r="C454" s="13"/>
    </row>
    <row r="455" spans="1:3">
      <c r="A455" s="1"/>
      <c r="B455" s="13"/>
      <c r="C455" s="13"/>
    </row>
    <row r="456" spans="1:3">
      <c r="A456" s="1"/>
      <c r="B456" s="13"/>
      <c r="C456" s="13"/>
    </row>
    <row r="457" spans="1:3">
      <c r="A457" s="1"/>
      <c r="B457" s="13"/>
      <c r="C457" s="13"/>
    </row>
    <row r="458" spans="1:3">
      <c r="A458" s="1"/>
      <c r="B458" s="13"/>
      <c r="C458" s="13"/>
    </row>
    <row r="459" spans="1:3">
      <c r="A459" s="1"/>
      <c r="B459" s="13"/>
      <c r="C459" s="13"/>
    </row>
    <row r="460" spans="1:3">
      <c r="A460" s="1"/>
      <c r="B460" s="13"/>
      <c r="C460" s="13"/>
    </row>
    <row r="461" spans="1:3">
      <c r="A461" s="1"/>
      <c r="B461" s="13"/>
      <c r="C461" s="13"/>
    </row>
    <row r="462" spans="1:3">
      <c r="A462" s="1"/>
      <c r="B462" s="13"/>
      <c r="C462" s="13"/>
    </row>
    <row r="463" spans="1:3">
      <c r="A463" s="1"/>
      <c r="B463" s="13"/>
      <c r="C463" s="13"/>
    </row>
    <row r="464" spans="1:3">
      <c r="A464" s="1"/>
      <c r="B464" s="13"/>
      <c r="C464" s="13"/>
    </row>
    <row r="465" spans="1:3">
      <c r="A465" s="1"/>
      <c r="B465" s="13"/>
      <c r="C465" s="13"/>
    </row>
    <row r="466" spans="1:3">
      <c r="A466" s="1"/>
      <c r="B466" s="13"/>
      <c r="C466" s="13"/>
    </row>
    <row r="467" spans="1:3">
      <c r="A467" s="1"/>
      <c r="B467" s="13"/>
      <c r="C467" s="13"/>
    </row>
    <row r="468" spans="1:3">
      <c r="A468" s="1"/>
      <c r="B468" s="13"/>
      <c r="C468" s="13"/>
    </row>
    <row r="469" spans="1:3">
      <c r="A469" s="1"/>
      <c r="B469" s="13"/>
      <c r="C469" s="13"/>
    </row>
    <row r="470" spans="1:3">
      <c r="A470" s="1"/>
      <c r="B470" s="13"/>
      <c r="C470" s="13"/>
    </row>
    <row r="471" spans="1:3">
      <c r="A471" s="1"/>
      <c r="B471" s="13"/>
      <c r="C471" s="13"/>
    </row>
    <row r="472" spans="1:3">
      <c r="A472" s="1"/>
      <c r="B472" s="13"/>
      <c r="C472" s="13"/>
    </row>
    <row r="473" spans="1:3">
      <c r="A473" s="1"/>
      <c r="B473" s="13"/>
      <c r="C473" s="13"/>
    </row>
    <row r="474" spans="1:3">
      <c r="A474" s="1"/>
      <c r="B474" s="13"/>
      <c r="C474" s="13"/>
    </row>
    <row r="475" spans="1:3">
      <c r="A475" s="1"/>
      <c r="B475" s="13"/>
      <c r="C475" s="13"/>
    </row>
    <row r="476" spans="1:3">
      <c r="A476" s="1"/>
      <c r="B476" s="13"/>
      <c r="C476" s="13"/>
    </row>
    <row r="477" spans="1:3">
      <c r="A477" s="1"/>
      <c r="B477" s="13"/>
      <c r="C477" s="13"/>
    </row>
    <row r="478" spans="1:3">
      <c r="A478" s="1"/>
      <c r="B478" s="13"/>
      <c r="C478" s="13"/>
    </row>
    <row r="479" spans="1:3">
      <c r="A479" s="1"/>
      <c r="B479" s="13"/>
      <c r="C479" s="13"/>
    </row>
    <row r="480" spans="1:3">
      <c r="A480" s="1"/>
      <c r="B480" s="13"/>
      <c r="C480" s="13"/>
    </row>
    <row r="481" spans="1:3">
      <c r="A481" s="1"/>
      <c r="B481" s="13"/>
      <c r="C481" s="13"/>
    </row>
    <row r="482" spans="1:3">
      <c r="A482" s="1"/>
      <c r="B482" s="13"/>
      <c r="C482" s="13"/>
    </row>
    <row r="483" spans="1:3">
      <c r="A483" s="1"/>
      <c r="B483" s="13"/>
      <c r="C483" s="13"/>
    </row>
    <row r="484" spans="1:3">
      <c r="A484" s="1"/>
      <c r="B484" s="13"/>
      <c r="C484" s="13"/>
    </row>
    <row r="485" spans="1:3">
      <c r="A485" s="1"/>
      <c r="B485" s="13"/>
      <c r="C485" s="13"/>
    </row>
    <row r="486" spans="1:3">
      <c r="A486" s="1"/>
      <c r="B486" s="13"/>
      <c r="C486" s="13"/>
    </row>
    <row r="487" spans="1:3">
      <c r="A487" s="1"/>
      <c r="B487" s="13"/>
      <c r="C487" s="13"/>
    </row>
    <row r="488" spans="1:3">
      <c r="A488" s="1"/>
      <c r="B488" s="13"/>
      <c r="C488" s="13"/>
    </row>
    <row r="489" spans="1:3">
      <c r="A489" s="1"/>
      <c r="B489" s="13"/>
      <c r="C489" s="13"/>
    </row>
    <row r="490" spans="1:3">
      <c r="A490" s="1"/>
      <c r="B490" s="13"/>
      <c r="C490" s="13"/>
    </row>
    <row r="491" spans="1:3">
      <c r="A491" s="1"/>
      <c r="B491" s="13"/>
      <c r="C491" s="13"/>
    </row>
    <row r="492" spans="1:3">
      <c r="A492" s="1"/>
      <c r="B492" s="13"/>
      <c r="C492" s="13"/>
    </row>
    <row r="493" spans="1:3">
      <c r="A493" s="1"/>
      <c r="B493" s="13"/>
      <c r="C493" s="13"/>
    </row>
    <row r="494" spans="1:3">
      <c r="A494" s="1"/>
      <c r="B494" s="13"/>
      <c r="C494" s="13"/>
    </row>
    <row r="495" spans="1:3">
      <c r="A495" s="1"/>
      <c r="B495" s="13"/>
      <c r="C495" s="13"/>
    </row>
    <row r="496" spans="1:3">
      <c r="A496" s="1"/>
      <c r="B496" s="13"/>
      <c r="C496" s="13"/>
    </row>
    <row r="497" spans="1:3">
      <c r="A497" s="1"/>
      <c r="B497" s="13"/>
      <c r="C497" s="13"/>
    </row>
    <row r="498" spans="1:3">
      <c r="A498" s="1"/>
      <c r="B498" s="13"/>
      <c r="C498" s="13"/>
    </row>
    <row r="499" spans="1:3">
      <c r="A499" s="1"/>
      <c r="B499" s="13"/>
      <c r="C499" s="13"/>
    </row>
    <row r="500" spans="1:3">
      <c r="A500" s="1"/>
      <c r="B500" s="13"/>
      <c r="C500" s="13"/>
    </row>
    <row r="501" spans="1:3">
      <c r="A501" s="1"/>
      <c r="B501" s="13"/>
      <c r="C501" s="13"/>
    </row>
    <row r="502" spans="1:3">
      <c r="A502" s="1"/>
      <c r="B502" s="13"/>
      <c r="C502" s="13"/>
    </row>
    <row r="503" spans="1:3">
      <c r="A503" s="1"/>
      <c r="B503" s="13"/>
      <c r="C503" s="13"/>
    </row>
    <row r="504" spans="1:3">
      <c r="A504" s="1"/>
      <c r="B504" s="13"/>
      <c r="C504" s="13"/>
    </row>
    <row r="505" spans="1:3">
      <c r="A505" s="1"/>
      <c r="B505" s="13"/>
      <c r="C505" s="13"/>
    </row>
    <row r="506" spans="1:3">
      <c r="A506" s="1"/>
      <c r="B506" s="13"/>
      <c r="C506" s="13"/>
    </row>
    <row r="507" spans="1:3">
      <c r="A507" s="1"/>
      <c r="B507" s="13"/>
      <c r="C507" s="13"/>
    </row>
    <row r="508" spans="1:3">
      <c r="A508" s="1"/>
      <c r="B508" s="13"/>
      <c r="C508" s="13"/>
    </row>
    <row r="509" spans="1:3">
      <c r="A509" s="1"/>
      <c r="B509" s="13"/>
      <c r="C509" s="13"/>
    </row>
    <row r="510" spans="1:3">
      <c r="A510" s="1"/>
      <c r="B510" s="13"/>
      <c r="C510" s="13"/>
    </row>
    <row r="511" spans="1:3">
      <c r="A511" s="1"/>
      <c r="B511" s="13"/>
      <c r="C511" s="13"/>
    </row>
    <row r="512" spans="1:3">
      <c r="A512" s="1"/>
      <c r="B512" s="13"/>
      <c r="C512" s="13"/>
    </row>
    <row r="513" spans="1:3">
      <c r="A513" s="1"/>
      <c r="B513" s="13"/>
      <c r="C513" s="13"/>
    </row>
    <row r="514" spans="1:3">
      <c r="A514" s="1"/>
      <c r="B514" s="13"/>
      <c r="C514" s="13"/>
    </row>
    <row r="515" spans="1:3">
      <c r="A515" s="1"/>
      <c r="B515" s="13"/>
      <c r="C515" s="13"/>
    </row>
    <row r="516" spans="1:3">
      <c r="A516" s="1"/>
      <c r="B516" s="13"/>
      <c r="C516" s="13"/>
    </row>
    <row r="517" spans="1:3">
      <c r="A517" s="1"/>
      <c r="B517" s="13"/>
      <c r="C517" s="13"/>
    </row>
    <row r="518" spans="1:3">
      <c r="A518" s="1"/>
      <c r="B518" s="13"/>
      <c r="C518" s="13"/>
    </row>
    <row r="519" spans="1:3">
      <c r="A519" s="1"/>
      <c r="B519" s="13"/>
      <c r="C519" s="13"/>
    </row>
    <row r="520" spans="1:3">
      <c r="A520" s="1"/>
      <c r="B520" s="13"/>
      <c r="C520" s="13"/>
    </row>
    <row r="521" spans="1:3">
      <c r="A521" s="1"/>
      <c r="B521" s="13"/>
      <c r="C521" s="13"/>
    </row>
    <row r="522" spans="1:3">
      <c r="A522" s="1"/>
      <c r="B522" s="13"/>
      <c r="C522" s="13"/>
    </row>
    <row r="523" spans="1:3">
      <c r="A523" s="1"/>
      <c r="B523" s="13"/>
      <c r="C523" s="13"/>
    </row>
    <row r="524" spans="1:3">
      <c r="A524" s="1"/>
      <c r="B524" s="13"/>
      <c r="C524" s="13"/>
    </row>
    <row r="525" spans="1:3">
      <c r="A525" s="1"/>
      <c r="B525" s="13"/>
      <c r="C525" s="13"/>
    </row>
    <row r="526" spans="1:3">
      <c r="A526" s="1"/>
      <c r="B526" s="13"/>
      <c r="C526" s="13"/>
    </row>
    <row r="527" spans="1:3">
      <c r="A527" s="1"/>
      <c r="B527" s="13"/>
      <c r="C527" s="13"/>
    </row>
    <row r="528" spans="1:3">
      <c r="A528" s="1"/>
      <c r="B528" s="13"/>
      <c r="C528" s="13"/>
    </row>
    <row r="529" spans="1:3">
      <c r="A529" s="1"/>
      <c r="B529" s="13"/>
      <c r="C529" s="13"/>
    </row>
    <row r="530" spans="1:3">
      <c r="A530" s="1"/>
      <c r="B530" s="13"/>
      <c r="C530" s="13"/>
    </row>
    <row r="531" spans="1:3">
      <c r="A531" s="1"/>
      <c r="B531" s="13"/>
      <c r="C531" s="13"/>
    </row>
    <row r="532" spans="1:3">
      <c r="A532" s="1"/>
      <c r="B532" s="13"/>
      <c r="C532" s="13"/>
    </row>
    <row r="533" spans="1:3">
      <c r="A533" s="1"/>
      <c r="B533" s="13"/>
      <c r="C533" s="13"/>
    </row>
    <row r="534" spans="1:3">
      <c r="A534" s="1"/>
      <c r="B534" s="13"/>
      <c r="C534" s="13"/>
    </row>
    <row r="535" spans="1:3">
      <c r="A535" s="1"/>
      <c r="B535" s="13"/>
      <c r="C535" s="13"/>
    </row>
    <row r="536" spans="1:3">
      <c r="A536" s="1"/>
      <c r="B536" s="13"/>
      <c r="C536" s="13"/>
    </row>
    <row r="537" spans="1:3">
      <c r="A537" s="1"/>
      <c r="B537" s="13"/>
      <c r="C537" s="13"/>
    </row>
    <row r="538" spans="1:3">
      <c r="A538" s="1"/>
      <c r="B538" s="13"/>
      <c r="C538" s="13"/>
    </row>
    <row r="539" spans="1:3">
      <c r="A539" s="1"/>
      <c r="B539" s="13"/>
      <c r="C539" s="13"/>
    </row>
    <row r="540" spans="1:3">
      <c r="A540" s="1"/>
      <c r="B540" s="13"/>
      <c r="C540" s="13"/>
    </row>
    <row r="541" spans="1:3">
      <c r="A541" s="1"/>
      <c r="B541" s="13"/>
      <c r="C541" s="13"/>
    </row>
    <row r="542" spans="1:3">
      <c r="A542" s="1"/>
      <c r="B542" s="13"/>
      <c r="C542" s="13"/>
    </row>
    <row r="543" spans="1:3">
      <c r="A543" s="1"/>
      <c r="B543" s="13"/>
      <c r="C543" s="13"/>
    </row>
    <row r="544" spans="1:3">
      <c r="A544" s="1"/>
      <c r="B544" s="13"/>
      <c r="C544" s="13"/>
    </row>
    <row r="545" spans="1:3">
      <c r="A545" s="1"/>
      <c r="B545" s="13"/>
      <c r="C545" s="13"/>
    </row>
    <row r="546" spans="1:3">
      <c r="A546" s="1"/>
      <c r="B546" s="13"/>
      <c r="C546" s="13"/>
    </row>
    <row r="547" spans="1:3">
      <c r="A547" s="1"/>
      <c r="B547" s="13"/>
      <c r="C547" s="13"/>
    </row>
    <row r="548" spans="1:3">
      <c r="A548" s="1"/>
      <c r="B548" s="13"/>
      <c r="C548" s="13"/>
    </row>
    <row r="549" spans="1:3">
      <c r="A549" s="1"/>
      <c r="B549" s="13"/>
      <c r="C549" s="13"/>
    </row>
    <row r="550" spans="1:3">
      <c r="A550" s="1"/>
      <c r="B550" s="13"/>
      <c r="C550" s="13"/>
    </row>
    <row r="551" spans="1:3">
      <c r="A551" s="1"/>
      <c r="B551" s="13"/>
      <c r="C551" s="13"/>
    </row>
    <row r="552" spans="1:3">
      <c r="A552" s="1"/>
      <c r="B552" s="13"/>
      <c r="C552" s="13"/>
    </row>
    <row r="553" spans="1:3">
      <c r="A553" s="1"/>
      <c r="B553" s="13"/>
      <c r="C553" s="13"/>
    </row>
    <row r="554" spans="1:3">
      <c r="A554" s="1"/>
      <c r="B554" s="13"/>
      <c r="C554" s="13"/>
    </row>
    <row r="555" spans="1:3">
      <c r="A555" s="1"/>
      <c r="B555" s="13"/>
      <c r="C555" s="13"/>
    </row>
    <row r="556" spans="1:3">
      <c r="A556" s="1"/>
      <c r="B556" s="13"/>
      <c r="C556" s="13"/>
    </row>
    <row r="557" spans="1:3">
      <c r="A557" s="1"/>
      <c r="B557" s="13"/>
      <c r="C557" s="13"/>
    </row>
    <row r="558" spans="1:3">
      <c r="A558" s="1"/>
      <c r="B558" s="13"/>
      <c r="C558" s="13"/>
    </row>
    <row r="559" spans="1:3">
      <c r="A559" s="1"/>
      <c r="B559" s="13"/>
      <c r="C559" s="13"/>
    </row>
    <row r="560" spans="1:3">
      <c r="A560" s="1"/>
      <c r="B560" s="13"/>
      <c r="C560" s="13"/>
    </row>
    <row r="561" spans="1:3">
      <c r="A561" s="1"/>
      <c r="B561" s="13"/>
      <c r="C561" s="13"/>
    </row>
    <row r="562" spans="1:3">
      <c r="A562" s="1"/>
      <c r="B562" s="13"/>
      <c r="C562" s="13"/>
    </row>
    <row r="563" spans="1:3">
      <c r="A563" s="1"/>
      <c r="B563" s="13"/>
      <c r="C563" s="13"/>
    </row>
    <row r="564" spans="1:3">
      <c r="A564" s="1"/>
      <c r="B564" s="13"/>
      <c r="C564" s="13"/>
    </row>
    <row r="565" spans="1:3">
      <c r="A565" s="1"/>
      <c r="B565" s="13"/>
      <c r="C565" s="13"/>
    </row>
    <row r="566" spans="1:3">
      <c r="A566" s="1"/>
      <c r="B566" s="13"/>
      <c r="C566" s="13"/>
    </row>
    <row r="567" spans="1:3">
      <c r="A567" s="1"/>
      <c r="B567" s="13"/>
      <c r="C567" s="13"/>
    </row>
    <row r="568" spans="1:3">
      <c r="A568" s="1"/>
      <c r="B568" s="13"/>
      <c r="C568" s="13"/>
    </row>
    <row r="569" spans="1:3">
      <c r="A569" s="1"/>
      <c r="B569" s="13"/>
      <c r="C569" s="13"/>
    </row>
    <row r="570" spans="1:3">
      <c r="A570" s="1"/>
      <c r="B570" s="13"/>
      <c r="C570" s="13"/>
    </row>
    <row r="571" spans="1:3">
      <c r="A571" s="1"/>
      <c r="B571" s="13"/>
      <c r="C571" s="13"/>
    </row>
    <row r="572" spans="1:3">
      <c r="A572" s="1"/>
      <c r="B572" s="13"/>
      <c r="C572" s="13"/>
    </row>
    <row r="573" spans="1:3">
      <c r="A573" s="1"/>
      <c r="B573" s="13"/>
      <c r="C573" s="13"/>
    </row>
    <row r="574" spans="1:3">
      <c r="A574" s="1"/>
      <c r="B574" s="13"/>
      <c r="C574" s="13"/>
    </row>
    <row r="575" spans="1:3">
      <c r="A575" s="1"/>
      <c r="B575" s="13"/>
      <c r="C575" s="13"/>
    </row>
    <row r="576" spans="1:3">
      <c r="A576" s="1"/>
      <c r="B576" s="13"/>
      <c r="C576" s="13"/>
    </row>
    <row r="577" spans="1:3">
      <c r="A577" s="1"/>
      <c r="B577" s="13"/>
      <c r="C577" s="13"/>
    </row>
    <row r="578" spans="1:3">
      <c r="A578" s="1"/>
      <c r="B578" s="13"/>
      <c r="C578" s="13"/>
    </row>
    <row r="579" spans="1:3">
      <c r="A579" s="1"/>
      <c r="B579" s="13"/>
      <c r="C579" s="13"/>
    </row>
    <row r="580" spans="1:3">
      <c r="A580" s="1"/>
      <c r="B580" s="13"/>
      <c r="C580" s="13"/>
    </row>
    <row r="581" spans="1:3">
      <c r="A581" s="1"/>
      <c r="B581" s="13"/>
      <c r="C581" s="13"/>
    </row>
    <row r="582" spans="1:3">
      <c r="A582" s="1"/>
      <c r="B582" s="13"/>
      <c r="C582" s="13"/>
    </row>
    <row r="583" spans="1:3">
      <c r="A583" s="1"/>
      <c r="B583" s="13"/>
      <c r="C583" s="13"/>
    </row>
    <row r="584" spans="1:3">
      <c r="A584" s="1"/>
      <c r="B584" s="13"/>
      <c r="C584" s="13"/>
    </row>
    <row r="585" spans="1:3">
      <c r="A585" s="1"/>
      <c r="B585" s="13"/>
      <c r="C585" s="13"/>
    </row>
    <row r="586" spans="1:3">
      <c r="A586" s="1"/>
      <c r="B586" s="13"/>
      <c r="C586" s="13"/>
    </row>
    <row r="587" spans="1:3">
      <c r="A587" s="1"/>
      <c r="B587" s="13"/>
      <c r="C587" s="13"/>
    </row>
    <row r="588" spans="1:3">
      <c r="A588" s="1"/>
      <c r="B588" s="13"/>
      <c r="C588" s="13"/>
    </row>
    <row r="589" spans="1:3">
      <c r="A589" s="1"/>
      <c r="B589" s="13"/>
      <c r="C589" s="13"/>
    </row>
    <row r="590" spans="1:3">
      <c r="A590" s="1"/>
      <c r="B590" s="13"/>
      <c r="C590" s="13"/>
    </row>
    <row r="591" spans="1:3">
      <c r="A591" s="1"/>
      <c r="B591" s="13"/>
      <c r="C591" s="13"/>
    </row>
    <row r="592" spans="1:3">
      <c r="A592" s="1"/>
      <c r="B592" s="13"/>
      <c r="C592" s="13"/>
    </row>
    <row r="593" spans="1:3">
      <c r="A593" s="1"/>
      <c r="B593" s="13"/>
      <c r="C593" s="13"/>
    </row>
    <row r="594" spans="1:3">
      <c r="A594" s="1"/>
      <c r="B594" s="13"/>
      <c r="C594" s="13"/>
    </row>
    <row r="595" spans="1:3">
      <c r="A595" s="1"/>
      <c r="B595" s="13"/>
      <c r="C595" s="13"/>
    </row>
    <row r="596" spans="1:3">
      <c r="A596" s="1"/>
      <c r="B596" s="13"/>
      <c r="C596" s="13"/>
    </row>
    <row r="597" spans="1:3">
      <c r="A597" s="1"/>
      <c r="B597" s="13"/>
      <c r="C597" s="13"/>
    </row>
    <row r="598" spans="1:3">
      <c r="A598" s="1"/>
      <c r="B598" s="13"/>
      <c r="C598" s="13"/>
    </row>
    <row r="599" spans="1:3">
      <c r="A599" s="1"/>
      <c r="B599" s="13"/>
      <c r="C599" s="13"/>
    </row>
    <row r="600" spans="1:3">
      <c r="A600" s="1"/>
      <c r="B600" s="13"/>
      <c r="C600" s="13"/>
    </row>
    <row r="601" spans="1:3">
      <c r="A601" s="1"/>
      <c r="B601" s="13"/>
      <c r="C601" s="13"/>
    </row>
    <row r="602" spans="1:3">
      <c r="A602" s="1"/>
      <c r="B602" s="13"/>
      <c r="C602" s="13"/>
    </row>
    <row r="603" spans="1:3">
      <c r="A603" s="1"/>
      <c r="B603" s="13"/>
      <c r="C603" s="13"/>
    </row>
    <row r="604" spans="1:3">
      <c r="A604" s="1"/>
      <c r="B604" s="13"/>
      <c r="C604" s="13"/>
    </row>
    <row r="605" spans="1:3">
      <c r="A605" s="1"/>
      <c r="B605" s="13"/>
      <c r="C605" s="13"/>
    </row>
    <row r="606" spans="1:3">
      <c r="A606" s="1"/>
      <c r="B606" s="13"/>
      <c r="C606" s="13"/>
    </row>
    <row r="607" spans="1:3">
      <c r="A607" s="1"/>
      <c r="B607" s="13"/>
      <c r="C607" s="13"/>
    </row>
    <row r="608" spans="1:3">
      <c r="A608" s="1"/>
      <c r="B608" s="13"/>
      <c r="C608" s="13"/>
    </row>
    <row r="609" spans="1:3">
      <c r="A609" s="1"/>
      <c r="B609" s="13"/>
      <c r="C609" s="13"/>
    </row>
    <row r="610" spans="1:3">
      <c r="A610" s="1"/>
      <c r="B610" s="13"/>
      <c r="C610" s="13"/>
    </row>
    <row r="611" spans="1:3">
      <c r="A611" s="1"/>
      <c r="B611" s="13"/>
      <c r="C611" s="13"/>
    </row>
    <row r="612" spans="1:3">
      <c r="A612" s="1"/>
      <c r="B612" s="13"/>
      <c r="C612" s="13"/>
    </row>
    <row r="613" spans="1:3">
      <c r="A613" s="1"/>
      <c r="B613" s="13"/>
      <c r="C613" s="13"/>
    </row>
    <row r="614" spans="1:3">
      <c r="A614" s="1"/>
      <c r="B614" s="13"/>
      <c r="C614" s="13"/>
    </row>
    <row r="615" spans="1:3">
      <c r="A615" s="1"/>
      <c r="B615" s="13"/>
      <c r="C615" s="13"/>
    </row>
    <row r="616" spans="1:3">
      <c r="A616" s="1"/>
      <c r="B616" s="13"/>
      <c r="C616" s="13"/>
    </row>
    <row r="617" spans="1:3">
      <c r="A617" s="1"/>
      <c r="B617" s="13"/>
      <c r="C617" s="13"/>
    </row>
    <row r="618" spans="1:3">
      <c r="A618" s="1"/>
      <c r="B618" s="13"/>
      <c r="C618" s="13"/>
    </row>
    <row r="619" spans="1:3">
      <c r="A619" s="1"/>
      <c r="B619" s="13"/>
      <c r="C619" s="13"/>
    </row>
    <row r="620" spans="1:3">
      <c r="A620" s="1"/>
      <c r="B620" s="13"/>
      <c r="C620" s="13"/>
    </row>
    <row r="621" spans="1:3">
      <c r="A621" s="1"/>
      <c r="B621" s="13"/>
      <c r="C621" s="13"/>
    </row>
    <row r="622" spans="1:3">
      <c r="A622" s="1"/>
      <c r="B622" s="13"/>
      <c r="C622" s="13"/>
    </row>
    <row r="623" spans="1:3">
      <c r="A623" s="1"/>
      <c r="B623" s="13"/>
      <c r="C623" s="13"/>
    </row>
    <row r="624" spans="1:3">
      <c r="A624" s="1"/>
      <c r="B624" s="13"/>
      <c r="C624" s="13"/>
    </row>
    <row r="625" spans="1:3">
      <c r="A625" s="1"/>
      <c r="B625" s="13"/>
      <c r="C625" s="13"/>
    </row>
    <row r="626" spans="1:3">
      <c r="A626" s="1"/>
      <c r="B626" s="13"/>
      <c r="C626" s="13"/>
    </row>
    <row r="627" spans="1:3">
      <c r="A627" s="1"/>
      <c r="B627" s="13"/>
      <c r="C627" s="13"/>
    </row>
    <row r="628" spans="1:3">
      <c r="A628" s="1"/>
      <c r="B628" s="13"/>
      <c r="C628" s="13"/>
    </row>
    <row r="629" spans="1:3">
      <c r="A629" s="1"/>
      <c r="B629" s="13"/>
      <c r="C629" s="13"/>
    </row>
    <row r="630" spans="1:3">
      <c r="A630" s="1"/>
      <c r="B630" s="13"/>
      <c r="C630" s="13"/>
    </row>
    <row r="631" spans="1:3">
      <c r="A631" s="1"/>
      <c r="B631" s="13"/>
      <c r="C631" s="13"/>
    </row>
    <row r="632" spans="1:3">
      <c r="A632" s="1"/>
      <c r="B632" s="13"/>
      <c r="C632" s="13"/>
    </row>
    <row r="633" spans="1:3">
      <c r="A633" s="1"/>
      <c r="B633" s="13"/>
      <c r="C633" s="13"/>
    </row>
    <row r="634" spans="1:3">
      <c r="A634" s="1"/>
      <c r="B634" s="13"/>
      <c r="C634" s="13"/>
    </row>
    <row r="635" spans="1:3">
      <c r="A635" s="1"/>
      <c r="B635" s="13"/>
      <c r="C635" s="13"/>
    </row>
    <row r="636" spans="1:3">
      <c r="A636" s="1"/>
      <c r="B636" s="13"/>
      <c r="C636" s="13"/>
    </row>
    <row r="637" spans="1:3">
      <c r="A637" s="1"/>
      <c r="B637" s="13"/>
      <c r="C637" s="13"/>
    </row>
    <row r="638" spans="1:3">
      <c r="A638" s="1"/>
      <c r="B638" s="13"/>
      <c r="C638" s="13"/>
    </row>
    <row r="639" spans="1:3">
      <c r="A639" s="1"/>
      <c r="B639" s="13"/>
      <c r="C639" s="13"/>
    </row>
    <row r="640" spans="1:3">
      <c r="A640" s="1"/>
      <c r="B640" s="13"/>
      <c r="C640" s="13"/>
    </row>
    <row r="641" spans="1:3">
      <c r="A641" s="1"/>
      <c r="B641" s="13"/>
      <c r="C641" s="13"/>
    </row>
    <row r="642" spans="1:3">
      <c r="A642" s="1"/>
      <c r="B642" s="13"/>
      <c r="C642" s="13"/>
    </row>
    <row r="643" spans="1:3">
      <c r="A643" s="1"/>
      <c r="B643" s="13"/>
      <c r="C643" s="13"/>
    </row>
    <row r="644" spans="1:3">
      <c r="A644" s="1"/>
      <c r="B644" s="13"/>
      <c r="C644" s="13"/>
    </row>
    <row r="645" spans="1:3">
      <c r="A645" s="1"/>
      <c r="B645" s="13"/>
      <c r="C645" s="13"/>
    </row>
    <row r="646" spans="1:3">
      <c r="A646" s="1"/>
      <c r="B646" s="13"/>
      <c r="C646" s="13"/>
    </row>
    <row r="647" spans="1:3">
      <c r="A647" s="1"/>
      <c r="B647" s="13"/>
      <c r="C647" s="13"/>
    </row>
    <row r="648" spans="1:3">
      <c r="A648" s="1"/>
      <c r="B648" s="13"/>
      <c r="C648" s="13"/>
    </row>
    <row r="649" spans="1:3">
      <c r="A649" s="1"/>
      <c r="B649" s="13"/>
      <c r="C649" s="13"/>
    </row>
    <row r="650" spans="1:3">
      <c r="A650" s="1"/>
      <c r="B650" s="13"/>
      <c r="C650" s="13"/>
    </row>
    <row r="651" spans="1:3">
      <c r="A651" s="1"/>
      <c r="B651" s="13"/>
      <c r="C651" s="13"/>
    </row>
    <row r="652" spans="1:3">
      <c r="A652" s="1"/>
      <c r="B652" s="13"/>
      <c r="C652" s="13"/>
    </row>
    <row r="653" spans="1:3">
      <c r="A653" s="1"/>
      <c r="B653" s="13"/>
      <c r="C653" s="13"/>
    </row>
    <row r="654" spans="1:3">
      <c r="A654" s="1"/>
      <c r="B654" s="13"/>
      <c r="C654" s="13"/>
    </row>
    <row r="655" spans="1:3">
      <c r="A655" s="1"/>
      <c r="B655" s="13"/>
      <c r="C655" s="13"/>
    </row>
    <row r="656" spans="1:3">
      <c r="A656" s="1"/>
      <c r="B656" s="13"/>
      <c r="C656" s="13"/>
    </row>
    <row r="657" spans="1:3">
      <c r="A657" s="1"/>
      <c r="B657" s="13"/>
      <c r="C657" s="13"/>
    </row>
    <row r="658" spans="1:3">
      <c r="A658" s="1"/>
      <c r="B658" s="13"/>
      <c r="C658" s="13"/>
    </row>
    <row r="659" spans="1:3">
      <c r="A659" s="1"/>
      <c r="B659" s="13"/>
      <c r="C659" s="13"/>
    </row>
    <row r="660" spans="1:3">
      <c r="A660" s="1"/>
      <c r="B660" s="13"/>
      <c r="C660" s="13"/>
    </row>
    <row r="661" spans="1:3">
      <c r="A661" s="1"/>
      <c r="B661" s="13"/>
      <c r="C661" s="13"/>
    </row>
    <row r="662" spans="1:3">
      <c r="A662" s="1"/>
      <c r="B662" s="13"/>
      <c r="C662" s="13"/>
    </row>
    <row r="663" spans="1:3">
      <c r="A663" s="1"/>
      <c r="B663" s="13"/>
      <c r="C663" s="13"/>
    </row>
    <row r="664" spans="1:3">
      <c r="A664" s="1"/>
      <c r="B664" s="13"/>
      <c r="C664" s="13"/>
    </row>
    <row r="665" spans="1:3">
      <c r="A665" s="1"/>
      <c r="B665" s="13"/>
      <c r="C665" s="13"/>
    </row>
    <row r="666" spans="1:3">
      <c r="A666" s="1"/>
      <c r="B666" s="13"/>
      <c r="C666" s="13"/>
    </row>
    <row r="667" spans="1:3">
      <c r="A667" s="1"/>
      <c r="B667" s="13"/>
      <c r="C667" s="13"/>
    </row>
    <row r="668" spans="1:3">
      <c r="A668" s="1"/>
      <c r="B668" s="13"/>
      <c r="C668" s="13"/>
    </row>
    <row r="669" spans="1:3">
      <c r="A669" s="1"/>
      <c r="B669" s="13"/>
      <c r="C669" s="13"/>
    </row>
    <row r="670" spans="1:3">
      <c r="A670" s="1"/>
      <c r="B670" s="13"/>
      <c r="C670" s="13"/>
    </row>
    <row r="671" spans="1:3">
      <c r="A671" s="1"/>
      <c r="B671" s="13"/>
      <c r="C671" s="13"/>
    </row>
    <row r="672" spans="1:3">
      <c r="A672" s="1"/>
      <c r="B672" s="13"/>
      <c r="C672" s="13"/>
    </row>
    <row r="673" spans="1:3">
      <c r="A673" s="1"/>
      <c r="B673" s="13"/>
      <c r="C673" s="13"/>
    </row>
    <row r="674" spans="1:3">
      <c r="A674" s="1"/>
      <c r="B674" s="13"/>
      <c r="C674" s="13"/>
    </row>
    <row r="675" spans="1:3">
      <c r="A675" s="1"/>
      <c r="B675" s="13"/>
      <c r="C675" s="13"/>
    </row>
    <row r="676" spans="1:3">
      <c r="A676" s="1"/>
      <c r="B676" s="13"/>
      <c r="C676" s="13"/>
    </row>
    <row r="677" spans="1:3">
      <c r="A677" s="1"/>
      <c r="B677" s="13"/>
      <c r="C677" s="13"/>
    </row>
    <row r="678" spans="1:3">
      <c r="A678" s="1"/>
      <c r="B678" s="13"/>
      <c r="C678" s="13"/>
    </row>
    <row r="679" spans="1:3">
      <c r="A679" s="1"/>
      <c r="B679" s="13"/>
      <c r="C679" s="13"/>
    </row>
    <row r="680" spans="1:3">
      <c r="A680" s="1"/>
      <c r="B680" s="13"/>
      <c r="C680" s="13"/>
    </row>
    <row r="681" spans="1:3">
      <c r="A681" s="1"/>
      <c r="B681" s="13"/>
      <c r="C681" s="13"/>
    </row>
    <row r="682" spans="1:3">
      <c r="A682" s="1"/>
      <c r="B682" s="13"/>
      <c r="C682" s="13"/>
    </row>
    <row r="683" spans="1:3">
      <c r="A683" s="1"/>
      <c r="B683" s="13"/>
      <c r="C683" s="13"/>
    </row>
    <row r="684" spans="1:3">
      <c r="A684" s="1"/>
      <c r="B684" s="13"/>
      <c r="C684" s="13"/>
    </row>
    <row r="685" spans="1:3">
      <c r="A685" s="1"/>
      <c r="B685" s="13"/>
      <c r="C685" s="13"/>
    </row>
    <row r="686" spans="1:3">
      <c r="A686" s="1"/>
      <c r="B686" s="13"/>
      <c r="C686" s="13"/>
    </row>
    <row r="687" spans="1:3">
      <c r="A687" s="1"/>
      <c r="B687" s="13"/>
      <c r="C687" s="13"/>
    </row>
    <row r="688" spans="1:3">
      <c r="A688" s="1"/>
      <c r="B688" s="13"/>
      <c r="C688" s="13"/>
    </row>
    <row r="689" spans="1:3">
      <c r="A689" s="1"/>
      <c r="B689" s="13"/>
      <c r="C689" s="13"/>
    </row>
    <row r="690" spans="1:3">
      <c r="A690" s="1"/>
      <c r="B690" s="13"/>
      <c r="C690" s="13"/>
    </row>
    <row r="691" spans="1:3">
      <c r="A691" s="1"/>
      <c r="B691" s="13"/>
      <c r="C691" s="13"/>
    </row>
    <row r="692" spans="1:3">
      <c r="A692" s="1"/>
      <c r="B692" s="13"/>
      <c r="C692" s="13"/>
    </row>
    <row r="693" spans="1:3">
      <c r="A693" s="1"/>
      <c r="B693" s="13"/>
      <c r="C693" s="13"/>
    </row>
    <row r="694" spans="1:3">
      <c r="A694" s="1"/>
      <c r="B694" s="13"/>
      <c r="C694" s="13"/>
    </row>
    <row r="695" spans="1:3">
      <c r="A695" s="1"/>
      <c r="B695" s="13"/>
      <c r="C695" s="13"/>
    </row>
    <row r="696" spans="1:3">
      <c r="A696" s="1"/>
      <c r="B696" s="13"/>
      <c r="C696" s="13"/>
    </row>
    <row r="697" spans="1:3">
      <c r="A697" s="1"/>
      <c r="B697" s="13"/>
      <c r="C697" s="13"/>
    </row>
    <row r="698" spans="1:3">
      <c r="A698" s="1"/>
      <c r="B698" s="13"/>
      <c r="C698" s="13"/>
    </row>
    <row r="699" spans="1:3">
      <c r="A699" s="1"/>
      <c r="B699" s="13"/>
      <c r="C699" s="13"/>
    </row>
    <row r="700" spans="1:3">
      <c r="A700" s="1"/>
      <c r="B700" s="13"/>
      <c r="C700" s="13"/>
    </row>
    <row r="701" spans="1:3">
      <c r="A701" s="1"/>
      <c r="B701" s="13"/>
      <c r="C701" s="13"/>
    </row>
    <row r="702" spans="1:3">
      <c r="A702" s="1"/>
      <c r="B702" s="13"/>
      <c r="C702" s="13"/>
    </row>
    <row r="703" spans="1:3">
      <c r="A703" s="1"/>
      <c r="B703" s="13"/>
      <c r="C703" s="13"/>
    </row>
    <row r="704" spans="1:3">
      <c r="A704" s="1"/>
      <c r="B704" s="13"/>
      <c r="C704" s="13"/>
    </row>
    <row r="705" spans="1:3">
      <c r="A705" s="1"/>
      <c r="B705" s="13"/>
      <c r="C705" s="13"/>
    </row>
    <row r="706" spans="1:3">
      <c r="A706" s="1"/>
      <c r="B706" s="13"/>
      <c r="C706" s="13"/>
    </row>
    <row r="707" spans="1:3">
      <c r="A707" s="1"/>
      <c r="B707" s="13"/>
      <c r="C707" s="13"/>
    </row>
    <row r="708" spans="1:3">
      <c r="A708" s="1"/>
      <c r="B708" s="13"/>
      <c r="C708" s="13"/>
    </row>
    <row r="709" spans="1:3">
      <c r="A709" s="1"/>
      <c r="B709" s="13"/>
      <c r="C709" s="13"/>
    </row>
    <row r="710" spans="1:3">
      <c r="A710" s="1"/>
      <c r="B710" s="13"/>
      <c r="C710" s="13"/>
    </row>
    <row r="711" spans="1:3">
      <c r="A711" s="1"/>
      <c r="B711" s="13"/>
      <c r="C711" s="13"/>
    </row>
    <row r="712" spans="1:3">
      <c r="A712" s="1"/>
      <c r="B712" s="13"/>
      <c r="C712" s="13"/>
    </row>
    <row r="713" spans="1:3">
      <c r="A713" s="1"/>
      <c r="B713" s="13"/>
      <c r="C713" s="13"/>
    </row>
    <row r="714" spans="1:3">
      <c r="A714" s="1"/>
      <c r="B714" s="13"/>
      <c r="C714" s="13"/>
    </row>
    <row r="715" spans="1:3">
      <c r="A715" s="1"/>
      <c r="B715" s="13"/>
      <c r="C715" s="13"/>
    </row>
    <row r="716" spans="1:3">
      <c r="A716" s="1"/>
      <c r="B716" s="13"/>
      <c r="C716" s="13"/>
    </row>
    <row r="717" spans="1:3">
      <c r="A717" s="1"/>
      <c r="B717" s="13"/>
      <c r="C717" s="13"/>
    </row>
    <row r="718" spans="1:3">
      <c r="A718" s="1"/>
      <c r="B718" s="13"/>
      <c r="C718" s="13"/>
    </row>
    <row r="719" spans="1:3">
      <c r="A719" s="1"/>
      <c r="B719" s="13"/>
      <c r="C719" s="13"/>
    </row>
    <row r="720" spans="1:3">
      <c r="A720" s="1"/>
      <c r="B720" s="13"/>
      <c r="C720" s="13"/>
    </row>
    <row r="721" spans="1:3">
      <c r="A721" s="1"/>
      <c r="B721" s="13"/>
      <c r="C721" s="13"/>
    </row>
    <row r="722" spans="1:3">
      <c r="A722" s="1"/>
      <c r="B722" s="13"/>
      <c r="C722" s="13"/>
    </row>
    <row r="723" spans="1:3">
      <c r="A723" s="1"/>
      <c r="B723" s="13"/>
      <c r="C723" s="13"/>
    </row>
    <row r="724" spans="1:3">
      <c r="A724" s="1"/>
      <c r="B724" s="13"/>
      <c r="C724" s="13"/>
    </row>
    <row r="725" spans="1:3">
      <c r="A725" s="1"/>
      <c r="B725" s="13"/>
      <c r="C725" s="13"/>
    </row>
    <row r="726" spans="1:3">
      <c r="A726" s="1"/>
      <c r="B726" s="13"/>
      <c r="C726" s="13"/>
    </row>
    <row r="727" spans="1:3">
      <c r="A727" s="1"/>
      <c r="B727" s="13"/>
      <c r="C727" s="13"/>
    </row>
    <row r="728" spans="1:3">
      <c r="A728" s="1"/>
      <c r="B728" s="13"/>
      <c r="C728" s="13"/>
    </row>
    <row r="729" spans="1:3">
      <c r="A729" s="1"/>
      <c r="B729" s="13"/>
      <c r="C729" s="13"/>
    </row>
    <row r="730" spans="1:3">
      <c r="A730" s="1"/>
      <c r="B730" s="13"/>
      <c r="C730" s="13"/>
    </row>
    <row r="731" spans="1:3">
      <c r="A731" s="1"/>
      <c r="B731" s="13"/>
      <c r="C731" s="13"/>
    </row>
    <row r="732" spans="1:3">
      <c r="A732" s="1"/>
      <c r="B732" s="13"/>
      <c r="C732" s="13"/>
    </row>
    <row r="733" spans="1:3">
      <c r="A733" s="1"/>
      <c r="B733" s="13"/>
      <c r="C733" s="13"/>
    </row>
    <row r="734" spans="1:3">
      <c r="A734" s="1"/>
      <c r="B734" s="13"/>
      <c r="C734" s="13"/>
    </row>
    <row r="735" spans="1:3">
      <c r="A735" s="1"/>
      <c r="B735" s="13"/>
      <c r="C735" s="13"/>
    </row>
    <row r="736" spans="1:3">
      <c r="A736" s="1"/>
      <c r="B736" s="13"/>
      <c r="C736" s="13"/>
    </row>
    <row r="737" spans="1:3">
      <c r="A737" s="1"/>
      <c r="B737" s="13"/>
      <c r="C737" s="13"/>
    </row>
    <row r="738" spans="1:3">
      <c r="A738" s="1"/>
      <c r="B738" s="13"/>
      <c r="C738" s="13"/>
    </row>
    <row r="739" spans="1:3">
      <c r="A739" s="1"/>
      <c r="B739" s="13"/>
      <c r="C739" s="13"/>
    </row>
    <row r="740" spans="1:3">
      <c r="A740" s="1"/>
      <c r="B740" s="13"/>
      <c r="C740" s="13"/>
    </row>
    <row r="741" spans="1:3">
      <c r="A741" s="1"/>
      <c r="B741" s="13"/>
      <c r="C741" s="13"/>
    </row>
    <row r="742" spans="1:3">
      <c r="A742" s="1"/>
      <c r="B742" s="13"/>
      <c r="C742" s="13"/>
    </row>
    <row r="743" spans="1:3">
      <c r="A743" s="1"/>
      <c r="B743" s="13"/>
      <c r="C743" s="13"/>
    </row>
    <row r="744" spans="1:3">
      <c r="A744" s="1"/>
      <c r="B744" s="13"/>
      <c r="C744" s="13"/>
    </row>
    <row r="745" spans="1:3">
      <c r="A745" s="1"/>
      <c r="B745" s="13"/>
      <c r="C745" s="13"/>
    </row>
    <row r="746" spans="1:3">
      <c r="A746" s="1"/>
      <c r="B746" s="13"/>
      <c r="C746" s="13"/>
    </row>
    <row r="747" spans="1:3">
      <c r="A747" s="1"/>
      <c r="B747" s="13"/>
      <c r="C747" s="13"/>
    </row>
    <row r="748" spans="1:3">
      <c r="A748" s="1"/>
      <c r="B748" s="13"/>
      <c r="C748" s="13"/>
    </row>
    <row r="749" spans="1:3">
      <c r="A749" s="1"/>
      <c r="B749" s="13"/>
      <c r="C749" s="13"/>
    </row>
    <row r="750" spans="1:3">
      <c r="A750" s="1"/>
      <c r="B750" s="13"/>
      <c r="C750" s="13"/>
    </row>
    <row r="751" spans="1:3">
      <c r="A751" s="1"/>
      <c r="B751" s="13"/>
      <c r="C751" s="13"/>
    </row>
    <row r="752" spans="1:3">
      <c r="A752" s="1"/>
      <c r="B752" s="13"/>
      <c r="C752" s="13"/>
    </row>
    <row r="753" spans="1:3">
      <c r="A753" s="1"/>
      <c r="B753" s="13"/>
      <c r="C753" s="13"/>
    </row>
    <row r="754" spans="1:3">
      <c r="A754" s="1"/>
      <c r="B754" s="13"/>
      <c r="C754" s="13"/>
    </row>
    <row r="755" spans="1:3">
      <c r="A755" s="1"/>
      <c r="B755" s="13"/>
      <c r="C755" s="13"/>
    </row>
    <row r="756" spans="1:3">
      <c r="A756" s="1"/>
      <c r="B756" s="13"/>
      <c r="C756" s="13"/>
    </row>
    <row r="757" spans="1:3">
      <c r="A757" s="1"/>
      <c r="B757" s="13"/>
      <c r="C757" s="13"/>
    </row>
    <row r="758" spans="1:3">
      <c r="A758" s="1"/>
      <c r="B758" s="13"/>
      <c r="C758" s="13"/>
    </row>
    <row r="759" spans="1:3">
      <c r="A759" s="1"/>
      <c r="B759" s="13"/>
      <c r="C759" s="13"/>
    </row>
    <row r="760" spans="1:3">
      <c r="A760" s="1"/>
      <c r="B760" s="13"/>
      <c r="C760" s="13"/>
    </row>
    <row r="761" spans="1:3">
      <c r="A761" s="1"/>
      <c r="B761" s="13"/>
      <c r="C761" s="13"/>
    </row>
    <row r="762" spans="1:3">
      <c r="A762" s="1"/>
      <c r="B762" s="13"/>
      <c r="C762" s="13"/>
    </row>
    <row r="763" spans="1:3">
      <c r="A763" s="1"/>
      <c r="B763" s="13"/>
      <c r="C763" s="13"/>
    </row>
    <row r="764" spans="1:3">
      <c r="A764" s="1"/>
      <c r="B764" s="13"/>
      <c r="C764" s="13"/>
    </row>
    <row r="765" spans="1:3">
      <c r="A765" s="1"/>
      <c r="B765" s="13"/>
      <c r="C765" s="13"/>
    </row>
    <row r="766" spans="1:3">
      <c r="A766" s="1"/>
      <c r="B766" s="13"/>
      <c r="C766" s="13"/>
    </row>
    <row r="767" spans="1:3">
      <c r="A767" s="1"/>
      <c r="B767" s="13"/>
      <c r="C767" s="13"/>
    </row>
    <row r="768" spans="1:3">
      <c r="A768" s="1"/>
      <c r="B768" s="13"/>
      <c r="C768" s="13"/>
    </row>
    <row r="769" spans="1:3">
      <c r="A769" s="1"/>
      <c r="B769" s="13"/>
      <c r="C769" s="13"/>
    </row>
    <row r="770" spans="1:3">
      <c r="A770" s="1"/>
      <c r="B770" s="13"/>
      <c r="C770" s="13"/>
    </row>
    <row r="771" spans="1:3">
      <c r="A771" s="1"/>
      <c r="B771" s="13"/>
      <c r="C771" s="13"/>
    </row>
    <row r="772" spans="1:3">
      <c r="A772" s="1"/>
      <c r="B772" s="13"/>
      <c r="C772" s="13"/>
    </row>
    <row r="773" spans="1:3">
      <c r="A773" s="1"/>
      <c r="B773" s="13"/>
      <c r="C773" s="13"/>
    </row>
    <row r="774" spans="1:3">
      <c r="A774" s="1"/>
      <c r="B774" s="13"/>
      <c r="C774" s="13"/>
    </row>
    <row r="775" spans="1:3">
      <c r="A775" s="1"/>
      <c r="B775" s="13"/>
      <c r="C775" s="13"/>
    </row>
    <row r="776" spans="1:3">
      <c r="A776" s="1"/>
      <c r="B776" s="13"/>
      <c r="C776" s="13"/>
    </row>
    <row r="777" spans="1:3">
      <c r="A777" s="1"/>
      <c r="B777" s="13"/>
      <c r="C777" s="13"/>
    </row>
    <row r="778" spans="1:3">
      <c r="A778" s="1"/>
      <c r="B778" s="13"/>
      <c r="C778" s="13"/>
    </row>
    <row r="779" spans="1:3">
      <c r="A779" s="1"/>
      <c r="B779" s="13"/>
      <c r="C779" s="13"/>
    </row>
    <row r="780" spans="1:3">
      <c r="A780" s="1"/>
      <c r="B780" s="13"/>
      <c r="C780" s="13"/>
    </row>
    <row r="781" spans="1:3">
      <c r="A781" s="1"/>
      <c r="B781" s="13"/>
      <c r="C781" s="13"/>
    </row>
    <row r="782" spans="1:3">
      <c r="A782" s="1"/>
      <c r="B782" s="13"/>
      <c r="C782" s="13"/>
    </row>
    <row r="783" spans="1:3">
      <c r="A783" s="1"/>
      <c r="B783" s="13"/>
      <c r="C783" s="13"/>
    </row>
    <row r="784" spans="1:3">
      <c r="A784" s="1"/>
      <c r="B784" s="13"/>
      <c r="C784" s="13"/>
    </row>
    <row r="785" spans="1:3">
      <c r="A785" s="1"/>
      <c r="B785" s="13"/>
      <c r="C785" s="13"/>
    </row>
    <row r="786" spans="1:3">
      <c r="A786" s="1"/>
      <c r="B786" s="13"/>
      <c r="C786" s="13"/>
    </row>
    <row r="787" spans="1:3">
      <c r="A787" s="1"/>
      <c r="B787" s="13"/>
      <c r="C787" s="13"/>
    </row>
    <row r="788" spans="1:3">
      <c r="A788" s="1"/>
      <c r="B788" s="13"/>
      <c r="C788" s="13"/>
    </row>
    <row r="789" spans="1:3">
      <c r="A789" s="1"/>
      <c r="B789" s="13"/>
      <c r="C789" s="13"/>
    </row>
    <row r="790" spans="1:3">
      <c r="A790" s="1"/>
      <c r="B790" s="13"/>
      <c r="C790" s="13"/>
    </row>
    <row r="791" spans="1:3">
      <c r="A791" s="1"/>
      <c r="B791" s="13"/>
      <c r="C791" s="13"/>
    </row>
    <row r="792" spans="1:3">
      <c r="A792" s="1"/>
      <c r="B792" s="13"/>
      <c r="C792" s="13"/>
    </row>
    <row r="793" spans="1:3">
      <c r="A793" s="1"/>
      <c r="B793" s="13"/>
      <c r="C793" s="13"/>
    </row>
    <row r="794" spans="1:3">
      <c r="A794" s="1"/>
      <c r="B794" s="13"/>
      <c r="C794" s="13"/>
    </row>
    <row r="795" spans="1:3">
      <c r="A795" s="1"/>
      <c r="B795" s="13"/>
      <c r="C795" s="13"/>
    </row>
    <row r="796" spans="1:3">
      <c r="A796" s="1"/>
      <c r="B796" s="13"/>
      <c r="C796" s="13"/>
    </row>
    <row r="797" spans="1:3">
      <c r="A797" s="1"/>
      <c r="B797" s="13"/>
      <c r="C797" s="13"/>
    </row>
    <row r="798" spans="1:3">
      <c r="A798" s="1"/>
      <c r="B798" s="13"/>
      <c r="C798" s="13"/>
    </row>
    <row r="799" spans="1:3">
      <c r="A799" s="1"/>
      <c r="B799" s="13"/>
      <c r="C799" s="13"/>
    </row>
    <row r="800" spans="1:3">
      <c r="A800" s="1"/>
      <c r="B800" s="13"/>
      <c r="C800" s="13"/>
    </row>
    <row r="801" spans="1:3">
      <c r="A801" s="1"/>
      <c r="B801" s="13"/>
      <c r="C801" s="13"/>
    </row>
    <row r="802" spans="1:3">
      <c r="A802" s="1"/>
      <c r="B802" s="13"/>
      <c r="C802" s="13"/>
    </row>
    <row r="803" spans="1:3">
      <c r="A803" s="1"/>
      <c r="B803" s="13"/>
      <c r="C803" s="13"/>
    </row>
    <row r="804" spans="1:3">
      <c r="A804" s="1"/>
      <c r="B804" s="13"/>
      <c r="C804" s="13"/>
    </row>
    <row r="805" spans="1:3">
      <c r="A805" s="1"/>
      <c r="B805" s="13"/>
      <c r="C805" s="13"/>
    </row>
    <row r="806" spans="1:3">
      <c r="A806" s="1"/>
      <c r="B806" s="13"/>
      <c r="C806" s="13"/>
    </row>
    <row r="807" spans="1:3">
      <c r="A807" s="1"/>
      <c r="B807" s="13"/>
      <c r="C807" s="13"/>
    </row>
    <row r="808" spans="1:3">
      <c r="A808" s="1"/>
      <c r="B808" s="13"/>
      <c r="C808" s="13"/>
    </row>
    <row r="809" spans="1:3">
      <c r="A809" s="1"/>
      <c r="B809" s="13"/>
      <c r="C809" s="13"/>
    </row>
    <row r="810" spans="1:3">
      <c r="A810" s="1"/>
      <c r="B810" s="13"/>
      <c r="C810" s="13"/>
    </row>
    <row r="811" spans="1:3">
      <c r="A811" s="1"/>
      <c r="B811" s="13"/>
      <c r="C811" s="13"/>
    </row>
    <row r="812" spans="1:3">
      <c r="A812" s="1"/>
      <c r="B812" s="13"/>
      <c r="C812" s="13"/>
    </row>
    <row r="813" spans="1:3">
      <c r="A813" s="1"/>
      <c r="B813" s="13"/>
      <c r="C813" s="13"/>
    </row>
    <row r="814" spans="1:3">
      <c r="A814" s="1"/>
      <c r="B814" s="13"/>
      <c r="C814" s="13"/>
    </row>
    <row r="815" spans="1:3">
      <c r="A815" s="1"/>
      <c r="B815" s="13"/>
      <c r="C815" s="13"/>
    </row>
    <row r="816" spans="1:3">
      <c r="A816" s="1"/>
      <c r="B816" s="13"/>
      <c r="C816" s="13"/>
    </row>
    <row r="817" spans="1:3">
      <c r="A817" s="1"/>
      <c r="B817" s="13"/>
      <c r="C817" s="13"/>
    </row>
    <row r="818" spans="1:3">
      <c r="A818" s="1"/>
      <c r="B818" s="13"/>
      <c r="C818" s="13"/>
    </row>
    <row r="819" spans="1:3">
      <c r="A819" s="1"/>
      <c r="B819" s="13"/>
      <c r="C819" s="13"/>
    </row>
    <row r="820" spans="1:3">
      <c r="A820" s="1"/>
      <c r="B820" s="13"/>
      <c r="C820" s="13"/>
    </row>
    <row r="821" spans="1:3">
      <c r="A821" s="1"/>
      <c r="B821" s="13"/>
      <c r="C821" s="13"/>
    </row>
    <row r="822" spans="1:3">
      <c r="A822" s="1"/>
      <c r="B822" s="13"/>
      <c r="C822" s="13"/>
    </row>
    <row r="823" spans="1:3">
      <c r="A823" s="1"/>
      <c r="B823" s="13"/>
      <c r="C823" s="13"/>
    </row>
    <row r="824" spans="1:3">
      <c r="A824" s="1"/>
      <c r="B824" s="13"/>
      <c r="C824" s="13"/>
    </row>
    <row r="825" spans="1:3">
      <c r="A825" s="1"/>
      <c r="B825" s="13"/>
      <c r="C825" s="13"/>
    </row>
    <row r="826" spans="1:3">
      <c r="A826" s="1"/>
      <c r="B826" s="13"/>
      <c r="C826" s="13"/>
    </row>
    <row r="827" spans="1:3">
      <c r="A827" s="1"/>
      <c r="B827" s="13"/>
      <c r="C827" s="13"/>
    </row>
    <row r="828" spans="1:3">
      <c r="A828" s="1"/>
      <c r="B828" s="13"/>
      <c r="C828" s="13"/>
    </row>
    <row r="829" spans="1:3">
      <c r="A829" s="1"/>
      <c r="B829" s="13"/>
      <c r="C829" s="13"/>
    </row>
    <row r="830" spans="1:3">
      <c r="A830" s="1"/>
      <c r="B830" s="13"/>
      <c r="C830" s="13"/>
    </row>
    <row r="831" spans="1:3">
      <c r="A831" s="1"/>
      <c r="B831" s="13"/>
      <c r="C831" s="13"/>
    </row>
    <row r="832" spans="1:3">
      <c r="A832" s="1"/>
      <c r="B832" s="13"/>
      <c r="C832" s="13"/>
    </row>
    <row r="833" spans="1:3">
      <c r="A833" s="1"/>
      <c r="B833" s="13"/>
      <c r="C833" s="13"/>
    </row>
    <row r="834" spans="1:3">
      <c r="A834" s="1"/>
      <c r="B834" s="13"/>
      <c r="C834" s="13"/>
    </row>
    <row r="835" spans="1:3">
      <c r="A835" s="1"/>
      <c r="B835" s="13"/>
      <c r="C835" s="13"/>
    </row>
    <row r="836" spans="1:3">
      <c r="A836" s="1"/>
      <c r="B836" s="13"/>
      <c r="C836" s="13"/>
    </row>
    <row r="837" spans="1:3">
      <c r="A837" s="1"/>
      <c r="B837" s="13"/>
      <c r="C837" s="13"/>
    </row>
    <row r="838" spans="1:3">
      <c r="A838" s="1"/>
      <c r="B838" s="13"/>
      <c r="C838" s="13"/>
    </row>
    <row r="839" spans="1:3">
      <c r="A839" s="1"/>
      <c r="B839" s="13"/>
      <c r="C839" s="13"/>
    </row>
    <row r="840" spans="1:3">
      <c r="A840" s="1"/>
      <c r="B840" s="13"/>
      <c r="C840" s="13"/>
    </row>
    <row r="841" spans="1:3">
      <c r="A841" s="1"/>
      <c r="B841" s="13"/>
      <c r="C841" s="13"/>
    </row>
    <row r="842" spans="1:3">
      <c r="A842" s="1"/>
      <c r="B842" s="13"/>
      <c r="C842" s="13"/>
    </row>
    <row r="843" spans="1:3">
      <c r="A843" s="1"/>
      <c r="B843" s="13"/>
      <c r="C843" s="13"/>
    </row>
    <row r="844" spans="1:3">
      <c r="A844" s="1"/>
      <c r="B844" s="13"/>
      <c r="C844" s="13"/>
    </row>
    <row r="845" spans="1:3">
      <c r="A845" s="1"/>
      <c r="B845" s="13"/>
      <c r="C845" s="13"/>
    </row>
    <row r="846" spans="1:3">
      <c r="A846" s="1"/>
      <c r="B846" s="13"/>
      <c r="C846" s="13"/>
    </row>
    <row r="847" spans="1:3">
      <c r="A847" s="1"/>
      <c r="B847" s="13"/>
      <c r="C847" s="13"/>
    </row>
    <row r="848" spans="1:3">
      <c r="A848" s="1"/>
      <c r="B848" s="13"/>
      <c r="C848" s="13"/>
    </row>
    <row r="849" spans="1:3">
      <c r="A849" s="1"/>
      <c r="B849" s="13"/>
      <c r="C849" s="13"/>
    </row>
    <row r="850" spans="1:3">
      <c r="A850" s="1"/>
      <c r="B850" s="13"/>
      <c r="C850" s="13"/>
    </row>
    <row r="851" spans="1:3">
      <c r="A851" s="1"/>
      <c r="B851" s="13"/>
      <c r="C851" s="13"/>
    </row>
    <row r="852" spans="1:3">
      <c r="A852" s="1"/>
      <c r="B852" s="13"/>
      <c r="C852" s="13"/>
    </row>
    <row r="853" spans="1:3">
      <c r="A853" s="1"/>
      <c r="B853" s="13"/>
      <c r="C853" s="13"/>
    </row>
    <row r="854" spans="1:3">
      <c r="A854" s="1"/>
      <c r="B854" s="13"/>
      <c r="C854" s="13"/>
    </row>
    <row r="855" spans="1:3">
      <c r="A855" s="1"/>
      <c r="B855" s="13"/>
      <c r="C855" s="13"/>
    </row>
    <row r="856" spans="1:3">
      <c r="A856" s="1"/>
      <c r="B856" s="13"/>
      <c r="C856" s="13"/>
    </row>
    <row r="857" spans="1:3">
      <c r="A857" s="1"/>
      <c r="B857" s="13"/>
      <c r="C857" s="13"/>
    </row>
    <row r="858" spans="1:3">
      <c r="A858" s="1"/>
      <c r="B858" s="13"/>
      <c r="C858" s="13"/>
    </row>
    <row r="859" spans="1:3">
      <c r="A859" s="1"/>
      <c r="B859" s="13"/>
      <c r="C859" s="13"/>
    </row>
    <row r="860" spans="1:3">
      <c r="A860" s="1"/>
      <c r="B860" s="13"/>
      <c r="C860" s="13"/>
    </row>
    <row r="861" spans="1:3">
      <c r="A861" s="1"/>
      <c r="B861" s="13"/>
      <c r="C861" s="13"/>
    </row>
    <row r="862" spans="1:3">
      <c r="A862" s="1"/>
      <c r="B862" s="13"/>
      <c r="C862" s="13"/>
    </row>
    <row r="863" spans="1:3">
      <c r="A863" s="1"/>
      <c r="B863" s="13"/>
      <c r="C863" s="13"/>
    </row>
    <row r="864" spans="1:3">
      <c r="A864" s="1"/>
      <c r="B864" s="13"/>
      <c r="C864" s="13"/>
    </row>
    <row r="865" spans="1:3">
      <c r="A865" s="1"/>
      <c r="B865" s="13"/>
      <c r="C865" s="13"/>
    </row>
    <row r="866" spans="1:3">
      <c r="A866" s="1"/>
      <c r="B866" s="13"/>
      <c r="C866" s="13"/>
    </row>
    <row r="867" spans="1:3">
      <c r="A867" s="1"/>
      <c r="B867" s="13"/>
      <c r="C867" s="13"/>
    </row>
    <row r="868" spans="1:3">
      <c r="A868" s="1"/>
      <c r="B868" s="13"/>
      <c r="C868" s="13"/>
    </row>
    <row r="869" spans="1:3">
      <c r="A869" s="1"/>
      <c r="B869" s="13"/>
      <c r="C869" s="13"/>
    </row>
    <row r="870" spans="1:3">
      <c r="A870" s="1"/>
      <c r="B870" s="13"/>
      <c r="C870" s="13"/>
    </row>
    <row r="871" spans="1:3">
      <c r="A871" s="1"/>
      <c r="B871" s="13"/>
      <c r="C871" s="13"/>
    </row>
    <row r="872" spans="1:3">
      <c r="A872" s="1"/>
      <c r="B872" s="13"/>
      <c r="C872" s="13"/>
    </row>
    <row r="873" spans="1:3">
      <c r="A873" s="1"/>
      <c r="B873" s="13"/>
      <c r="C873" s="13"/>
    </row>
    <row r="874" spans="1:3">
      <c r="A874" s="1"/>
      <c r="B874" s="13"/>
      <c r="C874" s="13"/>
    </row>
    <row r="875" spans="1:3">
      <c r="A875" s="1"/>
      <c r="B875" s="13"/>
      <c r="C875" s="13"/>
    </row>
    <row r="876" spans="1:3">
      <c r="A876" s="1"/>
      <c r="B876" s="13"/>
      <c r="C876" s="13"/>
    </row>
    <row r="877" spans="1:3">
      <c r="A877" s="1"/>
      <c r="B877" s="13"/>
      <c r="C877" s="13"/>
    </row>
    <row r="878" spans="1:3">
      <c r="A878" s="1"/>
      <c r="B878" s="13"/>
      <c r="C878" s="13"/>
    </row>
    <row r="879" spans="1:3">
      <c r="A879" s="1"/>
      <c r="B879" s="13"/>
      <c r="C879" s="13"/>
    </row>
    <row r="880" spans="1:3">
      <c r="A880" s="1"/>
      <c r="B880" s="13"/>
      <c r="C880" s="13"/>
    </row>
    <row r="881" spans="1:3">
      <c r="A881" s="1"/>
      <c r="B881" s="13"/>
      <c r="C881" s="13"/>
    </row>
    <row r="882" spans="1:3">
      <c r="A882" s="1"/>
      <c r="B882" s="13"/>
      <c r="C882" s="13"/>
    </row>
    <row r="883" spans="1:3">
      <c r="A883" s="1"/>
      <c r="B883" s="13"/>
      <c r="C883" s="13"/>
    </row>
    <row r="884" spans="1:3">
      <c r="A884" s="1"/>
      <c r="B884" s="13"/>
      <c r="C884" s="13"/>
    </row>
    <row r="885" spans="1:3">
      <c r="A885" s="1"/>
      <c r="B885" s="13"/>
      <c r="C885" s="13"/>
    </row>
    <row r="886" spans="1:3">
      <c r="A886" s="1"/>
      <c r="B886" s="13"/>
      <c r="C886" s="13"/>
    </row>
    <row r="887" spans="1:3">
      <c r="A887" s="1"/>
      <c r="B887" s="13"/>
      <c r="C887" s="13"/>
    </row>
    <row r="888" spans="1:3">
      <c r="A888" s="1"/>
      <c r="B888" s="13"/>
      <c r="C888" s="13"/>
    </row>
    <row r="889" spans="1:3">
      <c r="A889" s="1"/>
      <c r="B889" s="13"/>
      <c r="C889" s="13"/>
    </row>
    <row r="890" spans="1:3">
      <c r="A890" s="1"/>
      <c r="B890" s="13"/>
      <c r="C890" s="13"/>
    </row>
    <row r="891" spans="1:3">
      <c r="A891" s="1"/>
      <c r="B891" s="13"/>
      <c r="C891" s="13"/>
    </row>
    <row r="892" spans="1:3">
      <c r="A892" s="1"/>
      <c r="B892" s="13"/>
      <c r="C892" s="13"/>
    </row>
    <row r="893" spans="1:3">
      <c r="A893" s="1"/>
      <c r="B893" s="13"/>
      <c r="C893" s="13"/>
    </row>
    <row r="894" spans="1:3">
      <c r="A894" s="1"/>
      <c r="B894" s="13"/>
      <c r="C894" s="13"/>
    </row>
    <row r="895" spans="1:3">
      <c r="A895" s="1"/>
      <c r="B895" s="13"/>
      <c r="C895" s="13"/>
    </row>
    <row r="896" spans="1:3">
      <c r="A896" s="1"/>
      <c r="B896" s="13"/>
      <c r="C896" s="13"/>
    </row>
    <row r="897" spans="1:3">
      <c r="A897" s="1"/>
      <c r="B897" s="13"/>
      <c r="C897" s="13"/>
    </row>
    <row r="898" spans="1:3">
      <c r="A898" s="1"/>
      <c r="B898" s="13"/>
      <c r="C898" s="13"/>
    </row>
    <row r="899" spans="1:3">
      <c r="A899" s="1"/>
      <c r="B899" s="13"/>
      <c r="C899" s="13"/>
    </row>
    <row r="900" spans="1:3">
      <c r="A900" s="1"/>
      <c r="B900" s="13"/>
      <c r="C900" s="13"/>
    </row>
    <row r="901" spans="1:3">
      <c r="A901" s="1"/>
      <c r="B901" s="13"/>
      <c r="C901" s="13"/>
    </row>
    <row r="902" spans="1:3">
      <c r="A902" s="1"/>
      <c r="B902" s="13"/>
      <c r="C902" s="13"/>
    </row>
    <row r="903" spans="1:3">
      <c r="A903" s="1"/>
      <c r="B903" s="13"/>
      <c r="C903" s="13"/>
    </row>
    <row r="904" spans="1:3">
      <c r="A904" s="1"/>
      <c r="B904" s="13"/>
      <c r="C904" s="13"/>
    </row>
    <row r="905" spans="1:3">
      <c r="A905" s="1"/>
      <c r="B905" s="13"/>
      <c r="C905" s="13"/>
    </row>
    <row r="906" spans="1:3">
      <c r="A906" s="1"/>
      <c r="B906" s="13"/>
      <c r="C906" s="13"/>
    </row>
    <row r="907" spans="1:3">
      <c r="A907" s="1"/>
      <c r="B907" s="13"/>
      <c r="C907" s="13"/>
    </row>
    <row r="908" spans="1:3">
      <c r="A908" s="1"/>
      <c r="B908" s="13"/>
      <c r="C908" s="13"/>
    </row>
    <row r="909" spans="1:3">
      <c r="A909" s="1"/>
      <c r="B909" s="13"/>
      <c r="C909" s="13"/>
    </row>
    <row r="910" spans="1:3">
      <c r="A910" s="1"/>
      <c r="B910" s="13"/>
      <c r="C910" s="13"/>
    </row>
    <row r="911" spans="1:3">
      <c r="A911" s="1"/>
      <c r="B911" s="13"/>
      <c r="C911" s="13"/>
    </row>
    <row r="912" spans="1:3">
      <c r="A912" s="1"/>
      <c r="B912" s="13"/>
      <c r="C912" s="13"/>
    </row>
    <row r="913" spans="1:3">
      <c r="A913" s="1"/>
      <c r="B913" s="13"/>
      <c r="C913" s="13"/>
    </row>
    <row r="914" spans="1:3">
      <c r="A914" s="1"/>
      <c r="B914" s="13"/>
      <c r="C914" s="13"/>
    </row>
    <row r="915" spans="1:3">
      <c r="A915" s="1"/>
      <c r="B915" s="13"/>
      <c r="C915" s="13"/>
    </row>
    <row r="916" spans="1:3">
      <c r="A916" s="1"/>
      <c r="B916" s="13"/>
      <c r="C916" s="13"/>
    </row>
    <row r="917" spans="1:3">
      <c r="A917" s="1"/>
      <c r="B917" s="13"/>
      <c r="C917" s="13"/>
    </row>
    <row r="918" spans="1:3">
      <c r="A918" s="1"/>
      <c r="B918" s="13"/>
      <c r="C918" s="13"/>
    </row>
    <row r="919" spans="1:3">
      <c r="A919" s="1"/>
      <c r="B919" s="13"/>
      <c r="C919" s="13"/>
    </row>
    <row r="920" spans="1:3">
      <c r="A920" s="1"/>
      <c r="B920" s="13"/>
      <c r="C920" s="13"/>
    </row>
    <row r="921" spans="1:3">
      <c r="A921" s="1"/>
      <c r="B921" s="13"/>
      <c r="C921" s="13"/>
    </row>
    <row r="922" spans="1:3">
      <c r="A922" s="1"/>
      <c r="B922" s="13"/>
      <c r="C922" s="13"/>
    </row>
    <row r="923" spans="1:3">
      <c r="A923" s="1"/>
      <c r="B923" s="13"/>
      <c r="C923" s="13"/>
    </row>
    <row r="924" spans="1:3">
      <c r="A924" s="1"/>
      <c r="B924" s="13"/>
      <c r="C924" s="13"/>
    </row>
    <row r="925" spans="1:3">
      <c r="A925" s="1"/>
      <c r="B925" s="13"/>
      <c r="C925" s="13"/>
    </row>
    <row r="926" spans="1:3">
      <c r="A926" s="1"/>
      <c r="B926" s="13"/>
      <c r="C926" s="13"/>
    </row>
    <row r="927" spans="1:3">
      <c r="A927" s="1"/>
      <c r="B927" s="13"/>
      <c r="C927" s="13"/>
    </row>
    <row r="928" spans="1:3">
      <c r="A928" s="1"/>
      <c r="B928" s="13"/>
      <c r="C928" s="13"/>
    </row>
    <row r="929" spans="1:3">
      <c r="A929" s="1"/>
      <c r="B929" s="13"/>
      <c r="C929" s="13"/>
    </row>
    <row r="930" spans="1:3">
      <c r="A930" s="1"/>
      <c r="B930" s="13"/>
      <c r="C930" s="13"/>
    </row>
    <row r="931" spans="1:3">
      <c r="A931" s="1"/>
      <c r="B931" s="13"/>
      <c r="C931" s="13"/>
    </row>
    <row r="932" spans="1:3">
      <c r="A932" s="1"/>
      <c r="B932" s="13"/>
      <c r="C932" s="13"/>
    </row>
    <row r="933" spans="1:3">
      <c r="A933" s="1"/>
      <c r="B933" s="13"/>
      <c r="C933" s="13"/>
    </row>
    <row r="934" spans="1:3">
      <c r="A934" s="1"/>
      <c r="B934" s="13"/>
      <c r="C934" s="13"/>
    </row>
    <row r="935" spans="1:3">
      <c r="A935" s="1"/>
      <c r="B935" s="13"/>
      <c r="C935" s="13"/>
    </row>
    <row r="936" spans="1:3">
      <c r="A936" s="1"/>
      <c r="B936" s="13"/>
      <c r="C936" s="13"/>
    </row>
    <row r="937" spans="1:3">
      <c r="A937" s="1"/>
      <c r="B937" s="13"/>
      <c r="C937" s="13"/>
    </row>
    <row r="938" spans="1:3">
      <c r="A938" s="1"/>
      <c r="B938" s="13"/>
      <c r="C938" s="13"/>
    </row>
    <row r="939" spans="1:3">
      <c r="A939" s="1"/>
      <c r="B939" s="13"/>
      <c r="C939" s="13"/>
    </row>
    <row r="940" spans="1:3">
      <c r="A940" s="1"/>
      <c r="B940" s="13"/>
      <c r="C940" s="13"/>
    </row>
    <row r="941" spans="1:3">
      <c r="A941" s="1"/>
      <c r="B941" s="13"/>
      <c r="C941" s="13"/>
    </row>
    <row r="942" spans="1:3">
      <c r="A942" s="1"/>
      <c r="B942" s="13"/>
      <c r="C942" s="13"/>
    </row>
    <row r="943" spans="1:3">
      <c r="A943" s="1"/>
      <c r="B943" s="13"/>
      <c r="C943" s="13"/>
    </row>
    <row r="944" spans="1:3">
      <c r="A944" s="1"/>
      <c r="B944" s="13"/>
      <c r="C944" s="13"/>
    </row>
    <row r="945" spans="1:3">
      <c r="A945" s="1"/>
      <c r="B945" s="13"/>
      <c r="C945" s="13"/>
    </row>
    <row r="946" spans="1:3">
      <c r="A946" s="1"/>
      <c r="B946" s="13"/>
      <c r="C946" s="13"/>
    </row>
    <row r="947" spans="1:3">
      <c r="A947" s="1"/>
      <c r="B947" s="13"/>
      <c r="C947" s="13"/>
    </row>
    <row r="948" spans="1:3">
      <c r="A948" s="1"/>
      <c r="B948" s="13"/>
      <c r="C948" s="13"/>
    </row>
    <row r="949" spans="1:3">
      <c r="A949" s="1"/>
      <c r="B949" s="13"/>
      <c r="C949" s="13"/>
    </row>
    <row r="950" spans="1:3">
      <c r="A950" s="1"/>
      <c r="B950" s="13"/>
      <c r="C950" s="13"/>
    </row>
    <row r="951" spans="1:3">
      <c r="A951" s="1"/>
      <c r="B951" s="13"/>
      <c r="C951" s="13"/>
    </row>
    <row r="952" spans="1:3">
      <c r="A952" s="1"/>
      <c r="B952" s="13"/>
      <c r="C952" s="13"/>
    </row>
    <row r="953" spans="1:3">
      <c r="A953" s="1"/>
      <c r="B953" s="13"/>
      <c r="C953" s="13"/>
    </row>
    <row r="954" spans="1:3">
      <c r="A954" s="1"/>
      <c r="B954" s="13"/>
      <c r="C954" s="13"/>
    </row>
    <row r="955" spans="1:3">
      <c r="A955" s="1"/>
      <c r="B955" s="13"/>
      <c r="C955" s="13"/>
    </row>
    <row r="956" spans="1:3">
      <c r="A956" s="1"/>
      <c r="B956" s="13"/>
      <c r="C956" s="13"/>
    </row>
    <row r="957" spans="1:3">
      <c r="A957" s="1"/>
      <c r="B957" s="13"/>
      <c r="C957" s="13"/>
    </row>
    <row r="958" spans="1:3">
      <c r="A958" s="1"/>
      <c r="B958" s="13"/>
      <c r="C958" s="13"/>
    </row>
    <row r="959" spans="1:3">
      <c r="A959" s="1"/>
      <c r="B959" s="13"/>
      <c r="C959" s="13"/>
    </row>
    <row r="960" spans="1:3">
      <c r="A960" s="1"/>
      <c r="B960" s="13"/>
      <c r="C960" s="13"/>
    </row>
    <row r="961" spans="1:3">
      <c r="A961" s="1"/>
      <c r="B961" s="13"/>
      <c r="C961" s="13"/>
    </row>
    <row r="962" spans="1:3">
      <c r="A962" s="1"/>
      <c r="B962" s="13"/>
      <c r="C962" s="13"/>
    </row>
    <row r="963" spans="1:3">
      <c r="A963" s="1"/>
      <c r="B963" s="13"/>
      <c r="C963" s="13"/>
    </row>
    <row r="964" spans="1:3">
      <c r="A964" s="1"/>
      <c r="B964" s="13"/>
      <c r="C964" s="13"/>
    </row>
    <row r="965" spans="1:3">
      <c r="A965" s="1"/>
      <c r="B965" s="13"/>
      <c r="C965" s="13"/>
    </row>
    <row r="966" spans="1:3">
      <c r="A966" s="1"/>
      <c r="B966" s="13"/>
      <c r="C966" s="13"/>
    </row>
    <row r="967" spans="1:3">
      <c r="A967" s="1"/>
      <c r="B967" s="13"/>
      <c r="C967" s="13"/>
    </row>
    <row r="968" spans="1:3">
      <c r="A968" s="1"/>
      <c r="B968" s="13"/>
      <c r="C968" s="13"/>
    </row>
    <row r="969" spans="1:3">
      <c r="A969" s="1"/>
      <c r="B969" s="13"/>
      <c r="C969" s="13"/>
    </row>
    <row r="970" spans="1:3">
      <c r="A970" s="1"/>
      <c r="B970" s="13"/>
      <c r="C970" s="13"/>
    </row>
    <row r="971" spans="1:3">
      <c r="A971" s="1"/>
      <c r="B971" s="13"/>
      <c r="C971" s="13"/>
    </row>
    <row r="972" spans="1:3">
      <c r="A972" s="1"/>
      <c r="B972" s="13"/>
      <c r="C972" s="13"/>
    </row>
    <row r="973" spans="1:3">
      <c r="A973" s="1"/>
      <c r="B973" s="13"/>
      <c r="C973" s="13"/>
    </row>
    <row r="974" spans="1:3">
      <c r="A974" s="1"/>
      <c r="B974" s="13"/>
      <c r="C974" s="13"/>
    </row>
    <row r="975" spans="1:3">
      <c r="A975" s="1"/>
      <c r="B975" s="13"/>
      <c r="C975" s="13"/>
    </row>
    <row r="976" spans="1:3">
      <c r="A976" s="1"/>
      <c r="B976" s="13"/>
      <c r="C976" s="13"/>
    </row>
    <row r="977" spans="1:3">
      <c r="A977" s="1"/>
      <c r="B977" s="13"/>
      <c r="C977" s="13"/>
    </row>
    <row r="978" spans="1:3">
      <c r="A978" s="1"/>
      <c r="B978" s="13"/>
      <c r="C978" s="13"/>
    </row>
    <row r="979" spans="1:3">
      <c r="A979" s="1"/>
      <c r="B979" s="13"/>
      <c r="C979" s="13"/>
    </row>
    <row r="980" spans="1:3">
      <c r="A980" s="1"/>
      <c r="B980" s="13"/>
      <c r="C980" s="13"/>
    </row>
    <row r="981" spans="1:3">
      <c r="A981" s="1"/>
      <c r="B981" s="13"/>
      <c r="C981" s="13"/>
    </row>
    <row r="982" spans="1:3">
      <c r="A982" s="1"/>
      <c r="B982" s="13"/>
      <c r="C982" s="13"/>
    </row>
    <row r="983" spans="1:3">
      <c r="A983" s="1"/>
      <c r="B983" s="13"/>
      <c r="C983" s="13"/>
    </row>
    <row r="984" spans="1:3">
      <c r="A984" s="1"/>
      <c r="B984" s="13"/>
      <c r="C984" s="13"/>
    </row>
    <row r="985" spans="1:3">
      <c r="A985" s="1"/>
      <c r="B985" s="13"/>
      <c r="C985" s="13"/>
    </row>
    <row r="986" spans="1:3">
      <c r="A986" s="1"/>
      <c r="B986" s="13"/>
      <c r="C986" s="13"/>
    </row>
    <row r="987" spans="1:3">
      <c r="A987" s="1"/>
      <c r="B987" s="13"/>
      <c r="C987" s="13"/>
    </row>
    <row r="988" spans="1:3">
      <c r="A988" s="1"/>
      <c r="B988" s="13"/>
      <c r="C988" s="13"/>
    </row>
    <row r="989" spans="1:3">
      <c r="A989" s="1"/>
      <c r="B989" s="13"/>
      <c r="C989" s="13"/>
    </row>
    <row r="990" spans="1:3">
      <c r="A990" s="1"/>
      <c r="B990" s="13"/>
      <c r="C990" s="13"/>
    </row>
    <row r="991" spans="1:3">
      <c r="A991" s="1"/>
      <c r="B991" s="13"/>
      <c r="C991" s="13"/>
    </row>
    <row r="992" spans="1:3">
      <c r="A992" s="1"/>
      <c r="B992" s="13"/>
      <c r="C992" s="13"/>
    </row>
    <row r="993" spans="1:3">
      <c r="A993" s="1"/>
      <c r="B993" s="13"/>
      <c r="C993" s="13"/>
    </row>
    <row r="994" spans="1:3">
      <c r="A994" s="1"/>
      <c r="B994" s="13"/>
      <c r="C994" s="13"/>
    </row>
    <row r="995" spans="1:3">
      <c r="A995" s="1"/>
      <c r="B995" s="13"/>
      <c r="C995" s="13"/>
    </row>
    <row r="996" spans="1:3">
      <c r="A996" s="1"/>
      <c r="B996" s="13"/>
      <c r="C996" s="13"/>
    </row>
    <row r="997" spans="1:3">
      <c r="A997" s="1"/>
      <c r="B997" s="13"/>
      <c r="C997" s="13"/>
    </row>
    <row r="998" spans="1:3">
      <c r="A998" s="1"/>
      <c r="B998" s="13"/>
      <c r="C998" s="13"/>
    </row>
    <row r="999" spans="1:3">
      <c r="A999" s="1"/>
      <c r="B999" s="13"/>
      <c r="C999" s="13"/>
    </row>
    <row r="1000" spans="1:3">
      <c r="A1000" s="1"/>
      <c r="B1000" s="13"/>
      <c r="C1000" s="13"/>
    </row>
    <row r="1001" spans="1:3">
      <c r="A1001" s="1"/>
      <c r="B1001" s="13"/>
      <c r="C1001" s="13"/>
    </row>
    <row r="1002" spans="1:3">
      <c r="A1002" s="1"/>
      <c r="B1002" s="13"/>
      <c r="C1002" s="13"/>
    </row>
    <row r="1003" spans="1:3">
      <c r="A1003" s="1"/>
      <c r="B1003" s="13"/>
      <c r="C1003" s="13"/>
    </row>
    <row r="1004" spans="1:3">
      <c r="A1004" s="1"/>
      <c r="B1004" s="13"/>
      <c r="C1004" s="13"/>
    </row>
    <row r="1005" spans="1:3">
      <c r="A1005" s="1"/>
      <c r="B1005" s="13"/>
      <c r="C1005" s="13"/>
    </row>
    <row r="1006" spans="1:3">
      <c r="A1006" s="1"/>
      <c r="B1006" s="13"/>
      <c r="C1006" s="13"/>
    </row>
    <row r="1007" spans="1:3">
      <c r="A1007" s="1"/>
      <c r="B1007" s="13"/>
      <c r="C1007" s="13"/>
    </row>
    <row r="1008" spans="1:3">
      <c r="A1008" s="1"/>
      <c r="B1008" s="13"/>
      <c r="C1008" s="13"/>
    </row>
    <row r="1009" spans="1:3">
      <c r="A1009" s="1"/>
      <c r="B1009" s="13"/>
      <c r="C1009" s="13"/>
    </row>
    <row r="1010" spans="1:3">
      <c r="A1010" s="1"/>
      <c r="B1010" s="13"/>
      <c r="C1010" s="13"/>
    </row>
    <row r="1011" spans="1:3">
      <c r="A1011" s="1"/>
      <c r="B1011" s="13"/>
      <c r="C1011" s="13"/>
    </row>
    <row r="1012" spans="1:3">
      <c r="A1012" s="1"/>
      <c r="B1012" s="13"/>
      <c r="C1012" s="13"/>
    </row>
    <row r="1013" spans="1:3">
      <c r="A1013" s="1"/>
      <c r="B1013" s="13"/>
      <c r="C1013" s="13"/>
    </row>
    <row r="1014" spans="1:3">
      <c r="A1014" s="1"/>
      <c r="B1014" s="13"/>
      <c r="C1014" s="13"/>
    </row>
    <row r="1015" spans="1:3">
      <c r="A1015" s="1"/>
      <c r="B1015" s="13"/>
      <c r="C1015" s="13"/>
    </row>
    <row r="1016" spans="1:3">
      <c r="A1016" s="1"/>
      <c r="B1016" s="13"/>
      <c r="C1016" s="13"/>
    </row>
    <row r="1017" spans="1:3">
      <c r="A1017" s="1"/>
      <c r="B1017" s="13"/>
      <c r="C1017" s="13"/>
    </row>
    <row r="1018" spans="1:3">
      <c r="A1018" s="1"/>
      <c r="B1018" s="13"/>
      <c r="C1018" s="13"/>
    </row>
    <row r="1019" spans="1:3">
      <c r="A1019" s="1"/>
      <c r="B1019" s="13"/>
      <c r="C1019" s="13"/>
    </row>
    <row r="1020" spans="1:3">
      <c r="A1020" s="1"/>
      <c r="B1020" s="13"/>
      <c r="C1020" s="13"/>
    </row>
    <row r="1021" spans="1:3">
      <c r="A1021" s="1"/>
      <c r="B1021" s="13"/>
      <c r="C1021" s="13"/>
    </row>
    <row r="1022" spans="1:3">
      <c r="A1022" s="1"/>
      <c r="B1022" s="13"/>
      <c r="C1022" s="13"/>
    </row>
    <row r="1023" spans="1:3">
      <c r="A1023" s="1"/>
      <c r="B1023" s="13"/>
      <c r="C1023" s="13"/>
    </row>
    <row r="1024" spans="1:3">
      <c r="A1024" s="1"/>
      <c r="B1024" s="13"/>
      <c r="C1024" s="13"/>
    </row>
    <row r="1025" spans="1:3">
      <c r="A1025" s="1"/>
      <c r="B1025" s="13"/>
      <c r="C1025" s="13"/>
    </row>
    <row r="1026" spans="1:3">
      <c r="A1026" s="1"/>
      <c r="B1026" s="13"/>
      <c r="C1026" s="13"/>
    </row>
    <row r="1027" spans="1:3">
      <c r="A1027" s="1"/>
      <c r="B1027" s="13"/>
      <c r="C1027" s="13"/>
    </row>
    <row r="1028" spans="1:3">
      <c r="A1028" s="1"/>
      <c r="B1028" s="13"/>
      <c r="C1028" s="13"/>
    </row>
    <row r="1029" spans="1:3">
      <c r="A1029" s="1"/>
      <c r="B1029" s="13"/>
      <c r="C1029" s="13"/>
    </row>
    <row r="1030" spans="1:3">
      <c r="A1030" s="1"/>
      <c r="B1030" s="13"/>
      <c r="C1030" s="13"/>
    </row>
    <row r="1031" spans="1:3">
      <c r="A1031" s="1"/>
      <c r="B1031" s="13"/>
      <c r="C1031" s="13"/>
    </row>
    <row r="1032" spans="1:3">
      <c r="A1032" s="1"/>
      <c r="B1032" s="13"/>
      <c r="C1032" s="13"/>
    </row>
    <row r="1033" spans="1:3">
      <c r="A1033" s="1"/>
      <c r="B1033" s="13"/>
      <c r="C1033" s="13"/>
    </row>
    <row r="1034" spans="1:3">
      <c r="A1034" s="1"/>
      <c r="B1034" s="13"/>
      <c r="C1034" s="13"/>
    </row>
    <row r="1035" spans="1:3">
      <c r="A1035" s="1"/>
      <c r="B1035" s="13"/>
      <c r="C1035" s="13"/>
    </row>
    <row r="1036" spans="1:3">
      <c r="A1036" s="1"/>
      <c r="B1036" s="13"/>
      <c r="C1036" s="13"/>
    </row>
    <row r="1037" spans="1:3">
      <c r="A1037" s="1"/>
      <c r="B1037" s="13"/>
      <c r="C1037" s="13"/>
    </row>
    <row r="1038" spans="1:3">
      <c r="A1038" s="1"/>
      <c r="B1038" s="13"/>
      <c r="C1038" s="13"/>
    </row>
    <row r="1039" spans="1:3">
      <c r="A1039" s="1"/>
      <c r="B1039" s="13"/>
      <c r="C1039" s="13"/>
    </row>
    <row r="1040" spans="1:3">
      <c r="A1040" s="1"/>
      <c r="B1040" s="13"/>
      <c r="C1040" s="13"/>
    </row>
    <row r="1041" spans="1:3">
      <c r="A1041" s="1"/>
      <c r="B1041" s="13"/>
      <c r="C1041" s="13"/>
    </row>
    <row r="1042" spans="1:3">
      <c r="A1042" s="1"/>
      <c r="B1042" s="13"/>
      <c r="C1042" s="13"/>
    </row>
    <row r="1043" spans="1:3">
      <c r="A1043" s="1"/>
      <c r="B1043" s="13"/>
      <c r="C1043" s="13"/>
    </row>
    <row r="1044" spans="1:3">
      <c r="A1044" s="1"/>
      <c r="B1044" s="13"/>
      <c r="C1044" s="13"/>
    </row>
    <row r="1045" spans="1:3">
      <c r="A1045" s="1"/>
      <c r="B1045" s="13"/>
      <c r="C1045" s="13"/>
    </row>
    <row r="1046" spans="1:3">
      <c r="A1046" s="1"/>
      <c r="B1046" s="13"/>
      <c r="C1046" s="13"/>
    </row>
    <row r="1047" spans="1:3">
      <c r="A1047" s="1"/>
      <c r="B1047" s="13"/>
      <c r="C1047" s="13"/>
    </row>
    <row r="1048" spans="1:3">
      <c r="A1048" s="1"/>
      <c r="B1048" s="13"/>
      <c r="C1048" s="13"/>
    </row>
    <row r="1049" spans="1:3">
      <c r="A1049" s="1"/>
      <c r="B1049" s="13"/>
      <c r="C1049" s="13"/>
    </row>
    <row r="1050" spans="1:3">
      <c r="A1050" s="1"/>
      <c r="B1050" s="13"/>
      <c r="C1050" s="13"/>
    </row>
    <row r="1051" spans="1:3">
      <c r="A1051" s="1"/>
      <c r="B1051" s="13"/>
      <c r="C1051" s="13"/>
    </row>
    <row r="1052" spans="1:3">
      <c r="A1052" s="1"/>
      <c r="B1052" s="13"/>
      <c r="C1052" s="13"/>
    </row>
    <row r="1053" spans="1:3">
      <c r="A1053" s="1"/>
      <c r="B1053" s="13"/>
      <c r="C1053" s="13"/>
    </row>
    <row r="1054" spans="1:3">
      <c r="A1054" s="1"/>
      <c r="B1054" s="13"/>
      <c r="C1054" s="13"/>
    </row>
    <row r="1055" spans="1:3">
      <c r="A1055" s="1"/>
      <c r="B1055" s="13"/>
      <c r="C1055" s="13"/>
    </row>
    <row r="1056" spans="1:3">
      <c r="A1056" s="1"/>
      <c r="B1056" s="13"/>
      <c r="C1056" s="13"/>
    </row>
    <row r="1057" spans="1:3">
      <c r="A1057" s="1"/>
      <c r="B1057" s="13"/>
      <c r="C1057" s="13"/>
    </row>
    <row r="1058" spans="1:3">
      <c r="A1058" s="1"/>
      <c r="B1058" s="13"/>
      <c r="C1058" s="13"/>
    </row>
    <row r="1059" spans="1:3">
      <c r="A1059" s="1"/>
      <c r="B1059" s="13"/>
      <c r="C1059" s="13"/>
    </row>
    <row r="1060" spans="1:3">
      <c r="A1060" s="1"/>
      <c r="B1060" s="13"/>
      <c r="C1060" s="13"/>
    </row>
    <row r="1061" spans="1:3">
      <c r="A1061" s="1"/>
      <c r="B1061" s="13"/>
      <c r="C1061" s="13"/>
    </row>
    <row r="1062" spans="1:3">
      <c r="A1062" s="1"/>
      <c r="B1062" s="13"/>
      <c r="C1062" s="13"/>
    </row>
    <row r="1063" spans="1:3">
      <c r="A1063" s="1"/>
      <c r="B1063" s="13"/>
      <c r="C1063" s="13"/>
    </row>
    <row r="1064" spans="1:3">
      <c r="A1064" s="1"/>
      <c r="B1064" s="13"/>
      <c r="C1064" s="13"/>
    </row>
    <row r="1065" spans="1:3">
      <c r="A1065" s="1"/>
      <c r="B1065" s="13"/>
      <c r="C1065" s="13"/>
    </row>
    <row r="1066" spans="1:3">
      <c r="A1066" s="1"/>
      <c r="B1066" s="13"/>
      <c r="C1066" s="13"/>
    </row>
    <row r="1067" spans="1:3">
      <c r="A1067" s="1"/>
      <c r="B1067" s="13"/>
      <c r="C1067" s="13"/>
    </row>
    <row r="1068" spans="1:3">
      <c r="A1068" s="1"/>
      <c r="B1068" s="13"/>
      <c r="C1068" s="13"/>
    </row>
    <row r="1069" spans="1:3">
      <c r="A1069" s="1"/>
      <c r="B1069" s="13"/>
      <c r="C1069" s="13"/>
    </row>
    <row r="1070" spans="1:3">
      <c r="A1070" s="1"/>
      <c r="B1070" s="13"/>
      <c r="C1070" s="13"/>
    </row>
    <row r="1071" spans="1:3">
      <c r="A1071" s="1"/>
      <c r="B1071" s="13"/>
      <c r="C1071" s="13"/>
    </row>
    <row r="1072" spans="1:3">
      <c r="A1072" s="1"/>
      <c r="B1072" s="13"/>
      <c r="C1072" s="13"/>
    </row>
    <row r="1073" spans="1:3">
      <c r="A1073" s="1"/>
      <c r="B1073" s="13"/>
      <c r="C1073" s="13"/>
    </row>
    <row r="1074" spans="1:3">
      <c r="A1074" s="1"/>
      <c r="B1074" s="13"/>
      <c r="C1074" s="13"/>
    </row>
    <row r="1075" spans="1:3">
      <c r="A1075" s="1"/>
      <c r="B1075" s="13"/>
      <c r="C1075" s="13"/>
    </row>
    <row r="1076" spans="1:3">
      <c r="A1076" s="1"/>
      <c r="B1076" s="13"/>
      <c r="C1076" s="13"/>
    </row>
    <row r="1077" spans="1:3">
      <c r="A1077" s="1"/>
      <c r="B1077" s="13"/>
      <c r="C1077" s="13"/>
    </row>
    <row r="1078" spans="1:3">
      <c r="A1078" s="1"/>
      <c r="B1078" s="13"/>
      <c r="C1078" s="13"/>
    </row>
    <row r="1079" spans="1:3">
      <c r="A1079" s="1"/>
      <c r="B1079" s="13"/>
      <c r="C1079" s="13"/>
    </row>
    <row r="1080" spans="1:3">
      <c r="A1080" s="1"/>
      <c r="B1080" s="13"/>
      <c r="C1080" s="13"/>
    </row>
    <row r="1081" spans="1:3">
      <c r="A1081" s="1"/>
      <c r="B1081" s="13"/>
      <c r="C1081" s="13"/>
    </row>
    <row r="1082" spans="1:3">
      <c r="A1082" s="1"/>
      <c r="B1082" s="13"/>
      <c r="C1082" s="13"/>
    </row>
    <row r="1083" spans="1:3">
      <c r="A1083" s="1"/>
      <c r="B1083" s="13"/>
      <c r="C1083" s="13"/>
    </row>
    <row r="1084" spans="1:3">
      <c r="A1084" s="1"/>
      <c r="B1084" s="13"/>
      <c r="C1084" s="13"/>
    </row>
    <row r="1085" spans="1:3">
      <c r="A1085" s="1"/>
      <c r="B1085" s="13"/>
      <c r="C1085" s="13"/>
    </row>
    <row r="1086" spans="1:3">
      <c r="A1086" s="1"/>
      <c r="B1086" s="13"/>
      <c r="C1086" s="13"/>
    </row>
    <row r="1087" spans="1:3">
      <c r="A1087" s="1"/>
      <c r="B1087" s="13"/>
      <c r="C1087" s="13"/>
    </row>
    <row r="1088" spans="1:3">
      <c r="A1088" s="1"/>
      <c r="B1088" s="13"/>
      <c r="C1088" s="13"/>
    </row>
    <row r="1089" spans="1:3">
      <c r="A1089" s="1"/>
      <c r="B1089" s="13"/>
      <c r="C1089" s="13"/>
    </row>
    <row r="1090" spans="1:3">
      <c r="A1090" s="1"/>
      <c r="B1090" s="13"/>
      <c r="C1090" s="13"/>
    </row>
    <row r="1091" spans="1:3">
      <c r="A1091" s="1"/>
      <c r="B1091" s="13"/>
      <c r="C1091" s="13"/>
    </row>
    <row r="1092" spans="1:3">
      <c r="A1092" s="1"/>
      <c r="B1092" s="13"/>
      <c r="C1092" s="13"/>
    </row>
    <row r="1093" spans="1:3">
      <c r="A1093" s="1"/>
      <c r="B1093" s="13"/>
      <c r="C1093" s="13"/>
    </row>
    <row r="1094" spans="1:3">
      <c r="A1094" s="1"/>
      <c r="B1094" s="13"/>
      <c r="C1094" s="13"/>
    </row>
    <row r="1095" spans="1:3">
      <c r="A1095" s="1"/>
      <c r="B1095" s="13"/>
      <c r="C1095" s="13"/>
    </row>
    <row r="1096" spans="1:3">
      <c r="A1096" s="1"/>
      <c r="B1096" s="13"/>
      <c r="C1096" s="13"/>
    </row>
    <row r="1097" spans="1:3">
      <c r="A1097" s="1"/>
      <c r="B1097" s="13"/>
      <c r="C1097" s="13"/>
    </row>
    <row r="1098" spans="1:3">
      <c r="A1098" s="1"/>
      <c r="B1098" s="13"/>
      <c r="C1098" s="13"/>
    </row>
    <row r="1099" spans="1:3">
      <c r="A1099" s="1"/>
      <c r="B1099" s="13"/>
      <c r="C1099" s="13"/>
    </row>
    <row r="1100" spans="1:3">
      <c r="A1100" s="1"/>
      <c r="B1100" s="13"/>
      <c r="C1100" s="13"/>
    </row>
    <row r="1101" spans="1:3">
      <c r="A1101" s="1"/>
      <c r="B1101" s="13"/>
      <c r="C1101" s="13"/>
    </row>
    <row r="1102" spans="1:3">
      <c r="A1102" s="1"/>
      <c r="B1102" s="13"/>
      <c r="C1102" s="13"/>
    </row>
    <row r="1103" spans="1:3">
      <c r="A1103" s="1"/>
      <c r="B1103" s="13"/>
      <c r="C1103" s="13"/>
    </row>
    <row r="1104" spans="1:3">
      <c r="A1104" s="1"/>
      <c r="B1104" s="13"/>
      <c r="C1104" s="13"/>
    </row>
    <row r="1105" spans="1:3">
      <c r="A1105" s="1"/>
      <c r="B1105" s="13"/>
      <c r="C1105" s="13"/>
    </row>
    <row r="1106" spans="1:3">
      <c r="A1106" s="1"/>
      <c r="B1106" s="13"/>
      <c r="C1106" s="13"/>
    </row>
    <row r="1107" spans="1:3">
      <c r="A1107" s="1"/>
      <c r="B1107" s="13"/>
      <c r="C1107" s="13"/>
    </row>
    <row r="1108" spans="1:3">
      <c r="A1108" s="1"/>
      <c r="B1108" s="13"/>
      <c r="C1108" s="13"/>
    </row>
    <row r="1109" spans="1:3">
      <c r="A1109" s="1"/>
      <c r="B1109" s="13"/>
      <c r="C1109" s="13"/>
    </row>
    <row r="1110" spans="1:3">
      <c r="A1110" s="1"/>
      <c r="B1110" s="13"/>
      <c r="C1110" s="13"/>
    </row>
    <row r="1111" spans="1:3">
      <c r="A1111" s="1"/>
      <c r="B1111" s="13"/>
      <c r="C1111" s="13"/>
    </row>
    <row r="1112" spans="1:3">
      <c r="A1112" s="1"/>
      <c r="B1112" s="13"/>
      <c r="C1112" s="13"/>
    </row>
    <row r="1113" spans="1:3">
      <c r="A1113" s="1"/>
      <c r="B1113" s="13"/>
      <c r="C1113" s="13"/>
    </row>
    <row r="1114" spans="1:3">
      <c r="A1114" s="1"/>
      <c r="B1114" s="13"/>
      <c r="C1114" s="13"/>
    </row>
    <row r="1115" spans="1:3">
      <c r="A1115" s="1"/>
      <c r="B1115" s="13"/>
      <c r="C1115" s="13"/>
    </row>
    <row r="1116" spans="1:3">
      <c r="A1116" s="1"/>
      <c r="B1116" s="13"/>
      <c r="C1116" s="13"/>
    </row>
    <row r="1117" spans="1:3">
      <c r="A1117" s="1"/>
      <c r="B1117" s="13"/>
      <c r="C1117" s="13"/>
    </row>
    <row r="1118" spans="1:3">
      <c r="A1118" s="1"/>
      <c r="B1118" s="13"/>
      <c r="C1118" s="13"/>
    </row>
    <row r="1119" spans="1:3">
      <c r="A1119" s="1"/>
      <c r="B1119" s="13"/>
      <c r="C1119" s="13"/>
    </row>
    <row r="1120" spans="1:3">
      <c r="A1120" s="1"/>
      <c r="B1120" s="13"/>
      <c r="C1120" s="13"/>
    </row>
    <row r="1121" spans="1:3">
      <c r="A1121" s="1"/>
      <c r="B1121" s="13"/>
      <c r="C1121" s="13"/>
    </row>
    <row r="1122" spans="1:3">
      <c r="A1122" s="1"/>
      <c r="B1122" s="13"/>
      <c r="C1122" s="13"/>
    </row>
    <row r="1123" spans="1:3">
      <c r="A1123" s="1"/>
      <c r="B1123" s="13"/>
      <c r="C1123" s="13"/>
    </row>
    <row r="1124" spans="1:3">
      <c r="A1124" s="1"/>
      <c r="B1124" s="13"/>
      <c r="C1124" s="13"/>
    </row>
    <row r="1125" spans="1:3">
      <c r="A1125" s="1"/>
      <c r="B1125" s="13"/>
      <c r="C1125" s="13"/>
    </row>
    <row r="1126" spans="1:3">
      <c r="A1126" s="1"/>
      <c r="B1126" s="13"/>
      <c r="C1126" s="13"/>
    </row>
    <row r="1127" spans="1:3">
      <c r="A1127" s="1"/>
      <c r="B1127" s="13"/>
      <c r="C1127" s="13"/>
    </row>
    <row r="1128" spans="1:3">
      <c r="A1128" s="1"/>
      <c r="B1128" s="13"/>
      <c r="C1128" s="13"/>
    </row>
    <row r="1129" spans="1:3">
      <c r="A1129" s="1"/>
      <c r="B1129" s="13"/>
      <c r="C1129" s="13"/>
    </row>
    <row r="1130" spans="1:3">
      <c r="A1130" s="1"/>
      <c r="B1130" s="13"/>
      <c r="C1130" s="13"/>
    </row>
    <row r="1131" spans="1:3">
      <c r="A1131" s="1"/>
      <c r="B1131" s="13"/>
      <c r="C1131" s="13"/>
    </row>
    <row r="1132" spans="1:3">
      <c r="A1132" s="1"/>
      <c r="B1132" s="13"/>
      <c r="C1132" s="13"/>
    </row>
    <row r="1133" spans="1:3">
      <c r="A1133" s="1"/>
      <c r="B1133" s="13"/>
      <c r="C1133" s="13"/>
    </row>
    <row r="1134" spans="1:3">
      <c r="A1134" s="1"/>
      <c r="B1134" s="13"/>
      <c r="C1134" s="13"/>
    </row>
    <row r="1135" spans="1:3">
      <c r="A1135" s="1"/>
      <c r="B1135" s="13"/>
      <c r="C1135" s="13"/>
    </row>
    <row r="1136" spans="1:3">
      <c r="A1136" s="1"/>
      <c r="B1136" s="13"/>
      <c r="C1136" s="13"/>
    </row>
    <row r="1137" spans="1:3">
      <c r="A1137" s="1"/>
      <c r="B1137" s="13"/>
      <c r="C1137" s="13"/>
    </row>
    <row r="1138" spans="1:3">
      <c r="A1138" s="1"/>
      <c r="B1138" s="13"/>
      <c r="C1138" s="13"/>
    </row>
    <row r="1139" spans="1:3">
      <c r="A1139" s="1"/>
      <c r="B1139" s="13"/>
      <c r="C1139" s="13"/>
    </row>
    <row r="1140" spans="1:3">
      <c r="A1140" s="1"/>
      <c r="B1140" s="13"/>
      <c r="C1140" s="13"/>
    </row>
    <row r="1141" spans="1:3">
      <c r="A1141" s="1"/>
      <c r="B1141" s="13"/>
      <c r="C1141" s="13"/>
    </row>
    <row r="1142" spans="1:3">
      <c r="A1142" s="1"/>
      <c r="B1142" s="13"/>
      <c r="C1142" s="13"/>
    </row>
    <row r="1143" spans="1:3">
      <c r="A1143" s="1"/>
      <c r="B1143" s="13"/>
      <c r="C1143" s="13"/>
    </row>
    <row r="1144" spans="1:3">
      <c r="A1144" s="1"/>
      <c r="B1144" s="13"/>
      <c r="C1144" s="13"/>
    </row>
    <row r="1145" spans="1:3">
      <c r="A1145" s="1"/>
      <c r="B1145" s="13"/>
      <c r="C1145" s="13"/>
    </row>
    <row r="1146" spans="1:3">
      <c r="A1146" s="1"/>
      <c r="B1146" s="13"/>
      <c r="C1146" s="13"/>
    </row>
    <row r="1147" spans="1:3">
      <c r="A1147" s="1"/>
      <c r="B1147" s="13"/>
      <c r="C1147" s="13"/>
    </row>
    <row r="1148" spans="1:3">
      <c r="A1148" s="1"/>
      <c r="B1148" s="13"/>
      <c r="C1148" s="13"/>
    </row>
    <row r="1149" spans="1:3">
      <c r="A1149" s="1"/>
      <c r="B1149" s="13"/>
      <c r="C1149" s="13"/>
    </row>
    <row r="1150" spans="1:3">
      <c r="A1150" s="1"/>
      <c r="B1150" s="13"/>
      <c r="C1150" s="13"/>
    </row>
    <row r="1151" spans="1:3">
      <c r="A1151" s="1"/>
      <c r="B1151" s="13"/>
      <c r="C1151" s="13"/>
    </row>
    <row r="1152" spans="1:3">
      <c r="A1152" s="1"/>
      <c r="B1152" s="13"/>
      <c r="C1152" s="13"/>
    </row>
    <row r="1153" spans="1:3">
      <c r="A1153" s="1"/>
      <c r="B1153" s="13"/>
      <c r="C1153" s="13"/>
    </row>
  </sheetData>
  <sheetProtection password="CCB9" sheet="1" objects="1" scenarios="1"/>
  <mergeCells count="3">
    <mergeCell ref="B1:D1"/>
    <mergeCell ref="E1:G1"/>
    <mergeCell ref="H1:J1"/>
  </mergeCells>
  <conditionalFormatting sqref="D3:D155 G3:G155 J3:J155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فنادق</vt:lpstr>
      <vt:lpstr>حجوزات</vt:lpstr>
      <vt:lpstr>الغرف المتاحة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AMaharsi</dc:creator>
  <cp:lastModifiedBy>AMaharsi</cp:lastModifiedBy>
  <dcterms:created xsi:type="dcterms:W3CDTF">2011-07-30T06:44:58Z</dcterms:created>
  <dcterms:modified xsi:type="dcterms:W3CDTF">2011-08-03T16:05:28Z</dcterms:modified>
</cp:coreProperties>
</file>