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60" windowWidth="9540" windowHeight="8085" tabRatio="649"/>
  </bookViews>
  <sheets>
    <sheet name="ج" sheetId="13" r:id="rId1"/>
    <sheet name="الموظفون" sheetId="2" r:id="rId2"/>
  </sheets>
  <definedNames>
    <definedName name="_xlnm._FilterDatabase" localSheetId="1" hidden="1">الموظفون!$A$1:$C$57</definedName>
    <definedName name="_xlnm._FilterDatabase" localSheetId="0" hidden="1">ج!$C$1:$D$1067</definedName>
    <definedName name="Rota_03_09_2011">ج!#REF!</definedName>
    <definedName name="Rota_06_08_2011">ج!#REF!</definedName>
    <definedName name="Rota_09_07_2011">ج!#REF!</definedName>
    <definedName name="Rota_11_06_2011">ج!#REF!</definedName>
    <definedName name="Staffs">الموظفون!$C$2:$C$57</definedName>
    <definedName name="جدول_01_01_2011">ج!$D$20:$D$29</definedName>
    <definedName name="جدول_08_01_2011">ج!$D$35:$D$44</definedName>
    <definedName name="جدول_25_12_2010">ج!$D$5:$D$14</definedName>
  </definedNames>
  <calcPr calcId="144525"/>
</workbook>
</file>

<file path=xl/calcChain.xml><?xml version="1.0" encoding="utf-8"?>
<calcChain xmlns="http://schemas.openxmlformats.org/spreadsheetml/2006/main">
  <c r="X44" i="13" l="1"/>
  <c r="W44" i="13"/>
  <c r="X43" i="13"/>
  <c r="W43" i="13"/>
  <c r="X42" i="13"/>
  <c r="W42" i="13"/>
  <c r="X41" i="13"/>
  <c r="W41" i="13"/>
  <c r="X40" i="13"/>
  <c r="W40" i="13"/>
  <c r="X39" i="13"/>
  <c r="W39" i="13"/>
  <c r="X38" i="13"/>
  <c r="W38" i="13"/>
  <c r="X37" i="13"/>
  <c r="W37" i="13"/>
  <c r="X35" i="13"/>
  <c r="W35" i="13"/>
  <c r="X36" i="13"/>
  <c r="W36" i="13"/>
  <c r="X29" i="13"/>
  <c r="W29" i="13"/>
  <c r="X28" i="13"/>
  <c r="W28" i="13"/>
  <c r="X27" i="13"/>
  <c r="W27" i="13"/>
  <c r="X26" i="13"/>
  <c r="W26" i="13"/>
  <c r="X25" i="13"/>
  <c r="W25" i="13"/>
  <c r="X24" i="13"/>
  <c r="W24" i="13"/>
  <c r="X23" i="13"/>
  <c r="W23" i="13"/>
  <c r="X22" i="13"/>
  <c r="W22" i="13"/>
  <c r="X21" i="13"/>
  <c r="W21" i="13"/>
  <c r="W20" i="13"/>
  <c r="X20" i="13"/>
  <c r="AA15" i="13"/>
  <c r="Z15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M15" i="13"/>
  <c r="L15" i="13"/>
  <c r="K15" i="13"/>
  <c r="J15" i="13"/>
  <c r="I15" i="13"/>
  <c r="H15" i="13"/>
  <c r="G15" i="13"/>
  <c r="F15" i="13"/>
  <c r="E15" i="13"/>
  <c r="D15" i="13"/>
  <c r="N44" i="13" l="1"/>
  <c r="M44" i="13"/>
  <c r="L44" i="13"/>
  <c r="R44" i="13" s="1"/>
  <c r="T44" i="13" s="1"/>
  <c r="N43" i="13"/>
  <c r="M43" i="13"/>
  <c r="L43" i="13"/>
  <c r="N42" i="13"/>
  <c r="M42" i="13"/>
  <c r="L42" i="13"/>
  <c r="R42" i="13" s="1"/>
  <c r="T42" i="13" s="1"/>
  <c r="N41" i="13"/>
  <c r="M41" i="13"/>
  <c r="L41" i="13"/>
  <c r="N40" i="13"/>
  <c r="M40" i="13"/>
  <c r="L40" i="13"/>
  <c r="R40" i="13" s="1"/>
  <c r="T40" i="13" s="1"/>
  <c r="N39" i="13"/>
  <c r="M39" i="13"/>
  <c r="L39" i="13"/>
  <c r="N38" i="13"/>
  <c r="M38" i="13"/>
  <c r="L38" i="13"/>
  <c r="R38" i="13" s="1"/>
  <c r="T38" i="13" s="1"/>
  <c r="N37" i="13"/>
  <c r="M37" i="13"/>
  <c r="L37" i="13"/>
  <c r="N36" i="13"/>
  <c r="M36" i="13"/>
  <c r="L36" i="13"/>
  <c r="R36" i="13" s="1"/>
  <c r="T36" i="13" s="1"/>
  <c r="N35" i="13"/>
  <c r="M35" i="13"/>
  <c r="L35" i="13"/>
  <c r="N29" i="13"/>
  <c r="M29" i="13"/>
  <c r="L29" i="13"/>
  <c r="R29" i="13" s="1"/>
  <c r="T29" i="13" s="1"/>
  <c r="N28" i="13"/>
  <c r="M28" i="13"/>
  <c r="L28" i="13"/>
  <c r="N27" i="13"/>
  <c r="M27" i="13"/>
  <c r="L27" i="13"/>
  <c r="R27" i="13" s="1"/>
  <c r="T27" i="13" s="1"/>
  <c r="N26" i="13"/>
  <c r="M26" i="13"/>
  <c r="L26" i="13"/>
  <c r="N25" i="13"/>
  <c r="M25" i="13"/>
  <c r="L25" i="13"/>
  <c r="R25" i="13" s="1"/>
  <c r="T25" i="13" s="1"/>
  <c r="N24" i="13"/>
  <c r="M24" i="13"/>
  <c r="L24" i="13"/>
  <c r="N23" i="13"/>
  <c r="M23" i="13"/>
  <c r="L23" i="13"/>
  <c r="R23" i="13" s="1"/>
  <c r="T23" i="13" s="1"/>
  <c r="N22" i="13"/>
  <c r="M22" i="13"/>
  <c r="L22" i="13"/>
  <c r="N21" i="13"/>
  <c r="M21" i="13"/>
  <c r="L21" i="13"/>
  <c r="R21" i="13" s="1"/>
  <c r="T21" i="13" s="1"/>
  <c r="N20" i="13"/>
  <c r="M20" i="13"/>
  <c r="L20" i="13"/>
  <c r="L6" i="13"/>
  <c r="M6" i="13"/>
  <c r="N6" i="13"/>
  <c r="L7" i="13"/>
  <c r="M7" i="13"/>
  <c r="N7" i="13"/>
  <c r="L8" i="13"/>
  <c r="M8" i="13"/>
  <c r="N8" i="13"/>
  <c r="L9" i="13"/>
  <c r="M9" i="13"/>
  <c r="N9" i="13"/>
  <c r="L10" i="13"/>
  <c r="M10" i="13"/>
  <c r="N10" i="13"/>
  <c r="L11" i="13"/>
  <c r="M11" i="13"/>
  <c r="N11" i="13"/>
  <c r="L12" i="13"/>
  <c r="M12" i="13"/>
  <c r="N12" i="13"/>
  <c r="L13" i="13"/>
  <c r="M13" i="13"/>
  <c r="N13" i="13"/>
  <c r="L14" i="13"/>
  <c r="M14" i="13"/>
  <c r="N14" i="13"/>
  <c r="N5" i="13"/>
  <c r="M5" i="13"/>
  <c r="L5" i="13"/>
  <c r="R20" i="13" l="1"/>
  <c r="T20" i="13" s="1"/>
  <c r="R22" i="13"/>
  <c r="T22" i="13" s="1"/>
  <c r="R24" i="13"/>
  <c r="T24" i="13" s="1"/>
  <c r="R26" i="13"/>
  <c r="T26" i="13" s="1"/>
  <c r="R28" i="13"/>
  <c r="T28" i="13" s="1"/>
  <c r="R35" i="13"/>
  <c r="T35" i="13" s="1"/>
  <c r="R37" i="13"/>
  <c r="T37" i="13" s="1"/>
  <c r="U37" i="13" s="1"/>
  <c r="V37" i="13" s="1"/>
  <c r="R39" i="13"/>
  <c r="T39" i="13" s="1"/>
  <c r="R41" i="13"/>
  <c r="T41" i="13" s="1"/>
  <c r="R43" i="13"/>
  <c r="T43" i="13" s="1"/>
  <c r="U35" i="13"/>
  <c r="V35" i="13" s="1"/>
  <c r="U39" i="13"/>
  <c r="V39" i="13" s="1"/>
  <c r="U41" i="13"/>
  <c r="U43" i="13"/>
  <c r="V43" i="13" s="1"/>
  <c r="U36" i="13"/>
  <c r="V36" i="13" s="1"/>
  <c r="U38" i="13"/>
  <c r="V38" i="13" s="1"/>
  <c r="U40" i="13"/>
  <c r="V40" i="13" s="1"/>
  <c r="U42" i="13"/>
  <c r="V42" i="13" s="1"/>
  <c r="U44" i="13"/>
  <c r="V44" i="13" s="1"/>
  <c r="U21" i="13"/>
  <c r="V21" i="13" s="1"/>
  <c r="U25" i="13"/>
  <c r="V25" i="13" s="1"/>
  <c r="U27" i="13"/>
  <c r="V27" i="13" s="1"/>
  <c r="U29" i="13"/>
  <c r="V29" i="13" s="1"/>
  <c r="U20" i="13"/>
  <c r="V20" i="13" s="1"/>
  <c r="U22" i="13"/>
  <c r="V22" i="13" s="1"/>
  <c r="U24" i="13"/>
  <c r="V24" i="13" s="1"/>
  <c r="U26" i="13"/>
  <c r="V26" i="13" s="1"/>
  <c r="U28" i="13"/>
  <c r="V28" i="13" s="1"/>
  <c r="U23" i="13"/>
  <c r="V23" i="13" s="1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22" i="2"/>
  <c r="A21" i="2"/>
  <c r="V41" i="13" l="1"/>
  <c r="A17" i="2"/>
  <c r="A18" i="2"/>
  <c r="A10" i="2"/>
  <c r="A11" i="2"/>
  <c r="A2" i="2"/>
  <c r="A16" i="2"/>
  <c r="A7" i="2"/>
  <c r="A13" i="2"/>
  <c r="A8" i="2"/>
  <c r="A5" i="2"/>
  <c r="A6" i="2"/>
  <c r="A20" i="2"/>
  <c r="E2" i="13" l="1"/>
  <c r="E4" i="13" s="1"/>
  <c r="A3" i="2"/>
  <c r="A14" i="2"/>
  <c r="A19" i="2"/>
  <c r="A9" i="2"/>
  <c r="A15" i="2"/>
  <c r="A4" i="2"/>
  <c r="A12" i="2"/>
  <c r="F2" i="13" l="1"/>
  <c r="F4" i="13" s="1"/>
  <c r="R5" i="13"/>
  <c r="T5" i="13" s="1"/>
  <c r="U5" i="13" s="1"/>
  <c r="R14" i="13"/>
  <c r="T14" i="13" s="1"/>
  <c r="U14" i="13" s="1"/>
  <c r="V14" i="13" s="1"/>
  <c r="R13" i="13"/>
  <c r="T13" i="13" s="1"/>
  <c r="U13" i="13" s="1"/>
  <c r="V13" i="13" s="1"/>
  <c r="R12" i="13"/>
  <c r="T12" i="13" s="1"/>
  <c r="R11" i="13"/>
  <c r="T11" i="13" s="1"/>
  <c r="U11" i="13" s="1"/>
  <c r="V11" i="13" s="1"/>
  <c r="R10" i="13"/>
  <c r="T10" i="13" s="1"/>
  <c r="U10" i="13" s="1"/>
  <c r="V10" i="13" s="1"/>
  <c r="R9" i="13"/>
  <c r="T9" i="13" s="1"/>
  <c r="U9" i="13" s="1"/>
  <c r="V9" i="13" s="1"/>
  <c r="R8" i="13"/>
  <c r="T8" i="13" s="1"/>
  <c r="R7" i="13"/>
  <c r="T7" i="13" s="1"/>
  <c r="U7" i="13" s="1"/>
  <c r="V7" i="13" s="1"/>
  <c r="R6" i="13"/>
  <c r="T6" i="13" s="1"/>
  <c r="U6" i="13" s="1"/>
  <c r="V6" i="13" s="1"/>
  <c r="G2" i="13" l="1"/>
  <c r="G4" i="13" s="1"/>
  <c r="V5" i="13"/>
  <c r="U12" i="13"/>
  <c r="V12" i="13" s="1"/>
  <c r="U8" i="13"/>
  <c r="V8" i="13" s="1"/>
  <c r="H2" i="13" l="1"/>
  <c r="H4" i="13" s="1"/>
  <c r="Z11" i="13"/>
  <c r="Z10" i="13"/>
  <c r="I2" i="13" l="1"/>
  <c r="I4" i="13" s="1"/>
  <c r="AA11" i="13"/>
  <c r="Z26" i="13" s="1"/>
  <c r="AA10" i="13"/>
  <c r="Z25" i="13" s="1"/>
  <c r="AA26" i="13" l="1"/>
  <c r="AA25" i="13"/>
  <c r="J2" i="13"/>
  <c r="J4" i="13" s="1"/>
  <c r="Z12" i="13"/>
  <c r="Z40" i="13" l="1"/>
  <c r="AA40" i="13" s="1"/>
  <c r="Z41" i="13"/>
  <c r="AA41" i="13" s="1"/>
  <c r="K2" i="13"/>
  <c r="AA12" i="13"/>
  <c r="Z27" i="13" s="1"/>
  <c r="D17" i="13" l="1"/>
  <c r="E17" i="13" s="1"/>
  <c r="E19" i="13" s="1"/>
  <c r="K4" i="13"/>
  <c r="AA27" i="13"/>
  <c r="F17" i="13"/>
  <c r="D3" i="13"/>
  <c r="Z6" i="13"/>
  <c r="F19" i="13" l="1"/>
  <c r="G17" i="13"/>
  <c r="Z42" i="13"/>
  <c r="AA42" i="13" s="1"/>
  <c r="AA6" i="13"/>
  <c r="Z21" i="13" s="1"/>
  <c r="Z5" i="13"/>
  <c r="AA21" i="13" l="1"/>
  <c r="G19" i="13"/>
  <c r="H17" i="13"/>
  <c r="Z13" i="13"/>
  <c r="AA5" i="13"/>
  <c r="Z20" i="13" s="1"/>
  <c r="Z36" i="13" l="1"/>
  <c r="AA36" i="13" s="1"/>
  <c r="AA20" i="13"/>
  <c r="I17" i="13"/>
  <c r="H19" i="13"/>
  <c r="AA13" i="13"/>
  <c r="Z28" i="13" s="1"/>
  <c r="Z14" i="13"/>
  <c r="Z9" i="13"/>
  <c r="Z7" i="13"/>
  <c r="AA28" i="13" l="1"/>
  <c r="J17" i="13"/>
  <c r="I19" i="13"/>
  <c r="Z35" i="13"/>
  <c r="AA35" i="13" s="1"/>
  <c r="AA14" i="13"/>
  <c r="Z29" i="13" s="1"/>
  <c r="AA9" i="13"/>
  <c r="Z24" i="13" s="1"/>
  <c r="AA7" i="13"/>
  <c r="Z22" i="13" s="1"/>
  <c r="AA24" i="13" l="1"/>
  <c r="AA22" i="13"/>
  <c r="AA29" i="13"/>
  <c r="K17" i="13"/>
  <c r="J19" i="13"/>
  <c r="Z43" i="13"/>
  <c r="AA43" i="13" s="1"/>
  <c r="Z8" i="13"/>
  <c r="D32" i="13" l="1"/>
  <c r="E32" i="13" s="1"/>
  <c r="E34" i="13" s="1"/>
  <c r="K19" i="13"/>
  <c r="D18" i="13"/>
  <c r="Z44" i="13"/>
  <c r="AA44" i="13" s="1"/>
  <c r="Z37" i="13"/>
  <c r="AA37" i="13" s="1"/>
  <c r="Z39" i="13"/>
  <c r="AA39" i="13" s="1"/>
  <c r="AA8" i="13"/>
  <c r="Z23" i="13" s="1"/>
  <c r="AA23" i="13" l="1"/>
  <c r="F32" i="13"/>
  <c r="F34" i="13" s="1"/>
  <c r="G32" i="13" l="1"/>
  <c r="G34" i="13" s="1"/>
  <c r="Z38" i="13"/>
  <c r="AA38" i="13" s="1"/>
  <c r="H32" i="13" l="1"/>
  <c r="H34" i="13" s="1"/>
  <c r="I32" i="13" l="1"/>
  <c r="I34" i="13" s="1"/>
  <c r="J32" i="13" l="1"/>
  <c r="J34" i="13" s="1"/>
  <c r="K32" i="13" l="1"/>
  <c r="K34" i="13" s="1"/>
  <c r="D33" i="13" l="1"/>
</calcChain>
</file>

<file path=xl/comments1.xml><?xml version="1.0" encoding="utf-8"?>
<comments xmlns="http://schemas.openxmlformats.org/spreadsheetml/2006/main">
  <authors>
    <author>Special</author>
  </authors>
  <commentList>
    <comment ref="S2" authorId="0">
      <text>
        <r>
          <rPr>
            <sz val="9"/>
            <color indexed="81"/>
            <rFont val="Tahoma"/>
            <family val="2"/>
          </rPr>
          <t xml:space="preserve">Insert Ministry working only
</t>
        </r>
      </text>
    </comment>
    <comment ref="Y2" authorId="0">
      <text>
        <r>
          <rPr>
            <sz val="9"/>
            <color indexed="81"/>
            <rFont val="Tahoma"/>
            <family val="2"/>
          </rPr>
          <t xml:space="preserve">Insert Hours to be added
Like 1 or 5 or 10
or Hours to be reduced
like -1 or -3 or -14
</t>
        </r>
      </text>
    </comment>
    <comment ref="S17" authorId="0">
      <text>
        <r>
          <rPr>
            <sz val="9"/>
            <color indexed="81"/>
            <rFont val="Tahoma"/>
            <family val="2"/>
          </rPr>
          <t xml:space="preserve">Insert Ministry working only
</t>
        </r>
      </text>
    </comment>
    <comment ref="Y17" authorId="0">
      <text>
        <r>
          <rPr>
            <sz val="9"/>
            <color indexed="81"/>
            <rFont val="Tahoma"/>
            <family val="2"/>
          </rPr>
          <t xml:space="preserve">Insert Hours to be added
Like 1 or 5 or 10
or Hours to be reduced
like -1 or -3 or -14
</t>
        </r>
      </text>
    </comment>
    <comment ref="S32" authorId="0">
      <text>
        <r>
          <rPr>
            <sz val="9"/>
            <color indexed="81"/>
            <rFont val="Tahoma"/>
            <family val="2"/>
          </rPr>
          <t xml:space="preserve">Insert Ministry working only
</t>
        </r>
      </text>
    </comment>
    <comment ref="Y32" authorId="0">
      <text>
        <r>
          <rPr>
            <sz val="9"/>
            <color indexed="81"/>
            <rFont val="Tahoma"/>
            <family val="2"/>
          </rPr>
          <t xml:space="preserve">Insert Hours to be added
Like 1 or 5 or 10
or Hours to be reduced
like -1 or -3 or -14
</t>
        </r>
      </text>
    </comment>
  </commentList>
</comments>
</file>

<file path=xl/sharedStrings.xml><?xml version="1.0" encoding="utf-8"?>
<sst xmlns="http://schemas.openxmlformats.org/spreadsheetml/2006/main" count="275" uniqueCount="38">
  <si>
    <t>+ / -</t>
  </si>
  <si>
    <t>SN</t>
  </si>
  <si>
    <t>Staff No.</t>
  </si>
  <si>
    <t>order</t>
  </si>
  <si>
    <t>س</t>
  </si>
  <si>
    <t>ع</t>
  </si>
  <si>
    <t>علي</t>
  </si>
  <si>
    <t>سالم</t>
  </si>
  <si>
    <t>منصور</t>
  </si>
  <si>
    <t>حمد</t>
  </si>
  <si>
    <t>راشد</t>
  </si>
  <si>
    <t>فيصل</t>
  </si>
  <si>
    <t>جمعة</t>
  </si>
  <si>
    <t>ناصر</t>
  </si>
  <si>
    <t>فهد</t>
  </si>
  <si>
    <t>محمد</t>
  </si>
  <si>
    <t>الاسم</t>
  </si>
  <si>
    <t>من</t>
  </si>
  <si>
    <t>إلى</t>
  </si>
  <si>
    <t>الرقم والظيفي</t>
  </si>
  <si>
    <t>الرصيد القديم</t>
  </si>
  <si>
    <t>الرصيد الجديد</t>
  </si>
  <si>
    <t>أيام</t>
  </si>
  <si>
    <t>الساعات المشتغله</t>
  </si>
  <si>
    <t>الساعات المفروضة</t>
  </si>
  <si>
    <t>الفرق</t>
  </si>
  <si>
    <t>حارس</t>
  </si>
  <si>
    <t>منواب</t>
  </si>
  <si>
    <t>كاتب</t>
  </si>
  <si>
    <t>موظف</t>
  </si>
  <si>
    <t>ص</t>
  </si>
  <si>
    <t>ل</t>
  </si>
  <si>
    <t>الدومات</t>
  </si>
  <si>
    <t>ا</t>
  </si>
  <si>
    <t>الرصيد المبدئي</t>
  </si>
  <si>
    <t>س. إضافية</t>
  </si>
  <si>
    <t>الوظيفة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</si>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</sst>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dd\-mm\-yy"/>
    <numFmt numFmtId="165" formatCode="ddd"/>
    <numFmt numFmtId="166" formatCode="[$-2010000]yyyy/mm/dd;@"/>
  </numFmts>
  <fonts count="17" x14ac:knownFonts="1">
    <font>
      <sz val="10"/>
      <name val="Arial"/>
      <charset val="178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  <charset val="178"/>
    </font>
    <font>
      <b/>
      <i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i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name val="Arial"/>
      <family val="2"/>
    </font>
    <font>
      <sz val="10"/>
      <name val="Arial"/>
      <charset val="17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Border="1"/>
    <xf numFmtId="0" fontId="6" fillId="0" borderId="7" xfId="0" applyFont="1" applyBorder="1"/>
    <xf numFmtId="0" fontId="6" fillId="0" borderId="0" xfId="0" applyFont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14" fontId="0" fillId="0" borderId="0" xfId="0" applyNumberFormat="1" applyAlignment="1" applyProtection="1">
      <alignment horizontal="center" vertical="center"/>
      <protection hidden="1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1" fillId="0" borderId="7" xfId="0" applyFont="1" applyBorder="1"/>
    <xf numFmtId="0" fontId="0" fillId="0" borderId="7" xfId="0" applyBorder="1" applyProtection="1">
      <protection hidden="1"/>
    </xf>
    <xf numFmtId="0" fontId="13" fillId="0" borderId="10" xfId="0" applyFont="1" applyBorder="1" applyAlignment="1" applyProtection="1">
      <alignment horizontal="center"/>
      <protection locked="0"/>
    </xf>
    <xf numFmtId="0" fontId="13" fillId="0" borderId="7" xfId="0" applyFont="1" applyFill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horizontal="center"/>
      <protection locked="0"/>
    </xf>
    <xf numFmtId="0" fontId="13" fillId="0" borderId="10" xfId="0" applyFont="1" applyBorder="1" applyProtection="1">
      <protection locked="0"/>
    </xf>
    <xf numFmtId="0" fontId="13" fillId="0" borderId="7" xfId="0" applyFont="1" applyBorder="1" applyAlignment="1" applyProtection="1">
      <alignment horizontal="left"/>
      <protection locked="0"/>
    </xf>
    <xf numFmtId="0" fontId="13" fillId="0" borderId="7" xfId="0" applyFont="1" applyBorder="1" applyProtection="1">
      <protection locked="0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3" xfId="0" applyFont="1" applyBorder="1" applyProtection="1">
      <protection locked="0"/>
    </xf>
    <xf numFmtId="0" fontId="13" fillId="0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7" xfId="0" applyNumberFormat="1" applyFont="1" applyFill="1" applyBorder="1" applyAlignment="1" applyProtection="1">
      <alignment horizontal="right" vertical="center"/>
      <protection locked="0"/>
    </xf>
    <xf numFmtId="0" fontId="11" fillId="0" borderId="6" xfId="0" applyFont="1" applyBorder="1" applyAlignment="1" applyProtection="1">
      <alignment horizontal="center" vertical="center" readingOrder="2"/>
    </xf>
    <xf numFmtId="0" fontId="11" fillId="0" borderId="3" xfId="0" applyFont="1" applyBorder="1" applyAlignment="1" applyProtection="1">
      <alignment horizontal="center" vertical="center" readingOrder="2"/>
    </xf>
    <xf numFmtId="0" fontId="3" fillId="0" borderId="3" xfId="0" applyFont="1" applyBorder="1" applyAlignment="1" applyProtection="1">
      <alignment horizontal="center" vertical="center" readingOrder="2"/>
    </xf>
    <xf numFmtId="0" fontId="13" fillId="0" borderId="10" xfId="0" applyFont="1" applyBorder="1" applyAlignment="1" applyProtection="1">
      <alignment horizontal="center" readingOrder="2"/>
      <protection locked="0"/>
    </xf>
    <xf numFmtId="0" fontId="3" fillId="0" borderId="0" xfId="0" applyFont="1" applyBorder="1" applyAlignment="1" applyProtection="1">
      <alignment horizontal="center" vertical="center" readingOrder="2"/>
    </xf>
    <xf numFmtId="0" fontId="3" fillId="0" borderId="4" xfId="0" applyFont="1" applyBorder="1" applyAlignment="1" applyProtection="1">
      <alignment horizontal="center" vertical="center" readingOrder="2"/>
    </xf>
    <xf numFmtId="166" fontId="5" fillId="0" borderId="10" xfId="0" applyNumberFormat="1" applyFont="1" applyBorder="1" applyAlignment="1" applyProtection="1">
      <alignment horizontal="center" vertical="center" readingOrder="2"/>
      <protection hidden="1"/>
    </xf>
    <xf numFmtId="0" fontId="13" fillId="0" borderId="7" xfId="0" applyFont="1" applyBorder="1" applyAlignment="1" applyProtection="1">
      <alignment horizontal="center" readingOrder="2"/>
      <protection locked="0"/>
    </xf>
    <xf numFmtId="0" fontId="14" fillId="0" borderId="7" xfId="0" applyNumberFormat="1" applyFont="1" applyFill="1" applyBorder="1" applyAlignment="1" applyProtection="1">
      <alignment horizontal="right" vertical="center"/>
      <protection locked="0"/>
    </xf>
    <xf numFmtId="0" fontId="8" fillId="0" borderId="7" xfId="0" applyNumberFormat="1" applyFont="1" applyFill="1" applyBorder="1" applyAlignment="1" applyProtection="1">
      <alignment horizontal="right" vertical="center"/>
      <protection locked="0"/>
    </xf>
    <xf numFmtId="0" fontId="8" fillId="0" borderId="4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5" xfId="0" applyFont="1" applyFill="1" applyBorder="1" applyAlignment="1" applyProtection="1">
      <alignment horizontal="center" vertical="center"/>
      <protection hidden="1"/>
    </xf>
    <xf numFmtId="0" fontId="9" fillId="2" borderId="9" xfId="0" applyFont="1" applyFill="1" applyBorder="1" applyAlignment="1" applyProtection="1">
      <alignment horizontal="center" vertical="center"/>
      <protection hidden="1"/>
    </xf>
    <xf numFmtId="49" fontId="9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 readingOrder="2"/>
      <protection hidden="1"/>
    </xf>
    <xf numFmtId="0" fontId="1" fillId="2" borderId="7" xfId="0" applyFont="1" applyFill="1" applyBorder="1" applyAlignment="1" applyProtection="1">
      <alignment horizontal="center" vertical="center" readingOrder="2"/>
      <protection hidden="1"/>
    </xf>
    <xf numFmtId="0" fontId="1" fillId="6" borderId="7" xfId="0" applyFont="1" applyFill="1" applyBorder="1" applyAlignment="1" applyProtection="1">
      <alignment horizontal="center" vertical="center" readingOrder="2"/>
      <protection hidden="1"/>
    </xf>
    <xf numFmtId="0" fontId="9" fillId="0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 readingOrder="2"/>
      <protection hidden="1"/>
    </xf>
    <xf numFmtId="0" fontId="9" fillId="2" borderId="7" xfId="0" applyFont="1" applyFill="1" applyBorder="1" applyAlignment="1" applyProtection="1">
      <alignment horizontal="center" vertical="center" readingOrder="2"/>
      <protection hidden="1"/>
    </xf>
    <xf numFmtId="0" fontId="13" fillId="5" borderId="10" xfId="0" applyFont="1" applyFill="1" applyBorder="1" applyAlignment="1" applyProtection="1">
      <alignment horizontal="center" readingOrder="2"/>
      <protection locked="0"/>
    </xf>
    <xf numFmtId="0" fontId="1" fillId="3" borderId="7" xfId="0" applyFont="1" applyFill="1" applyBorder="1" applyAlignment="1" applyProtection="1">
      <alignment horizontal="center" vertical="center" readingOrder="2"/>
      <protection hidden="1"/>
    </xf>
    <xf numFmtId="0" fontId="1" fillId="7" borderId="7" xfId="0" applyFont="1" applyFill="1" applyBorder="1" applyAlignment="1" applyProtection="1">
      <alignment horizontal="center" vertical="center" readingOrder="2"/>
      <protection hidden="1"/>
    </xf>
    <xf numFmtId="0" fontId="15" fillId="4" borderId="7" xfId="0" applyNumberFormat="1" applyFont="1" applyFill="1" applyBorder="1" applyAlignment="1" applyProtection="1">
      <alignment horizontal="right" vertical="center"/>
      <protection locked="0"/>
    </xf>
    <xf numFmtId="49" fontId="9" fillId="0" borderId="13" xfId="0" applyNumberFormat="1" applyFont="1" applyBorder="1" applyAlignment="1" applyProtection="1">
      <alignment horizontal="center" vertical="center" textRotation="90"/>
      <protection hidden="1"/>
    </xf>
    <xf numFmtId="49" fontId="9" fillId="0" borderId="16" xfId="0" applyNumberFormat="1" applyFont="1" applyBorder="1" applyAlignment="1" applyProtection="1">
      <alignment horizontal="center" vertical="center" textRotation="90"/>
      <protection hidden="1"/>
    </xf>
    <xf numFmtId="49" fontId="9" fillId="0" borderId="12" xfId="0" applyNumberFormat="1" applyFont="1" applyBorder="1" applyAlignment="1" applyProtection="1">
      <alignment horizontal="center" vertical="center" textRotation="90"/>
      <protection hidden="1"/>
    </xf>
    <xf numFmtId="0" fontId="9" fillId="0" borderId="15" xfId="0" applyFont="1" applyBorder="1" applyAlignment="1" applyProtection="1">
      <alignment horizontal="center" vertical="center" wrapText="1"/>
      <protection hidden="1"/>
    </xf>
    <xf numFmtId="0" fontId="9" fillId="0" borderId="14" xfId="0" applyFont="1" applyBorder="1" applyAlignment="1" applyProtection="1">
      <alignment horizontal="center" vertical="center" wrapText="1"/>
      <protection hidden="1"/>
    </xf>
    <xf numFmtId="0" fontId="9" fillId="0" borderId="17" xfId="0" applyFont="1" applyBorder="1" applyAlignment="1" applyProtection="1">
      <alignment horizontal="center" vertical="center" wrapText="1"/>
      <protection hidden="1"/>
    </xf>
    <xf numFmtId="0" fontId="9" fillId="0" borderId="18" xfId="0" applyFont="1" applyBorder="1" applyAlignment="1" applyProtection="1">
      <alignment horizontal="center" vertical="center" wrapText="1"/>
      <protection hidden="1"/>
    </xf>
    <xf numFmtId="0" fontId="9" fillId="0" borderId="13" xfId="0" applyFont="1" applyFill="1" applyBorder="1" applyAlignment="1" applyProtection="1">
      <alignment horizontal="center" vertical="center" textRotation="90" wrapText="1"/>
      <protection hidden="1"/>
    </xf>
    <xf numFmtId="0" fontId="9" fillId="0" borderId="16" xfId="0" applyFont="1" applyFill="1" applyBorder="1" applyAlignment="1" applyProtection="1">
      <alignment horizontal="center" vertical="center" textRotation="90" wrapText="1"/>
      <protection hidden="1"/>
    </xf>
    <xf numFmtId="0" fontId="9" fillId="0" borderId="12" xfId="0" applyFont="1" applyFill="1" applyBorder="1" applyAlignment="1" applyProtection="1">
      <alignment horizontal="center" vertical="center" textRotation="90" wrapText="1"/>
      <protection hidden="1"/>
    </xf>
    <xf numFmtId="49" fontId="9" fillId="0" borderId="13" xfId="0" applyNumberFormat="1" applyFont="1" applyFill="1" applyBorder="1" applyAlignment="1" applyProtection="1">
      <alignment horizontal="center" vertical="center" textRotation="90" wrapText="1"/>
      <protection hidden="1"/>
    </xf>
    <xf numFmtId="49" fontId="9" fillId="0" borderId="16" xfId="0" applyNumberFormat="1" applyFont="1" applyFill="1" applyBorder="1" applyAlignment="1" applyProtection="1">
      <alignment horizontal="center" vertical="center" textRotation="90" wrapText="1"/>
      <protection hidden="1"/>
    </xf>
    <xf numFmtId="49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49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5" xfId="0" applyNumberFormat="1" applyFont="1" applyFill="1" applyBorder="1" applyAlignment="1" applyProtection="1">
      <alignment horizontal="center" vertical="center" textRotation="90" readingOrder="2"/>
      <protection hidden="1"/>
    </xf>
    <xf numFmtId="164" fontId="9" fillId="0" borderId="1" xfId="0" applyNumberFormat="1" applyFont="1" applyFill="1" applyBorder="1" applyAlignment="1" applyProtection="1">
      <alignment horizontal="center" vertical="center" textRotation="90" readingOrder="2"/>
      <protection hidden="1"/>
    </xf>
    <xf numFmtId="164" fontId="9" fillId="0" borderId="2" xfId="0" applyNumberFormat="1" applyFont="1" applyBorder="1" applyAlignment="1" applyProtection="1">
      <alignment horizontal="center" vertical="center" textRotation="90" readingOrder="2"/>
      <protection hidden="1"/>
    </xf>
    <xf numFmtId="164" fontId="9" fillId="0" borderId="5" xfId="0" applyNumberFormat="1" applyFont="1" applyBorder="1" applyAlignment="1" applyProtection="1">
      <alignment horizontal="center" vertical="center" textRotation="90" readingOrder="2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2" fillId="0" borderId="19" xfId="0" applyFont="1" applyBorder="1" applyAlignment="1" applyProtection="1">
      <alignment horizontal="center" vertical="center"/>
      <protection hidden="1"/>
    </xf>
    <xf numFmtId="1" fontId="9" fillId="0" borderId="7" xfId="1" applyNumberFormat="1" applyFont="1" applyBorder="1" applyAlignment="1" applyProtection="1">
      <alignment horizontal="center" vertical="center" readingOrder="2"/>
      <protection hidden="1"/>
    </xf>
  </cellXfs>
  <cellStyles count="2">
    <cellStyle name="Comma" xfId="1" builtinId="3"/>
    <cellStyle name="Normal" xfId="0" builtinId="0"/>
  </cellStyles>
  <dxfs count="12">
    <dxf>
      <font>
        <strike val="0"/>
        <condense val="0"/>
        <extend val="0"/>
        <color indexed="17"/>
      </font>
    </dxf>
    <dxf>
      <font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  <dxf>
      <font>
        <strike val="0"/>
        <condense val="0"/>
        <extend val="0"/>
        <color indexed="17"/>
      </font>
    </dxf>
    <dxf>
      <font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  <dxf>
      <font>
        <strike val="0"/>
        <condense val="0"/>
        <extend val="0"/>
        <color indexed="17"/>
      </font>
    </dxf>
    <dxf>
      <font>
        <strike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17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2"/>
  </sheetPr>
  <dimension ref="A1:XFD1067"/>
  <sheetViews>
    <sheetView rightToLeft="1" tabSelected="1" topLeftCell="A23" zoomScaleSheetLayoutView="100" workbookViewId="0">
      <pane xSplit="4" topLeftCell="E1" activePane="topRight" state="frozen"/>
      <selection activeCell="A27" sqref="A27"/>
      <selection pane="topRight" activeCell="D28" sqref="D28"/>
    </sheetView>
  </sheetViews>
  <sheetFormatPr defaultRowHeight="12.75" x14ac:dyDescent="0.2"/>
  <cols>
    <col min="1" max="1" width="5.85546875" style="4" customWidth="1"/>
    <col min="2" max="2" width="7.140625" style="4" hidden="1" customWidth="1"/>
    <col min="3" max="3" width="7.5703125" style="4" hidden="1" customWidth="1"/>
    <col min="4" max="4" width="17.140625" style="4" customWidth="1"/>
    <col min="5" max="11" width="5.7109375" style="3" customWidth="1"/>
    <col min="12" max="17" width="3.7109375" style="3" hidden="1" customWidth="1"/>
    <col min="18" max="19" width="3.85546875" style="3" customWidth="1"/>
    <col min="20" max="20" width="5.140625" style="3" bestFit="1" customWidth="1"/>
    <col min="21" max="21" width="4.42578125" style="3" customWidth="1"/>
    <col min="22" max="22" width="5" style="3" customWidth="1"/>
    <col min="23" max="23" width="6.140625" style="3" customWidth="1"/>
    <col min="24" max="24" width="4.85546875" style="3" bestFit="1" customWidth="1"/>
    <col min="25" max="25" width="3.7109375" style="3" customWidth="1"/>
    <col min="26" max="26" width="4.5703125" style="3" customWidth="1"/>
    <col min="27" max="27" width="4.140625" style="3" customWidth="1"/>
    <col min="28" max="28" width="6.42578125" style="1" customWidth="1"/>
    <col min="29" max="16384" width="9.140625" style="1"/>
  </cols>
  <sheetData>
    <row r="1" spans="1:27 16384:16384" x14ac:dyDescent="0.2">
      <c r="A1" s="15"/>
      <c r="D1" s="13"/>
      <c r="E1" s="14"/>
      <c r="F1" s="14"/>
      <c r="G1" s="14"/>
      <c r="H1" s="14"/>
      <c r="I1" s="14"/>
      <c r="J1" s="14"/>
      <c r="K1" s="14"/>
      <c r="Z1" s="79"/>
      <c r="AA1" s="79"/>
    </row>
    <row r="2" spans="1:27 16384:16384" ht="31.5" customHeight="1" x14ac:dyDescent="0.2">
      <c r="A2" s="72" t="s">
        <v>17</v>
      </c>
      <c r="B2" s="73"/>
      <c r="C2" s="73"/>
      <c r="D2" s="36">
        <v>40537</v>
      </c>
      <c r="E2" s="75">
        <f>D2</f>
        <v>40537</v>
      </c>
      <c r="F2" s="74">
        <f t="shared" ref="F2:K2" si="0">E2+1</f>
        <v>40538</v>
      </c>
      <c r="G2" s="74">
        <f t="shared" si="0"/>
        <v>40539</v>
      </c>
      <c r="H2" s="74">
        <f t="shared" si="0"/>
        <v>40540</v>
      </c>
      <c r="I2" s="74">
        <f t="shared" si="0"/>
        <v>40541</v>
      </c>
      <c r="J2" s="77">
        <f t="shared" si="0"/>
        <v>40542</v>
      </c>
      <c r="K2" s="76">
        <f t="shared" si="0"/>
        <v>40543</v>
      </c>
      <c r="L2" s="78" t="s">
        <v>32</v>
      </c>
      <c r="M2" s="78"/>
      <c r="N2" s="78"/>
      <c r="O2" s="78"/>
      <c r="P2" s="78"/>
      <c r="Q2" s="78"/>
      <c r="R2" s="67" t="s">
        <v>23</v>
      </c>
      <c r="S2" s="67" t="s">
        <v>24</v>
      </c>
      <c r="T2" s="70" t="s">
        <v>25</v>
      </c>
      <c r="U2" s="63" t="s">
        <v>34</v>
      </c>
      <c r="V2" s="64"/>
      <c r="W2" s="63" t="s">
        <v>20</v>
      </c>
      <c r="X2" s="64"/>
      <c r="Y2" s="60" t="s">
        <v>35</v>
      </c>
      <c r="Z2" s="63" t="s">
        <v>21</v>
      </c>
      <c r="AA2" s="64"/>
    </row>
    <row r="3" spans="1:27 16384:16384" ht="31.5" customHeight="1" x14ac:dyDescent="0.2">
      <c r="A3" s="72" t="s">
        <v>18</v>
      </c>
      <c r="B3" s="73"/>
      <c r="C3" s="73"/>
      <c r="D3" s="36">
        <f>K2</f>
        <v>40543</v>
      </c>
      <c r="E3" s="75"/>
      <c r="F3" s="74"/>
      <c r="G3" s="74"/>
      <c r="H3" s="74"/>
      <c r="I3" s="74"/>
      <c r="J3" s="77"/>
      <c r="K3" s="76"/>
      <c r="L3" s="78"/>
      <c r="M3" s="78"/>
      <c r="N3" s="78"/>
      <c r="O3" s="78"/>
      <c r="P3" s="78"/>
      <c r="Q3" s="78"/>
      <c r="R3" s="68"/>
      <c r="S3" s="68"/>
      <c r="T3" s="71"/>
      <c r="U3" s="65"/>
      <c r="V3" s="66"/>
      <c r="W3" s="65"/>
      <c r="X3" s="66"/>
      <c r="Y3" s="61"/>
      <c r="Z3" s="65"/>
      <c r="AA3" s="66"/>
    </row>
    <row r="4" spans="1:27 16384:16384" ht="17.100000000000001" customHeight="1" x14ac:dyDescent="0.2">
      <c r="A4" s="5" t="s">
        <v>37</v>
      </c>
      <c r="B4" s="6" t="s">
        <v>36</v>
      </c>
      <c r="C4" s="6" t="s">
        <v>19</v>
      </c>
      <c r="D4" s="5" t="s">
        <v>16</v>
      </c>
      <c r="E4" s="43">
        <f t="shared" ref="E4:J4" si="1">E2</f>
        <v>40537</v>
      </c>
      <c r="F4" s="43">
        <f t="shared" si="1"/>
        <v>40538</v>
      </c>
      <c r="G4" s="43">
        <f t="shared" si="1"/>
        <v>40539</v>
      </c>
      <c r="H4" s="43">
        <f t="shared" si="1"/>
        <v>40540</v>
      </c>
      <c r="I4" s="43">
        <f t="shared" si="1"/>
        <v>40541</v>
      </c>
      <c r="J4" s="43">
        <f t="shared" si="1"/>
        <v>40542</v>
      </c>
      <c r="K4" s="43">
        <f>K2</f>
        <v>40543</v>
      </c>
      <c r="L4" s="44" t="s">
        <v>30</v>
      </c>
      <c r="M4" s="44" t="s">
        <v>5</v>
      </c>
      <c r="N4" s="44" t="s">
        <v>31</v>
      </c>
      <c r="O4" s="44"/>
      <c r="P4" s="44"/>
      <c r="Q4" s="45"/>
      <c r="R4" s="69"/>
      <c r="S4" s="69"/>
      <c r="T4" s="46" t="s">
        <v>0</v>
      </c>
      <c r="U4" s="47" t="s">
        <v>22</v>
      </c>
      <c r="V4" s="48" t="s">
        <v>4</v>
      </c>
      <c r="W4" s="47" t="s">
        <v>22</v>
      </c>
      <c r="X4" s="48" t="s">
        <v>4</v>
      </c>
      <c r="Y4" s="62"/>
      <c r="Z4" s="47" t="s">
        <v>22</v>
      </c>
      <c r="AA4" s="48" t="s">
        <v>4</v>
      </c>
    </row>
    <row r="5" spans="1:27 16384:16384" s="2" customFormat="1" ht="17.100000000000001" customHeight="1" x14ac:dyDescent="0.2">
      <c r="A5" s="30">
        <v>1</v>
      </c>
      <c r="B5" s="16" t="s">
        <v>26</v>
      </c>
      <c r="C5" s="33">
        <v>100</v>
      </c>
      <c r="D5" s="38" t="s">
        <v>6</v>
      </c>
      <c r="E5" s="41" t="s">
        <v>31</v>
      </c>
      <c r="F5" s="41" t="s">
        <v>31</v>
      </c>
      <c r="G5" s="41" t="s">
        <v>31</v>
      </c>
      <c r="H5" s="41" t="s">
        <v>33</v>
      </c>
      <c r="I5" s="41" t="s">
        <v>30</v>
      </c>
      <c r="J5" s="41" t="s">
        <v>30</v>
      </c>
      <c r="K5" s="41" t="s">
        <v>30</v>
      </c>
      <c r="L5" s="42">
        <f>COUNTIF(E5:K5,"ص")*7</f>
        <v>21</v>
      </c>
      <c r="M5" s="42">
        <f>COUNTIF(E5:K5,"ع")*7</f>
        <v>0</v>
      </c>
      <c r="N5" s="42">
        <f>COUNTIF(E5:K5,"ل")*10</f>
        <v>30</v>
      </c>
      <c r="O5" s="42"/>
      <c r="P5" s="42"/>
      <c r="Q5" s="42"/>
      <c r="R5" s="49">
        <f t="shared" ref="R5:R14" si="2">SUM(L5:Q5)</f>
        <v>51</v>
      </c>
      <c r="S5" s="50">
        <v>35</v>
      </c>
      <c r="T5" s="51">
        <f t="shared" ref="T5:T14" si="3">R5-S5</f>
        <v>16</v>
      </c>
      <c r="U5" s="49">
        <f t="shared" ref="U5:U14" si="4">ROUNDDOWN(T5/7,0)</f>
        <v>2</v>
      </c>
      <c r="V5" s="49">
        <f t="shared" ref="V5:V14" si="5">T5-(U5*7)</f>
        <v>2</v>
      </c>
      <c r="W5" s="49"/>
      <c r="X5" s="49"/>
      <c r="Y5" s="49"/>
      <c r="Z5" s="49">
        <f>ROUNDDOWN(((T5+(W5*7)+X5)+(Y5))/7,0)</f>
        <v>2</v>
      </c>
      <c r="AA5" s="49">
        <f>((T5+(W5*7)+X5)+(Y5)-(Z5*7))</f>
        <v>2</v>
      </c>
    </row>
    <row r="6" spans="1:27 16384:16384" s="2" customFormat="1" ht="17.100000000000001" customHeight="1" x14ac:dyDescent="0.2">
      <c r="A6" s="31">
        <v>2</v>
      </c>
      <c r="B6" s="17" t="s">
        <v>27</v>
      </c>
      <c r="C6" s="33">
        <v>200</v>
      </c>
      <c r="D6" s="38" t="s">
        <v>7</v>
      </c>
      <c r="E6" s="41" t="s">
        <v>30</v>
      </c>
      <c r="F6" s="41" t="s">
        <v>30</v>
      </c>
      <c r="G6" s="41" t="s">
        <v>30</v>
      </c>
      <c r="H6" s="41" t="s">
        <v>33</v>
      </c>
      <c r="I6" s="41" t="s">
        <v>5</v>
      </c>
      <c r="J6" s="41" t="s">
        <v>5</v>
      </c>
      <c r="K6" s="41" t="s">
        <v>33</v>
      </c>
      <c r="L6" s="42">
        <f t="shared" ref="L6:L14" si="6">COUNTIF(E6:K6,"ص")*7</f>
        <v>21</v>
      </c>
      <c r="M6" s="42">
        <f t="shared" ref="M6:M14" si="7">COUNTIF(E6:K6,"ع")*7</f>
        <v>14</v>
      </c>
      <c r="N6" s="42">
        <f t="shared" ref="N6:N14" si="8">COUNTIF(E6:K6,"ل")*10</f>
        <v>0</v>
      </c>
      <c r="O6" s="42"/>
      <c r="P6" s="42"/>
      <c r="Q6" s="42"/>
      <c r="R6" s="49">
        <f t="shared" si="2"/>
        <v>35</v>
      </c>
      <c r="S6" s="50">
        <v>35</v>
      </c>
      <c r="T6" s="51">
        <f t="shared" si="3"/>
        <v>0</v>
      </c>
      <c r="U6" s="49">
        <f t="shared" si="4"/>
        <v>0</v>
      </c>
      <c r="V6" s="49">
        <f t="shared" si="5"/>
        <v>0</v>
      </c>
      <c r="W6" s="49"/>
      <c r="X6" s="49"/>
      <c r="Y6" s="49"/>
      <c r="Z6" s="49">
        <f t="shared" ref="Z6:Z14" si="9">ROUNDDOWN(((T6+(W6*7)+X6)+(Y6))/7,0)</f>
        <v>0</v>
      </c>
      <c r="AA6" s="49">
        <f t="shared" ref="AA6:AA14" si="10">((T6+(W6*7)+X6)+(Y6)-(Z6*7))</f>
        <v>0</v>
      </c>
    </row>
    <row r="7" spans="1:27 16384:16384" s="2" customFormat="1" ht="17.100000000000001" customHeight="1" x14ac:dyDescent="0.2">
      <c r="A7" s="31">
        <v>3</v>
      </c>
      <c r="B7" s="17" t="s">
        <v>28</v>
      </c>
      <c r="C7" s="33">
        <v>102</v>
      </c>
      <c r="D7" s="38" t="s">
        <v>8</v>
      </c>
      <c r="E7" s="41" t="s">
        <v>31</v>
      </c>
      <c r="F7" s="41" t="s">
        <v>33</v>
      </c>
      <c r="G7" s="41" t="s">
        <v>33</v>
      </c>
      <c r="H7" s="41" t="s">
        <v>33</v>
      </c>
      <c r="I7" s="41" t="s">
        <v>30</v>
      </c>
      <c r="J7" s="41" t="s">
        <v>30</v>
      </c>
      <c r="K7" s="41" t="s">
        <v>5</v>
      </c>
      <c r="L7" s="42">
        <f t="shared" si="6"/>
        <v>14</v>
      </c>
      <c r="M7" s="42">
        <f t="shared" si="7"/>
        <v>7</v>
      </c>
      <c r="N7" s="42">
        <f t="shared" si="8"/>
        <v>10</v>
      </c>
      <c r="O7" s="42"/>
      <c r="P7" s="42"/>
      <c r="Q7" s="42"/>
      <c r="R7" s="49">
        <f t="shared" si="2"/>
        <v>31</v>
      </c>
      <c r="S7" s="50">
        <v>35</v>
      </c>
      <c r="T7" s="51">
        <f t="shared" si="3"/>
        <v>-4</v>
      </c>
      <c r="U7" s="49">
        <f t="shared" si="4"/>
        <v>0</v>
      </c>
      <c r="V7" s="49">
        <f t="shared" si="5"/>
        <v>-4</v>
      </c>
      <c r="W7" s="49"/>
      <c r="X7" s="49"/>
      <c r="Y7" s="49"/>
      <c r="Z7" s="49">
        <f t="shared" si="9"/>
        <v>0</v>
      </c>
      <c r="AA7" s="49">
        <f t="shared" si="10"/>
        <v>-4</v>
      </c>
    </row>
    <row r="8" spans="1:27 16384:16384" s="2" customFormat="1" ht="17.100000000000001" customHeight="1" x14ac:dyDescent="0.2">
      <c r="A8" s="32">
        <v>4</v>
      </c>
      <c r="B8" s="17" t="s">
        <v>29</v>
      </c>
      <c r="C8" s="33">
        <v>300</v>
      </c>
      <c r="D8" s="59" t="s">
        <v>9</v>
      </c>
      <c r="E8" s="41" t="s">
        <v>31</v>
      </c>
      <c r="F8" s="41" t="s">
        <v>31</v>
      </c>
      <c r="G8" s="41" t="s">
        <v>33</v>
      </c>
      <c r="H8" s="41" t="s">
        <v>33</v>
      </c>
      <c r="I8" s="41" t="s">
        <v>5</v>
      </c>
      <c r="J8" s="41" t="s">
        <v>5</v>
      </c>
      <c r="K8" s="41" t="s">
        <v>33</v>
      </c>
      <c r="L8" s="42">
        <f t="shared" si="6"/>
        <v>0</v>
      </c>
      <c r="M8" s="42">
        <f t="shared" si="7"/>
        <v>14</v>
      </c>
      <c r="N8" s="42">
        <f t="shared" si="8"/>
        <v>20</v>
      </c>
      <c r="O8" s="42"/>
      <c r="P8" s="42"/>
      <c r="Q8" s="42"/>
      <c r="R8" s="49">
        <f t="shared" si="2"/>
        <v>34</v>
      </c>
      <c r="S8" s="50">
        <v>35</v>
      </c>
      <c r="T8" s="51">
        <f t="shared" si="3"/>
        <v>-1</v>
      </c>
      <c r="U8" s="49">
        <f t="shared" si="4"/>
        <v>0</v>
      </c>
      <c r="V8" s="49">
        <f t="shared" si="5"/>
        <v>-1</v>
      </c>
      <c r="W8" s="49"/>
      <c r="X8" s="49"/>
      <c r="Y8" s="49"/>
      <c r="Z8" s="58">
        <f t="shared" si="9"/>
        <v>0</v>
      </c>
      <c r="AA8" s="58">
        <f t="shared" si="10"/>
        <v>-1</v>
      </c>
    </row>
    <row r="9" spans="1:27 16384:16384" s="2" customFormat="1" ht="17.100000000000001" customHeight="1" x14ac:dyDescent="0.2">
      <c r="A9" s="32">
        <v>5</v>
      </c>
      <c r="B9" s="17" t="s">
        <v>29</v>
      </c>
      <c r="C9" s="33">
        <v>104</v>
      </c>
      <c r="D9" s="38" t="s">
        <v>10</v>
      </c>
      <c r="E9" s="41" t="s">
        <v>31</v>
      </c>
      <c r="F9" s="41" t="s">
        <v>31</v>
      </c>
      <c r="G9" s="41" t="s">
        <v>31</v>
      </c>
      <c r="H9" s="41" t="s">
        <v>33</v>
      </c>
      <c r="I9" s="41" t="s">
        <v>30</v>
      </c>
      <c r="J9" s="41" t="s">
        <v>30</v>
      </c>
      <c r="K9" s="41" t="s">
        <v>33</v>
      </c>
      <c r="L9" s="42">
        <f t="shared" si="6"/>
        <v>14</v>
      </c>
      <c r="M9" s="42">
        <f t="shared" si="7"/>
        <v>0</v>
      </c>
      <c r="N9" s="42">
        <f t="shared" si="8"/>
        <v>30</v>
      </c>
      <c r="O9" s="42"/>
      <c r="P9" s="42"/>
      <c r="Q9" s="42"/>
      <c r="R9" s="49">
        <f t="shared" si="2"/>
        <v>44</v>
      </c>
      <c r="S9" s="50">
        <v>35</v>
      </c>
      <c r="T9" s="51">
        <f t="shared" si="3"/>
        <v>9</v>
      </c>
      <c r="U9" s="49">
        <f t="shared" si="4"/>
        <v>1</v>
      </c>
      <c r="V9" s="49">
        <f t="shared" si="5"/>
        <v>2</v>
      </c>
      <c r="W9" s="49"/>
      <c r="X9" s="49"/>
      <c r="Y9" s="49"/>
      <c r="Z9" s="49">
        <f t="shared" si="9"/>
        <v>1</v>
      </c>
      <c r="AA9" s="49">
        <f t="shared" si="10"/>
        <v>2</v>
      </c>
    </row>
    <row r="10" spans="1:27 16384:16384" s="2" customFormat="1" ht="17.100000000000001" customHeight="1" x14ac:dyDescent="0.2">
      <c r="A10" s="32">
        <v>6</v>
      </c>
      <c r="B10" s="17" t="s">
        <v>29</v>
      </c>
      <c r="C10" s="33">
        <v>501</v>
      </c>
      <c r="D10" s="38" t="s">
        <v>11</v>
      </c>
      <c r="E10" s="41" t="s">
        <v>5</v>
      </c>
      <c r="F10" s="41" t="s">
        <v>5</v>
      </c>
      <c r="G10" s="41" t="s">
        <v>5</v>
      </c>
      <c r="H10" s="41" t="s">
        <v>33</v>
      </c>
      <c r="I10" s="41" t="s">
        <v>5</v>
      </c>
      <c r="J10" s="41" t="s">
        <v>30</v>
      </c>
      <c r="K10" s="41" t="s">
        <v>5</v>
      </c>
      <c r="L10" s="42">
        <f t="shared" si="6"/>
        <v>7</v>
      </c>
      <c r="M10" s="42">
        <f t="shared" si="7"/>
        <v>35</v>
      </c>
      <c r="N10" s="42">
        <f t="shared" si="8"/>
        <v>0</v>
      </c>
      <c r="O10" s="42"/>
      <c r="P10" s="42"/>
      <c r="Q10" s="42"/>
      <c r="R10" s="49">
        <f t="shared" si="2"/>
        <v>42</v>
      </c>
      <c r="S10" s="50">
        <v>35</v>
      </c>
      <c r="T10" s="51">
        <f t="shared" si="3"/>
        <v>7</v>
      </c>
      <c r="U10" s="49">
        <f t="shared" si="4"/>
        <v>1</v>
      </c>
      <c r="V10" s="49">
        <f t="shared" si="5"/>
        <v>0</v>
      </c>
      <c r="W10" s="49"/>
      <c r="X10" s="49"/>
      <c r="Y10" s="49"/>
      <c r="Z10" s="49">
        <f t="shared" si="9"/>
        <v>1</v>
      </c>
      <c r="AA10" s="49">
        <f t="shared" si="10"/>
        <v>0</v>
      </c>
    </row>
    <row r="11" spans="1:27 16384:16384" s="2" customFormat="1" ht="17.100000000000001" customHeight="1" x14ac:dyDescent="0.2">
      <c r="A11" s="32">
        <v>7</v>
      </c>
      <c r="B11" s="17" t="s">
        <v>29</v>
      </c>
      <c r="C11" s="33">
        <v>106</v>
      </c>
      <c r="D11" s="38" t="s">
        <v>12</v>
      </c>
      <c r="E11" s="41" t="s">
        <v>5</v>
      </c>
      <c r="F11" s="41" t="s">
        <v>31</v>
      </c>
      <c r="G11" s="41" t="s">
        <v>31</v>
      </c>
      <c r="H11" s="41" t="s">
        <v>33</v>
      </c>
      <c r="I11" s="41" t="s">
        <v>30</v>
      </c>
      <c r="J11" s="41" t="s">
        <v>5</v>
      </c>
      <c r="K11" s="41" t="s">
        <v>33</v>
      </c>
      <c r="L11" s="42">
        <f t="shared" si="6"/>
        <v>7</v>
      </c>
      <c r="M11" s="42">
        <f t="shared" si="7"/>
        <v>14</v>
      </c>
      <c r="N11" s="42">
        <f t="shared" si="8"/>
        <v>20</v>
      </c>
      <c r="O11" s="42"/>
      <c r="P11" s="42"/>
      <c r="Q11" s="42"/>
      <c r="R11" s="49">
        <f t="shared" si="2"/>
        <v>41</v>
      </c>
      <c r="S11" s="50">
        <v>35</v>
      </c>
      <c r="T11" s="51">
        <f t="shared" si="3"/>
        <v>6</v>
      </c>
      <c r="U11" s="49">
        <f t="shared" si="4"/>
        <v>0</v>
      </c>
      <c r="V11" s="49">
        <f t="shared" si="5"/>
        <v>6</v>
      </c>
      <c r="W11" s="49"/>
      <c r="X11" s="49"/>
      <c r="Y11" s="49"/>
      <c r="Z11" s="49">
        <f t="shared" si="9"/>
        <v>0</v>
      </c>
      <c r="AA11" s="49">
        <f t="shared" si="10"/>
        <v>6</v>
      </c>
    </row>
    <row r="12" spans="1:27 16384:16384" s="2" customFormat="1" ht="17.100000000000001" customHeight="1" x14ac:dyDescent="0.2">
      <c r="A12" s="32">
        <v>8</v>
      </c>
      <c r="B12" s="17" t="s">
        <v>29</v>
      </c>
      <c r="C12" s="33">
        <v>107</v>
      </c>
      <c r="D12" s="59" t="s">
        <v>13</v>
      </c>
      <c r="E12" s="41" t="s">
        <v>31</v>
      </c>
      <c r="F12" s="41" t="s">
        <v>5</v>
      </c>
      <c r="G12" s="41" t="s">
        <v>5</v>
      </c>
      <c r="H12" s="41" t="s">
        <v>33</v>
      </c>
      <c r="I12" s="41" t="s">
        <v>5</v>
      </c>
      <c r="J12" s="41" t="s">
        <v>30</v>
      </c>
      <c r="K12" s="41" t="s">
        <v>30</v>
      </c>
      <c r="L12" s="42">
        <f t="shared" si="6"/>
        <v>14</v>
      </c>
      <c r="M12" s="42">
        <f t="shared" si="7"/>
        <v>21</v>
      </c>
      <c r="N12" s="42">
        <f t="shared" si="8"/>
        <v>10</v>
      </c>
      <c r="O12" s="42"/>
      <c r="P12" s="42"/>
      <c r="Q12" s="42"/>
      <c r="R12" s="49">
        <f t="shared" si="2"/>
        <v>45</v>
      </c>
      <c r="S12" s="50">
        <v>35</v>
      </c>
      <c r="T12" s="51">
        <f t="shared" si="3"/>
        <v>10</v>
      </c>
      <c r="U12" s="49">
        <f t="shared" si="4"/>
        <v>1</v>
      </c>
      <c r="V12" s="49">
        <f t="shared" si="5"/>
        <v>3</v>
      </c>
      <c r="W12" s="49"/>
      <c r="X12" s="49"/>
      <c r="Y12" s="49"/>
      <c r="Z12" s="57">
        <f t="shared" si="9"/>
        <v>1</v>
      </c>
      <c r="AA12" s="57">
        <f t="shared" si="10"/>
        <v>3</v>
      </c>
    </row>
    <row r="13" spans="1:27 16384:16384" s="2" customFormat="1" ht="17.100000000000001" customHeight="1" x14ac:dyDescent="0.2">
      <c r="A13" s="32">
        <v>9</v>
      </c>
      <c r="B13" s="17" t="s">
        <v>29</v>
      </c>
      <c r="C13" s="33">
        <v>605</v>
      </c>
      <c r="D13" s="39" t="s">
        <v>14</v>
      </c>
      <c r="E13" s="41" t="s">
        <v>31</v>
      </c>
      <c r="F13" s="41" t="s">
        <v>31</v>
      </c>
      <c r="G13" s="41" t="s">
        <v>31</v>
      </c>
      <c r="H13" s="41" t="s">
        <v>33</v>
      </c>
      <c r="I13" s="41" t="s">
        <v>30</v>
      </c>
      <c r="J13" s="41" t="s">
        <v>5</v>
      </c>
      <c r="K13" s="41" t="s">
        <v>33</v>
      </c>
      <c r="L13" s="42">
        <f t="shared" si="6"/>
        <v>7</v>
      </c>
      <c r="M13" s="42">
        <f t="shared" si="7"/>
        <v>7</v>
      </c>
      <c r="N13" s="42">
        <f t="shared" si="8"/>
        <v>30</v>
      </c>
      <c r="O13" s="42"/>
      <c r="P13" s="42"/>
      <c r="Q13" s="42"/>
      <c r="R13" s="49">
        <f t="shared" si="2"/>
        <v>44</v>
      </c>
      <c r="S13" s="50">
        <v>35</v>
      </c>
      <c r="T13" s="51">
        <f t="shared" si="3"/>
        <v>9</v>
      </c>
      <c r="U13" s="49">
        <f t="shared" si="4"/>
        <v>1</v>
      </c>
      <c r="V13" s="49">
        <f t="shared" si="5"/>
        <v>2</v>
      </c>
      <c r="W13" s="49"/>
      <c r="X13" s="49"/>
      <c r="Y13" s="49"/>
      <c r="Z13" s="49">
        <f t="shared" si="9"/>
        <v>1</v>
      </c>
      <c r="AA13" s="49">
        <f t="shared" si="10"/>
        <v>2</v>
      </c>
    </row>
    <row r="14" spans="1:27 16384:16384" s="2" customFormat="1" ht="17.100000000000001" customHeight="1" x14ac:dyDescent="0.2">
      <c r="A14" s="35">
        <v>10</v>
      </c>
      <c r="B14" s="40" t="s">
        <v>26</v>
      </c>
      <c r="C14" s="37">
        <v>109</v>
      </c>
      <c r="D14" s="38" t="s">
        <v>15</v>
      </c>
      <c r="E14" s="41" t="s">
        <v>31</v>
      </c>
      <c r="F14" s="41" t="s">
        <v>31</v>
      </c>
      <c r="G14" s="41" t="s">
        <v>5</v>
      </c>
      <c r="H14" s="41" t="s">
        <v>33</v>
      </c>
      <c r="I14" s="41" t="s">
        <v>30</v>
      </c>
      <c r="J14" s="41" t="s">
        <v>30</v>
      </c>
      <c r="K14" s="41" t="s">
        <v>30</v>
      </c>
      <c r="L14" s="42">
        <f t="shared" si="6"/>
        <v>21</v>
      </c>
      <c r="M14" s="42">
        <f t="shared" si="7"/>
        <v>7</v>
      </c>
      <c r="N14" s="42">
        <f t="shared" si="8"/>
        <v>20</v>
      </c>
      <c r="O14" s="42"/>
      <c r="P14" s="42"/>
      <c r="Q14" s="42"/>
      <c r="R14" s="49">
        <f t="shared" si="2"/>
        <v>48</v>
      </c>
      <c r="S14" s="50">
        <v>35</v>
      </c>
      <c r="T14" s="51">
        <f t="shared" si="3"/>
        <v>13</v>
      </c>
      <c r="U14" s="49">
        <f t="shared" si="4"/>
        <v>1</v>
      </c>
      <c r="V14" s="49">
        <f t="shared" si="5"/>
        <v>6</v>
      </c>
      <c r="W14" s="49"/>
      <c r="X14" s="49"/>
      <c r="Y14" s="49"/>
      <c r="Z14" s="49">
        <f t="shared" si="9"/>
        <v>1</v>
      </c>
      <c r="AA14" s="49">
        <f t="shared" si="10"/>
        <v>6</v>
      </c>
    </row>
    <row r="15" spans="1:27 16384:16384" s="2" customFormat="1" ht="17.100000000000001" customHeight="1" x14ac:dyDescent="0.2">
      <c r="A15" s="34"/>
      <c r="B15" s="34">
        <v>1</v>
      </c>
      <c r="C15" s="34">
        <v>1</v>
      </c>
      <c r="D15" s="34">
        <f>COLUMN()</f>
        <v>4</v>
      </c>
      <c r="E15" s="34">
        <f>COLUMN()</f>
        <v>5</v>
      </c>
      <c r="F15" s="34">
        <f>COLUMN()</f>
        <v>6</v>
      </c>
      <c r="G15" s="34">
        <f>COLUMN()</f>
        <v>7</v>
      </c>
      <c r="H15" s="34">
        <f>COLUMN()</f>
        <v>8</v>
      </c>
      <c r="I15" s="34">
        <f>COLUMN()</f>
        <v>9</v>
      </c>
      <c r="J15" s="34">
        <f>COLUMN()</f>
        <v>10</v>
      </c>
      <c r="K15" s="34">
        <f>COLUMN()</f>
        <v>11</v>
      </c>
      <c r="L15" s="34">
        <f>COLUMN()</f>
        <v>12</v>
      </c>
      <c r="M15" s="34">
        <f>COLUMN()</f>
        <v>13</v>
      </c>
      <c r="N15" s="34">
        <f>COLUMN()</f>
        <v>14</v>
      </c>
      <c r="O15" s="34">
        <f>COLUMN()</f>
        <v>15</v>
      </c>
      <c r="P15" s="34">
        <f>COLUMN()</f>
        <v>16</v>
      </c>
      <c r="Q15" s="34">
        <f>COLUMN()</f>
        <v>17</v>
      </c>
      <c r="R15" s="34">
        <f>COLUMN()</f>
        <v>18</v>
      </c>
      <c r="S15" s="34">
        <f>COLUMN()</f>
        <v>19</v>
      </c>
      <c r="T15" s="34">
        <f>COLUMN()</f>
        <v>20</v>
      </c>
      <c r="U15" s="34">
        <f>COLUMN()</f>
        <v>21</v>
      </c>
      <c r="V15" s="34">
        <f>COLUMN()</f>
        <v>22</v>
      </c>
      <c r="W15" s="34">
        <f>COLUMN()</f>
        <v>23</v>
      </c>
      <c r="X15" s="34">
        <f>COLUMN()</f>
        <v>24</v>
      </c>
      <c r="Y15" s="34">
        <f>COLUMN()</f>
        <v>25</v>
      </c>
      <c r="Z15" s="34">
        <f>COLUMN()</f>
        <v>26</v>
      </c>
      <c r="AA15" s="34">
        <f>COLUMN()</f>
        <v>27</v>
      </c>
      <c r="XFD15" s="34"/>
    </row>
    <row r="16" spans="1:27 16384:16384" ht="17.100000000000001" customHeight="1" x14ac:dyDescent="0.2"/>
    <row r="17" spans="1:27" ht="31.5" customHeight="1" x14ac:dyDescent="0.2">
      <c r="A17" s="72" t="s">
        <v>17</v>
      </c>
      <c r="B17" s="73"/>
      <c r="C17" s="73"/>
      <c r="D17" s="36">
        <f>K2+1</f>
        <v>40544</v>
      </c>
      <c r="E17" s="75">
        <f>D17</f>
        <v>40544</v>
      </c>
      <c r="F17" s="74">
        <f t="shared" ref="F17" si="11">E17+1</f>
        <v>40545</v>
      </c>
      <c r="G17" s="74">
        <f t="shared" ref="G17" si="12">F17+1</f>
        <v>40546</v>
      </c>
      <c r="H17" s="74">
        <f t="shared" ref="H17" si="13">G17+1</f>
        <v>40547</v>
      </c>
      <c r="I17" s="74">
        <f t="shared" ref="I17" si="14">H17+1</f>
        <v>40548</v>
      </c>
      <c r="J17" s="77">
        <f t="shared" ref="J17" si="15">I17+1</f>
        <v>40549</v>
      </c>
      <c r="K17" s="76">
        <f t="shared" ref="K17" si="16">J17+1</f>
        <v>40550</v>
      </c>
      <c r="L17" s="78" t="s">
        <v>32</v>
      </c>
      <c r="M17" s="78"/>
      <c r="N17" s="78"/>
      <c r="O17" s="78"/>
      <c r="P17" s="78"/>
      <c r="Q17" s="78"/>
      <c r="R17" s="67" t="s">
        <v>23</v>
      </c>
      <c r="S17" s="67" t="s">
        <v>24</v>
      </c>
      <c r="T17" s="70" t="s">
        <v>25</v>
      </c>
      <c r="U17" s="63" t="s">
        <v>34</v>
      </c>
      <c r="V17" s="64"/>
      <c r="W17" s="63" t="s">
        <v>20</v>
      </c>
      <c r="X17" s="64"/>
      <c r="Y17" s="60" t="s">
        <v>35</v>
      </c>
      <c r="Z17" s="63" t="s">
        <v>21</v>
      </c>
      <c r="AA17" s="64"/>
    </row>
    <row r="18" spans="1:27" ht="31.5" customHeight="1" x14ac:dyDescent="0.2">
      <c r="A18" s="72" t="s">
        <v>18</v>
      </c>
      <c r="B18" s="73"/>
      <c r="C18" s="73"/>
      <c r="D18" s="36">
        <f>K17</f>
        <v>40550</v>
      </c>
      <c r="E18" s="75"/>
      <c r="F18" s="74"/>
      <c r="G18" s="74"/>
      <c r="H18" s="74"/>
      <c r="I18" s="74"/>
      <c r="J18" s="77"/>
      <c r="K18" s="76"/>
      <c r="L18" s="78"/>
      <c r="M18" s="78"/>
      <c r="N18" s="78"/>
      <c r="O18" s="78"/>
      <c r="P18" s="78"/>
      <c r="Q18" s="78"/>
      <c r="R18" s="68"/>
      <c r="S18" s="68"/>
      <c r="T18" s="71"/>
      <c r="U18" s="65"/>
      <c r="V18" s="66"/>
      <c r="W18" s="65"/>
      <c r="X18" s="66"/>
      <c r="Y18" s="61"/>
      <c r="Z18" s="65"/>
      <c r="AA18" s="66"/>
    </row>
    <row r="19" spans="1:27" ht="17.100000000000001" customHeight="1" x14ac:dyDescent="0.2">
      <c r="A19" s="5" t="s">
        <v>37</v>
      </c>
      <c r="B19" s="6" t="s">
        <v>36</v>
      </c>
      <c r="C19" s="6" t="s">
        <v>19</v>
      </c>
      <c r="D19" s="5" t="s">
        <v>16</v>
      </c>
      <c r="E19" s="43">
        <f t="shared" ref="E19:J19" si="17">E17</f>
        <v>40544</v>
      </c>
      <c r="F19" s="43">
        <f t="shared" si="17"/>
        <v>40545</v>
      </c>
      <c r="G19" s="43">
        <f t="shared" si="17"/>
        <v>40546</v>
      </c>
      <c r="H19" s="43">
        <f t="shared" si="17"/>
        <v>40547</v>
      </c>
      <c r="I19" s="43">
        <f t="shared" si="17"/>
        <v>40548</v>
      </c>
      <c r="J19" s="43">
        <f t="shared" si="17"/>
        <v>40549</v>
      </c>
      <c r="K19" s="43">
        <f>K17</f>
        <v>40550</v>
      </c>
      <c r="L19" s="44" t="s">
        <v>30</v>
      </c>
      <c r="M19" s="44" t="s">
        <v>5</v>
      </c>
      <c r="N19" s="44" t="s">
        <v>31</v>
      </c>
      <c r="O19" s="44"/>
      <c r="P19" s="44"/>
      <c r="Q19" s="45"/>
      <c r="R19" s="69"/>
      <c r="S19" s="69"/>
      <c r="T19" s="46" t="s">
        <v>0</v>
      </c>
      <c r="U19" s="47" t="s">
        <v>22</v>
      </c>
      <c r="V19" s="48" t="s">
        <v>4</v>
      </c>
      <c r="W19" s="47" t="s">
        <v>22</v>
      </c>
      <c r="X19" s="48" t="s">
        <v>4</v>
      </c>
      <c r="Y19" s="62"/>
      <c r="Z19" s="47" t="s">
        <v>22</v>
      </c>
      <c r="AA19" s="48" t="s">
        <v>4</v>
      </c>
    </row>
    <row r="20" spans="1:27" ht="17.100000000000001" customHeight="1" x14ac:dyDescent="0.2">
      <c r="A20" s="30">
        <v>1</v>
      </c>
      <c r="B20" s="16" t="s">
        <v>26</v>
      </c>
      <c r="C20" s="33">
        <v>100</v>
      </c>
      <c r="D20" s="38" t="s">
        <v>6</v>
      </c>
      <c r="E20" s="52" t="s">
        <v>31</v>
      </c>
      <c r="F20" s="52" t="s">
        <v>31</v>
      </c>
      <c r="G20" s="52" t="s">
        <v>31</v>
      </c>
      <c r="H20" s="52" t="s">
        <v>33</v>
      </c>
      <c r="I20" s="52" t="s">
        <v>30</v>
      </c>
      <c r="J20" s="52" t="s">
        <v>30</v>
      </c>
      <c r="K20" s="52" t="s">
        <v>33</v>
      </c>
      <c r="L20" s="53">
        <f>COUNTIF(E20:K20,"ص")*7</f>
        <v>14</v>
      </c>
      <c r="M20" s="53">
        <f>COUNTIF(E20:K20,"ع")*7</f>
        <v>0</v>
      </c>
      <c r="N20" s="53">
        <f>COUNTIF(E20:K20,"ل")*10</f>
        <v>30</v>
      </c>
      <c r="O20" s="53"/>
      <c r="P20" s="53"/>
      <c r="Q20" s="53"/>
      <c r="R20" s="54">
        <f t="shared" ref="R20:R29" si="18">SUM(L20:Q20)</f>
        <v>44</v>
      </c>
      <c r="S20" s="55">
        <v>35</v>
      </c>
      <c r="T20" s="54">
        <f t="shared" ref="T20:T29" si="19">R20-S20</f>
        <v>9</v>
      </c>
      <c r="U20" s="54">
        <f t="shared" ref="U20:U29" si="20">ROUNDDOWN(T20/7,0)</f>
        <v>1</v>
      </c>
      <c r="V20" s="54">
        <f t="shared" ref="V20:V29" si="21">T20-(U20*7)</f>
        <v>2</v>
      </c>
      <c r="W20" s="80">
        <f>IFERROR(VLOOKUP($D20,$D$2:$AA$14,23,FALSE),0)</f>
        <v>2</v>
      </c>
      <c r="X20" s="80">
        <f>IFERROR(VLOOKUP($D20,D5:AA14,24,FALSE),0)</f>
        <v>2</v>
      </c>
      <c r="Y20" s="54"/>
      <c r="Z20" s="54">
        <f>ROUNDDOWN(((T20+(W20*7)+X20)+(Y20))/7,0)</f>
        <v>3</v>
      </c>
      <c r="AA20" s="54">
        <f>((T20+(W20*7)+X20)+(Y20)-(Z20*7))</f>
        <v>4</v>
      </c>
    </row>
    <row r="21" spans="1:27" ht="17.100000000000001" customHeight="1" x14ac:dyDescent="0.2">
      <c r="A21" s="31">
        <v>2</v>
      </c>
      <c r="B21" s="17" t="s">
        <v>27</v>
      </c>
      <c r="C21" s="33">
        <v>200</v>
      </c>
      <c r="D21" s="38" t="s">
        <v>7</v>
      </c>
      <c r="E21" s="52" t="s">
        <v>30</v>
      </c>
      <c r="F21" s="52" t="s">
        <v>30</v>
      </c>
      <c r="G21" s="52" t="s">
        <v>30</v>
      </c>
      <c r="H21" s="52" t="s">
        <v>33</v>
      </c>
      <c r="I21" s="52" t="s">
        <v>5</v>
      </c>
      <c r="J21" s="52" t="s">
        <v>5</v>
      </c>
      <c r="K21" s="52" t="s">
        <v>33</v>
      </c>
      <c r="L21" s="53">
        <f t="shared" ref="L21:L29" si="22">COUNTIF(E21:K21,"ص")*7</f>
        <v>21</v>
      </c>
      <c r="M21" s="53">
        <f t="shared" ref="M21:M29" si="23">COUNTIF(E21:K21,"ع")*7</f>
        <v>14</v>
      </c>
      <c r="N21" s="53">
        <f t="shared" ref="N21:N29" si="24">COUNTIF(E21:K21,"ل")*10</f>
        <v>0</v>
      </c>
      <c r="O21" s="53"/>
      <c r="P21" s="53"/>
      <c r="Q21" s="53"/>
      <c r="R21" s="54">
        <f t="shared" si="18"/>
        <v>35</v>
      </c>
      <c r="S21" s="55">
        <v>35</v>
      </c>
      <c r="T21" s="54">
        <f t="shared" si="19"/>
        <v>0</v>
      </c>
      <c r="U21" s="54">
        <f t="shared" si="20"/>
        <v>0</v>
      </c>
      <c r="V21" s="54">
        <f t="shared" si="21"/>
        <v>0</v>
      </c>
      <c r="W21" s="80">
        <f t="shared" ref="W21:W29" si="25">IFERROR(VLOOKUP($D21,$D$2:$AA$14,23,FALSE),0)</f>
        <v>0</v>
      </c>
      <c r="X21" s="80">
        <f t="shared" ref="X21:X29" si="26">IFERROR(VLOOKUP($D21,D6:AA15,24,FALSE),0)</f>
        <v>0</v>
      </c>
      <c r="Y21" s="54"/>
      <c r="Z21" s="54">
        <f t="shared" ref="Z21:Z29" si="27">ROUNDDOWN(((T21+(W21*7)+X21)+(Y21))/7,0)</f>
        <v>0</v>
      </c>
      <c r="AA21" s="54">
        <f t="shared" ref="AA21:AA29" si="28">((T21+(W21*7)+X21)+(Y21)-(Z21*7))</f>
        <v>0</v>
      </c>
    </row>
    <row r="22" spans="1:27" ht="17.100000000000001" customHeight="1" x14ac:dyDescent="0.2">
      <c r="A22" s="31">
        <v>3</v>
      </c>
      <c r="B22" s="17" t="s">
        <v>28</v>
      </c>
      <c r="C22" s="33">
        <v>102</v>
      </c>
      <c r="D22" s="38" t="s">
        <v>8</v>
      </c>
      <c r="E22" s="52" t="s">
        <v>31</v>
      </c>
      <c r="F22" s="52" t="s">
        <v>31</v>
      </c>
      <c r="G22" s="52" t="s">
        <v>31</v>
      </c>
      <c r="H22" s="52" t="s">
        <v>33</v>
      </c>
      <c r="I22" s="52" t="s">
        <v>30</v>
      </c>
      <c r="J22" s="52" t="s">
        <v>30</v>
      </c>
      <c r="K22" s="52" t="s">
        <v>5</v>
      </c>
      <c r="L22" s="53">
        <f t="shared" si="22"/>
        <v>14</v>
      </c>
      <c r="M22" s="53">
        <f t="shared" si="23"/>
        <v>7</v>
      </c>
      <c r="N22" s="53">
        <f t="shared" si="24"/>
        <v>30</v>
      </c>
      <c r="O22" s="53"/>
      <c r="P22" s="53"/>
      <c r="Q22" s="53"/>
      <c r="R22" s="54">
        <f t="shared" si="18"/>
        <v>51</v>
      </c>
      <c r="S22" s="55">
        <v>35</v>
      </c>
      <c r="T22" s="54">
        <f t="shared" si="19"/>
        <v>16</v>
      </c>
      <c r="U22" s="54">
        <f t="shared" si="20"/>
        <v>2</v>
      </c>
      <c r="V22" s="54">
        <f t="shared" si="21"/>
        <v>2</v>
      </c>
      <c r="W22" s="80">
        <f t="shared" si="25"/>
        <v>0</v>
      </c>
      <c r="X22" s="80">
        <f t="shared" si="26"/>
        <v>-4</v>
      </c>
      <c r="Y22" s="54"/>
      <c r="Z22" s="54">
        <f t="shared" si="27"/>
        <v>1</v>
      </c>
      <c r="AA22" s="54">
        <f t="shared" si="28"/>
        <v>5</v>
      </c>
    </row>
    <row r="23" spans="1:27" ht="17.100000000000001" customHeight="1" x14ac:dyDescent="0.2">
      <c r="A23" s="32">
        <v>4</v>
      </c>
      <c r="B23" s="17" t="s">
        <v>29</v>
      </c>
      <c r="C23" s="56">
        <v>107</v>
      </c>
      <c r="D23" s="59" t="s">
        <v>13</v>
      </c>
      <c r="E23" s="52" t="s">
        <v>31</v>
      </c>
      <c r="F23" s="52" t="s">
        <v>31</v>
      </c>
      <c r="G23" s="52" t="s">
        <v>33</v>
      </c>
      <c r="H23" s="52" t="s">
        <v>33</v>
      </c>
      <c r="I23" s="52" t="s">
        <v>5</v>
      </c>
      <c r="J23" s="52" t="s">
        <v>5</v>
      </c>
      <c r="K23" s="52" t="s">
        <v>33</v>
      </c>
      <c r="L23" s="53">
        <f t="shared" si="22"/>
        <v>0</v>
      </c>
      <c r="M23" s="53">
        <f t="shared" si="23"/>
        <v>14</v>
      </c>
      <c r="N23" s="53">
        <f t="shared" si="24"/>
        <v>20</v>
      </c>
      <c r="O23" s="53"/>
      <c r="P23" s="53"/>
      <c r="Q23" s="53"/>
      <c r="R23" s="54">
        <f t="shared" si="18"/>
        <v>34</v>
      </c>
      <c r="S23" s="55">
        <v>35</v>
      </c>
      <c r="T23" s="54">
        <f t="shared" si="19"/>
        <v>-1</v>
      </c>
      <c r="U23" s="54">
        <f t="shared" si="20"/>
        <v>0</v>
      </c>
      <c r="V23" s="54">
        <f t="shared" si="21"/>
        <v>-1</v>
      </c>
      <c r="W23" s="80">
        <f t="shared" si="25"/>
        <v>1</v>
      </c>
      <c r="X23" s="80">
        <f t="shared" si="26"/>
        <v>3</v>
      </c>
      <c r="Y23" s="54"/>
      <c r="Z23" s="54">
        <f t="shared" si="27"/>
        <v>1</v>
      </c>
      <c r="AA23" s="54">
        <f t="shared" si="28"/>
        <v>2</v>
      </c>
    </row>
    <row r="24" spans="1:27" ht="17.100000000000001" customHeight="1" x14ac:dyDescent="0.2">
      <c r="A24" s="32">
        <v>5</v>
      </c>
      <c r="B24" s="17" t="s">
        <v>29</v>
      </c>
      <c r="C24" s="33">
        <v>104</v>
      </c>
      <c r="D24" s="38" t="s">
        <v>10</v>
      </c>
      <c r="E24" s="52" t="s">
        <v>31</v>
      </c>
      <c r="F24" s="52" t="s">
        <v>31</v>
      </c>
      <c r="G24" s="52" t="s">
        <v>31</v>
      </c>
      <c r="H24" s="52" t="s">
        <v>33</v>
      </c>
      <c r="I24" s="52" t="s">
        <v>30</v>
      </c>
      <c r="J24" s="52" t="s">
        <v>30</v>
      </c>
      <c r="K24" s="52" t="s">
        <v>33</v>
      </c>
      <c r="L24" s="53">
        <f t="shared" si="22"/>
        <v>14</v>
      </c>
      <c r="M24" s="53">
        <f t="shared" si="23"/>
        <v>0</v>
      </c>
      <c r="N24" s="53">
        <f t="shared" si="24"/>
        <v>30</v>
      </c>
      <c r="O24" s="53"/>
      <c r="P24" s="53"/>
      <c r="Q24" s="53"/>
      <c r="R24" s="54">
        <f t="shared" si="18"/>
        <v>44</v>
      </c>
      <c r="S24" s="55">
        <v>35</v>
      </c>
      <c r="T24" s="54">
        <f t="shared" si="19"/>
        <v>9</v>
      </c>
      <c r="U24" s="54">
        <f t="shared" si="20"/>
        <v>1</v>
      </c>
      <c r="V24" s="54">
        <f t="shared" si="21"/>
        <v>2</v>
      </c>
      <c r="W24" s="80">
        <f t="shared" si="25"/>
        <v>1</v>
      </c>
      <c r="X24" s="80">
        <f t="shared" si="26"/>
        <v>2</v>
      </c>
      <c r="Y24" s="54"/>
      <c r="Z24" s="54">
        <f t="shared" si="27"/>
        <v>2</v>
      </c>
      <c r="AA24" s="54">
        <f t="shared" si="28"/>
        <v>4</v>
      </c>
    </row>
    <row r="25" spans="1:27" ht="17.100000000000001" customHeight="1" x14ac:dyDescent="0.2">
      <c r="A25" s="32">
        <v>6</v>
      </c>
      <c r="B25" s="17" t="s">
        <v>29</v>
      </c>
      <c r="C25" s="33">
        <v>501</v>
      </c>
      <c r="D25" s="38" t="s">
        <v>11</v>
      </c>
      <c r="E25" s="52" t="s">
        <v>5</v>
      </c>
      <c r="F25" s="52" t="s">
        <v>5</v>
      </c>
      <c r="G25" s="52" t="s">
        <v>5</v>
      </c>
      <c r="H25" s="52" t="s">
        <v>33</v>
      </c>
      <c r="I25" s="52" t="s">
        <v>5</v>
      </c>
      <c r="J25" s="52" t="s">
        <v>30</v>
      </c>
      <c r="K25" s="52" t="s">
        <v>5</v>
      </c>
      <c r="L25" s="53">
        <f t="shared" si="22"/>
        <v>7</v>
      </c>
      <c r="M25" s="53">
        <f t="shared" si="23"/>
        <v>35</v>
      </c>
      <c r="N25" s="53">
        <f t="shared" si="24"/>
        <v>0</v>
      </c>
      <c r="O25" s="53"/>
      <c r="P25" s="53"/>
      <c r="Q25" s="53"/>
      <c r="R25" s="54">
        <f t="shared" si="18"/>
        <v>42</v>
      </c>
      <c r="S25" s="55">
        <v>35</v>
      </c>
      <c r="T25" s="54">
        <f t="shared" si="19"/>
        <v>7</v>
      </c>
      <c r="U25" s="54">
        <f t="shared" si="20"/>
        <v>1</v>
      </c>
      <c r="V25" s="54">
        <f t="shared" si="21"/>
        <v>0</v>
      </c>
      <c r="W25" s="80">
        <f t="shared" si="25"/>
        <v>1</v>
      </c>
      <c r="X25" s="80">
        <f t="shared" si="26"/>
        <v>0</v>
      </c>
      <c r="Y25" s="54"/>
      <c r="Z25" s="54">
        <f t="shared" si="27"/>
        <v>2</v>
      </c>
      <c r="AA25" s="54">
        <f t="shared" si="28"/>
        <v>0</v>
      </c>
    </row>
    <row r="26" spans="1:27" ht="17.100000000000001" customHeight="1" x14ac:dyDescent="0.2">
      <c r="A26" s="32">
        <v>7</v>
      </c>
      <c r="B26" s="17" t="s">
        <v>29</v>
      </c>
      <c r="C26" s="33">
        <v>106</v>
      </c>
      <c r="D26" s="38" t="s">
        <v>12</v>
      </c>
      <c r="E26" s="52" t="s">
        <v>5</v>
      </c>
      <c r="F26" s="52" t="s">
        <v>31</v>
      </c>
      <c r="G26" s="52" t="s">
        <v>31</v>
      </c>
      <c r="H26" s="52" t="s">
        <v>33</v>
      </c>
      <c r="I26" s="52" t="s">
        <v>30</v>
      </c>
      <c r="J26" s="52" t="s">
        <v>5</v>
      </c>
      <c r="K26" s="52" t="s">
        <v>33</v>
      </c>
      <c r="L26" s="53">
        <f t="shared" si="22"/>
        <v>7</v>
      </c>
      <c r="M26" s="53">
        <f t="shared" si="23"/>
        <v>14</v>
      </c>
      <c r="N26" s="53">
        <f t="shared" si="24"/>
        <v>20</v>
      </c>
      <c r="O26" s="53"/>
      <c r="P26" s="53"/>
      <c r="Q26" s="53"/>
      <c r="R26" s="54">
        <f t="shared" si="18"/>
        <v>41</v>
      </c>
      <c r="S26" s="55">
        <v>35</v>
      </c>
      <c r="T26" s="54">
        <f t="shared" si="19"/>
        <v>6</v>
      </c>
      <c r="U26" s="54">
        <f t="shared" si="20"/>
        <v>0</v>
      </c>
      <c r="V26" s="54">
        <f t="shared" si="21"/>
        <v>6</v>
      </c>
      <c r="W26" s="80">
        <f t="shared" si="25"/>
        <v>0</v>
      </c>
      <c r="X26" s="80">
        <f t="shared" si="26"/>
        <v>6</v>
      </c>
      <c r="Y26" s="54"/>
      <c r="Z26" s="54">
        <f t="shared" si="27"/>
        <v>1</v>
      </c>
      <c r="AA26" s="54">
        <f t="shared" si="28"/>
        <v>5</v>
      </c>
    </row>
    <row r="27" spans="1:27" ht="17.100000000000001" customHeight="1" x14ac:dyDescent="0.2">
      <c r="A27" s="32">
        <v>8</v>
      </c>
      <c r="B27" s="17" t="s">
        <v>29</v>
      </c>
      <c r="C27" s="56">
        <v>300</v>
      </c>
      <c r="D27" s="59" t="s">
        <v>9</v>
      </c>
      <c r="E27" s="52" t="s">
        <v>31</v>
      </c>
      <c r="F27" s="52" t="s">
        <v>5</v>
      </c>
      <c r="G27" s="52" t="s">
        <v>5</v>
      </c>
      <c r="H27" s="52" t="s">
        <v>33</v>
      </c>
      <c r="I27" s="52" t="s">
        <v>5</v>
      </c>
      <c r="J27" s="52" t="s">
        <v>30</v>
      </c>
      <c r="K27" s="52" t="s">
        <v>30</v>
      </c>
      <c r="L27" s="53">
        <f t="shared" si="22"/>
        <v>14</v>
      </c>
      <c r="M27" s="53">
        <f t="shared" si="23"/>
        <v>21</v>
      </c>
      <c r="N27" s="53">
        <f t="shared" si="24"/>
        <v>10</v>
      </c>
      <c r="O27" s="53"/>
      <c r="P27" s="53"/>
      <c r="Q27" s="53"/>
      <c r="R27" s="54">
        <f t="shared" si="18"/>
        <v>45</v>
      </c>
      <c r="S27" s="55">
        <v>35</v>
      </c>
      <c r="T27" s="54">
        <f t="shared" si="19"/>
        <v>10</v>
      </c>
      <c r="U27" s="54">
        <f t="shared" si="20"/>
        <v>1</v>
      </c>
      <c r="V27" s="54">
        <f t="shared" si="21"/>
        <v>3</v>
      </c>
      <c r="W27" s="80">
        <f t="shared" si="25"/>
        <v>0</v>
      </c>
      <c r="X27" s="80">
        <f t="shared" si="26"/>
        <v>0</v>
      </c>
      <c r="Y27" s="54"/>
      <c r="Z27" s="54">
        <f t="shared" si="27"/>
        <v>1</v>
      </c>
      <c r="AA27" s="54">
        <f t="shared" si="28"/>
        <v>3</v>
      </c>
    </row>
    <row r="28" spans="1:27" ht="17.100000000000001" customHeight="1" x14ac:dyDescent="0.2">
      <c r="A28" s="32">
        <v>9</v>
      </c>
      <c r="B28" s="17" t="s">
        <v>29</v>
      </c>
      <c r="C28" s="33">
        <v>605</v>
      </c>
      <c r="D28" s="39" t="s">
        <v>14</v>
      </c>
      <c r="E28" s="52" t="s">
        <v>31</v>
      </c>
      <c r="F28" s="52" t="s">
        <v>31</v>
      </c>
      <c r="G28" s="52" t="s">
        <v>31</v>
      </c>
      <c r="H28" s="52" t="s">
        <v>33</v>
      </c>
      <c r="I28" s="52" t="s">
        <v>30</v>
      </c>
      <c r="J28" s="52" t="s">
        <v>5</v>
      </c>
      <c r="K28" s="52" t="s">
        <v>33</v>
      </c>
      <c r="L28" s="53">
        <f t="shared" si="22"/>
        <v>7</v>
      </c>
      <c r="M28" s="53">
        <f t="shared" si="23"/>
        <v>7</v>
      </c>
      <c r="N28" s="53">
        <f t="shared" si="24"/>
        <v>30</v>
      </c>
      <c r="O28" s="53"/>
      <c r="P28" s="53"/>
      <c r="Q28" s="53"/>
      <c r="R28" s="54">
        <f t="shared" si="18"/>
        <v>44</v>
      </c>
      <c r="S28" s="55">
        <v>35</v>
      </c>
      <c r="T28" s="54">
        <f t="shared" si="19"/>
        <v>9</v>
      </c>
      <c r="U28" s="54">
        <f t="shared" si="20"/>
        <v>1</v>
      </c>
      <c r="V28" s="54">
        <f t="shared" si="21"/>
        <v>2</v>
      </c>
      <c r="W28" s="80">
        <f t="shared" si="25"/>
        <v>1</v>
      </c>
      <c r="X28" s="80">
        <f t="shared" si="26"/>
        <v>2</v>
      </c>
      <c r="Y28" s="54"/>
      <c r="Z28" s="54">
        <f t="shared" si="27"/>
        <v>2</v>
      </c>
      <c r="AA28" s="54">
        <f t="shared" si="28"/>
        <v>4</v>
      </c>
    </row>
    <row r="29" spans="1:27" ht="17.100000000000001" customHeight="1" x14ac:dyDescent="0.2">
      <c r="A29" s="35">
        <v>10</v>
      </c>
      <c r="B29" s="40" t="s">
        <v>26</v>
      </c>
      <c r="C29" s="37">
        <v>109</v>
      </c>
      <c r="D29" s="38"/>
      <c r="E29" s="52" t="s">
        <v>31</v>
      </c>
      <c r="F29" s="52" t="s">
        <v>31</v>
      </c>
      <c r="G29" s="52" t="s">
        <v>5</v>
      </c>
      <c r="H29" s="52" t="s">
        <v>33</v>
      </c>
      <c r="I29" s="52" t="s">
        <v>30</v>
      </c>
      <c r="J29" s="52" t="s">
        <v>30</v>
      </c>
      <c r="K29" s="52" t="s">
        <v>30</v>
      </c>
      <c r="L29" s="53">
        <f t="shared" si="22"/>
        <v>21</v>
      </c>
      <c r="M29" s="53">
        <f t="shared" si="23"/>
        <v>7</v>
      </c>
      <c r="N29" s="53">
        <f t="shared" si="24"/>
        <v>20</v>
      </c>
      <c r="O29" s="53"/>
      <c r="P29" s="53"/>
      <c r="Q29" s="53"/>
      <c r="R29" s="54">
        <f t="shared" si="18"/>
        <v>48</v>
      </c>
      <c r="S29" s="55">
        <v>35</v>
      </c>
      <c r="T29" s="54">
        <f t="shared" si="19"/>
        <v>13</v>
      </c>
      <c r="U29" s="54">
        <f t="shared" si="20"/>
        <v>1</v>
      </c>
      <c r="V29" s="54">
        <f t="shared" si="21"/>
        <v>6</v>
      </c>
      <c r="W29" s="80">
        <f t="shared" si="25"/>
        <v>0</v>
      </c>
      <c r="X29" s="80">
        <f t="shared" si="26"/>
        <v>0</v>
      </c>
      <c r="Y29" s="54"/>
      <c r="Z29" s="54">
        <f t="shared" si="27"/>
        <v>1</v>
      </c>
      <c r="AA29" s="54">
        <f t="shared" si="28"/>
        <v>6</v>
      </c>
    </row>
    <row r="30" spans="1:27" ht="17.100000000000001" customHeight="1" x14ac:dyDescent="0.2"/>
    <row r="31" spans="1:27" ht="17.100000000000001" customHeight="1" x14ac:dyDescent="0.2"/>
    <row r="32" spans="1:27" ht="31.5" customHeight="1" x14ac:dyDescent="0.2">
      <c r="A32" s="72" t="s">
        <v>17</v>
      </c>
      <c r="B32" s="73"/>
      <c r="C32" s="73"/>
      <c r="D32" s="36">
        <f>K17+1</f>
        <v>40551</v>
      </c>
      <c r="E32" s="75">
        <f>D32</f>
        <v>40551</v>
      </c>
      <c r="F32" s="74">
        <f t="shared" ref="F32" si="29">E32+1</f>
        <v>40552</v>
      </c>
      <c r="G32" s="74">
        <f t="shared" ref="G32" si="30">F32+1</f>
        <v>40553</v>
      </c>
      <c r="H32" s="74">
        <f t="shared" ref="H32" si="31">G32+1</f>
        <v>40554</v>
      </c>
      <c r="I32" s="74">
        <f t="shared" ref="I32" si="32">H32+1</f>
        <v>40555</v>
      </c>
      <c r="J32" s="77">
        <f t="shared" ref="J32" si="33">I32+1</f>
        <v>40556</v>
      </c>
      <c r="K32" s="76">
        <f t="shared" ref="K32" si="34">J32+1</f>
        <v>40557</v>
      </c>
      <c r="L32" s="78" t="s">
        <v>32</v>
      </c>
      <c r="M32" s="78"/>
      <c r="N32" s="78"/>
      <c r="O32" s="78"/>
      <c r="P32" s="78"/>
      <c r="Q32" s="78"/>
      <c r="R32" s="67" t="s">
        <v>23</v>
      </c>
      <c r="S32" s="67" t="s">
        <v>24</v>
      </c>
      <c r="T32" s="70" t="s">
        <v>25</v>
      </c>
      <c r="U32" s="63" t="s">
        <v>34</v>
      </c>
      <c r="V32" s="64"/>
      <c r="W32" s="63" t="s">
        <v>20</v>
      </c>
      <c r="X32" s="64"/>
      <c r="Y32" s="60" t="s">
        <v>35</v>
      </c>
      <c r="Z32" s="63" t="s">
        <v>21</v>
      </c>
      <c r="AA32" s="64"/>
    </row>
    <row r="33" spans="1:27" ht="31.5" customHeight="1" x14ac:dyDescent="0.2">
      <c r="A33" s="72" t="s">
        <v>18</v>
      </c>
      <c r="B33" s="73"/>
      <c r="C33" s="73"/>
      <c r="D33" s="36">
        <f>K32</f>
        <v>40557</v>
      </c>
      <c r="E33" s="75"/>
      <c r="F33" s="74"/>
      <c r="G33" s="74"/>
      <c r="H33" s="74"/>
      <c r="I33" s="74"/>
      <c r="J33" s="77"/>
      <c r="K33" s="76"/>
      <c r="L33" s="78"/>
      <c r="M33" s="78"/>
      <c r="N33" s="78"/>
      <c r="O33" s="78"/>
      <c r="P33" s="78"/>
      <c r="Q33" s="78"/>
      <c r="R33" s="68"/>
      <c r="S33" s="68"/>
      <c r="T33" s="71"/>
      <c r="U33" s="65"/>
      <c r="V33" s="66"/>
      <c r="W33" s="65"/>
      <c r="X33" s="66"/>
      <c r="Y33" s="61"/>
      <c r="Z33" s="65"/>
      <c r="AA33" s="66"/>
    </row>
    <row r="34" spans="1:27" ht="17.100000000000001" customHeight="1" x14ac:dyDescent="0.2">
      <c r="A34" s="5" t="s">
        <v>37</v>
      </c>
      <c r="B34" s="6" t="s">
        <v>36</v>
      </c>
      <c r="C34" s="6" t="s">
        <v>19</v>
      </c>
      <c r="D34" s="5" t="s">
        <v>16</v>
      </c>
      <c r="E34" s="43">
        <f t="shared" ref="E34:J34" si="35">E32</f>
        <v>40551</v>
      </c>
      <c r="F34" s="43">
        <f t="shared" si="35"/>
        <v>40552</v>
      </c>
      <c r="G34" s="43">
        <f t="shared" si="35"/>
        <v>40553</v>
      </c>
      <c r="H34" s="43">
        <f t="shared" si="35"/>
        <v>40554</v>
      </c>
      <c r="I34" s="43">
        <f t="shared" si="35"/>
        <v>40555</v>
      </c>
      <c r="J34" s="43">
        <f t="shared" si="35"/>
        <v>40556</v>
      </c>
      <c r="K34" s="43">
        <f>K32</f>
        <v>40557</v>
      </c>
      <c r="L34" s="44" t="s">
        <v>30</v>
      </c>
      <c r="M34" s="44" t="s">
        <v>5</v>
      </c>
      <c r="N34" s="44" t="s">
        <v>31</v>
      </c>
      <c r="O34" s="44"/>
      <c r="P34" s="44"/>
      <c r="Q34" s="45"/>
      <c r="R34" s="69"/>
      <c r="S34" s="69"/>
      <c r="T34" s="46" t="s">
        <v>0</v>
      </c>
      <c r="U34" s="47" t="s">
        <v>22</v>
      </c>
      <c r="V34" s="48" t="s">
        <v>4</v>
      </c>
      <c r="W34" s="47" t="s">
        <v>22</v>
      </c>
      <c r="X34" s="48" t="s">
        <v>4</v>
      </c>
      <c r="Y34" s="62"/>
      <c r="Z34" s="47" t="s">
        <v>22</v>
      </c>
      <c r="AA34" s="48" t="s">
        <v>4</v>
      </c>
    </row>
    <row r="35" spans="1:27" ht="17.100000000000001" customHeight="1" x14ac:dyDescent="0.2">
      <c r="A35" s="30">
        <v>1</v>
      </c>
      <c r="B35" s="16" t="s">
        <v>26</v>
      </c>
      <c r="C35" s="33">
        <v>100</v>
      </c>
      <c r="D35" s="38"/>
      <c r="E35" s="41"/>
      <c r="F35" s="41"/>
      <c r="G35" s="41"/>
      <c r="H35" s="41"/>
      <c r="I35" s="41"/>
      <c r="J35" s="41"/>
      <c r="K35" s="41"/>
      <c r="L35" s="42">
        <f>COUNTIF(E35:K35,"ص")*7</f>
        <v>0</v>
      </c>
      <c r="M35" s="42">
        <f>COUNTIF(E35:K35,"ع")*7</f>
        <v>0</v>
      </c>
      <c r="N35" s="42">
        <f>COUNTIF(E35:K35,"ل")*10</f>
        <v>0</v>
      </c>
      <c r="O35" s="42"/>
      <c r="P35" s="42"/>
      <c r="Q35" s="42"/>
      <c r="R35" s="49">
        <f t="shared" ref="R35:R44" si="36">SUM(L35:Q35)</f>
        <v>0</v>
      </c>
      <c r="S35" s="50"/>
      <c r="T35" s="49">
        <f t="shared" ref="T35:T44" si="37">R35-S35</f>
        <v>0</v>
      </c>
      <c r="U35" s="49">
        <f t="shared" ref="U35:U44" si="38">ROUNDDOWN(T35/7,0)</f>
        <v>0</v>
      </c>
      <c r="V35" s="49">
        <f t="shared" ref="V35:V44" si="39">T35-(U35*7)</f>
        <v>0</v>
      </c>
      <c r="W35" s="80">
        <f>IFERROR(VLOOKUP($D35,$D$20:$AA$29,23,FALSE),0)</f>
        <v>0</v>
      </c>
      <c r="X35" s="80">
        <f>IFERROR(VLOOKUP($D35,$D$20:$AA$29,24,FALSE),0)</f>
        <v>0</v>
      </c>
      <c r="Y35" s="49"/>
      <c r="Z35" s="49">
        <f>ROUNDDOWN(((T35+(W35*7)+X35)+(Y35))/7,0)</f>
        <v>0</v>
      </c>
      <c r="AA35" s="49">
        <f>((T35+(W35*7)+X35)+(Y35)-(Z35*7))</f>
        <v>0</v>
      </c>
    </row>
    <row r="36" spans="1:27" ht="17.100000000000001" customHeight="1" x14ac:dyDescent="0.2">
      <c r="A36" s="31">
        <v>2</v>
      </c>
      <c r="B36" s="17" t="s">
        <v>27</v>
      </c>
      <c r="C36" s="33">
        <v>200</v>
      </c>
      <c r="D36" s="38"/>
      <c r="E36" s="41"/>
      <c r="F36" s="41"/>
      <c r="G36" s="41"/>
      <c r="H36" s="41"/>
      <c r="I36" s="41"/>
      <c r="J36" s="41"/>
      <c r="K36" s="41"/>
      <c r="L36" s="42">
        <f t="shared" ref="L36:L44" si="40">COUNTIF(E36:K36,"ص")*7</f>
        <v>0</v>
      </c>
      <c r="M36" s="42">
        <f t="shared" ref="M36:M44" si="41">COUNTIF(E36:K36,"ع")*7</f>
        <v>0</v>
      </c>
      <c r="N36" s="42">
        <f t="shared" ref="N36:N44" si="42">COUNTIF(E36:K36,"ل")*10</f>
        <v>0</v>
      </c>
      <c r="O36" s="42"/>
      <c r="P36" s="42"/>
      <c r="Q36" s="42"/>
      <c r="R36" s="49">
        <f t="shared" si="36"/>
        <v>0</v>
      </c>
      <c r="S36" s="50"/>
      <c r="T36" s="49">
        <f t="shared" si="37"/>
        <v>0</v>
      </c>
      <c r="U36" s="49">
        <f t="shared" si="38"/>
        <v>0</v>
      </c>
      <c r="V36" s="49">
        <f t="shared" si="39"/>
        <v>0</v>
      </c>
      <c r="W36" s="80">
        <f>IFERROR(VLOOKUP($D36,$D$20:$AA$29,23,FALSE),0)</f>
        <v>0</v>
      </c>
      <c r="X36" s="80">
        <f>IFERROR(VLOOKUP($D36,$D$20:$AA$29,24,FALSE),0)</f>
        <v>0</v>
      </c>
      <c r="Y36" s="49"/>
      <c r="Z36" s="49">
        <f t="shared" ref="Z36:Z44" si="43">ROUNDDOWN(((T36+(W36*7)+X36)+(Y36))/7,0)</f>
        <v>0</v>
      </c>
      <c r="AA36" s="49">
        <f t="shared" ref="AA36:AA44" si="44">((T36+(W36*7)+X36)+(Y36)-(Z36*7))</f>
        <v>0</v>
      </c>
    </row>
    <row r="37" spans="1:27" ht="17.100000000000001" customHeight="1" x14ac:dyDescent="0.2">
      <c r="A37" s="31">
        <v>3</v>
      </c>
      <c r="B37" s="17" t="s">
        <v>28</v>
      </c>
      <c r="C37" s="33">
        <v>102</v>
      </c>
      <c r="D37" s="38"/>
      <c r="E37" s="41"/>
      <c r="F37" s="41"/>
      <c r="G37" s="41"/>
      <c r="H37" s="41"/>
      <c r="I37" s="41"/>
      <c r="J37" s="41"/>
      <c r="K37" s="41"/>
      <c r="L37" s="42">
        <f t="shared" si="40"/>
        <v>0</v>
      </c>
      <c r="M37" s="42">
        <f t="shared" si="41"/>
        <v>0</v>
      </c>
      <c r="N37" s="42">
        <f t="shared" si="42"/>
        <v>0</v>
      </c>
      <c r="O37" s="42"/>
      <c r="P37" s="42"/>
      <c r="Q37" s="42"/>
      <c r="R37" s="49">
        <f t="shared" si="36"/>
        <v>0</v>
      </c>
      <c r="S37" s="50"/>
      <c r="T37" s="49">
        <f t="shared" si="37"/>
        <v>0</v>
      </c>
      <c r="U37" s="49">
        <f t="shared" si="38"/>
        <v>0</v>
      </c>
      <c r="V37" s="49">
        <f t="shared" si="39"/>
        <v>0</v>
      </c>
      <c r="W37" s="80">
        <f t="shared" ref="W37:W44" si="45">IFERROR(VLOOKUP($D37,$D$20:$AA$29,23,FALSE),0)</f>
        <v>0</v>
      </c>
      <c r="X37" s="80">
        <f t="shared" ref="X37:X44" si="46">IFERROR(VLOOKUP($D37,$D$20:$AA$29,24,FALSE),0)</f>
        <v>0</v>
      </c>
      <c r="Y37" s="49"/>
      <c r="Z37" s="49">
        <f t="shared" si="43"/>
        <v>0</v>
      </c>
      <c r="AA37" s="49">
        <f t="shared" si="44"/>
        <v>0</v>
      </c>
    </row>
    <row r="38" spans="1:27" ht="17.100000000000001" customHeight="1" x14ac:dyDescent="0.2">
      <c r="A38" s="32">
        <v>4</v>
      </c>
      <c r="B38" s="17" t="s">
        <v>29</v>
      </c>
      <c r="C38" s="33">
        <v>103</v>
      </c>
      <c r="D38" s="38"/>
      <c r="E38" s="41"/>
      <c r="F38" s="41"/>
      <c r="G38" s="41"/>
      <c r="H38" s="41"/>
      <c r="I38" s="41"/>
      <c r="J38" s="41"/>
      <c r="K38" s="41"/>
      <c r="L38" s="42">
        <f t="shared" si="40"/>
        <v>0</v>
      </c>
      <c r="M38" s="42">
        <f t="shared" si="41"/>
        <v>0</v>
      </c>
      <c r="N38" s="42">
        <f t="shared" si="42"/>
        <v>0</v>
      </c>
      <c r="O38" s="42"/>
      <c r="P38" s="42"/>
      <c r="Q38" s="42"/>
      <c r="R38" s="49">
        <f t="shared" si="36"/>
        <v>0</v>
      </c>
      <c r="S38" s="50"/>
      <c r="T38" s="49">
        <f t="shared" si="37"/>
        <v>0</v>
      </c>
      <c r="U38" s="49">
        <f t="shared" si="38"/>
        <v>0</v>
      </c>
      <c r="V38" s="49">
        <f t="shared" si="39"/>
        <v>0</v>
      </c>
      <c r="W38" s="80">
        <f t="shared" si="45"/>
        <v>0</v>
      </c>
      <c r="X38" s="80">
        <f t="shared" si="46"/>
        <v>0</v>
      </c>
      <c r="Y38" s="49"/>
      <c r="Z38" s="49">
        <f t="shared" si="43"/>
        <v>0</v>
      </c>
      <c r="AA38" s="49">
        <f t="shared" si="44"/>
        <v>0</v>
      </c>
    </row>
    <row r="39" spans="1:27" ht="17.100000000000001" customHeight="1" x14ac:dyDescent="0.2">
      <c r="A39" s="32">
        <v>5</v>
      </c>
      <c r="B39" s="17" t="s">
        <v>29</v>
      </c>
      <c r="C39" s="33">
        <v>104</v>
      </c>
      <c r="D39" s="38"/>
      <c r="E39" s="41"/>
      <c r="F39" s="41"/>
      <c r="G39" s="41"/>
      <c r="H39" s="41"/>
      <c r="I39" s="41"/>
      <c r="J39" s="41"/>
      <c r="K39" s="41"/>
      <c r="L39" s="42">
        <f t="shared" si="40"/>
        <v>0</v>
      </c>
      <c r="M39" s="42">
        <f t="shared" si="41"/>
        <v>0</v>
      </c>
      <c r="N39" s="42">
        <f t="shared" si="42"/>
        <v>0</v>
      </c>
      <c r="O39" s="42"/>
      <c r="P39" s="42"/>
      <c r="Q39" s="42"/>
      <c r="R39" s="49">
        <f t="shared" si="36"/>
        <v>0</v>
      </c>
      <c r="S39" s="50"/>
      <c r="T39" s="49">
        <f t="shared" si="37"/>
        <v>0</v>
      </c>
      <c r="U39" s="49">
        <f t="shared" si="38"/>
        <v>0</v>
      </c>
      <c r="V39" s="49">
        <f t="shared" si="39"/>
        <v>0</v>
      </c>
      <c r="W39" s="80">
        <f t="shared" si="45"/>
        <v>0</v>
      </c>
      <c r="X39" s="80">
        <f t="shared" si="46"/>
        <v>0</v>
      </c>
      <c r="Y39" s="49"/>
      <c r="Z39" s="49">
        <f t="shared" si="43"/>
        <v>0</v>
      </c>
      <c r="AA39" s="49">
        <f t="shared" si="44"/>
        <v>0</v>
      </c>
    </row>
    <row r="40" spans="1:27" ht="17.100000000000001" customHeight="1" x14ac:dyDescent="0.2">
      <c r="A40" s="32">
        <v>6</v>
      </c>
      <c r="B40" s="17" t="s">
        <v>29</v>
      </c>
      <c r="C40" s="33">
        <v>105</v>
      </c>
      <c r="D40" s="38"/>
      <c r="E40" s="41"/>
      <c r="F40" s="41"/>
      <c r="G40" s="41"/>
      <c r="H40" s="41"/>
      <c r="I40" s="41"/>
      <c r="J40" s="41"/>
      <c r="K40" s="41"/>
      <c r="L40" s="42">
        <f t="shared" si="40"/>
        <v>0</v>
      </c>
      <c r="M40" s="42">
        <f t="shared" si="41"/>
        <v>0</v>
      </c>
      <c r="N40" s="42">
        <f t="shared" si="42"/>
        <v>0</v>
      </c>
      <c r="O40" s="42"/>
      <c r="P40" s="42"/>
      <c r="Q40" s="42"/>
      <c r="R40" s="49">
        <f t="shared" si="36"/>
        <v>0</v>
      </c>
      <c r="S40" s="50"/>
      <c r="T40" s="49">
        <f t="shared" si="37"/>
        <v>0</v>
      </c>
      <c r="U40" s="49">
        <f t="shared" si="38"/>
        <v>0</v>
      </c>
      <c r="V40" s="49">
        <f t="shared" si="39"/>
        <v>0</v>
      </c>
      <c r="W40" s="80">
        <f t="shared" si="45"/>
        <v>0</v>
      </c>
      <c r="X40" s="80">
        <f t="shared" si="46"/>
        <v>0</v>
      </c>
      <c r="Y40" s="49"/>
      <c r="Z40" s="49">
        <f t="shared" si="43"/>
        <v>0</v>
      </c>
      <c r="AA40" s="49">
        <f t="shared" si="44"/>
        <v>0</v>
      </c>
    </row>
    <row r="41" spans="1:27" ht="17.100000000000001" customHeight="1" x14ac:dyDescent="0.2">
      <c r="A41" s="32">
        <v>7</v>
      </c>
      <c r="B41" s="17" t="s">
        <v>29</v>
      </c>
      <c r="C41" s="33">
        <v>106</v>
      </c>
      <c r="D41" s="38"/>
      <c r="E41" s="41"/>
      <c r="F41" s="41"/>
      <c r="G41" s="41"/>
      <c r="H41" s="41"/>
      <c r="I41" s="41"/>
      <c r="J41" s="41"/>
      <c r="K41" s="41"/>
      <c r="L41" s="42">
        <f t="shared" si="40"/>
        <v>0</v>
      </c>
      <c r="M41" s="42">
        <f t="shared" si="41"/>
        <v>0</v>
      </c>
      <c r="N41" s="42">
        <f t="shared" si="42"/>
        <v>0</v>
      </c>
      <c r="O41" s="42"/>
      <c r="P41" s="42"/>
      <c r="Q41" s="42"/>
      <c r="R41" s="49">
        <f t="shared" si="36"/>
        <v>0</v>
      </c>
      <c r="S41" s="50"/>
      <c r="T41" s="49">
        <f t="shared" si="37"/>
        <v>0</v>
      </c>
      <c r="U41" s="49">
        <f t="shared" si="38"/>
        <v>0</v>
      </c>
      <c r="V41" s="49">
        <f t="shared" si="39"/>
        <v>0</v>
      </c>
      <c r="W41" s="80">
        <f t="shared" si="45"/>
        <v>0</v>
      </c>
      <c r="X41" s="80">
        <f t="shared" si="46"/>
        <v>0</v>
      </c>
      <c r="Y41" s="49"/>
      <c r="Z41" s="49">
        <f t="shared" si="43"/>
        <v>0</v>
      </c>
      <c r="AA41" s="49">
        <f t="shared" si="44"/>
        <v>0</v>
      </c>
    </row>
    <row r="42" spans="1:27" ht="17.100000000000001" customHeight="1" x14ac:dyDescent="0.2">
      <c r="A42" s="32">
        <v>8</v>
      </c>
      <c r="B42" s="17" t="s">
        <v>29</v>
      </c>
      <c r="C42" s="33">
        <v>107</v>
      </c>
      <c r="D42" s="38"/>
      <c r="E42" s="41"/>
      <c r="F42" s="41"/>
      <c r="G42" s="41"/>
      <c r="H42" s="41"/>
      <c r="I42" s="41"/>
      <c r="J42" s="41"/>
      <c r="K42" s="41"/>
      <c r="L42" s="42">
        <f t="shared" si="40"/>
        <v>0</v>
      </c>
      <c r="M42" s="42">
        <f t="shared" si="41"/>
        <v>0</v>
      </c>
      <c r="N42" s="42">
        <f t="shared" si="42"/>
        <v>0</v>
      </c>
      <c r="O42" s="42"/>
      <c r="P42" s="42"/>
      <c r="Q42" s="42"/>
      <c r="R42" s="49">
        <f t="shared" si="36"/>
        <v>0</v>
      </c>
      <c r="S42" s="50"/>
      <c r="T42" s="49">
        <f t="shared" si="37"/>
        <v>0</v>
      </c>
      <c r="U42" s="49">
        <f t="shared" si="38"/>
        <v>0</v>
      </c>
      <c r="V42" s="49">
        <f t="shared" si="39"/>
        <v>0</v>
      </c>
      <c r="W42" s="80">
        <f t="shared" si="45"/>
        <v>0</v>
      </c>
      <c r="X42" s="80">
        <f t="shared" si="46"/>
        <v>0</v>
      </c>
      <c r="Y42" s="49"/>
      <c r="Z42" s="49">
        <f t="shared" si="43"/>
        <v>0</v>
      </c>
      <c r="AA42" s="49">
        <f t="shared" si="44"/>
        <v>0</v>
      </c>
    </row>
    <row r="43" spans="1:27" ht="17.100000000000001" customHeight="1" x14ac:dyDescent="0.2">
      <c r="A43" s="32">
        <v>9</v>
      </c>
      <c r="B43" s="17" t="s">
        <v>29</v>
      </c>
      <c r="C43" s="33">
        <v>108</v>
      </c>
      <c r="D43" s="39"/>
      <c r="E43" s="41"/>
      <c r="F43" s="41"/>
      <c r="G43" s="41"/>
      <c r="H43" s="41"/>
      <c r="I43" s="41"/>
      <c r="J43" s="41"/>
      <c r="K43" s="41"/>
      <c r="L43" s="42">
        <f t="shared" si="40"/>
        <v>0</v>
      </c>
      <c r="M43" s="42">
        <f t="shared" si="41"/>
        <v>0</v>
      </c>
      <c r="N43" s="42">
        <f t="shared" si="42"/>
        <v>0</v>
      </c>
      <c r="O43" s="42"/>
      <c r="P43" s="42"/>
      <c r="Q43" s="42"/>
      <c r="R43" s="49">
        <f t="shared" si="36"/>
        <v>0</v>
      </c>
      <c r="S43" s="50"/>
      <c r="T43" s="49">
        <f t="shared" si="37"/>
        <v>0</v>
      </c>
      <c r="U43" s="49">
        <f t="shared" si="38"/>
        <v>0</v>
      </c>
      <c r="V43" s="49">
        <f t="shared" si="39"/>
        <v>0</v>
      </c>
      <c r="W43" s="80">
        <f t="shared" si="45"/>
        <v>0</v>
      </c>
      <c r="X43" s="80">
        <f t="shared" si="46"/>
        <v>0</v>
      </c>
      <c r="Y43" s="49"/>
      <c r="Z43" s="49">
        <f t="shared" si="43"/>
        <v>0</v>
      </c>
      <c r="AA43" s="49">
        <f t="shared" si="44"/>
        <v>0</v>
      </c>
    </row>
    <row r="44" spans="1:27" ht="17.100000000000001" customHeight="1" x14ac:dyDescent="0.2">
      <c r="A44" s="35">
        <v>10</v>
      </c>
      <c r="B44" s="40" t="s">
        <v>26</v>
      </c>
      <c r="C44" s="37">
        <v>109</v>
      </c>
      <c r="D44" s="38"/>
      <c r="E44" s="41"/>
      <c r="F44" s="41"/>
      <c r="G44" s="41"/>
      <c r="H44" s="41"/>
      <c r="I44" s="41"/>
      <c r="J44" s="41"/>
      <c r="K44" s="41"/>
      <c r="L44" s="42">
        <f t="shared" si="40"/>
        <v>0</v>
      </c>
      <c r="M44" s="42">
        <f t="shared" si="41"/>
        <v>0</v>
      </c>
      <c r="N44" s="42">
        <f t="shared" si="42"/>
        <v>0</v>
      </c>
      <c r="O44" s="42"/>
      <c r="P44" s="42"/>
      <c r="Q44" s="42"/>
      <c r="R44" s="49">
        <f t="shared" si="36"/>
        <v>0</v>
      </c>
      <c r="S44" s="50"/>
      <c r="T44" s="49">
        <f t="shared" si="37"/>
        <v>0</v>
      </c>
      <c r="U44" s="49">
        <f t="shared" si="38"/>
        <v>0</v>
      </c>
      <c r="V44" s="49">
        <f t="shared" si="39"/>
        <v>0</v>
      </c>
      <c r="W44" s="80">
        <f t="shared" si="45"/>
        <v>0</v>
      </c>
      <c r="X44" s="80">
        <f t="shared" si="46"/>
        <v>0</v>
      </c>
      <c r="Y44" s="49"/>
      <c r="Z44" s="49">
        <f t="shared" si="43"/>
        <v>0</v>
      </c>
      <c r="AA44" s="49">
        <f t="shared" si="44"/>
        <v>0</v>
      </c>
    </row>
    <row r="45" spans="1:27" ht="17.100000000000001" customHeight="1" x14ac:dyDescent="0.2"/>
    <row r="46" spans="1:27" ht="17.100000000000001" customHeight="1" x14ac:dyDescent="0.2"/>
    <row r="47" spans="1:27" ht="17.100000000000001" customHeight="1" x14ac:dyDescent="0.2"/>
    <row r="48" spans="1:27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  <row r="53" ht="17.100000000000001" customHeight="1" x14ac:dyDescent="0.2"/>
    <row r="54" ht="17.100000000000001" customHeight="1" x14ac:dyDescent="0.2"/>
    <row r="55" ht="17.100000000000001" customHeight="1" x14ac:dyDescent="0.2"/>
    <row r="56" ht="17.100000000000001" customHeight="1" x14ac:dyDescent="0.2"/>
    <row r="57" ht="17.100000000000001" customHeight="1" x14ac:dyDescent="0.2"/>
    <row r="58" ht="17.100000000000001" customHeight="1" x14ac:dyDescent="0.2"/>
    <row r="59" ht="17.100000000000001" customHeight="1" x14ac:dyDescent="0.2"/>
    <row r="60" ht="17.100000000000001" customHeight="1" x14ac:dyDescent="0.2"/>
    <row r="61" ht="17.100000000000001" customHeight="1" x14ac:dyDescent="0.2"/>
    <row r="62" ht="17.100000000000001" customHeight="1" x14ac:dyDescent="0.2"/>
    <row r="63" ht="17.100000000000001" customHeight="1" x14ac:dyDescent="0.2"/>
    <row r="64" ht="17.100000000000001" customHeight="1" x14ac:dyDescent="0.2"/>
    <row r="65" ht="17.100000000000001" customHeight="1" x14ac:dyDescent="0.2"/>
    <row r="66" ht="17.100000000000001" customHeight="1" x14ac:dyDescent="0.2"/>
    <row r="67" ht="17.100000000000001" customHeight="1" x14ac:dyDescent="0.2"/>
    <row r="68" ht="17.100000000000001" customHeight="1" x14ac:dyDescent="0.2"/>
    <row r="69" ht="17.100000000000001" customHeight="1" x14ac:dyDescent="0.2"/>
    <row r="70" ht="17.100000000000001" customHeight="1" x14ac:dyDescent="0.2"/>
    <row r="71" ht="17.100000000000001" customHeight="1" x14ac:dyDescent="0.2"/>
    <row r="72" ht="17.100000000000001" customHeight="1" x14ac:dyDescent="0.2"/>
    <row r="73" ht="17.100000000000001" customHeight="1" x14ac:dyDescent="0.2"/>
    <row r="74" ht="17.100000000000001" customHeight="1" x14ac:dyDescent="0.2"/>
    <row r="75" ht="17.100000000000001" customHeight="1" x14ac:dyDescent="0.2"/>
    <row r="76" ht="17.100000000000001" customHeight="1" x14ac:dyDescent="0.2"/>
    <row r="77" ht="17.100000000000001" customHeight="1" x14ac:dyDescent="0.2"/>
    <row r="78" ht="17.100000000000001" customHeight="1" x14ac:dyDescent="0.2"/>
    <row r="79" ht="17.100000000000001" customHeight="1" x14ac:dyDescent="0.2"/>
    <row r="80" ht="17.100000000000001" customHeight="1" x14ac:dyDescent="0.2"/>
    <row r="81" ht="17.100000000000001" customHeight="1" x14ac:dyDescent="0.2"/>
    <row r="82" ht="17.100000000000001" customHeight="1" x14ac:dyDescent="0.2"/>
    <row r="83" ht="17.100000000000001" customHeight="1" x14ac:dyDescent="0.2"/>
    <row r="84" ht="17.100000000000001" customHeight="1" x14ac:dyDescent="0.2"/>
    <row r="85" ht="17.100000000000001" customHeight="1" x14ac:dyDescent="0.2"/>
    <row r="86" ht="17.100000000000001" customHeight="1" x14ac:dyDescent="0.2"/>
    <row r="87" ht="17.100000000000001" customHeight="1" x14ac:dyDescent="0.2"/>
    <row r="88" ht="17.100000000000001" customHeight="1" x14ac:dyDescent="0.2"/>
    <row r="89" ht="17.100000000000001" customHeight="1" x14ac:dyDescent="0.2"/>
    <row r="90" ht="17.100000000000001" customHeight="1" x14ac:dyDescent="0.2"/>
    <row r="91" ht="17.100000000000001" customHeight="1" x14ac:dyDescent="0.2"/>
    <row r="92" ht="17.100000000000001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7" ht="17.100000000000001" customHeight="1" x14ac:dyDescent="0.2"/>
    <row r="98" ht="17.100000000000001" customHeight="1" x14ac:dyDescent="0.2"/>
    <row r="99" ht="17.100000000000001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17.100000000000001" customHeight="1" x14ac:dyDescent="0.2"/>
    <row r="107" ht="17.100000000000001" customHeight="1" x14ac:dyDescent="0.2"/>
    <row r="108" ht="17.100000000000001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2" ht="17.100000000000001" customHeight="1" x14ac:dyDescent="0.2"/>
    <row r="113" ht="17.100000000000001" customHeight="1" x14ac:dyDescent="0.2"/>
    <row r="114" ht="17.100000000000001" customHeight="1" x14ac:dyDescent="0.2"/>
    <row r="115" ht="17.100000000000001" customHeight="1" x14ac:dyDescent="0.2"/>
    <row r="116" ht="17.100000000000001" customHeight="1" x14ac:dyDescent="0.2"/>
    <row r="117" ht="17.100000000000001" customHeight="1" x14ac:dyDescent="0.2"/>
    <row r="118" ht="17.100000000000001" customHeight="1" x14ac:dyDescent="0.2"/>
    <row r="119" ht="17.100000000000001" customHeight="1" x14ac:dyDescent="0.2"/>
    <row r="120" ht="17.100000000000001" customHeight="1" x14ac:dyDescent="0.2"/>
    <row r="121" ht="17.100000000000001" customHeight="1" x14ac:dyDescent="0.2"/>
    <row r="122" ht="17.100000000000001" customHeight="1" x14ac:dyDescent="0.2"/>
    <row r="123" ht="17.100000000000001" customHeight="1" x14ac:dyDescent="0.2"/>
    <row r="124" ht="17.100000000000001" customHeight="1" x14ac:dyDescent="0.2"/>
    <row r="125" ht="17.100000000000001" customHeight="1" x14ac:dyDescent="0.2"/>
    <row r="126" ht="17.100000000000001" customHeight="1" x14ac:dyDescent="0.2"/>
    <row r="127" ht="17.100000000000001" customHeight="1" x14ac:dyDescent="0.2"/>
    <row r="128" ht="17.100000000000001" customHeight="1" x14ac:dyDescent="0.2"/>
    <row r="129" ht="17.100000000000001" customHeight="1" x14ac:dyDescent="0.2"/>
    <row r="130" ht="17.100000000000001" customHeight="1" x14ac:dyDescent="0.2"/>
    <row r="131" ht="17.100000000000001" customHeight="1" x14ac:dyDescent="0.2"/>
    <row r="132" ht="17.100000000000001" customHeight="1" x14ac:dyDescent="0.2"/>
    <row r="133" ht="17.100000000000001" customHeight="1" x14ac:dyDescent="0.2"/>
    <row r="134" ht="17.100000000000001" customHeight="1" x14ac:dyDescent="0.2"/>
    <row r="135" ht="17.100000000000001" customHeight="1" x14ac:dyDescent="0.2"/>
    <row r="136" ht="17.100000000000001" customHeight="1" x14ac:dyDescent="0.2"/>
    <row r="137" ht="17.100000000000001" customHeight="1" x14ac:dyDescent="0.2"/>
    <row r="138" ht="17.100000000000001" customHeight="1" x14ac:dyDescent="0.2"/>
    <row r="139" ht="17.100000000000001" customHeight="1" x14ac:dyDescent="0.2"/>
    <row r="140" ht="17.100000000000001" customHeight="1" x14ac:dyDescent="0.2"/>
    <row r="141" ht="17.100000000000001" customHeight="1" x14ac:dyDescent="0.2"/>
    <row r="142" ht="17.100000000000001" customHeight="1" x14ac:dyDescent="0.2"/>
    <row r="143" ht="17.100000000000001" customHeight="1" x14ac:dyDescent="0.2"/>
    <row r="144" ht="17.100000000000001" customHeight="1" x14ac:dyDescent="0.2"/>
    <row r="145" ht="17.100000000000001" customHeight="1" x14ac:dyDescent="0.2"/>
    <row r="146" ht="17.100000000000001" customHeight="1" x14ac:dyDescent="0.2"/>
    <row r="147" ht="17.100000000000001" customHeight="1" x14ac:dyDescent="0.2"/>
    <row r="148" ht="17.100000000000001" customHeight="1" x14ac:dyDescent="0.2"/>
    <row r="149" ht="17.100000000000001" customHeight="1" x14ac:dyDescent="0.2"/>
    <row r="150" ht="17.100000000000001" customHeight="1" x14ac:dyDescent="0.2"/>
    <row r="151" ht="17.100000000000001" customHeight="1" x14ac:dyDescent="0.2"/>
    <row r="152" ht="17.100000000000001" customHeight="1" x14ac:dyDescent="0.2"/>
    <row r="153" ht="17.100000000000001" customHeight="1" x14ac:dyDescent="0.2"/>
    <row r="154" ht="17.100000000000001" customHeight="1" x14ac:dyDescent="0.2"/>
    <row r="155" ht="17.100000000000001" customHeight="1" x14ac:dyDescent="0.2"/>
    <row r="156" ht="17.100000000000001" customHeight="1" x14ac:dyDescent="0.2"/>
    <row r="157" ht="17.100000000000001" customHeight="1" x14ac:dyDescent="0.2"/>
    <row r="158" ht="17.100000000000001" customHeight="1" x14ac:dyDescent="0.2"/>
    <row r="159" ht="17.100000000000001" customHeight="1" x14ac:dyDescent="0.2"/>
    <row r="160" ht="17.100000000000001" customHeight="1" x14ac:dyDescent="0.2"/>
    <row r="161" ht="17.100000000000001" customHeight="1" x14ac:dyDescent="0.2"/>
    <row r="162" ht="17.100000000000001" customHeight="1" x14ac:dyDescent="0.2"/>
    <row r="163" ht="17.100000000000001" customHeight="1" x14ac:dyDescent="0.2"/>
    <row r="164" ht="17.100000000000001" customHeight="1" x14ac:dyDescent="0.2"/>
    <row r="165" ht="17.100000000000001" customHeight="1" x14ac:dyDescent="0.2"/>
    <row r="166" ht="17.100000000000001" customHeight="1" x14ac:dyDescent="0.2"/>
    <row r="167" ht="17.100000000000001" customHeight="1" x14ac:dyDescent="0.2"/>
    <row r="168" ht="17.100000000000001" customHeight="1" x14ac:dyDescent="0.2"/>
    <row r="169" ht="17.100000000000001" customHeight="1" x14ac:dyDescent="0.2"/>
    <row r="170" ht="17.100000000000001" customHeight="1" x14ac:dyDescent="0.2"/>
    <row r="171" ht="17.100000000000001" customHeight="1" x14ac:dyDescent="0.2"/>
    <row r="172" ht="17.100000000000001" customHeight="1" x14ac:dyDescent="0.2"/>
    <row r="173" ht="17.100000000000001" customHeight="1" x14ac:dyDescent="0.2"/>
    <row r="174" ht="17.100000000000001" customHeight="1" x14ac:dyDescent="0.2"/>
    <row r="175" ht="17.100000000000001" customHeight="1" x14ac:dyDescent="0.2"/>
    <row r="176" ht="17.100000000000001" customHeight="1" x14ac:dyDescent="0.2"/>
    <row r="177" ht="17.100000000000001" customHeight="1" x14ac:dyDescent="0.2"/>
    <row r="178" ht="17.100000000000001" customHeight="1" x14ac:dyDescent="0.2"/>
    <row r="179" ht="17.100000000000001" customHeight="1" x14ac:dyDescent="0.2"/>
    <row r="180" ht="17.100000000000001" customHeight="1" x14ac:dyDescent="0.2"/>
    <row r="181" ht="17.100000000000001" customHeight="1" x14ac:dyDescent="0.2"/>
    <row r="182" ht="17.100000000000001" customHeight="1" x14ac:dyDescent="0.2"/>
    <row r="183" ht="17.100000000000001" customHeight="1" x14ac:dyDescent="0.2"/>
    <row r="184" ht="17.100000000000001" customHeight="1" x14ac:dyDescent="0.2"/>
    <row r="185" ht="17.100000000000001" customHeight="1" x14ac:dyDescent="0.2"/>
    <row r="186" ht="17.100000000000001" customHeight="1" x14ac:dyDescent="0.2"/>
    <row r="187" ht="17.100000000000001" customHeight="1" x14ac:dyDescent="0.2"/>
    <row r="188" ht="17.100000000000001" customHeight="1" x14ac:dyDescent="0.2"/>
    <row r="189" ht="17.100000000000001" customHeight="1" x14ac:dyDescent="0.2"/>
    <row r="190" ht="17.100000000000001" customHeight="1" x14ac:dyDescent="0.2"/>
    <row r="191" ht="17.100000000000001" customHeight="1" x14ac:dyDescent="0.2"/>
    <row r="192" ht="17.100000000000001" customHeight="1" x14ac:dyDescent="0.2"/>
    <row r="193" ht="17.100000000000001" customHeight="1" x14ac:dyDescent="0.2"/>
    <row r="194" ht="17.100000000000001" customHeight="1" x14ac:dyDescent="0.2"/>
    <row r="195" ht="17.100000000000001" customHeight="1" x14ac:dyDescent="0.2"/>
    <row r="196" ht="17.100000000000001" customHeight="1" x14ac:dyDescent="0.2"/>
    <row r="197" ht="17.100000000000001" customHeight="1" x14ac:dyDescent="0.2"/>
    <row r="198" ht="17.100000000000001" customHeight="1" x14ac:dyDescent="0.2"/>
    <row r="199" ht="17.100000000000001" customHeight="1" x14ac:dyDescent="0.2"/>
    <row r="200" ht="17.100000000000001" customHeight="1" x14ac:dyDescent="0.2"/>
    <row r="201" ht="17.100000000000001" customHeight="1" x14ac:dyDescent="0.2"/>
    <row r="202" ht="17.100000000000001" customHeight="1" x14ac:dyDescent="0.2"/>
    <row r="203" ht="17.100000000000001" customHeight="1" x14ac:dyDescent="0.2"/>
    <row r="204" ht="17.100000000000001" customHeight="1" x14ac:dyDescent="0.2"/>
    <row r="205" ht="17.100000000000001" customHeight="1" x14ac:dyDescent="0.2"/>
    <row r="206" ht="17.100000000000001" customHeight="1" x14ac:dyDescent="0.2"/>
    <row r="207" ht="17.100000000000001" customHeight="1" x14ac:dyDescent="0.2"/>
    <row r="208" ht="17.100000000000001" customHeight="1" x14ac:dyDescent="0.2"/>
    <row r="209" ht="17.100000000000001" customHeight="1" x14ac:dyDescent="0.2"/>
    <row r="210" ht="17.100000000000001" customHeight="1" x14ac:dyDescent="0.2"/>
    <row r="211" ht="17.100000000000001" customHeight="1" x14ac:dyDescent="0.2"/>
    <row r="212" ht="17.100000000000001" customHeight="1" x14ac:dyDescent="0.2"/>
    <row r="213" ht="17.100000000000001" customHeight="1" x14ac:dyDescent="0.2"/>
    <row r="214" ht="17.100000000000001" customHeight="1" x14ac:dyDescent="0.2"/>
    <row r="215" ht="17.100000000000001" customHeight="1" x14ac:dyDescent="0.2"/>
    <row r="216" ht="17.100000000000001" customHeight="1" x14ac:dyDescent="0.2"/>
    <row r="217" ht="17.100000000000001" customHeight="1" x14ac:dyDescent="0.2"/>
    <row r="218" ht="17.100000000000001" customHeight="1" x14ac:dyDescent="0.2"/>
    <row r="219" ht="17.100000000000001" customHeight="1" x14ac:dyDescent="0.2"/>
    <row r="220" ht="17.100000000000001" customHeight="1" x14ac:dyDescent="0.2"/>
    <row r="221" ht="17.100000000000001" customHeight="1" x14ac:dyDescent="0.2"/>
    <row r="222" ht="17.100000000000001" customHeight="1" x14ac:dyDescent="0.2"/>
    <row r="223" ht="17.100000000000001" customHeight="1" x14ac:dyDescent="0.2"/>
    <row r="224" ht="17.100000000000001" customHeight="1" x14ac:dyDescent="0.2"/>
    <row r="225" ht="17.100000000000001" customHeight="1" x14ac:dyDescent="0.2"/>
    <row r="226" ht="17.100000000000001" customHeight="1" x14ac:dyDescent="0.2"/>
    <row r="227" ht="17.100000000000001" customHeight="1" x14ac:dyDescent="0.2"/>
    <row r="228" ht="17.100000000000001" customHeight="1" x14ac:dyDescent="0.2"/>
    <row r="229" ht="17.100000000000001" customHeight="1" x14ac:dyDescent="0.2"/>
    <row r="230" ht="17.100000000000001" customHeight="1" x14ac:dyDescent="0.2"/>
    <row r="231" ht="17.100000000000001" customHeight="1" x14ac:dyDescent="0.2"/>
    <row r="232" ht="17.100000000000001" customHeight="1" x14ac:dyDescent="0.2"/>
    <row r="233" ht="17.100000000000001" customHeight="1" x14ac:dyDescent="0.2"/>
    <row r="234" ht="17.100000000000001" customHeight="1" x14ac:dyDescent="0.2"/>
    <row r="235" ht="17.100000000000001" customHeight="1" x14ac:dyDescent="0.2"/>
    <row r="236" ht="17.100000000000001" customHeight="1" x14ac:dyDescent="0.2"/>
    <row r="237" ht="17.100000000000001" customHeight="1" x14ac:dyDescent="0.2"/>
    <row r="238" ht="17.100000000000001" customHeight="1" x14ac:dyDescent="0.2"/>
    <row r="239" ht="17.100000000000001" customHeight="1" x14ac:dyDescent="0.2"/>
    <row r="240" ht="17.100000000000001" customHeight="1" x14ac:dyDescent="0.2"/>
    <row r="241" ht="17.100000000000001" customHeight="1" x14ac:dyDescent="0.2"/>
    <row r="242" ht="17.100000000000001" customHeight="1" x14ac:dyDescent="0.2"/>
    <row r="243" ht="17.100000000000001" customHeight="1" x14ac:dyDescent="0.2"/>
    <row r="244" ht="17.100000000000001" customHeight="1" x14ac:dyDescent="0.2"/>
    <row r="245" ht="17.100000000000001" customHeight="1" x14ac:dyDescent="0.2"/>
    <row r="246" ht="17.100000000000001" customHeight="1" x14ac:dyDescent="0.2"/>
    <row r="247" ht="17.100000000000001" customHeight="1" x14ac:dyDescent="0.2"/>
    <row r="248" ht="17.100000000000001" customHeight="1" x14ac:dyDescent="0.2"/>
    <row r="249" ht="17.100000000000001" customHeight="1" x14ac:dyDescent="0.2"/>
    <row r="250" ht="17.100000000000001" customHeight="1" x14ac:dyDescent="0.2"/>
    <row r="251" ht="17.100000000000001" customHeight="1" x14ac:dyDescent="0.2"/>
    <row r="252" ht="17.100000000000001" customHeight="1" x14ac:dyDescent="0.2"/>
    <row r="253" ht="17.100000000000001" customHeight="1" x14ac:dyDescent="0.2"/>
    <row r="254" ht="17.100000000000001" customHeight="1" x14ac:dyDescent="0.2"/>
    <row r="255" ht="17.100000000000001" customHeight="1" x14ac:dyDescent="0.2"/>
    <row r="256" ht="17.100000000000001" customHeight="1" x14ac:dyDescent="0.2"/>
    <row r="257" ht="17.100000000000001" customHeight="1" x14ac:dyDescent="0.2"/>
    <row r="258" ht="17.100000000000001" customHeight="1" x14ac:dyDescent="0.2"/>
    <row r="259" ht="17.100000000000001" customHeight="1" x14ac:dyDescent="0.2"/>
    <row r="260" ht="17.100000000000001" customHeight="1" x14ac:dyDescent="0.2"/>
    <row r="261" ht="17.100000000000001" customHeight="1" x14ac:dyDescent="0.2"/>
    <row r="262" ht="17.100000000000001" customHeight="1" x14ac:dyDescent="0.2"/>
    <row r="263" ht="17.100000000000001" customHeight="1" x14ac:dyDescent="0.2"/>
    <row r="264" ht="17.100000000000001" customHeight="1" x14ac:dyDescent="0.2"/>
    <row r="265" ht="17.100000000000001" customHeight="1" x14ac:dyDescent="0.2"/>
    <row r="266" ht="17.100000000000001" customHeight="1" x14ac:dyDescent="0.2"/>
    <row r="267" ht="17.100000000000001" customHeight="1" x14ac:dyDescent="0.2"/>
    <row r="268" ht="17.100000000000001" customHeight="1" x14ac:dyDescent="0.2"/>
    <row r="269" ht="17.100000000000001" customHeight="1" x14ac:dyDescent="0.2"/>
    <row r="270" ht="17.100000000000001" customHeight="1" x14ac:dyDescent="0.2"/>
    <row r="271" ht="17.100000000000001" customHeight="1" x14ac:dyDescent="0.2"/>
    <row r="272" ht="17.100000000000001" customHeight="1" x14ac:dyDescent="0.2"/>
    <row r="273" ht="17.100000000000001" customHeight="1" x14ac:dyDescent="0.2"/>
    <row r="274" ht="17.100000000000001" customHeight="1" x14ac:dyDescent="0.2"/>
    <row r="275" ht="17.100000000000001" customHeight="1" x14ac:dyDescent="0.2"/>
    <row r="276" ht="17.100000000000001" customHeight="1" x14ac:dyDescent="0.2"/>
    <row r="277" ht="17.100000000000001" customHeight="1" x14ac:dyDescent="0.2"/>
    <row r="278" ht="17.100000000000001" customHeight="1" x14ac:dyDescent="0.2"/>
    <row r="279" ht="17.100000000000001" customHeight="1" x14ac:dyDescent="0.2"/>
    <row r="280" ht="17.100000000000001" customHeight="1" x14ac:dyDescent="0.2"/>
    <row r="281" ht="17.100000000000001" customHeight="1" x14ac:dyDescent="0.2"/>
    <row r="282" ht="17.100000000000001" customHeight="1" x14ac:dyDescent="0.2"/>
    <row r="283" ht="17.100000000000001" customHeight="1" x14ac:dyDescent="0.2"/>
    <row r="284" ht="17.100000000000001" customHeight="1" x14ac:dyDescent="0.2"/>
    <row r="285" ht="17.100000000000001" customHeight="1" x14ac:dyDescent="0.2"/>
    <row r="286" ht="17.100000000000001" customHeight="1" x14ac:dyDescent="0.2"/>
    <row r="287" ht="17.100000000000001" customHeight="1" x14ac:dyDescent="0.2"/>
    <row r="288" ht="17.100000000000001" customHeight="1" x14ac:dyDescent="0.2"/>
    <row r="289" ht="17.100000000000001" customHeight="1" x14ac:dyDescent="0.2"/>
    <row r="290" ht="17.100000000000001" customHeight="1" x14ac:dyDescent="0.2"/>
    <row r="291" ht="17.100000000000001" customHeight="1" x14ac:dyDescent="0.2"/>
    <row r="292" ht="17.100000000000001" customHeight="1" x14ac:dyDescent="0.2"/>
    <row r="293" ht="17.100000000000001" customHeight="1" x14ac:dyDescent="0.2"/>
    <row r="294" ht="17.100000000000001" customHeight="1" x14ac:dyDescent="0.2"/>
    <row r="295" ht="17.100000000000001" customHeight="1" x14ac:dyDescent="0.2"/>
    <row r="296" ht="17.100000000000001" customHeight="1" x14ac:dyDescent="0.2"/>
    <row r="297" ht="17.100000000000001" customHeight="1" x14ac:dyDescent="0.2"/>
    <row r="298" ht="17.100000000000001" customHeight="1" x14ac:dyDescent="0.2"/>
    <row r="299" ht="17.100000000000001" customHeight="1" x14ac:dyDescent="0.2"/>
    <row r="300" ht="17.100000000000001" customHeight="1" x14ac:dyDescent="0.2"/>
    <row r="301" ht="17.100000000000001" customHeight="1" x14ac:dyDescent="0.2"/>
    <row r="302" ht="17.100000000000001" customHeight="1" x14ac:dyDescent="0.2"/>
    <row r="303" ht="17.100000000000001" customHeight="1" x14ac:dyDescent="0.2"/>
    <row r="304" ht="17.100000000000001" customHeight="1" x14ac:dyDescent="0.2"/>
    <row r="305" ht="17.100000000000001" customHeight="1" x14ac:dyDescent="0.2"/>
    <row r="306" ht="17.100000000000001" customHeight="1" x14ac:dyDescent="0.2"/>
    <row r="307" ht="17.100000000000001" customHeight="1" x14ac:dyDescent="0.2"/>
    <row r="308" ht="17.100000000000001" customHeight="1" x14ac:dyDescent="0.2"/>
    <row r="309" ht="17.100000000000001" customHeight="1" x14ac:dyDescent="0.2"/>
    <row r="310" ht="17.100000000000001" customHeight="1" x14ac:dyDescent="0.2"/>
    <row r="311" ht="17.100000000000001" customHeight="1" x14ac:dyDescent="0.2"/>
    <row r="312" ht="17.100000000000001" customHeight="1" x14ac:dyDescent="0.2"/>
    <row r="313" ht="17.100000000000001" customHeight="1" x14ac:dyDescent="0.2"/>
    <row r="314" ht="17.100000000000001" customHeight="1" x14ac:dyDescent="0.2"/>
    <row r="315" ht="17.100000000000001" customHeight="1" x14ac:dyDescent="0.2"/>
    <row r="316" ht="17.100000000000001" customHeight="1" x14ac:dyDescent="0.2"/>
    <row r="317" ht="17.100000000000001" customHeight="1" x14ac:dyDescent="0.2"/>
    <row r="318" ht="17.100000000000001" customHeight="1" x14ac:dyDescent="0.2"/>
    <row r="319" ht="17.100000000000001" customHeight="1" x14ac:dyDescent="0.2"/>
    <row r="320" ht="17.100000000000001" customHeight="1" x14ac:dyDescent="0.2"/>
    <row r="321" ht="17.100000000000001" customHeight="1" x14ac:dyDescent="0.2"/>
    <row r="322" ht="17.100000000000001" customHeight="1" x14ac:dyDescent="0.2"/>
    <row r="323" ht="17.100000000000001" customHeight="1" x14ac:dyDescent="0.2"/>
    <row r="324" ht="17.100000000000001" customHeight="1" x14ac:dyDescent="0.2"/>
    <row r="325" ht="17.100000000000001" customHeight="1" x14ac:dyDescent="0.2"/>
    <row r="326" ht="17.100000000000001" customHeight="1" x14ac:dyDescent="0.2"/>
    <row r="327" ht="17.100000000000001" customHeight="1" x14ac:dyDescent="0.2"/>
    <row r="328" ht="17.100000000000001" customHeight="1" x14ac:dyDescent="0.2"/>
    <row r="329" ht="17.100000000000001" customHeight="1" x14ac:dyDescent="0.2"/>
    <row r="330" ht="17.100000000000001" customHeight="1" x14ac:dyDescent="0.2"/>
    <row r="331" ht="17.100000000000001" customHeight="1" x14ac:dyDescent="0.2"/>
    <row r="332" ht="17.100000000000001" customHeight="1" x14ac:dyDescent="0.2"/>
    <row r="333" ht="17.100000000000001" customHeight="1" x14ac:dyDescent="0.2"/>
    <row r="334" ht="17.100000000000001" customHeight="1" x14ac:dyDescent="0.2"/>
    <row r="335" ht="17.100000000000001" customHeight="1" x14ac:dyDescent="0.2"/>
    <row r="336" ht="17.100000000000001" customHeight="1" x14ac:dyDescent="0.2"/>
    <row r="337" ht="17.100000000000001" customHeight="1" x14ac:dyDescent="0.2"/>
    <row r="338" ht="17.100000000000001" customHeight="1" x14ac:dyDescent="0.2"/>
    <row r="339" ht="17.100000000000001" customHeight="1" x14ac:dyDescent="0.2"/>
    <row r="340" ht="17.100000000000001" customHeight="1" x14ac:dyDescent="0.2"/>
    <row r="341" ht="17.100000000000001" customHeight="1" x14ac:dyDescent="0.2"/>
    <row r="342" ht="17.100000000000001" customHeight="1" x14ac:dyDescent="0.2"/>
    <row r="343" ht="17.100000000000001" customHeight="1" x14ac:dyDescent="0.2"/>
    <row r="344" ht="17.100000000000001" customHeight="1" x14ac:dyDescent="0.2"/>
    <row r="345" ht="17.100000000000001" customHeight="1" x14ac:dyDescent="0.2"/>
    <row r="346" ht="17.100000000000001" customHeight="1" x14ac:dyDescent="0.2"/>
    <row r="347" ht="17.100000000000001" customHeight="1" x14ac:dyDescent="0.2"/>
    <row r="348" ht="17.100000000000001" customHeight="1" x14ac:dyDescent="0.2"/>
    <row r="349" ht="17.100000000000001" customHeight="1" x14ac:dyDescent="0.2"/>
    <row r="350" ht="17.100000000000001" customHeight="1" x14ac:dyDescent="0.2"/>
    <row r="351" ht="17.100000000000001" customHeight="1" x14ac:dyDescent="0.2"/>
    <row r="352" ht="17.100000000000001" customHeight="1" x14ac:dyDescent="0.2"/>
    <row r="353" ht="17.100000000000001" customHeight="1" x14ac:dyDescent="0.2"/>
    <row r="354" ht="17.100000000000001" customHeight="1" x14ac:dyDescent="0.2"/>
    <row r="355" ht="17.100000000000001" customHeight="1" x14ac:dyDescent="0.2"/>
    <row r="356" ht="17.100000000000001" customHeight="1" x14ac:dyDescent="0.2"/>
    <row r="357" ht="17.100000000000001" customHeight="1" x14ac:dyDescent="0.2"/>
    <row r="358" ht="17.100000000000001" customHeight="1" x14ac:dyDescent="0.2"/>
    <row r="359" ht="17.100000000000001" customHeight="1" x14ac:dyDescent="0.2"/>
    <row r="360" ht="17.100000000000001" customHeight="1" x14ac:dyDescent="0.2"/>
    <row r="361" ht="17.100000000000001" customHeight="1" x14ac:dyDescent="0.2"/>
    <row r="362" ht="17.100000000000001" customHeight="1" x14ac:dyDescent="0.2"/>
    <row r="363" ht="17.100000000000001" customHeight="1" x14ac:dyDescent="0.2"/>
    <row r="364" ht="17.100000000000001" customHeight="1" x14ac:dyDescent="0.2"/>
    <row r="365" ht="17.100000000000001" customHeight="1" x14ac:dyDescent="0.2"/>
    <row r="366" ht="17.100000000000001" customHeight="1" x14ac:dyDescent="0.2"/>
    <row r="367" ht="17.100000000000001" customHeight="1" x14ac:dyDescent="0.2"/>
    <row r="368" ht="17.100000000000001" customHeight="1" x14ac:dyDescent="0.2"/>
    <row r="369" ht="17.100000000000001" customHeight="1" x14ac:dyDescent="0.2"/>
    <row r="370" ht="17.100000000000001" customHeight="1" x14ac:dyDescent="0.2"/>
    <row r="371" ht="17.100000000000001" customHeight="1" x14ac:dyDescent="0.2"/>
    <row r="372" ht="17.100000000000001" customHeight="1" x14ac:dyDescent="0.2"/>
    <row r="373" ht="17.100000000000001" customHeight="1" x14ac:dyDescent="0.2"/>
    <row r="374" ht="17.100000000000001" customHeight="1" x14ac:dyDescent="0.2"/>
    <row r="375" ht="17.100000000000001" customHeight="1" x14ac:dyDescent="0.2"/>
    <row r="376" ht="17.100000000000001" customHeight="1" x14ac:dyDescent="0.2"/>
    <row r="377" ht="17.100000000000001" customHeight="1" x14ac:dyDescent="0.2"/>
    <row r="378" ht="17.100000000000001" customHeight="1" x14ac:dyDescent="0.2"/>
    <row r="379" ht="17.100000000000001" customHeight="1" x14ac:dyDescent="0.2"/>
    <row r="380" ht="17.100000000000001" customHeight="1" x14ac:dyDescent="0.2"/>
    <row r="381" ht="17.100000000000001" customHeight="1" x14ac:dyDescent="0.2"/>
    <row r="382" ht="17.100000000000001" customHeight="1" x14ac:dyDescent="0.2"/>
    <row r="383" ht="17.100000000000001" customHeight="1" x14ac:dyDescent="0.2"/>
    <row r="384" ht="17.100000000000001" customHeight="1" x14ac:dyDescent="0.2"/>
    <row r="385" ht="17.100000000000001" customHeight="1" x14ac:dyDescent="0.2"/>
    <row r="386" ht="17.100000000000001" customHeight="1" x14ac:dyDescent="0.2"/>
    <row r="387" ht="17.100000000000001" customHeight="1" x14ac:dyDescent="0.2"/>
    <row r="388" ht="17.100000000000001" customHeight="1" x14ac:dyDescent="0.2"/>
    <row r="389" ht="17.100000000000001" customHeight="1" x14ac:dyDescent="0.2"/>
    <row r="390" ht="17.100000000000001" customHeight="1" x14ac:dyDescent="0.2"/>
    <row r="391" ht="17.100000000000001" customHeight="1" x14ac:dyDescent="0.2"/>
    <row r="392" ht="17.100000000000001" customHeight="1" x14ac:dyDescent="0.2"/>
    <row r="393" ht="17.100000000000001" customHeight="1" x14ac:dyDescent="0.2"/>
    <row r="394" ht="17.100000000000001" customHeight="1" x14ac:dyDescent="0.2"/>
    <row r="395" ht="17.100000000000001" customHeight="1" x14ac:dyDescent="0.2"/>
    <row r="396" ht="17.100000000000001" customHeight="1" x14ac:dyDescent="0.2"/>
    <row r="397" ht="17.100000000000001" customHeight="1" x14ac:dyDescent="0.2"/>
    <row r="398" ht="17.100000000000001" customHeight="1" x14ac:dyDescent="0.2"/>
    <row r="399" ht="17.100000000000001" customHeight="1" x14ac:dyDescent="0.2"/>
    <row r="400" ht="17.100000000000001" customHeight="1" x14ac:dyDescent="0.2"/>
    <row r="401" ht="17.100000000000001" customHeight="1" x14ac:dyDescent="0.2"/>
    <row r="402" ht="17.100000000000001" customHeight="1" x14ac:dyDescent="0.2"/>
    <row r="403" ht="17.100000000000001" customHeight="1" x14ac:dyDescent="0.2"/>
    <row r="404" ht="17.100000000000001" customHeight="1" x14ac:dyDescent="0.2"/>
    <row r="405" ht="17.100000000000001" customHeight="1" x14ac:dyDescent="0.2"/>
    <row r="406" ht="17.100000000000001" customHeight="1" x14ac:dyDescent="0.2"/>
    <row r="407" ht="17.100000000000001" customHeight="1" x14ac:dyDescent="0.2"/>
    <row r="408" ht="17.100000000000001" customHeight="1" x14ac:dyDescent="0.2"/>
    <row r="409" ht="17.100000000000001" customHeight="1" x14ac:dyDescent="0.2"/>
    <row r="410" ht="17.100000000000001" customHeight="1" x14ac:dyDescent="0.2"/>
    <row r="411" ht="17.100000000000001" customHeight="1" x14ac:dyDescent="0.2"/>
    <row r="412" ht="17.100000000000001" customHeight="1" x14ac:dyDescent="0.2"/>
    <row r="413" ht="17.100000000000001" customHeight="1" x14ac:dyDescent="0.2"/>
    <row r="414" ht="17.100000000000001" customHeight="1" x14ac:dyDescent="0.2"/>
    <row r="415" ht="17.100000000000001" customHeight="1" x14ac:dyDescent="0.2"/>
    <row r="416" ht="17.100000000000001" customHeight="1" x14ac:dyDescent="0.2"/>
    <row r="417" ht="17.100000000000001" customHeight="1" x14ac:dyDescent="0.2"/>
    <row r="418" ht="17.100000000000001" customHeight="1" x14ac:dyDescent="0.2"/>
    <row r="419" ht="17.100000000000001" customHeight="1" x14ac:dyDescent="0.2"/>
    <row r="420" ht="17.100000000000001" customHeight="1" x14ac:dyDescent="0.2"/>
    <row r="421" ht="17.100000000000001" customHeight="1" x14ac:dyDescent="0.2"/>
    <row r="422" ht="17.100000000000001" customHeight="1" x14ac:dyDescent="0.2"/>
    <row r="423" ht="17.100000000000001" customHeight="1" x14ac:dyDescent="0.2"/>
    <row r="424" ht="17.100000000000001" customHeight="1" x14ac:dyDescent="0.2"/>
    <row r="425" ht="17.100000000000001" customHeight="1" x14ac:dyDescent="0.2"/>
    <row r="426" ht="17.100000000000001" customHeight="1" x14ac:dyDescent="0.2"/>
    <row r="427" ht="17.100000000000001" customHeight="1" x14ac:dyDescent="0.2"/>
    <row r="428" ht="17.100000000000001" customHeight="1" x14ac:dyDescent="0.2"/>
    <row r="429" ht="17.100000000000001" customHeight="1" x14ac:dyDescent="0.2"/>
    <row r="430" ht="17.100000000000001" customHeight="1" x14ac:dyDescent="0.2"/>
    <row r="431" ht="17.100000000000001" customHeight="1" x14ac:dyDescent="0.2"/>
    <row r="432" ht="17.100000000000001" customHeight="1" x14ac:dyDescent="0.2"/>
    <row r="433" ht="17.100000000000001" customHeight="1" x14ac:dyDescent="0.2"/>
    <row r="434" ht="17.100000000000001" customHeight="1" x14ac:dyDescent="0.2"/>
    <row r="435" ht="17.100000000000001" customHeight="1" x14ac:dyDescent="0.2"/>
    <row r="436" ht="17.100000000000001" customHeight="1" x14ac:dyDescent="0.2"/>
    <row r="437" ht="17.100000000000001" customHeight="1" x14ac:dyDescent="0.2"/>
    <row r="438" ht="17.100000000000001" customHeight="1" x14ac:dyDescent="0.2"/>
    <row r="439" ht="17.100000000000001" customHeight="1" x14ac:dyDescent="0.2"/>
    <row r="440" ht="17.100000000000001" customHeight="1" x14ac:dyDescent="0.2"/>
    <row r="441" ht="17.100000000000001" customHeight="1" x14ac:dyDescent="0.2"/>
    <row r="442" ht="17.100000000000001" customHeight="1" x14ac:dyDescent="0.2"/>
    <row r="443" ht="17.100000000000001" customHeight="1" x14ac:dyDescent="0.2"/>
    <row r="444" ht="17.100000000000001" customHeight="1" x14ac:dyDescent="0.2"/>
    <row r="445" ht="17.100000000000001" customHeight="1" x14ac:dyDescent="0.2"/>
    <row r="446" ht="17.100000000000001" customHeight="1" x14ac:dyDescent="0.2"/>
    <row r="447" ht="17.100000000000001" customHeight="1" x14ac:dyDescent="0.2"/>
    <row r="448" ht="17.100000000000001" customHeight="1" x14ac:dyDescent="0.2"/>
    <row r="449" ht="17.100000000000001" customHeight="1" x14ac:dyDescent="0.2"/>
    <row r="450" ht="17.100000000000001" customHeight="1" x14ac:dyDescent="0.2"/>
    <row r="451" ht="17.100000000000001" customHeight="1" x14ac:dyDescent="0.2"/>
    <row r="452" ht="17.100000000000001" customHeight="1" x14ac:dyDescent="0.2"/>
    <row r="453" ht="17.100000000000001" customHeight="1" x14ac:dyDescent="0.2"/>
    <row r="454" ht="17.100000000000001" customHeight="1" x14ac:dyDescent="0.2"/>
    <row r="455" ht="17.100000000000001" customHeight="1" x14ac:dyDescent="0.2"/>
    <row r="456" ht="17.100000000000001" customHeight="1" x14ac:dyDescent="0.2"/>
    <row r="457" ht="17.100000000000001" customHeight="1" x14ac:dyDescent="0.2"/>
    <row r="458" ht="17.100000000000001" customHeight="1" x14ac:dyDescent="0.2"/>
    <row r="459" ht="17.100000000000001" customHeight="1" x14ac:dyDescent="0.2"/>
    <row r="460" ht="17.100000000000001" customHeight="1" x14ac:dyDescent="0.2"/>
    <row r="461" ht="17.100000000000001" customHeight="1" x14ac:dyDescent="0.2"/>
    <row r="462" ht="17.100000000000001" customHeight="1" x14ac:dyDescent="0.2"/>
    <row r="463" ht="17.100000000000001" customHeight="1" x14ac:dyDescent="0.2"/>
    <row r="464" ht="17.100000000000001" customHeight="1" x14ac:dyDescent="0.2"/>
    <row r="465" ht="17.100000000000001" customHeight="1" x14ac:dyDescent="0.2"/>
    <row r="466" ht="17.100000000000001" customHeight="1" x14ac:dyDescent="0.2"/>
    <row r="467" ht="17.100000000000001" customHeight="1" x14ac:dyDescent="0.2"/>
    <row r="468" ht="17.100000000000001" customHeight="1" x14ac:dyDescent="0.2"/>
    <row r="469" ht="17.100000000000001" customHeight="1" x14ac:dyDescent="0.2"/>
    <row r="470" ht="17.100000000000001" customHeight="1" x14ac:dyDescent="0.2"/>
    <row r="471" ht="17.100000000000001" customHeight="1" x14ac:dyDescent="0.2"/>
    <row r="472" ht="17.100000000000001" customHeight="1" x14ac:dyDescent="0.2"/>
    <row r="473" ht="17.100000000000001" customHeight="1" x14ac:dyDescent="0.2"/>
    <row r="474" ht="17.100000000000001" customHeight="1" x14ac:dyDescent="0.2"/>
    <row r="475" ht="17.100000000000001" customHeight="1" x14ac:dyDescent="0.2"/>
    <row r="476" ht="17.100000000000001" customHeight="1" x14ac:dyDescent="0.2"/>
    <row r="477" ht="17.100000000000001" customHeight="1" x14ac:dyDescent="0.2"/>
    <row r="478" ht="17.100000000000001" customHeight="1" x14ac:dyDescent="0.2"/>
    <row r="479" ht="17.100000000000001" customHeight="1" x14ac:dyDescent="0.2"/>
    <row r="480" ht="17.100000000000001" customHeight="1" x14ac:dyDescent="0.2"/>
    <row r="481" ht="17.100000000000001" customHeight="1" x14ac:dyDescent="0.2"/>
    <row r="482" ht="17.100000000000001" customHeight="1" x14ac:dyDescent="0.2"/>
    <row r="483" ht="17.100000000000001" customHeight="1" x14ac:dyDescent="0.2"/>
    <row r="484" ht="17.100000000000001" customHeight="1" x14ac:dyDescent="0.2"/>
    <row r="485" ht="17.100000000000001" customHeight="1" x14ac:dyDescent="0.2"/>
    <row r="486" ht="17.100000000000001" customHeight="1" x14ac:dyDescent="0.2"/>
    <row r="487" ht="17.100000000000001" customHeight="1" x14ac:dyDescent="0.2"/>
    <row r="488" ht="17.100000000000001" customHeight="1" x14ac:dyDescent="0.2"/>
    <row r="489" ht="17.100000000000001" customHeight="1" x14ac:dyDescent="0.2"/>
    <row r="490" ht="17.100000000000001" customHeight="1" x14ac:dyDescent="0.2"/>
    <row r="491" ht="17.100000000000001" customHeight="1" x14ac:dyDescent="0.2"/>
    <row r="492" ht="17.100000000000001" customHeight="1" x14ac:dyDescent="0.2"/>
    <row r="493" ht="17.100000000000001" customHeight="1" x14ac:dyDescent="0.2"/>
    <row r="494" ht="17.100000000000001" customHeight="1" x14ac:dyDescent="0.2"/>
    <row r="495" ht="17.100000000000001" customHeight="1" x14ac:dyDescent="0.2"/>
    <row r="496" ht="17.100000000000001" customHeight="1" x14ac:dyDescent="0.2"/>
    <row r="497" ht="17.100000000000001" customHeight="1" x14ac:dyDescent="0.2"/>
    <row r="498" ht="17.100000000000001" customHeight="1" x14ac:dyDescent="0.2"/>
    <row r="499" ht="17.100000000000001" customHeight="1" x14ac:dyDescent="0.2"/>
    <row r="500" ht="17.100000000000001" customHeight="1" x14ac:dyDescent="0.2"/>
    <row r="501" ht="17.100000000000001" customHeight="1" x14ac:dyDescent="0.2"/>
    <row r="502" ht="17.100000000000001" customHeight="1" x14ac:dyDescent="0.2"/>
    <row r="503" ht="17.100000000000001" customHeight="1" x14ac:dyDescent="0.2"/>
    <row r="504" ht="17.100000000000001" customHeight="1" x14ac:dyDescent="0.2"/>
    <row r="505" ht="17.100000000000001" customHeight="1" x14ac:dyDescent="0.2"/>
    <row r="506" ht="17.100000000000001" customHeight="1" x14ac:dyDescent="0.2"/>
    <row r="507" ht="17.100000000000001" customHeight="1" x14ac:dyDescent="0.2"/>
    <row r="508" ht="17.100000000000001" customHeight="1" x14ac:dyDescent="0.2"/>
    <row r="509" ht="17.100000000000001" customHeight="1" x14ac:dyDescent="0.2"/>
    <row r="510" ht="17.100000000000001" customHeight="1" x14ac:dyDescent="0.2"/>
    <row r="511" ht="17.100000000000001" customHeight="1" x14ac:dyDescent="0.2"/>
    <row r="512" ht="17.100000000000001" customHeight="1" x14ac:dyDescent="0.2"/>
    <row r="513" ht="17.100000000000001" customHeight="1" x14ac:dyDescent="0.2"/>
    <row r="514" ht="17.100000000000001" customHeight="1" x14ac:dyDescent="0.2"/>
    <row r="515" ht="17.100000000000001" customHeight="1" x14ac:dyDescent="0.2"/>
    <row r="516" ht="17.100000000000001" customHeight="1" x14ac:dyDescent="0.2"/>
    <row r="517" ht="17.100000000000001" customHeight="1" x14ac:dyDescent="0.2"/>
    <row r="518" ht="17.100000000000001" customHeight="1" x14ac:dyDescent="0.2"/>
    <row r="519" ht="17.100000000000001" customHeight="1" x14ac:dyDescent="0.2"/>
    <row r="520" ht="17.100000000000001" customHeight="1" x14ac:dyDescent="0.2"/>
    <row r="521" ht="17.100000000000001" customHeight="1" x14ac:dyDescent="0.2"/>
    <row r="522" ht="17.100000000000001" customHeight="1" x14ac:dyDescent="0.2"/>
    <row r="523" ht="17.100000000000001" customHeight="1" x14ac:dyDescent="0.2"/>
    <row r="524" ht="17.100000000000001" customHeight="1" x14ac:dyDescent="0.2"/>
    <row r="525" ht="17.100000000000001" customHeight="1" x14ac:dyDescent="0.2"/>
    <row r="526" ht="17.100000000000001" customHeight="1" x14ac:dyDescent="0.2"/>
    <row r="527" ht="17.100000000000001" customHeight="1" x14ac:dyDescent="0.2"/>
    <row r="528" ht="17.100000000000001" customHeight="1" x14ac:dyDescent="0.2"/>
    <row r="529" ht="17.100000000000001" customHeight="1" x14ac:dyDescent="0.2"/>
    <row r="530" ht="17.100000000000001" customHeight="1" x14ac:dyDescent="0.2"/>
    <row r="531" ht="17.100000000000001" customHeight="1" x14ac:dyDescent="0.2"/>
    <row r="532" ht="17.100000000000001" customHeight="1" x14ac:dyDescent="0.2"/>
    <row r="533" ht="17.100000000000001" customHeight="1" x14ac:dyDescent="0.2"/>
    <row r="534" ht="17.100000000000001" customHeight="1" x14ac:dyDescent="0.2"/>
    <row r="535" ht="17.100000000000001" customHeight="1" x14ac:dyDescent="0.2"/>
    <row r="536" ht="17.100000000000001" customHeight="1" x14ac:dyDescent="0.2"/>
    <row r="537" ht="17.100000000000001" customHeight="1" x14ac:dyDescent="0.2"/>
    <row r="538" ht="17.100000000000001" customHeight="1" x14ac:dyDescent="0.2"/>
    <row r="539" ht="17.100000000000001" customHeight="1" x14ac:dyDescent="0.2"/>
    <row r="540" ht="17.100000000000001" customHeight="1" x14ac:dyDescent="0.2"/>
    <row r="541" ht="17.100000000000001" customHeight="1" x14ac:dyDescent="0.2"/>
    <row r="542" ht="17.100000000000001" customHeight="1" x14ac:dyDescent="0.2"/>
    <row r="543" ht="17.100000000000001" customHeight="1" x14ac:dyDescent="0.2"/>
    <row r="544" ht="17.100000000000001" customHeight="1" x14ac:dyDescent="0.2"/>
    <row r="545" ht="17.100000000000001" customHeight="1" x14ac:dyDescent="0.2"/>
    <row r="546" ht="17.100000000000001" customHeight="1" x14ac:dyDescent="0.2"/>
    <row r="547" ht="17.100000000000001" customHeight="1" x14ac:dyDescent="0.2"/>
    <row r="548" ht="17.100000000000001" customHeight="1" x14ac:dyDescent="0.2"/>
    <row r="549" ht="17.100000000000001" customHeight="1" x14ac:dyDescent="0.2"/>
    <row r="550" ht="17.100000000000001" customHeight="1" x14ac:dyDescent="0.2"/>
    <row r="551" ht="17.100000000000001" customHeight="1" x14ac:dyDescent="0.2"/>
    <row r="552" ht="17.100000000000001" customHeight="1" x14ac:dyDescent="0.2"/>
    <row r="553" ht="17.100000000000001" customHeight="1" x14ac:dyDescent="0.2"/>
    <row r="554" ht="17.100000000000001" customHeight="1" x14ac:dyDescent="0.2"/>
    <row r="555" ht="17.100000000000001" customHeight="1" x14ac:dyDescent="0.2"/>
    <row r="556" ht="17.100000000000001" customHeight="1" x14ac:dyDescent="0.2"/>
    <row r="557" ht="17.100000000000001" customHeight="1" x14ac:dyDescent="0.2"/>
    <row r="558" ht="17.100000000000001" customHeight="1" x14ac:dyDescent="0.2"/>
    <row r="559" ht="17.100000000000001" customHeight="1" x14ac:dyDescent="0.2"/>
    <row r="560" ht="17.100000000000001" customHeight="1" x14ac:dyDescent="0.2"/>
    <row r="561" ht="17.100000000000001" customHeight="1" x14ac:dyDescent="0.2"/>
    <row r="562" ht="17.100000000000001" customHeight="1" x14ac:dyDescent="0.2"/>
    <row r="563" ht="17.100000000000001" customHeight="1" x14ac:dyDescent="0.2"/>
    <row r="564" ht="17.100000000000001" customHeight="1" x14ac:dyDescent="0.2"/>
    <row r="565" ht="17.100000000000001" customHeight="1" x14ac:dyDescent="0.2"/>
    <row r="566" ht="17.100000000000001" customHeight="1" x14ac:dyDescent="0.2"/>
    <row r="567" ht="17.100000000000001" customHeight="1" x14ac:dyDescent="0.2"/>
    <row r="568" ht="17.100000000000001" customHeight="1" x14ac:dyDescent="0.2"/>
    <row r="569" ht="17.100000000000001" customHeight="1" x14ac:dyDescent="0.2"/>
    <row r="570" ht="17.100000000000001" customHeight="1" x14ac:dyDescent="0.2"/>
    <row r="571" ht="17.100000000000001" customHeight="1" x14ac:dyDescent="0.2"/>
    <row r="572" ht="17.100000000000001" customHeight="1" x14ac:dyDescent="0.2"/>
    <row r="573" ht="17.100000000000001" customHeight="1" x14ac:dyDescent="0.2"/>
    <row r="574" ht="17.100000000000001" customHeight="1" x14ac:dyDescent="0.2"/>
    <row r="575" ht="17.100000000000001" customHeight="1" x14ac:dyDescent="0.2"/>
    <row r="576" ht="17.100000000000001" customHeight="1" x14ac:dyDescent="0.2"/>
    <row r="577" ht="17.100000000000001" customHeight="1" x14ac:dyDescent="0.2"/>
    <row r="578" ht="17.100000000000001" customHeight="1" x14ac:dyDescent="0.2"/>
    <row r="579" ht="17.100000000000001" customHeight="1" x14ac:dyDescent="0.2"/>
    <row r="580" ht="17.100000000000001" customHeight="1" x14ac:dyDescent="0.2"/>
    <row r="581" ht="17.100000000000001" customHeight="1" x14ac:dyDescent="0.2"/>
    <row r="582" ht="17.100000000000001" customHeight="1" x14ac:dyDescent="0.2"/>
    <row r="583" ht="17.100000000000001" customHeight="1" x14ac:dyDescent="0.2"/>
    <row r="584" ht="17.100000000000001" customHeight="1" x14ac:dyDescent="0.2"/>
    <row r="585" ht="17.100000000000001" customHeight="1" x14ac:dyDescent="0.2"/>
    <row r="586" ht="17.100000000000001" customHeight="1" x14ac:dyDescent="0.2"/>
    <row r="587" ht="17.100000000000001" customHeight="1" x14ac:dyDescent="0.2"/>
    <row r="588" ht="17.100000000000001" customHeight="1" x14ac:dyDescent="0.2"/>
    <row r="589" ht="17.100000000000001" customHeight="1" x14ac:dyDescent="0.2"/>
    <row r="590" ht="17.100000000000001" customHeight="1" x14ac:dyDescent="0.2"/>
    <row r="591" ht="17.100000000000001" customHeight="1" x14ac:dyDescent="0.2"/>
    <row r="592" ht="17.100000000000001" customHeight="1" x14ac:dyDescent="0.2"/>
    <row r="593" ht="17.100000000000001" customHeight="1" x14ac:dyDescent="0.2"/>
    <row r="594" ht="17.100000000000001" customHeight="1" x14ac:dyDescent="0.2"/>
    <row r="595" ht="17.100000000000001" customHeight="1" x14ac:dyDescent="0.2"/>
    <row r="596" ht="17.100000000000001" customHeight="1" x14ac:dyDescent="0.2"/>
    <row r="597" ht="17.100000000000001" customHeight="1" x14ac:dyDescent="0.2"/>
    <row r="598" ht="17.100000000000001" customHeight="1" x14ac:dyDescent="0.2"/>
    <row r="599" ht="17.100000000000001" customHeight="1" x14ac:dyDescent="0.2"/>
    <row r="600" ht="17.100000000000001" customHeight="1" x14ac:dyDescent="0.2"/>
    <row r="601" ht="17.100000000000001" customHeight="1" x14ac:dyDescent="0.2"/>
    <row r="602" ht="17.100000000000001" customHeight="1" x14ac:dyDescent="0.2"/>
    <row r="603" ht="17.100000000000001" customHeight="1" x14ac:dyDescent="0.2"/>
    <row r="604" ht="17.100000000000001" customHeight="1" x14ac:dyDescent="0.2"/>
    <row r="605" ht="17.100000000000001" customHeight="1" x14ac:dyDescent="0.2"/>
    <row r="606" ht="17.100000000000001" customHeight="1" x14ac:dyDescent="0.2"/>
    <row r="607" ht="17.100000000000001" customHeight="1" x14ac:dyDescent="0.2"/>
    <row r="608" ht="17.100000000000001" customHeight="1" x14ac:dyDescent="0.2"/>
    <row r="609" ht="17.100000000000001" customHeight="1" x14ac:dyDescent="0.2"/>
    <row r="610" ht="17.100000000000001" customHeight="1" x14ac:dyDescent="0.2"/>
    <row r="611" ht="17.100000000000001" customHeight="1" x14ac:dyDescent="0.2"/>
    <row r="612" ht="17.100000000000001" customHeight="1" x14ac:dyDescent="0.2"/>
    <row r="613" ht="17.100000000000001" customHeight="1" x14ac:dyDescent="0.2"/>
    <row r="614" ht="17.100000000000001" customHeight="1" x14ac:dyDescent="0.2"/>
    <row r="615" ht="17.100000000000001" customHeight="1" x14ac:dyDescent="0.2"/>
    <row r="616" ht="17.100000000000001" customHeight="1" x14ac:dyDescent="0.2"/>
    <row r="617" ht="17.100000000000001" customHeight="1" x14ac:dyDescent="0.2"/>
    <row r="618" ht="17.100000000000001" customHeight="1" x14ac:dyDescent="0.2"/>
    <row r="619" ht="17.100000000000001" customHeight="1" x14ac:dyDescent="0.2"/>
    <row r="620" ht="17.100000000000001" customHeight="1" x14ac:dyDescent="0.2"/>
    <row r="621" ht="17.100000000000001" customHeight="1" x14ac:dyDescent="0.2"/>
    <row r="622" ht="17.100000000000001" customHeight="1" x14ac:dyDescent="0.2"/>
    <row r="623" ht="17.100000000000001" customHeight="1" x14ac:dyDescent="0.2"/>
    <row r="624" ht="17.100000000000001" customHeight="1" x14ac:dyDescent="0.2"/>
    <row r="625" ht="17.100000000000001" customHeight="1" x14ac:dyDescent="0.2"/>
    <row r="626" ht="17.100000000000001" customHeight="1" x14ac:dyDescent="0.2"/>
    <row r="627" ht="17.100000000000001" customHeight="1" x14ac:dyDescent="0.2"/>
    <row r="628" ht="17.100000000000001" customHeight="1" x14ac:dyDescent="0.2"/>
    <row r="629" ht="17.100000000000001" customHeight="1" x14ac:dyDescent="0.2"/>
    <row r="630" ht="17.100000000000001" customHeight="1" x14ac:dyDescent="0.2"/>
    <row r="631" ht="17.100000000000001" customHeight="1" x14ac:dyDescent="0.2"/>
    <row r="632" ht="17.100000000000001" customHeight="1" x14ac:dyDescent="0.2"/>
    <row r="633" ht="17.100000000000001" customHeight="1" x14ac:dyDescent="0.2"/>
    <row r="634" ht="17.100000000000001" customHeight="1" x14ac:dyDescent="0.2"/>
    <row r="635" ht="17.100000000000001" customHeight="1" x14ac:dyDescent="0.2"/>
    <row r="636" ht="17.100000000000001" customHeight="1" x14ac:dyDescent="0.2"/>
    <row r="637" ht="17.100000000000001" customHeight="1" x14ac:dyDescent="0.2"/>
    <row r="638" ht="17.100000000000001" customHeight="1" x14ac:dyDescent="0.2"/>
    <row r="639" ht="17.100000000000001" customHeight="1" x14ac:dyDescent="0.2"/>
    <row r="640" ht="17.100000000000001" customHeight="1" x14ac:dyDescent="0.2"/>
    <row r="641" ht="17.100000000000001" customHeight="1" x14ac:dyDescent="0.2"/>
    <row r="642" ht="17.100000000000001" customHeight="1" x14ac:dyDescent="0.2"/>
    <row r="643" ht="17.100000000000001" customHeight="1" x14ac:dyDescent="0.2"/>
    <row r="644" ht="17.100000000000001" customHeight="1" x14ac:dyDescent="0.2"/>
    <row r="645" ht="17.100000000000001" customHeight="1" x14ac:dyDescent="0.2"/>
    <row r="646" ht="17.100000000000001" customHeight="1" x14ac:dyDescent="0.2"/>
    <row r="647" ht="17.100000000000001" customHeight="1" x14ac:dyDescent="0.2"/>
    <row r="648" ht="17.100000000000001" customHeight="1" x14ac:dyDescent="0.2"/>
    <row r="649" ht="17.100000000000001" customHeight="1" x14ac:dyDescent="0.2"/>
    <row r="650" ht="17.100000000000001" customHeight="1" x14ac:dyDescent="0.2"/>
    <row r="651" ht="17.100000000000001" customHeight="1" x14ac:dyDescent="0.2"/>
    <row r="652" ht="17.100000000000001" customHeight="1" x14ac:dyDescent="0.2"/>
    <row r="653" ht="17.100000000000001" customHeight="1" x14ac:dyDescent="0.2"/>
    <row r="654" ht="17.100000000000001" customHeight="1" x14ac:dyDescent="0.2"/>
    <row r="655" ht="17.100000000000001" customHeight="1" x14ac:dyDescent="0.2"/>
    <row r="656" ht="17.100000000000001" customHeight="1" x14ac:dyDescent="0.2"/>
    <row r="657" ht="17.100000000000001" customHeight="1" x14ac:dyDescent="0.2"/>
    <row r="658" ht="17.100000000000001" customHeight="1" x14ac:dyDescent="0.2"/>
    <row r="659" ht="17.100000000000001" customHeight="1" x14ac:dyDescent="0.2"/>
    <row r="660" ht="17.100000000000001" customHeight="1" x14ac:dyDescent="0.2"/>
    <row r="661" ht="17.100000000000001" customHeight="1" x14ac:dyDescent="0.2"/>
    <row r="662" ht="17.100000000000001" customHeight="1" x14ac:dyDescent="0.2"/>
    <row r="663" ht="17.100000000000001" customHeight="1" x14ac:dyDescent="0.2"/>
    <row r="664" ht="17.100000000000001" customHeight="1" x14ac:dyDescent="0.2"/>
    <row r="665" ht="17.100000000000001" customHeight="1" x14ac:dyDescent="0.2"/>
    <row r="666" ht="17.100000000000001" customHeight="1" x14ac:dyDescent="0.2"/>
    <row r="667" ht="17.100000000000001" customHeight="1" x14ac:dyDescent="0.2"/>
    <row r="668" ht="17.100000000000001" customHeight="1" x14ac:dyDescent="0.2"/>
    <row r="669" ht="17.100000000000001" customHeight="1" x14ac:dyDescent="0.2"/>
    <row r="670" ht="17.100000000000001" customHeight="1" x14ac:dyDescent="0.2"/>
    <row r="671" ht="17.100000000000001" customHeight="1" x14ac:dyDescent="0.2"/>
    <row r="672" ht="17.100000000000001" customHeight="1" x14ac:dyDescent="0.2"/>
    <row r="673" ht="17.100000000000001" customHeight="1" x14ac:dyDescent="0.2"/>
    <row r="674" ht="17.100000000000001" customHeight="1" x14ac:dyDescent="0.2"/>
    <row r="675" ht="17.100000000000001" customHeight="1" x14ac:dyDescent="0.2"/>
    <row r="676" ht="17.100000000000001" customHeight="1" x14ac:dyDescent="0.2"/>
    <row r="677" ht="17.100000000000001" customHeight="1" x14ac:dyDescent="0.2"/>
    <row r="678" ht="17.100000000000001" customHeight="1" x14ac:dyDescent="0.2"/>
    <row r="679" ht="17.100000000000001" customHeight="1" x14ac:dyDescent="0.2"/>
    <row r="680" ht="17.100000000000001" customHeight="1" x14ac:dyDescent="0.2"/>
    <row r="681" ht="17.100000000000001" customHeight="1" x14ac:dyDescent="0.2"/>
    <row r="682" ht="17.100000000000001" customHeight="1" x14ac:dyDescent="0.2"/>
    <row r="683" ht="17.100000000000001" customHeight="1" x14ac:dyDescent="0.2"/>
    <row r="684" ht="17.100000000000001" customHeight="1" x14ac:dyDescent="0.2"/>
    <row r="685" ht="17.100000000000001" customHeight="1" x14ac:dyDescent="0.2"/>
    <row r="686" ht="17.100000000000001" customHeight="1" x14ac:dyDescent="0.2"/>
    <row r="687" ht="17.100000000000001" customHeight="1" x14ac:dyDescent="0.2"/>
    <row r="688" ht="17.100000000000001" customHeight="1" x14ac:dyDescent="0.2"/>
    <row r="689" ht="17.100000000000001" customHeight="1" x14ac:dyDescent="0.2"/>
    <row r="690" ht="17.100000000000001" customHeight="1" x14ac:dyDescent="0.2"/>
    <row r="691" ht="17.100000000000001" customHeight="1" x14ac:dyDescent="0.2"/>
    <row r="692" ht="17.100000000000001" customHeight="1" x14ac:dyDescent="0.2"/>
    <row r="693" ht="17.100000000000001" customHeight="1" x14ac:dyDescent="0.2"/>
    <row r="694" ht="17.100000000000001" customHeight="1" x14ac:dyDescent="0.2"/>
    <row r="695" ht="17.100000000000001" customHeight="1" x14ac:dyDescent="0.2"/>
    <row r="696" ht="17.100000000000001" customHeight="1" x14ac:dyDescent="0.2"/>
    <row r="697" ht="17.100000000000001" customHeight="1" x14ac:dyDescent="0.2"/>
    <row r="698" ht="17.100000000000001" customHeight="1" x14ac:dyDescent="0.2"/>
    <row r="699" ht="17.100000000000001" customHeight="1" x14ac:dyDescent="0.2"/>
    <row r="700" ht="17.100000000000001" customHeight="1" x14ac:dyDescent="0.2"/>
    <row r="701" ht="17.100000000000001" customHeight="1" x14ac:dyDescent="0.2"/>
    <row r="702" ht="17.100000000000001" customHeight="1" x14ac:dyDescent="0.2"/>
    <row r="703" ht="17.100000000000001" customHeight="1" x14ac:dyDescent="0.2"/>
    <row r="704" ht="17.100000000000001" customHeight="1" x14ac:dyDescent="0.2"/>
    <row r="705" ht="17.100000000000001" customHeight="1" x14ac:dyDescent="0.2"/>
    <row r="706" ht="17.100000000000001" customHeight="1" x14ac:dyDescent="0.2"/>
    <row r="707" ht="17.100000000000001" customHeight="1" x14ac:dyDescent="0.2"/>
    <row r="708" ht="17.100000000000001" customHeight="1" x14ac:dyDescent="0.2"/>
    <row r="709" ht="17.100000000000001" customHeight="1" x14ac:dyDescent="0.2"/>
    <row r="710" ht="17.100000000000001" customHeight="1" x14ac:dyDescent="0.2"/>
    <row r="711" ht="17.100000000000001" customHeight="1" x14ac:dyDescent="0.2"/>
    <row r="712" ht="17.100000000000001" customHeight="1" x14ac:dyDescent="0.2"/>
    <row r="713" ht="17.100000000000001" customHeight="1" x14ac:dyDescent="0.2"/>
    <row r="714" ht="17.100000000000001" customHeight="1" x14ac:dyDescent="0.2"/>
    <row r="715" ht="17.100000000000001" customHeight="1" x14ac:dyDescent="0.2"/>
    <row r="716" ht="17.100000000000001" customHeight="1" x14ac:dyDescent="0.2"/>
    <row r="717" ht="17.100000000000001" customHeight="1" x14ac:dyDescent="0.2"/>
    <row r="718" ht="17.100000000000001" customHeight="1" x14ac:dyDescent="0.2"/>
    <row r="719" ht="17.100000000000001" customHeight="1" x14ac:dyDescent="0.2"/>
    <row r="720" ht="17.100000000000001" customHeight="1" x14ac:dyDescent="0.2"/>
    <row r="721" ht="17.100000000000001" customHeight="1" x14ac:dyDescent="0.2"/>
    <row r="722" ht="17.100000000000001" customHeight="1" x14ac:dyDescent="0.2"/>
    <row r="723" ht="17.100000000000001" customHeight="1" x14ac:dyDescent="0.2"/>
    <row r="724" ht="17.100000000000001" customHeight="1" x14ac:dyDescent="0.2"/>
    <row r="725" ht="17.100000000000001" customHeight="1" x14ac:dyDescent="0.2"/>
    <row r="726" ht="17.100000000000001" customHeight="1" x14ac:dyDescent="0.2"/>
    <row r="727" ht="17.100000000000001" customHeight="1" x14ac:dyDescent="0.2"/>
    <row r="728" ht="17.100000000000001" customHeight="1" x14ac:dyDescent="0.2"/>
    <row r="729" ht="17.100000000000001" customHeight="1" x14ac:dyDescent="0.2"/>
    <row r="730" ht="17.100000000000001" customHeight="1" x14ac:dyDescent="0.2"/>
    <row r="731" ht="17.100000000000001" customHeight="1" x14ac:dyDescent="0.2"/>
    <row r="732" ht="17.100000000000001" customHeight="1" x14ac:dyDescent="0.2"/>
    <row r="733" ht="17.100000000000001" customHeight="1" x14ac:dyDescent="0.2"/>
    <row r="734" ht="17.100000000000001" customHeight="1" x14ac:dyDescent="0.2"/>
    <row r="735" ht="17.100000000000001" customHeight="1" x14ac:dyDescent="0.2"/>
    <row r="736" ht="17.100000000000001" customHeight="1" x14ac:dyDescent="0.2"/>
    <row r="737" ht="17.100000000000001" customHeight="1" x14ac:dyDescent="0.2"/>
    <row r="738" ht="17.100000000000001" customHeight="1" x14ac:dyDescent="0.2"/>
    <row r="739" ht="17.100000000000001" customHeight="1" x14ac:dyDescent="0.2"/>
    <row r="740" ht="17.100000000000001" customHeight="1" x14ac:dyDescent="0.2"/>
    <row r="741" ht="17.100000000000001" customHeight="1" x14ac:dyDescent="0.2"/>
    <row r="742" ht="17.100000000000001" customHeight="1" x14ac:dyDescent="0.2"/>
    <row r="743" ht="17.100000000000001" customHeight="1" x14ac:dyDescent="0.2"/>
    <row r="744" ht="17.100000000000001" customHeight="1" x14ac:dyDescent="0.2"/>
    <row r="745" ht="17.100000000000001" customHeight="1" x14ac:dyDescent="0.2"/>
    <row r="746" ht="17.100000000000001" customHeight="1" x14ac:dyDescent="0.2"/>
    <row r="747" ht="17.100000000000001" customHeight="1" x14ac:dyDescent="0.2"/>
    <row r="748" ht="17.100000000000001" customHeight="1" x14ac:dyDescent="0.2"/>
    <row r="749" ht="17.100000000000001" customHeight="1" x14ac:dyDescent="0.2"/>
    <row r="750" ht="17.100000000000001" customHeight="1" x14ac:dyDescent="0.2"/>
    <row r="751" ht="17.100000000000001" customHeight="1" x14ac:dyDescent="0.2"/>
    <row r="752" ht="17.100000000000001" customHeight="1" x14ac:dyDescent="0.2"/>
    <row r="753" ht="17.100000000000001" customHeight="1" x14ac:dyDescent="0.2"/>
    <row r="754" ht="17.100000000000001" customHeight="1" x14ac:dyDescent="0.2"/>
    <row r="755" ht="17.100000000000001" customHeight="1" x14ac:dyDescent="0.2"/>
    <row r="756" ht="17.100000000000001" customHeight="1" x14ac:dyDescent="0.2"/>
    <row r="757" ht="17.100000000000001" customHeight="1" x14ac:dyDescent="0.2"/>
    <row r="758" ht="17.100000000000001" customHeight="1" x14ac:dyDescent="0.2"/>
    <row r="759" ht="17.100000000000001" customHeight="1" x14ac:dyDescent="0.2"/>
    <row r="760" ht="17.100000000000001" customHeight="1" x14ac:dyDescent="0.2"/>
    <row r="761" ht="17.100000000000001" customHeight="1" x14ac:dyDescent="0.2"/>
    <row r="762" ht="17.100000000000001" customHeight="1" x14ac:dyDescent="0.2"/>
    <row r="763" ht="17.100000000000001" customHeight="1" x14ac:dyDescent="0.2"/>
    <row r="764" ht="17.100000000000001" customHeight="1" x14ac:dyDescent="0.2"/>
    <row r="765" ht="17.100000000000001" customHeight="1" x14ac:dyDescent="0.2"/>
    <row r="766" ht="17.100000000000001" customHeight="1" x14ac:dyDescent="0.2"/>
    <row r="767" ht="17.100000000000001" customHeight="1" x14ac:dyDescent="0.2"/>
    <row r="768" ht="17.100000000000001" customHeight="1" x14ac:dyDescent="0.2"/>
    <row r="769" ht="17.100000000000001" customHeight="1" x14ac:dyDescent="0.2"/>
    <row r="770" ht="17.100000000000001" customHeight="1" x14ac:dyDescent="0.2"/>
    <row r="771" ht="17.100000000000001" customHeight="1" x14ac:dyDescent="0.2"/>
    <row r="772" ht="17.100000000000001" customHeight="1" x14ac:dyDescent="0.2"/>
    <row r="773" ht="17.100000000000001" customHeight="1" x14ac:dyDescent="0.2"/>
    <row r="774" ht="17.100000000000001" customHeight="1" x14ac:dyDescent="0.2"/>
    <row r="775" ht="17.100000000000001" customHeight="1" x14ac:dyDescent="0.2"/>
    <row r="776" ht="17.100000000000001" customHeight="1" x14ac:dyDescent="0.2"/>
    <row r="777" ht="17.100000000000001" customHeight="1" x14ac:dyDescent="0.2"/>
    <row r="778" ht="17.100000000000001" customHeight="1" x14ac:dyDescent="0.2"/>
    <row r="779" ht="17.100000000000001" customHeight="1" x14ac:dyDescent="0.2"/>
    <row r="780" ht="17.100000000000001" customHeight="1" x14ac:dyDescent="0.2"/>
    <row r="781" ht="17.100000000000001" customHeight="1" x14ac:dyDescent="0.2"/>
    <row r="782" ht="17.100000000000001" customHeight="1" x14ac:dyDescent="0.2"/>
    <row r="783" ht="17.100000000000001" customHeight="1" x14ac:dyDescent="0.2"/>
    <row r="784" ht="17.100000000000001" customHeight="1" x14ac:dyDescent="0.2"/>
    <row r="785" ht="17.100000000000001" customHeight="1" x14ac:dyDescent="0.2"/>
    <row r="786" ht="17.100000000000001" customHeight="1" x14ac:dyDescent="0.2"/>
    <row r="787" ht="17.100000000000001" customHeight="1" x14ac:dyDescent="0.2"/>
    <row r="788" ht="17.100000000000001" customHeight="1" x14ac:dyDescent="0.2"/>
    <row r="789" ht="17.100000000000001" customHeight="1" x14ac:dyDescent="0.2"/>
    <row r="790" ht="17.100000000000001" customHeight="1" x14ac:dyDescent="0.2"/>
    <row r="791" ht="17.100000000000001" customHeight="1" x14ac:dyDescent="0.2"/>
    <row r="792" ht="17.100000000000001" customHeight="1" x14ac:dyDescent="0.2"/>
    <row r="793" ht="17.100000000000001" customHeight="1" x14ac:dyDescent="0.2"/>
    <row r="794" ht="17.100000000000001" customHeight="1" x14ac:dyDescent="0.2"/>
    <row r="795" ht="17.100000000000001" customHeight="1" x14ac:dyDescent="0.2"/>
    <row r="796" ht="17.100000000000001" customHeight="1" x14ac:dyDescent="0.2"/>
    <row r="797" ht="17.100000000000001" customHeight="1" x14ac:dyDescent="0.2"/>
    <row r="798" ht="17.100000000000001" customHeight="1" x14ac:dyDescent="0.2"/>
    <row r="799" ht="17.100000000000001" customHeight="1" x14ac:dyDescent="0.2"/>
    <row r="800" ht="17.100000000000001" customHeight="1" x14ac:dyDescent="0.2"/>
    <row r="801" ht="17.100000000000001" customHeight="1" x14ac:dyDescent="0.2"/>
    <row r="802" ht="17.100000000000001" customHeight="1" x14ac:dyDescent="0.2"/>
    <row r="803" ht="17.100000000000001" customHeight="1" x14ac:dyDescent="0.2"/>
    <row r="804" ht="17.100000000000001" customHeight="1" x14ac:dyDescent="0.2"/>
    <row r="805" ht="17.100000000000001" customHeight="1" x14ac:dyDescent="0.2"/>
    <row r="806" ht="17.100000000000001" customHeight="1" x14ac:dyDescent="0.2"/>
    <row r="807" ht="17.100000000000001" customHeight="1" x14ac:dyDescent="0.2"/>
    <row r="808" ht="17.100000000000001" customHeight="1" x14ac:dyDescent="0.2"/>
    <row r="809" ht="17.100000000000001" customHeight="1" x14ac:dyDescent="0.2"/>
    <row r="810" ht="17.100000000000001" customHeight="1" x14ac:dyDescent="0.2"/>
    <row r="811" ht="17.100000000000001" customHeight="1" x14ac:dyDescent="0.2"/>
    <row r="812" ht="17.100000000000001" customHeight="1" x14ac:dyDescent="0.2"/>
    <row r="813" ht="17.100000000000001" customHeight="1" x14ac:dyDescent="0.2"/>
    <row r="814" ht="17.100000000000001" customHeight="1" x14ac:dyDescent="0.2"/>
    <row r="815" ht="17.100000000000001" customHeight="1" x14ac:dyDescent="0.2"/>
    <row r="816" ht="17.100000000000001" customHeight="1" x14ac:dyDescent="0.2"/>
    <row r="817" ht="17.100000000000001" customHeight="1" x14ac:dyDescent="0.2"/>
    <row r="818" ht="17.100000000000001" customHeight="1" x14ac:dyDescent="0.2"/>
    <row r="819" ht="17.100000000000001" customHeight="1" x14ac:dyDescent="0.2"/>
    <row r="820" ht="17.100000000000001" customHeight="1" x14ac:dyDescent="0.2"/>
    <row r="821" ht="17.100000000000001" customHeight="1" x14ac:dyDescent="0.2"/>
    <row r="822" ht="17.100000000000001" customHeight="1" x14ac:dyDescent="0.2"/>
    <row r="823" ht="17.100000000000001" customHeight="1" x14ac:dyDescent="0.2"/>
    <row r="824" ht="17.100000000000001" customHeight="1" x14ac:dyDescent="0.2"/>
    <row r="825" ht="17.100000000000001" customHeight="1" x14ac:dyDescent="0.2"/>
    <row r="826" ht="17.100000000000001" customHeight="1" x14ac:dyDescent="0.2"/>
    <row r="827" ht="17.100000000000001" customHeight="1" x14ac:dyDescent="0.2"/>
    <row r="828" ht="17.100000000000001" customHeight="1" x14ac:dyDescent="0.2"/>
    <row r="829" ht="17.100000000000001" customHeight="1" x14ac:dyDescent="0.2"/>
    <row r="830" ht="17.100000000000001" customHeight="1" x14ac:dyDescent="0.2"/>
    <row r="831" ht="17.100000000000001" customHeight="1" x14ac:dyDescent="0.2"/>
    <row r="832" ht="17.100000000000001" customHeight="1" x14ac:dyDescent="0.2"/>
    <row r="833" ht="17.100000000000001" customHeight="1" x14ac:dyDescent="0.2"/>
    <row r="834" ht="17.100000000000001" customHeight="1" x14ac:dyDescent="0.2"/>
    <row r="835" ht="17.100000000000001" customHeight="1" x14ac:dyDescent="0.2"/>
    <row r="836" ht="17.100000000000001" customHeight="1" x14ac:dyDescent="0.2"/>
    <row r="837" ht="17.100000000000001" customHeight="1" x14ac:dyDescent="0.2"/>
    <row r="838" ht="17.100000000000001" customHeight="1" x14ac:dyDescent="0.2"/>
    <row r="839" ht="17.100000000000001" customHeight="1" x14ac:dyDescent="0.2"/>
    <row r="840" ht="17.100000000000001" customHeight="1" x14ac:dyDescent="0.2"/>
    <row r="841" ht="17.100000000000001" customHeight="1" x14ac:dyDescent="0.2"/>
    <row r="842" ht="17.100000000000001" customHeight="1" x14ac:dyDescent="0.2"/>
    <row r="843" ht="17.100000000000001" customHeight="1" x14ac:dyDescent="0.2"/>
    <row r="844" ht="17.100000000000001" customHeight="1" x14ac:dyDescent="0.2"/>
    <row r="845" ht="17.100000000000001" customHeight="1" x14ac:dyDescent="0.2"/>
    <row r="846" ht="17.100000000000001" customHeight="1" x14ac:dyDescent="0.2"/>
    <row r="847" ht="17.100000000000001" customHeight="1" x14ac:dyDescent="0.2"/>
    <row r="848" ht="17.100000000000001" customHeight="1" x14ac:dyDescent="0.2"/>
    <row r="849" ht="17.100000000000001" customHeight="1" x14ac:dyDescent="0.2"/>
    <row r="850" ht="17.100000000000001" customHeight="1" x14ac:dyDescent="0.2"/>
    <row r="851" ht="17.100000000000001" customHeight="1" x14ac:dyDescent="0.2"/>
    <row r="852" ht="17.100000000000001" customHeight="1" x14ac:dyDescent="0.2"/>
    <row r="853" ht="17.100000000000001" customHeight="1" x14ac:dyDescent="0.2"/>
    <row r="854" ht="17.100000000000001" customHeight="1" x14ac:dyDescent="0.2"/>
    <row r="855" ht="17.100000000000001" customHeight="1" x14ac:dyDescent="0.2"/>
    <row r="856" ht="17.100000000000001" customHeight="1" x14ac:dyDescent="0.2"/>
    <row r="857" ht="17.100000000000001" customHeight="1" x14ac:dyDescent="0.2"/>
    <row r="858" ht="17.100000000000001" customHeight="1" x14ac:dyDescent="0.2"/>
    <row r="859" ht="17.100000000000001" customHeight="1" x14ac:dyDescent="0.2"/>
    <row r="860" ht="17.100000000000001" customHeight="1" x14ac:dyDescent="0.2"/>
    <row r="861" ht="17.100000000000001" customHeight="1" x14ac:dyDescent="0.2"/>
    <row r="862" ht="17.100000000000001" customHeight="1" x14ac:dyDescent="0.2"/>
    <row r="863" ht="17.100000000000001" customHeight="1" x14ac:dyDescent="0.2"/>
    <row r="864" ht="17.100000000000001" customHeight="1" x14ac:dyDescent="0.2"/>
    <row r="865" ht="17.100000000000001" customHeight="1" x14ac:dyDescent="0.2"/>
    <row r="866" ht="17.100000000000001" customHeight="1" x14ac:dyDescent="0.2"/>
    <row r="867" ht="17.100000000000001" customHeight="1" x14ac:dyDescent="0.2"/>
    <row r="868" ht="17.100000000000001" customHeight="1" x14ac:dyDescent="0.2"/>
    <row r="869" ht="17.100000000000001" customHeight="1" x14ac:dyDescent="0.2"/>
    <row r="870" ht="17.100000000000001" customHeight="1" x14ac:dyDescent="0.2"/>
    <row r="871" ht="17.100000000000001" customHeight="1" x14ac:dyDescent="0.2"/>
    <row r="872" ht="17.100000000000001" customHeight="1" x14ac:dyDescent="0.2"/>
    <row r="873" ht="17.100000000000001" customHeight="1" x14ac:dyDescent="0.2"/>
    <row r="874" ht="17.100000000000001" customHeight="1" x14ac:dyDescent="0.2"/>
    <row r="875" ht="17.100000000000001" customHeight="1" x14ac:dyDescent="0.2"/>
    <row r="876" ht="17.100000000000001" customHeight="1" x14ac:dyDescent="0.2"/>
    <row r="877" ht="17.100000000000001" customHeight="1" x14ac:dyDescent="0.2"/>
    <row r="878" ht="17.100000000000001" customHeight="1" x14ac:dyDescent="0.2"/>
    <row r="879" ht="17.100000000000001" customHeight="1" x14ac:dyDescent="0.2"/>
    <row r="880" ht="17.100000000000001" customHeight="1" x14ac:dyDescent="0.2"/>
    <row r="881" ht="17.100000000000001" customHeight="1" x14ac:dyDescent="0.2"/>
    <row r="882" ht="17.100000000000001" customHeight="1" x14ac:dyDescent="0.2"/>
    <row r="883" ht="17.100000000000001" customHeight="1" x14ac:dyDescent="0.2"/>
    <row r="884" ht="17.100000000000001" customHeight="1" x14ac:dyDescent="0.2"/>
    <row r="885" ht="17.100000000000001" customHeight="1" x14ac:dyDescent="0.2"/>
    <row r="886" ht="17.100000000000001" customHeight="1" x14ac:dyDescent="0.2"/>
    <row r="887" ht="17.100000000000001" customHeight="1" x14ac:dyDescent="0.2"/>
    <row r="888" ht="17.100000000000001" customHeight="1" x14ac:dyDescent="0.2"/>
    <row r="889" ht="17.100000000000001" customHeight="1" x14ac:dyDescent="0.2"/>
    <row r="890" ht="17.100000000000001" customHeight="1" x14ac:dyDescent="0.2"/>
    <row r="891" ht="17.100000000000001" customHeight="1" x14ac:dyDescent="0.2"/>
    <row r="892" ht="17.100000000000001" customHeight="1" x14ac:dyDescent="0.2"/>
    <row r="893" ht="17.100000000000001" customHeight="1" x14ac:dyDescent="0.2"/>
    <row r="894" ht="17.100000000000001" customHeight="1" x14ac:dyDescent="0.2"/>
    <row r="895" ht="17.100000000000001" customHeight="1" x14ac:dyDescent="0.2"/>
    <row r="896" ht="17.100000000000001" customHeight="1" x14ac:dyDescent="0.2"/>
    <row r="897" ht="17.100000000000001" customHeight="1" x14ac:dyDescent="0.2"/>
    <row r="898" ht="17.100000000000001" customHeight="1" x14ac:dyDescent="0.2"/>
    <row r="899" ht="17.100000000000001" customHeight="1" x14ac:dyDescent="0.2"/>
    <row r="900" ht="17.100000000000001" customHeight="1" x14ac:dyDescent="0.2"/>
    <row r="901" ht="17.100000000000001" customHeight="1" x14ac:dyDescent="0.2"/>
    <row r="902" ht="17.100000000000001" customHeight="1" x14ac:dyDescent="0.2"/>
    <row r="903" ht="17.100000000000001" customHeight="1" x14ac:dyDescent="0.2"/>
    <row r="904" ht="17.100000000000001" customHeight="1" x14ac:dyDescent="0.2"/>
    <row r="905" ht="17.100000000000001" customHeight="1" x14ac:dyDescent="0.2"/>
    <row r="906" ht="17.100000000000001" customHeight="1" x14ac:dyDescent="0.2"/>
    <row r="907" ht="17.100000000000001" customHeight="1" x14ac:dyDescent="0.2"/>
    <row r="908" ht="17.100000000000001" customHeight="1" x14ac:dyDescent="0.2"/>
    <row r="909" ht="17.100000000000001" customHeight="1" x14ac:dyDescent="0.2"/>
    <row r="910" ht="17.100000000000001" customHeight="1" x14ac:dyDescent="0.2"/>
    <row r="911" ht="17.100000000000001" customHeight="1" x14ac:dyDescent="0.2"/>
    <row r="912" ht="17.100000000000001" customHeight="1" x14ac:dyDescent="0.2"/>
    <row r="913" ht="17.100000000000001" customHeight="1" x14ac:dyDescent="0.2"/>
    <row r="914" ht="17.100000000000001" customHeight="1" x14ac:dyDescent="0.2"/>
    <row r="915" ht="17.100000000000001" customHeight="1" x14ac:dyDescent="0.2"/>
    <row r="916" ht="17.100000000000001" customHeight="1" x14ac:dyDescent="0.2"/>
    <row r="917" ht="17.100000000000001" customHeight="1" x14ac:dyDescent="0.2"/>
    <row r="918" ht="17.100000000000001" customHeight="1" x14ac:dyDescent="0.2"/>
    <row r="919" ht="17.100000000000001" customHeight="1" x14ac:dyDescent="0.2"/>
    <row r="920" ht="17.100000000000001" customHeight="1" x14ac:dyDescent="0.2"/>
    <row r="921" ht="17.100000000000001" customHeight="1" x14ac:dyDescent="0.2"/>
    <row r="922" ht="17.100000000000001" customHeight="1" x14ac:dyDescent="0.2"/>
    <row r="923" ht="17.100000000000001" customHeight="1" x14ac:dyDescent="0.2"/>
    <row r="924" ht="17.100000000000001" customHeight="1" x14ac:dyDescent="0.2"/>
    <row r="925" ht="17.100000000000001" customHeight="1" x14ac:dyDescent="0.2"/>
    <row r="926" ht="17.100000000000001" customHeight="1" x14ac:dyDescent="0.2"/>
    <row r="927" ht="17.100000000000001" customHeight="1" x14ac:dyDescent="0.2"/>
    <row r="928" ht="17.100000000000001" customHeight="1" x14ac:dyDescent="0.2"/>
    <row r="929" ht="17.100000000000001" customHeight="1" x14ac:dyDescent="0.2"/>
    <row r="930" ht="17.100000000000001" customHeight="1" x14ac:dyDescent="0.2"/>
    <row r="931" ht="17.100000000000001" customHeight="1" x14ac:dyDescent="0.2"/>
    <row r="932" ht="17.100000000000001" customHeight="1" x14ac:dyDescent="0.2"/>
    <row r="933" ht="17.100000000000001" customHeight="1" x14ac:dyDescent="0.2"/>
    <row r="934" ht="17.100000000000001" customHeight="1" x14ac:dyDescent="0.2"/>
    <row r="935" ht="17.100000000000001" customHeight="1" x14ac:dyDescent="0.2"/>
    <row r="936" ht="17.100000000000001" customHeight="1" x14ac:dyDescent="0.2"/>
    <row r="937" ht="17.100000000000001" customHeight="1" x14ac:dyDescent="0.2"/>
    <row r="938" ht="17.100000000000001" customHeight="1" x14ac:dyDescent="0.2"/>
    <row r="939" ht="17.100000000000001" customHeight="1" x14ac:dyDescent="0.2"/>
    <row r="940" ht="17.100000000000001" customHeight="1" x14ac:dyDescent="0.2"/>
    <row r="941" ht="17.100000000000001" customHeight="1" x14ac:dyDescent="0.2"/>
    <row r="942" ht="17.100000000000001" customHeight="1" x14ac:dyDescent="0.2"/>
    <row r="943" ht="17.100000000000001" customHeight="1" x14ac:dyDescent="0.2"/>
    <row r="944" ht="17.100000000000001" customHeight="1" x14ac:dyDescent="0.2"/>
    <row r="945" ht="17.100000000000001" customHeight="1" x14ac:dyDescent="0.2"/>
    <row r="946" ht="17.100000000000001" customHeight="1" x14ac:dyDescent="0.2"/>
    <row r="947" ht="17.100000000000001" customHeight="1" x14ac:dyDescent="0.2"/>
    <row r="948" ht="17.100000000000001" customHeight="1" x14ac:dyDescent="0.2"/>
    <row r="949" ht="17.100000000000001" customHeight="1" x14ac:dyDescent="0.2"/>
    <row r="950" ht="17.100000000000001" customHeight="1" x14ac:dyDescent="0.2"/>
    <row r="951" ht="17.100000000000001" customHeight="1" x14ac:dyDescent="0.2"/>
    <row r="952" ht="17.100000000000001" customHeight="1" x14ac:dyDescent="0.2"/>
    <row r="953" ht="17.100000000000001" customHeight="1" x14ac:dyDescent="0.2"/>
    <row r="954" ht="17.100000000000001" customHeight="1" x14ac:dyDescent="0.2"/>
    <row r="955" ht="17.100000000000001" customHeight="1" x14ac:dyDescent="0.2"/>
    <row r="956" ht="17.100000000000001" customHeight="1" x14ac:dyDescent="0.2"/>
    <row r="957" ht="17.100000000000001" customHeight="1" x14ac:dyDescent="0.2"/>
    <row r="958" ht="17.100000000000001" customHeight="1" x14ac:dyDescent="0.2"/>
    <row r="959" ht="17.100000000000001" customHeight="1" x14ac:dyDescent="0.2"/>
    <row r="960" ht="17.100000000000001" customHeight="1" x14ac:dyDescent="0.2"/>
    <row r="961" ht="17.100000000000001" customHeight="1" x14ac:dyDescent="0.2"/>
    <row r="962" ht="17.100000000000001" customHeight="1" x14ac:dyDescent="0.2"/>
    <row r="963" ht="17.100000000000001" customHeight="1" x14ac:dyDescent="0.2"/>
    <row r="964" ht="17.100000000000001" customHeight="1" x14ac:dyDescent="0.2"/>
    <row r="965" ht="17.100000000000001" customHeight="1" x14ac:dyDescent="0.2"/>
    <row r="966" ht="17.100000000000001" customHeight="1" x14ac:dyDescent="0.2"/>
    <row r="967" ht="17.100000000000001" customHeight="1" x14ac:dyDescent="0.2"/>
    <row r="968" ht="17.100000000000001" customHeight="1" x14ac:dyDescent="0.2"/>
    <row r="969" ht="17.100000000000001" customHeight="1" x14ac:dyDescent="0.2"/>
    <row r="970" ht="17.100000000000001" customHeight="1" x14ac:dyDescent="0.2"/>
    <row r="971" ht="17.100000000000001" customHeight="1" x14ac:dyDescent="0.2"/>
    <row r="972" ht="17.100000000000001" customHeight="1" x14ac:dyDescent="0.2"/>
    <row r="973" ht="17.100000000000001" customHeight="1" x14ac:dyDescent="0.2"/>
    <row r="974" ht="17.100000000000001" customHeight="1" x14ac:dyDescent="0.2"/>
    <row r="975" ht="17.100000000000001" customHeight="1" x14ac:dyDescent="0.2"/>
    <row r="976" ht="17.100000000000001" customHeight="1" x14ac:dyDescent="0.2"/>
    <row r="977" ht="17.100000000000001" customHeight="1" x14ac:dyDescent="0.2"/>
    <row r="978" ht="17.100000000000001" customHeight="1" x14ac:dyDescent="0.2"/>
    <row r="979" ht="17.100000000000001" customHeight="1" x14ac:dyDescent="0.2"/>
    <row r="980" ht="17.100000000000001" customHeight="1" x14ac:dyDescent="0.2"/>
    <row r="981" ht="17.100000000000001" customHeight="1" x14ac:dyDescent="0.2"/>
    <row r="982" ht="17.100000000000001" customHeight="1" x14ac:dyDescent="0.2"/>
    <row r="983" ht="17.100000000000001" customHeight="1" x14ac:dyDescent="0.2"/>
    <row r="984" ht="17.100000000000001" customHeight="1" x14ac:dyDescent="0.2"/>
    <row r="985" ht="17.100000000000001" customHeight="1" x14ac:dyDescent="0.2"/>
    <row r="986" ht="17.100000000000001" customHeight="1" x14ac:dyDescent="0.2"/>
    <row r="987" ht="17.100000000000001" customHeight="1" x14ac:dyDescent="0.2"/>
    <row r="988" ht="17.100000000000001" customHeight="1" x14ac:dyDescent="0.2"/>
    <row r="989" ht="17.100000000000001" customHeight="1" x14ac:dyDescent="0.2"/>
    <row r="990" ht="17.100000000000001" customHeight="1" x14ac:dyDescent="0.2"/>
    <row r="991" ht="17.100000000000001" customHeight="1" x14ac:dyDescent="0.2"/>
    <row r="992" ht="17.100000000000001" customHeight="1" x14ac:dyDescent="0.2"/>
    <row r="993" ht="17.100000000000001" customHeight="1" x14ac:dyDescent="0.2"/>
    <row r="994" ht="17.100000000000001" customHeight="1" x14ac:dyDescent="0.2"/>
    <row r="995" ht="17.100000000000001" customHeight="1" x14ac:dyDescent="0.2"/>
    <row r="996" ht="17.100000000000001" customHeight="1" x14ac:dyDescent="0.2"/>
    <row r="997" ht="17.100000000000001" customHeight="1" x14ac:dyDescent="0.2"/>
    <row r="998" ht="17.100000000000001" customHeight="1" x14ac:dyDescent="0.2"/>
    <row r="999" ht="17.100000000000001" customHeight="1" x14ac:dyDescent="0.2"/>
    <row r="1000" ht="17.100000000000001" customHeight="1" x14ac:dyDescent="0.2"/>
    <row r="1001" ht="17.100000000000001" customHeight="1" x14ac:dyDescent="0.2"/>
    <row r="1002" ht="17.100000000000001" customHeight="1" x14ac:dyDescent="0.2"/>
    <row r="1003" ht="17.100000000000001" customHeight="1" x14ac:dyDescent="0.2"/>
    <row r="1004" ht="17.100000000000001" customHeight="1" x14ac:dyDescent="0.2"/>
    <row r="1005" ht="17.100000000000001" customHeight="1" x14ac:dyDescent="0.2"/>
    <row r="1006" ht="17.100000000000001" customHeight="1" x14ac:dyDescent="0.2"/>
    <row r="1007" ht="17.100000000000001" customHeight="1" x14ac:dyDescent="0.2"/>
    <row r="1008" ht="17.100000000000001" customHeight="1" x14ac:dyDescent="0.2"/>
    <row r="1009" ht="17.100000000000001" customHeight="1" x14ac:dyDescent="0.2"/>
    <row r="1010" ht="17.100000000000001" customHeight="1" x14ac:dyDescent="0.2"/>
    <row r="1011" ht="17.100000000000001" customHeight="1" x14ac:dyDescent="0.2"/>
    <row r="1012" ht="17.100000000000001" customHeight="1" x14ac:dyDescent="0.2"/>
    <row r="1013" ht="17.100000000000001" customHeight="1" x14ac:dyDescent="0.2"/>
    <row r="1014" ht="17.100000000000001" customHeight="1" x14ac:dyDescent="0.2"/>
    <row r="1015" ht="17.100000000000001" customHeight="1" x14ac:dyDescent="0.2"/>
    <row r="1016" ht="17.100000000000001" customHeight="1" x14ac:dyDescent="0.2"/>
    <row r="1017" ht="17.100000000000001" customHeight="1" x14ac:dyDescent="0.2"/>
    <row r="1018" ht="17.100000000000001" customHeight="1" x14ac:dyDescent="0.2"/>
    <row r="1019" ht="17.100000000000001" customHeight="1" x14ac:dyDescent="0.2"/>
    <row r="1020" ht="17.100000000000001" customHeight="1" x14ac:dyDescent="0.2"/>
    <row r="1021" ht="17.100000000000001" customHeight="1" x14ac:dyDescent="0.2"/>
    <row r="1022" ht="17.100000000000001" customHeight="1" x14ac:dyDescent="0.2"/>
    <row r="1023" ht="17.100000000000001" customHeight="1" x14ac:dyDescent="0.2"/>
    <row r="1024" ht="17.100000000000001" customHeight="1" x14ac:dyDescent="0.2"/>
    <row r="1025" ht="17.100000000000001" customHeight="1" x14ac:dyDescent="0.2"/>
    <row r="1026" ht="17.100000000000001" customHeight="1" x14ac:dyDescent="0.2"/>
    <row r="1027" ht="17.100000000000001" customHeight="1" x14ac:dyDescent="0.2"/>
    <row r="1028" ht="17.100000000000001" customHeight="1" x14ac:dyDescent="0.2"/>
    <row r="1029" ht="17.100000000000001" customHeight="1" x14ac:dyDescent="0.2"/>
    <row r="1030" ht="17.100000000000001" customHeight="1" x14ac:dyDescent="0.2"/>
    <row r="1031" ht="17.100000000000001" customHeight="1" x14ac:dyDescent="0.2"/>
    <row r="1032" ht="17.100000000000001" customHeight="1" x14ac:dyDescent="0.2"/>
    <row r="1033" ht="17.100000000000001" customHeight="1" x14ac:dyDescent="0.2"/>
    <row r="1034" ht="17.100000000000001" customHeight="1" x14ac:dyDescent="0.2"/>
    <row r="1035" ht="17.100000000000001" customHeight="1" x14ac:dyDescent="0.2"/>
    <row r="1036" ht="17.100000000000001" customHeight="1" x14ac:dyDescent="0.2"/>
    <row r="1037" ht="17.100000000000001" customHeight="1" x14ac:dyDescent="0.2"/>
    <row r="1038" ht="17.100000000000001" customHeight="1" x14ac:dyDescent="0.2"/>
    <row r="1039" ht="17.100000000000001" customHeight="1" x14ac:dyDescent="0.2"/>
    <row r="1040" ht="17.100000000000001" customHeight="1" x14ac:dyDescent="0.2"/>
    <row r="1041" ht="17.100000000000001" customHeight="1" x14ac:dyDescent="0.2"/>
    <row r="1042" ht="17.100000000000001" customHeight="1" x14ac:dyDescent="0.2"/>
    <row r="1043" ht="17.100000000000001" customHeight="1" x14ac:dyDescent="0.2"/>
    <row r="1044" ht="17.100000000000001" customHeight="1" x14ac:dyDescent="0.2"/>
    <row r="1045" ht="17.100000000000001" customHeight="1" x14ac:dyDescent="0.2"/>
    <row r="1046" ht="17.100000000000001" customHeight="1" x14ac:dyDescent="0.2"/>
    <row r="1047" ht="17.100000000000001" customHeight="1" x14ac:dyDescent="0.2"/>
    <row r="1048" ht="17.100000000000001" customHeight="1" x14ac:dyDescent="0.2"/>
    <row r="1049" ht="17.100000000000001" customHeight="1" x14ac:dyDescent="0.2"/>
    <row r="1050" ht="17.100000000000001" customHeight="1" x14ac:dyDescent="0.2"/>
    <row r="1051" ht="17.100000000000001" customHeight="1" x14ac:dyDescent="0.2"/>
    <row r="1052" ht="17.100000000000001" customHeight="1" x14ac:dyDescent="0.2"/>
    <row r="1053" ht="17.100000000000001" customHeight="1" x14ac:dyDescent="0.2"/>
    <row r="1054" ht="17.100000000000001" customHeight="1" x14ac:dyDescent="0.2"/>
    <row r="1055" ht="17.100000000000001" customHeight="1" x14ac:dyDescent="0.2"/>
    <row r="1056" ht="17.100000000000001" customHeight="1" x14ac:dyDescent="0.2"/>
    <row r="1057" ht="17.100000000000001" customHeight="1" x14ac:dyDescent="0.2"/>
    <row r="1058" ht="17.100000000000001" customHeight="1" x14ac:dyDescent="0.2"/>
    <row r="1059" ht="17.100000000000001" customHeight="1" x14ac:dyDescent="0.2"/>
    <row r="1060" ht="17.100000000000001" customHeight="1" x14ac:dyDescent="0.2"/>
    <row r="1061" ht="17.100000000000001" customHeight="1" x14ac:dyDescent="0.2"/>
    <row r="1062" ht="17.100000000000001" customHeight="1" x14ac:dyDescent="0.2"/>
    <row r="1063" ht="17.100000000000001" customHeight="1" x14ac:dyDescent="0.2"/>
    <row r="1064" ht="17.100000000000001" customHeight="1" x14ac:dyDescent="0.2"/>
    <row r="1065" ht="17.100000000000001" customHeight="1" x14ac:dyDescent="0.2"/>
    <row r="1066" ht="17.100000000000001" customHeight="1" x14ac:dyDescent="0.2"/>
    <row r="1067" ht="17.100000000000001" customHeight="1" x14ac:dyDescent="0.2"/>
  </sheetData>
  <mergeCells count="52">
    <mergeCell ref="I32:I33"/>
    <mergeCell ref="J32:J33"/>
    <mergeCell ref="K32:K33"/>
    <mergeCell ref="L32:Q33"/>
    <mergeCell ref="A33:C33"/>
    <mergeCell ref="A32:C32"/>
    <mergeCell ref="E32:E33"/>
    <mergeCell ref="F32:F33"/>
    <mergeCell ref="G32:G33"/>
    <mergeCell ref="H32:H33"/>
    <mergeCell ref="Z1:AA1"/>
    <mergeCell ref="U2:V3"/>
    <mergeCell ref="Z2:AA3"/>
    <mergeCell ref="S2:S4"/>
    <mergeCell ref="Y2:Y4"/>
    <mergeCell ref="W2:X3"/>
    <mergeCell ref="W17:X18"/>
    <mergeCell ref="Y17:Y19"/>
    <mergeCell ref="Z17:AA18"/>
    <mergeCell ref="H2:H3"/>
    <mergeCell ref="L17:Q18"/>
    <mergeCell ref="R2:R4"/>
    <mergeCell ref="T2:T3"/>
    <mergeCell ref="L2:Q3"/>
    <mergeCell ref="K17:K18"/>
    <mergeCell ref="J17:J18"/>
    <mergeCell ref="I17:I18"/>
    <mergeCell ref="R17:R19"/>
    <mergeCell ref="S17:S19"/>
    <mergeCell ref="T17:T18"/>
    <mergeCell ref="K2:K3"/>
    <mergeCell ref="A2:C2"/>
    <mergeCell ref="A3:C3"/>
    <mergeCell ref="J2:J3"/>
    <mergeCell ref="U17:V18"/>
    <mergeCell ref="F17:F18"/>
    <mergeCell ref="A17:C17"/>
    <mergeCell ref="A18:C18"/>
    <mergeCell ref="H17:H18"/>
    <mergeCell ref="I2:I3"/>
    <mergeCell ref="G17:G18"/>
    <mergeCell ref="E17:E18"/>
    <mergeCell ref="E2:E3"/>
    <mergeCell ref="G2:G3"/>
    <mergeCell ref="F2:F3"/>
    <mergeCell ref="Y32:Y34"/>
    <mergeCell ref="Z32:AA33"/>
    <mergeCell ref="R32:R34"/>
    <mergeCell ref="S32:S34"/>
    <mergeCell ref="T32:T33"/>
    <mergeCell ref="U32:V33"/>
    <mergeCell ref="W32:X33"/>
  </mergeCells>
  <phoneticPr fontId="12" type="noConversion"/>
  <conditionalFormatting sqref="T5:T14">
    <cfRule type="cellIs" dxfId="11" priority="87" stopIfTrue="1" operator="greaterThanOrEqual">
      <formula>1</formula>
    </cfRule>
    <cfRule type="cellIs" dxfId="10" priority="88" stopIfTrue="1" operator="lessThanOrEqual">
      <formula>-1</formula>
    </cfRule>
  </conditionalFormatting>
  <conditionalFormatting sqref="U5:V14">
    <cfRule type="cellIs" dxfId="9" priority="85" stopIfTrue="1" operator="greaterThanOrEqual">
      <formula>1</formula>
    </cfRule>
    <cfRule type="cellIs" dxfId="8" priority="86" stopIfTrue="1" operator="lessThanOrEqual">
      <formula>-1</formula>
    </cfRule>
  </conditionalFormatting>
  <conditionalFormatting sqref="T20:T29">
    <cfRule type="cellIs" dxfId="7" priority="7" stopIfTrue="1" operator="greaterThanOrEqual">
      <formula>1</formula>
    </cfRule>
    <cfRule type="cellIs" dxfId="6" priority="8" stopIfTrue="1" operator="lessThanOrEqual">
      <formula>-1</formula>
    </cfRule>
  </conditionalFormatting>
  <conditionalFormatting sqref="U20:V29">
    <cfRule type="cellIs" dxfId="5" priority="5" stopIfTrue="1" operator="greaterThanOrEqual">
      <formula>1</formula>
    </cfRule>
    <cfRule type="cellIs" dxfId="4" priority="6" stopIfTrue="1" operator="lessThanOrEqual">
      <formula>-1</formula>
    </cfRule>
  </conditionalFormatting>
  <conditionalFormatting sqref="T35:T44">
    <cfRule type="cellIs" dxfId="3" priority="3" stopIfTrue="1" operator="greaterThanOrEqual">
      <formula>1</formula>
    </cfRule>
    <cfRule type="cellIs" dxfId="2" priority="4" stopIfTrue="1" operator="lessThanOrEqual">
      <formula>-1</formula>
    </cfRule>
  </conditionalFormatting>
  <conditionalFormatting sqref="U35:V44">
    <cfRule type="cellIs" dxfId="1" priority="1" stopIfTrue="1" operator="greaterThanOrEqual">
      <formula>1</formula>
    </cfRule>
    <cfRule type="cellIs" dxfId="0" priority="2" stopIfTrue="1" operator="lessThanOrEqual">
      <formula>-1</formula>
    </cfRule>
  </conditionalFormatting>
  <printOptions horizontalCentered="1" verticalCentered="1"/>
  <pageMargins left="0.19685039370078741" right="0.19685039370078741" top="1.0236220472440944" bottom="0.86614173228346458" header="0.51181102362204722" footer="0.55118110236220474"/>
  <pageSetup paperSize="9" scale="79" orientation="landscape" horizontalDpi="300" verticalDpi="300" r:id="rId1"/>
  <headerFooter alignWithMargins="0">
    <oddHeader>&amp;LMale + Female  ward&amp;CMinistry  Of Health
Saham Hospital - Nursing Duty Roster&amp;R&amp;6Copy right: Juma Khamis</oddHeader>
    <oddFooter xml:space="preserve">&amp;L&amp;11Prepared by:Juma Khamis&amp;R&amp;11Approved by:                                                                               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57"/>
  <sheetViews>
    <sheetView workbookViewId="0">
      <selection activeCell="F11" sqref="F11"/>
    </sheetView>
  </sheetViews>
  <sheetFormatPr defaultRowHeight="12.75" x14ac:dyDescent="0.2"/>
  <cols>
    <col min="1" max="1" width="5.85546875" style="11" customWidth="1"/>
    <col min="2" max="2" width="12.5703125" style="7" customWidth="1"/>
    <col min="3" max="3" width="15.28515625" bestFit="1" customWidth="1"/>
    <col min="4" max="4" width="0" style="8" hidden="1" customWidth="1"/>
  </cols>
  <sheetData>
    <row r="1" spans="1:4" x14ac:dyDescent="0.2">
      <c r="A1" s="12" t="s">
        <v>1</v>
      </c>
      <c r="B1" s="10" t="s">
        <v>2</v>
      </c>
      <c r="C1" s="18" t="s">
        <v>16</v>
      </c>
      <c r="D1" s="8" t="s">
        <v>3</v>
      </c>
    </row>
    <row r="2" spans="1:4" x14ac:dyDescent="0.2">
      <c r="A2" s="19">
        <f>IF(C2="","",SUBTOTAL(3,C$2:C2))</f>
        <v>1</v>
      </c>
      <c r="B2" s="20">
        <v>100</v>
      </c>
      <c r="C2" s="28" t="s">
        <v>6</v>
      </c>
      <c r="D2" s="8">
        <v>2</v>
      </c>
    </row>
    <row r="3" spans="1:4" x14ac:dyDescent="0.2">
      <c r="A3" s="19">
        <f>IF(C3="","",SUBTOTAL(3,C$2:C3))</f>
        <v>2</v>
      </c>
      <c r="B3" s="20">
        <v>101</v>
      </c>
      <c r="C3" s="28" t="s">
        <v>7</v>
      </c>
      <c r="D3" s="8">
        <v>12</v>
      </c>
    </row>
    <row r="4" spans="1:4" x14ac:dyDescent="0.2">
      <c r="A4" s="19">
        <f>IF(C4="","",SUBTOTAL(3,C$2:C4))</f>
        <v>3</v>
      </c>
      <c r="B4" s="20">
        <v>102</v>
      </c>
      <c r="C4" s="28" t="s">
        <v>8</v>
      </c>
      <c r="D4" s="8">
        <v>13</v>
      </c>
    </row>
    <row r="5" spans="1:4" x14ac:dyDescent="0.2">
      <c r="A5" s="19">
        <f>IF(C5="","",SUBTOTAL(3,C$2:C5))</f>
        <v>4</v>
      </c>
      <c r="B5" s="20">
        <v>103</v>
      </c>
      <c r="C5" s="28" t="s">
        <v>9</v>
      </c>
      <c r="D5" s="8">
        <v>8</v>
      </c>
    </row>
    <row r="6" spans="1:4" x14ac:dyDescent="0.2">
      <c r="A6" s="19">
        <f>IF(C6="","",SUBTOTAL(3,C$2:C6))</f>
        <v>5</v>
      </c>
      <c r="B6" s="20">
        <v>104</v>
      </c>
      <c r="C6" s="28" t="s">
        <v>10</v>
      </c>
    </row>
    <row r="7" spans="1:4" x14ac:dyDescent="0.2">
      <c r="A7" s="19">
        <f>IF(C7="","",SUBTOTAL(3,C$2:C7))</f>
        <v>6</v>
      </c>
      <c r="B7" s="20">
        <v>105</v>
      </c>
      <c r="C7" s="28" t="s">
        <v>11</v>
      </c>
      <c r="D7" s="9"/>
    </row>
    <row r="8" spans="1:4" x14ac:dyDescent="0.2">
      <c r="A8" s="19">
        <f>IF(C8="","",SUBTOTAL(3,C$2:C8))</f>
        <v>7</v>
      </c>
      <c r="B8" s="20">
        <v>106</v>
      </c>
      <c r="C8" s="28" t="s">
        <v>12</v>
      </c>
      <c r="D8" s="8">
        <v>6</v>
      </c>
    </row>
    <row r="9" spans="1:4" x14ac:dyDescent="0.2">
      <c r="A9" s="19">
        <f>IF(C9="","",SUBTOTAL(3,C$2:C9))</f>
        <v>8</v>
      </c>
      <c r="B9" s="20">
        <v>107</v>
      </c>
      <c r="C9" s="28" t="s">
        <v>13</v>
      </c>
      <c r="D9" s="8">
        <v>1</v>
      </c>
    </row>
    <row r="10" spans="1:4" x14ac:dyDescent="0.2">
      <c r="A10" s="19">
        <f>IF(C10="","",SUBTOTAL(3,C$2:C10))</f>
        <v>9</v>
      </c>
      <c r="B10" s="20">
        <v>108</v>
      </c>
      <c r="C10" s="29" t="s">
        <v>14</v>
      </c>
      <c r="D10" s="8">
        <v>11</v>
      </c>
    </row>
    <row r="11" spans="1:4" x14ac:dyDescent="0.2">
      <c r="A11" s="19">
        <f>IF(C11="","",SUBTOTAL(3,C$2:C11))</f>
        <v>10</v>
      </c>
      <c r="B11" s="20">
        <v>109</v>
      </c>
      <c r="C11" s="28" t="s">
        <v>15</v>
      </c>
      <c r="D11" s="8">
        <v>5</v>
      </c>
    </row>
    <row r="12" spans="1:4" x14ac:dyDescent="0.2">
      <c r="A12" s="19" t="str">
        <f>IF(C12="","",SUBTOTAL(3,C$2:C12))</f>
        <v/>
      </c>
      <c r="B12" s="20"/>
      <c r="C12" s="21"/>
      <c r="D12" s="8">
        <v>7</v>
      </c>
    </row>
    <row r="13" spans="1:4" x14ac:dyDescent="0.2">
      <c r="A13" s="19" t="str">
        <f>IF(C13="","",SUBTOTAL(3,C$2:C13))</f>
        <v/>
      </c>
      <c r="B13" s="20"/>
      <c r="C13" s="21"/>
      <c r="D13" s="8">
        <v>4</v>
      </c>
    </row>
    <row r="14" spans="1:4" x14ac:dyDescent="0.2">
      <c r="A14" s="19" t="str">
        <f>IF(C14="","",SUBTOTAL(3,C$2:C14))</f>
        <v/>
      </c>
      <c r="B14" s="20"/>
      <c r="C14" s="21"/>
      <c r="D14" s="9"/>
    </row>
    <row r="15" spans="1:4" x14ac:dyDescent="0.2">
      <c r="A15" s="19" t="str">
        <f>IF(C15="","",SUBTOTAL(3,C$2:C15))</f>
        <v/>
      </c>
      <c r="B15" s="20"/>
      <c r="C15" s="23"/>
      <c r="D15" s="9"/>
    </row>
    <row r="16" spans="1:4" x14ac:dyDescent="0.2">
      <c r="A16" s="19" t="str">
        <f>IF(C16="","",SUBTOTAL(3,C$2:C16))</f>
        <v/>
      </c>
      <c r="B16" s="20"/>
      <c r="C16" s="21"/>
      <c r="D16" s="9"/>
    </row>
    <row r="17" spans="1:4" x14ac:dyDescent="0.2">
      <c r="A17" s="19" t="str">
        <f>IF(C17="","",SUBTOTAL(3,C$2:C17))</f>
        <v/>
      </c>
      <c r="B17" s="20"/>
      <c r="C17" s="24"/>
      <c r="D17" s="9"/>
    </row>
    <row r="18" spans="1:4" x14ac:dyDescent="0.2">
      <c r="A18" s="19" t="str">
        <f>IF(C18="","",SUBTOTAL(3,C$2:C18))</f>
        <v/>
      </c>
      <c r="B18" s="20"/>
      <c r="C18" s="25"/>
      <c r="D18" s="8">
        <v>3</v>
      </c>
    </row>
    <row r="19" spans="1:4" x14ac:dyDescent="0.2">
      <c r="A19" s="19" t="str">
        <f>IF(C19="","",SUBTOTAL(3,C$2:C19))</f>
        <v/>
      </c>
      <c r="B19" s="26"/>
      <c r="C19" s="21"/>
      <c r="D19" s="8">
        <v>9</v>
      </c>
    </row>
    <row r="20" spans="1:4" x14ac:dyDescent="0.2">
      <c r="A20" s="19" t="str">
        <f>IF(C20="","",SUBTOTAL(3,C$2:C20))</f>
        <v/>
      </c>
      <c r="B20" s="20"/>
      <c r="C20" s="27"/>
    </row>
    <row r="21" spans="1:4" x14ac:dyDescent="0.2">
      <c r="A21" s="19" t="str">
        <f>IF(C21="","",SUBTOTAL(3,C$2:C21))</f>
        <v/>
      </c>
      <c r="B21" s="22"/>
      <c r="C21" s="21"/>
    </row>
    <row r="22" spans="1:4" x14ac:dyDescent="0.2">
      <c r="A22" s="19" t="str">
        <f>IF(C22="","",SUBTOTAL(3,C$2:C22))</f>
        <v/>
      </c>
      <c r="B22" s="20"/>
      <c r="C22" s="25"/>
    </row>
    <row r="23" spans="1:4" x14ac:dyDescent="0.2">
      <c r="A23" s="19" t="str">
        <f>IF(C23="","",SUBTOTAL(3,C$2:C23))</f>
        <v/>
      </c>
      <c r="B23" s="20"/>
      <c r="C23" s="25"/>
      <c r="D23" s="9"/>
    </row>
    <row r="24" spans="1:4" x14ac:dyDescent="0.2">
      <c r="A24" s="19" t="str">
        <f>IF(C24="","",SUBTOTAL(3,C$2:C24))</f>
        <v/>
      </c>
      <c r="B24" s="20"/>
      <c r="C24" s="25"/>
    </row>
    <row r="25" spans="1:4" x14ac:dyDescent="0.2">
      <c r="A25" s="19" t="str">
        <f>IF(C25="","",SUBTOTAL(3,C$2:C25))</f>
        <v/>
      </c>
      <c r="B25" s="20"/>
      <c r="C25" s="25"/>
    </row>
    <row r="26" spans="1:4" x14ac:dyDescent="0.2">
      <c r="A26" s="19" t="str">
        <f>IF(C26="","",SUBTOTAL(3,C$2:C26))</f>
        <v/>
      </c>
      <c r="B26" s="20"/>
      <c r="C26" s="25"/>
    </row>
    <row r="27" spans="1:4" x14ac:dyDescent="0.2">
      <c r="A27" s="19" t="str">
        <f>IF(C27="","",SUBTOTAL(3,C$2:C27))</f>
        <v/>
      </c>
      <c r="B27" s="20"/>
      <c r="C27" s="25"/>
    </row>
    <row r="28" spans="1:4" x14ac:dyDescent="0.2">
      <c r="A28" s="19" t="str">
        <f>IF(C28="","",SUBTOTAL(3,C$2:C28))</f>
        <v/>
      </c>
      <c r="B28" s="20"/>
      <c r="C28" s="25"/>
    </row>
    <row r="29" spans="1:4" x14ac:dyDescent="0.2">
      <c r="A29" s="19" t="str">
        <f>IF(C29="","",SUBTOTAL(3,C$2:C29))</f>
        <v/>
      </c>
      <c r="B29" s="20"/>
      <c r="C29" s="25"/>
    </row>
    <row r="30" spans="1:4" x14ac:dyDescent="0.2">
      <c r="A30" s="19" t="str">
        <f>IF(C30="","",SUBTOTAL(3,C$2:C30))</f>
        <v/>
      </c>
      <c r="B30" s="20"/>
      <c r="C30" s="25"/>
    </row>
    <row r="31" spans="1:4" x14ac:dyDescent="0.2">
      <c r="A31" s="19" t="str">
        <f>IF(C31="","",SUBTOTAL(3,C$2:C31))</f>
        <v/>
      </c>
      <c r="B31" s="20"/>
      <c r="C31" s="25"/>
    </row>
    <row r="32" spans="1:4" x14ac:dyDescent="0.2">
      <c r="A32" s="19" t="str">
        <f>IF(C32="","",SUBTOTAL(3,C$2:C32))</f>
        <v/>
      </c>
      <c r="B32" s="20"/>
      <c r="C32" s="25"/>
    </row>
    <row r="33" spans="1:3" x14ac:dyDescent="0.2">
      <c r="A33" s="19" t="str">
        <f>IF(C33="","",SUBTOTAL(3,C$2:C33))</f>
        <v/>
      </c>
      <c r="B33" s="20"/>
      <c r="C33" s="25"/>
    </row>
    <row r="34" spans="1:3" x14ac:dyDescent="0.2">
      <c r="A34" s="19" t="str">
        <f>IF(C34="","",SUBTOTAL(3,C$2:C34))</f>
        <v/>
      </c>
      <c r="B34" s="20"/>
      <c r="C34" s="25"/>
    </row>
    <row r="35" spans="1:3" x14ac:dyDescent="0.2">
      <c r="A35" s="19" t="str">
        <f>IF(C35="","",SUBTOTAL(3,C$2:C35))</f>
        <v/>
      </c>
      <c r="B35" s="20"/>
      <c r="C35" s="25"/>
    </row>
    <row r="36" spans="1:3" x14ac:dyDescent="0.2">
      <c r="A36" s="19" t="str">
        <f>IF(C36="","",SUBTOTAL(3,C$2:C36))</f>
        <v/>
      </c>
      <c r="B36" s="20"/>
      <c r="C36" s="25"/>
    </row>
    <row r="37" spans="1:3" x14ac:dyDescent="0.2">
      <c r="A37" s="19" t="str">
        <f>IF(C37="","",SUBTOTAL(3,C$2:C37))</f>
        <v/>
      </c>
      <c r="B37" s="20"/>
      <c r="C37" s="25"/>
    </row>
    <row r="38" spans="1:3" x14ac:dyDescent="0.2">
      <c r="A38" s="19" t="str">
        <f>IF(C38="","",SUBTOTAL(3,C$2:C38))</f>
        <v/>
      </c>
      <c r="B38" s="20"/>
      <c r="C38" s="25"/>
    </row>
    <row r="39" spans="1:3" x14ac:dyDescent="0.2">
      <c r="A39" s="19" t="str">
        <f>IF(C39="","",SUBTOTAL(3,C$2:C39))</f>
        <v/>
      </c>
      <c r="B39" s="20"/>
      <c r="C39" s="25"/>
    </row>
    <row r="40" spans="1:3" x14ac:dyDescent="0.2">
      <c r="A40" s="19" t="str">
        <f>IF(C40="","",SUBTOTAL(3,C$2:C40))</f>
        <v/>
      </c>
      <c r="B40" s="20"/>
      <c r="C40" s="25"/>
    </row>
    <row r="41" spans="1:3" x14ac:dyDescent="0.2">
      <c r="A41" s="19" t="str">
        <f>IF(C41="","",SUBTOTAL(3,C$2:C41))</f>
        <v/>
      </c>
      <c r="B41" s="20"/>
      <c r="C41" s="25"/>
    </row>
    <row r="42" spans="1:3" x14ac:dyDescent="0.2">
      <c r="A42" s="19" t="str">
        <f>IF(C42="","",SUBTOTAL(3,C$2:C42))</f>
        <v/>
      </c>
      <c r="B42" s="20"/>
      <c r="C42" s="25"/>
    </row>
    <row r="43" spans="1:3" x14ac:dyDescent="0.2">
      <c r="A43" s="19" t="str">
        <f>IF(C43="","",SUBTOTAL(3,C$2:C43))</f>
        <v/>
      </c>
      <c r="B43" s="20"/>
      <c r="C43" s="25"/>
    </row>
    <row r="44" spans="1:3" x14ac:dyDescent="0.2">
      <c r="A44" s="19" t="str">
        <f>IF(C44="","",SUBTOTAL(3,C$2:C44))</f>
        <v/>
      </c>
      <c r="B44" s="20"/>
      <c r="C44" s="25"/>
    </row>
    <row r="45" spans="1:3" x14ac:dyDescent="0.2">
      <c r="A45" s="19" t="str">
        <f>IF(C45="","",SUBTOTAL(3,C$2:C45))</f>
        <v/>
      </c>
      <c r="B45" s="20"/>
      <c r="C45" s="25"/>
    </row>
    <row r="46" spans="1:3" x14ac:dyDescent="0.2">
      <c r="A46" s="19" t="str">
        <f>IF(C46="","",SUBTOTAL(3,C$2:C46))</f>
        <v/>
      </c>
      <c r="B46" s="20"/>
      <c r="C46" s="25"/>
    </row>
    <row r="47" spans="1:3" x14ac:dyDescent="0.2">
      <c r="A47" s="19" t="str">
        <f>IF(C47="","",SUBTOTAL(3,C$2:C47))</f>
        <v/>
      </c>
      <c r="B47" s="20"/>
      <c r="C47" s="25"/>
    </row>
    <row r="48" spans="1:3" x14ac:dyDescent="0.2">
      <c r="A48" s="19" t="str">
        <f>IF(C48="","",SUBTOTAL(3,C$2:C48))</f>
        <v/>
      </c>
      <c r="B48" s="20"/>
      <c r="C48" s="25"/>
    </row>
    <row r="49" spans="1:3" x14ac:dyDescent="0.2">
      <c r="A49" s="19" t="str">
        <f>IF(C49="","",SUBTOTAL(3,C$2:C49))</f>
        <v/>
      </c>
      <c r="B49" s="20"/>
      <c r="C49" s="25"/>
    </row>
    <row r="50" spans="1:3" x14ac:dyDescent="0.2">
      <c r="A50" s="19" t="str">
        <f>IF(C50="","",SUBTOTAL(3,C$2:C50))</f>
        <v/>
      </c>
      <c r="B50" s="20"/>
      <c r="C50" s="25"/>
    </row>
    <row r="51" spans="1:3" x14ac:dyDescent="0.2">
      <c r="A51" s="19" t="str">
        <f>IF(C51="","",SUBTOTAL(3,C$2:C51))</f>
        <v/>
      </c>
      <c r="B51" s="20"/>
      <c r="C51" s="25"/>
    </row>
    <row r="52" spans="1:3" x14ac:dyDescent="0.2">
      <c r="A52" s="19" t="str">
        <f>IF(C52="","",SUBTOTAL(3,C$2:C52))</f>
        <v/>
      </c>
      <c r="B52" s="20"/>
      <c r="C52" s="25"/>
    </row>
    <row r="53" spans="1:3" x14ac:dyDescent="0.2">
      <c r="A53" s="19" t="str">
        <f>IF(C53="","",SUBTOTAL(3,C$2:C53))</f>
        <v/>
      </c>
      <c r="B53" s="20"/>
      <c r="C53" s="25"/>
    </row>
    <row r="54" spans="1:3" x14ac:dyDescent="0.2">
      <c r="A54" s="19" t="str">
        <f>IF(C54="","",SUBTOTAL(3,C$2:C54))</f>
        <v/>
      </c>
      <c r="B54" s="20"/>
      <c r="C54" s="25"/>
    </row>
    <row r="55" spans="1:3" x14ac:dyDescent="0.2">
      <c r="A55" s="19" t="str">
        <f>IF(C55="","",SUBTOTAL(3,C$2:C55))</f>
        <v/>
      </c>
      <c r="B55" s="20"/>
      <c r="C55" s="25"/>
    </row>
    <row r="56" spans="1:3" x14ac:dyDescent="0.2">
      <c r="A56" s="19" t="str">
        <f>IF(C56="","",SUBTOTAL(3,C$2:C56))</f>
        <v/>
      </c>
      <c r="B56" s="20"/>
      <c r="C56" s="25"/>
    </row>
    <row r="57" spans="1:3" x14ac:dyDescent="0.2">
      <c r="A57" s="19" t="str">
        <f>IF(C57="","",SUBTOTAL(3,C$2:C57))</f>
        <v/>
      </c>
      <c r="B57" s="20"/>
      <c r="C57" s="25"/>
    </row>
  </sheetData>
  <sheetProtection formatCells="0" sort="0" autoFilter="0"/>
  <autoFilter ref="A1:C57">
    <sortState ref="A8:R27">
      <sortCondition ref="B7:B27"/>
    </sortState>
  </autoFilter>
  <phoneticPr fontId="2" type="noConversion"/>
  <pageMargins left="0.75" right="0.75" top="1" bottom="1" header="0.5" footer="0.5"/>
  <pageSetup paperSize="9" orientation="landscape" horizontalDpi="4294967293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2010-02-20T08:40:56Z</outs:dateTime>
      <outs:isPinned>true</outs:isPinned>
    </outs:relatedDate>
    <outs:relatedDate>
      <outs:type>2</outs:type>
      <outs:displayName>Created</outs:displayName>
      <outs:dateTime>2006-12-09T19:46:22Z</outs:dateTime>
      <outs:isPinned>true</outs:isPinned>
    </outs:relatedDate>
    <outs:relatedDate>
      <outs:type>4</outs:type>
      <outs:displayName>Last Printed</outs:displayName>
      <outs:dateTime>2010-02-20T08:40:53Z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***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MOH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D095B0CE-7871-4BA6-A6D4-3C49322D99AC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ج</vt:lpstr>
      <vt:lpstr>الموظفون</vt:lpstr>
      <vt:lpstr>Staffs</vt:lpstr>
      <vt:lpstr>جدول_01_01_2011</vt:lpstr>
      <vt:lpstr>جدول_08_01_2011</vt:lpstr>
      <vt:lpstr>جدول_25_12_2010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Haytham Zoromba</cp:lastModifiedBy>
  <cp:lastPrinted>2011-08-03T18:06:57Z</cp:lastPrinted>
  <dcterms:created xsi:type="dcterms:W3CDTF">2006-12-09T19:46:22Z</dcterms:created>
  <dcterms:modified xsi:type="dcterms:W3CDTF">2011-08-04T09:41:46Z</dcterms:modified>
</cp:coreProperties>
</file>