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8075" windowHeight="8955"/>
  </bookViews>
  <sheets>
    <sheet name="yo" sheetId="3" r:id="rId1"/>
    <sheet name="Daily" sheetId="2" r:id="rId2"/>
    <sheet name="جميع البيانات" sheetId="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</externalReferences>
  <definedNames>
    <definedName name="_xlnm._FilterDatabase" localSheetId="0" hidden="1">yo!$A$6:$AD$154</definedName>
    <definedName name="DetailedDaily_ar" localSheetId="1">Daily!$A$1:$J$160</definedName>
  </definedNames>
  <calcPr calcId="144525"/>
</workbook>
</file>

<file path=xl/calcChain.xml><?xml version="1.0" encoding="utf-8"?>
<calcChain xmlns="http://schemas.openxmlformats.org/spreadsheetml/2006/main">
  <c r="AG154" i="3" l="1"/>
  <c r="AG153" i="3"/>
  <c r="AG152" i="3"/>
  <c r="AG151" i="3"/>
  <c r="AG150" i="3"/>
  <c r="AG149" i="3"/>
  <c r="AG148" i="3"/>
  <c r="AG147" i="3"/>
  <c r="AG146" i="3"/>
  <c r="AG145" i="3"/>
  <c r="AG144" i="3"/>
  <c r="AG143" i="3"/>
  <c r="AG142" i="3"/>
  <c r="AG141" i="3"/>
  <c r="AG140" i="3"/>
  <c r="AG139" i="3"/>
  <c r="AG138" i="3"/>
  <c r="AG137" i="3"/>
  <c r="AG136" i="3"/>
  <c r="AG135" i="3"/>
  <c r="AG134" i="3"/>
  <c r="AG133" i="3"/>
  <c r="AG132" i="3"/>
  <c r="AG131" i="3"/>
  <c r="AG130" i="3"/>
  <c r="AG129" i="3"/>
  <c r="AG128" i="3"/>
  <c r="AG127" i="3"/>
  <c r="AG126" i="3"/>
  <c r="AG125" i="3"/>
  <c r="AG124" i="3"/>
  <c r="AG123" i="3"/>
  <c r="AG122" i="3"/>
  <c r="AG121" i="3"/>
  <c r="AG120" i="3"/>
  <c r="AG119" i="3"/>
  <c r="AG118" i="3"/>
  <c r="AG117" i="3"/>
  <c r="AG116" i="3"/>
  <c r="AG115" i="3"/>
  <c r="AG114" i="3"/>
  <c r="AG113" i="3"/>
  <c r="AG112" i="3"/>
  <c r="AG111" i="3"/>
  <c r="AG110" i="3"/>
  <c r="AG109" i="3"/>
  <c r="AG108" i="3"/>
  <c r="AG107" i="3"/>
  <c r="AG106" i="3"/>
  <c r="AG105" i="3"/>
  <c r="AG104" i="3"/>
  <c r="AG103" i="3"/>
  <c r="AG102" i="3"/>
  <c r="AG101" i="3"/>
  <c r="AG100" i="3"/>
  <c r="AG99" i="3"/>
  <c r="AG98" i="3"/>
  <c r="AG97" i="3"/>
  <c r="AG96" i="3"/>
  <c r="AG95" i="3"/>
  <c r="AG94" i="3"/>
  <c r="AG93" i="3"/>
  <c r="AG92" i="3"/>
  <c r="AG91" i="3"/>
  <c r="AG90" i="3"/>
  <c r="AG89" i="3"/>
  <c r="AG88" i="3"/>
  <c r="AG87" i="3"/>
  <c r="AG86" i="3"/>
  <c r="AG85" i="3"/>
  <c r="AG84" i="3"/>
  <c r="AG83" i="3"/>
  <c r="AG82" i="3"/>
  <c r="AG81" i="3"/>
  <c r="AG80" i="3"/>
  <c r="AG79" i="3"/>
  <c r="AG78" i="3"/>
  <c r="AG77" i="3"/>
  <c r="AG76" i="3"/>
  <c r="AG75" i="3"/>
  <c r="AG74" i="3"/>
  <c r="AG73" i="3"/>
  <c r="AG72" i="3"/>
  <c r="AG71" i="3"/>
  <c r="AG70" i="3"/>
  <c r="AG69" i="3"/>
  <c r="AG68" i="3"/>
  <c r="AG67" i="3"/>
  <c r="AG66" i="3"/>
  <c r="AG65" i="3"/>
  <c r="AG64" i="3"/>
  <c r="AG63" i="3"/>
  <c r="AG62" i="3"/>
  <c r="AG61" i="3"/>
  <c r="AG60" i="3"/>
  <c r="AG59" i="3"/>
  <c r="AG58" i="3"/>
  <c r="AG57" i="3"/>
  <c r="AG56" i="3"/>
  <c r="AG55" i="3"/>
  <c r="AG54" i="3"/>
  <c r="AG53" i="3"/>
  <c r="AG52" i="3"/>
  <c r="AG51" i="3"/>
  <c r="AG50" i="3"/>
  <c r="AG49" i="3"/>
  <c r="AG48" i="3"/>
  <c r="AG47" i="3"/>
  <c r="AG46" i="3"/>
  <c r="AG45" i="3"/>
  <c r="AG44" i="3"/>
  <c r="AG43" i="3"/>
  <c r="AG42" i="3"/>
  <c r="AG41" i="3"/>
  <c r="AG40" i="3"/>
  <c r="AG39" i="3"/>
  <c r="AG38" i="3"/>
  <c r="AG37" i="3"/>
  <c r="AG36" i="3"/>
  <c r="AG35" i="3"/>
  <c r="AG34" i="3"/>
  <c r="AG33" i="3"/>
  <c r="AG32" i="3"/>
  <c r="AG31" i="3"/>
  <c r="AG30" i="3"/>
  <c r="AG29" i="3"/>
  <c r="AG28" i="3"/>
  <c r="AG27" i="3"/>
  <c r="AG26" i="3"/>
  <c r="AG25" i="3"/>
  <c r="AG24" i="3"/>
  <c r="AG23" i="3"/>
  <c r="AG22" i="3"/>
  <c r="AG21" i="3"/>
  <c r="AG20" i="3"/>
  <c r="AG19" i="3"/>
  <c r="AG18" i="3"/>
  <c r="AG17" i="3"/>
  <c r="AG16" i="3"/>
  <c r="AG15" i="3"/>
  <c r="AG14" i="3"/>
  <c r="AG13" i="3"/>
  <c r="AG12" i="3"/>
  <c r="AG11" i="3"/>
  <c r="AG10" i="3"/>
  <c r="AG9" i="3"/>
  <c r="AG8" i="3"/>
  <c r="AG7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AI148" i="3" s="1"/>
  <c r="C149" i="3"/>
  <c r="C150" i="3"/>
  <c r="AI150" i="3" s="1"/>
  <c r="C151" i="3"/>
  <c r="C152" i="3"/>
  <c r="AI152" i="3" s="1"/>
  <c r="C153" i="3"/>
  <c r="C154" i="3"/>
  <c r="AI154" i="3" s="1"/>
  <c r="F8" i="3"/>
  <c r="E8" i="3"/>
  <c r="D8" i="3"/>
  <c r="C8" i="3"/>
  <c r="F7" i="3"/>
  <c r="E7" i="3"/>
  <c r="D7" i="3"/>
  <c r="C7" i="3"/>
  <c r="H154" i="3"/>
  <c r="Z154" i="3" s="1"/>
  <c r="O154" i="3"/>
  <c r="B154" i="3"/>
  <c r="H153" i="3"/>
  <c r="Y153" i="3" s="1"/>
  <c r="AH153" i="3"/>
  <c r="O153" i="3"/>
  <c r="G153" i="3"/>
  <c r="B153" i="3"/>
  <c r="O152" i="3"/>
  <c r="H152" i="3"/>
  <c r="Z152" i="3" s="1"/>
  <c r="K152" i="3"/>
  <c r="B152" i="3"/>
  <c r="H151" i="3"/>
  <c r="AB151" i="3"/>
  <c r="B151" i="3"/>
  <c r="Y150" i="3"/>
  <c r="O150" i="3"/>
  <c r="K150" i="3"/>
  <c r="H150" i="3"/>
  <c r="Z150" i="3" s="1"/>
  <c r="I150" i="3"/>
  <c r="B150" i="3"/>
  <c r="AB149" i="3"/>
  <c r="X149" i="3"/>
  <c r="L149" i="3"/>
  <c r="AF149" i="3" s="1"/>
  <c r="H149" i="3"/>
  <c r="Z149" i="3" s="1"/>
  <c r="G149" i="3"/>
  <c r="B149" i="3"/>
  <c r="O148" i="3"/>
  <c r="H148" i="3"/>
  <c r="Z148" i="3" s="1"/>
  <c r="K148" i="3"/>
  <c r="B148" i="3"/>
  <c r="H147" i="3"/>
  <c r="Z147" i="3" s="1"/>
  <c r="AI147" i="3"/>
  <c r="G147" i="3"/>
  <c r="B147" i="3"/>
  <c r="O146" i="3"/>
  <c r="H146" i="3"/>
  <c r="Z146" i="3" s="1"/>
  <c r="I146" i="3"/>
  <c r="B146" i="3"/>
  <c r="AB145" i="3"/>
  <c r="X145" i="3"/>
  <c r="L145" i="3"/>
  <c r="H145" i="3"/>
  <c r="G145" i="3"/>
  <c r="B145" i="3"/>
  <c r="O144" i="3"/>
  <c r="H144" i="3"/>
  <c r="Y144" i="3" s="1"/>
  <c r="K144" i="3"/>
  <c r="AI144" i="3"/>
  <c r="B144" i="3"/>
  <c r="H143" i="3"/>
  <c r="Y143" i="3" s="1"/>
  <c r="AH143" i="3"/>
  <c r="O143" i="3"/>
  <c r="G143" i="3"/>
  <c r="B143" i="3"/>
  <c r="O142" i="3"/>
  <c r="H142" i="3"/>
  <c r="Z142" i="3" s="1"/>
  <c r="K142" i="3"/>
  <c r="AI142" i="3"/>
  <c r="B142" i="3"/>
  <c r="H141" i="3"/>
  <c r="Y141" i="3" s="1"/>
  <c r="AH141" i="3"/>
  <c r="O141" i="3"/>
  <c r="G141" i="3"/>
  <c r="B141" i="3"/>
  <c r="O140" i="3"/>
  <c r="H140" i="3"/>
  <c r="Z140" i="3" s="1"/>
  <c r="K140" i="3"/>
  <c r="AI140" i="3"/>
  <c r="B140" i="3"/>
  <c r="H139" i="3"/>
  <c r="Y139" i="3" s="1"/>
  <c r="AH139" i="3"/>
  <c r="O139" i="3"/>
  <c r="G139" i="3"/>
  <c r="B139" i="3"/>
  <c r="O138" i="3"/>
  <c r="H138" i="3"/>
  <c r="Z138" i="3" s="1"/>
  <c r="K138" i="3"/>
  <c r="B138" i="3"/>
  <c r="H137" i="3"/>
  <c r="B137" i="3"/>
  <c r="Y136" i="3"/>
  <c r="O136" i="3"/>
  <c r="K136" i="3"/>
  <c r="H136" i="3"/>
  <c r="Z136" i="3" s="1"/>
  <c r="I136" i="3"/>
  <c r="AI136" i="3"/>
  <c r="B136" i="3"/>
  <c r="AB135" i="3"/>
  <c r="X135" i="3"/>
  <c r="L135" i="3"/>
  <c r="H135" i="3"/>
  <c r="G135" i="3"/>
  <c r="B135" i="3"/>
  <c r="O134" i="3"/>
  <c r="H134" i="3"/>
  <c r="Z134" i="3" s="1"/>
  <c r="K134" i="3"/>
  <c r="AI134" i="3"/>
  <c r="B134" i="3"/>
  <c r="H133" i="3"/>
  <c r="G133" i="3"/>
  <c r="B133" i="3"/>
  <c r="O132" i="3"/>
  <c r="H132" i="3"/>
  <c r="Z132" i="3" s="1"/>
  <c r="K132" i="3"/>
  <c r="AI132" i="3"/>
  <c r="B132" i="3"/>
  <c r="H131" i="3"/>
  <c r="Y131" i="3" s="1"/>
  <c r="AH131" i="3"/>
  <c r="O131" i="3"/>
  <c r="G131" i="3"/>
  <c r="B131" i="3"/>
  <c r="O130" i="3"/>
  <c r="H130" i="3"/>
  <c r="Z130" i="3" s="1"/>
  <c r="K130" i="3"/>
  <c r="AI130" i="3"/>
  <c r="B130" i="3"/>
  <c r="H129" i="3"/>
  <c r="Y129" i="3" s="1"/>
  <c r="AH129" i="3"/>
  <c r="O129" i="3"/>
  <c r="G129" i="3"/>
  <c r="B129" i="3"/>
  <c r="O128" i="3"/>
  <c r="H128" i="3"/>
  <c r="Z128" i="3" s="1"/>
  <c r="K128" i="3"/>
  <c r="AI128" i="3"/>
  <c r="B128" i="3"/>
  <c r="H127" i="3"/>
  <c r="Y127" i="3" s="1"/>
  <c r="AH127" i="3"/>
  <c r="O127" i="3"/>
  <c r="G127" i="3"/>
  <c r="B127" i="3"/>
  <c r="O126" i="3"/>
  <c r="H126" i="3"/>
  <c r="Z126" i="3" s="1"/>
  <c r="K126" i="3"/>
  <c r="AI126" i="3"/>
  <c r="B126" i="3"/>
  <c r="H125" i="3"/>
  <c r="Y125" i="3" s="1"/>
  <c r="AH125" i="3"/>
  <c r="O125" i="3"/>
  <c r="G125" i="3"/>
  <c r="B125" i="3"/>
  <c r="O124" i="3"/>
  <c r="H124" i="3"/>
  <c r="Z124" i="3" s="1"/>
  <c r="K124" i="3"/>
  <c r="AI124" i="3"/>
  <c r="B124" i="3"/>
  <c r="H123" i="3"/>
  <c r="Y123" i="3" s="1"/>
  <c r="AH123" i="3"/>
  <c r="O123" i="3"/>
  <c r="G123" i="3"/>
  <c r="B123" i="3"/>
  <c r="O122" i="3"/>
  <c r="H122" i="3"/>
  <c r="Z122" i="3" s="1"/>
  <c r="K122" i="3"/>
  <c r="B122" i="3"/>
  <c r="H121" i="3"/>
  <c r="B121" i="3"/>
  <c r="Y120" i="3"/>
  <c r="O120" i="3"/>
  <c r="K120" i="3"/>
  <c r="H120" i="3"/>
  <c r="Z120" i="3" s="1"/>
  <c r="I120" i="3"/>
  <c r="AI120" i="3"/>
  <c r="B120" i="3"/>
  <c r="AB119" i="3"/>
  <c r="X119" i="3"/>
  <c r="L119" i="3"/>
  <c r="H119" i="3"/>
  <c r="G119" i="3"/>
  <c r="B119" i="3"/>
  <c r="O118" i="3"/>
  <c r="H118" i="3"/>
  <c r="Z118" i="3" s="1"/>
  <c r="K118" i="3"/>
  <c r="AI118" i="3"/>
  <c r="B118" i="3"/>
  <c r="H117" i="3"/>
  <c r="B117" i="3"/>
  <c r="O116" i="3"/>
  <c r="K116" i="3"/>
  <c r="H116" i="3"/>
  <c r="Z116" i="3" s="1"/>
  <c r="I116" i="3"/>
  <c r="AI116" i="3"/>
  <c r="B116" i="3"/>
  <c r="AB115" i="3"/>
  <c r="X115" i="3"/>
  <c r="L115" i="3"/>
  <c r="H115" i="3"/>
  <c r="G115" i="3"/>
  <c r="B115" i="3"/>
  <c r="O114" i="3"/>
  <c r="H114" i="3"/>
  <c r="Z114" i="3" s="1"/>
  <c r="K114" i="3"/>
  <c r="AI114" i="3"/>
  <c r="B114" i="3"/>
  <c r="Z113" i="3"/>
  <c r="H113" i="3"/>
  <c r="K113" i="3"/>
  <c r="O113" i="3"/>
  <c r="AI113" i="3"/>
  <c r="B113" i="3"/>
  <c r="H112" i="3"/>
  <c r="Y112" i="3" s="1"/>
  <c r="AH112" i="3"/>
  <c r="O112" i="3"/>
  <c r="G112" i="3"/>
  <c r="B112" i="3"/>
  <c r="O111" i="3"/>
  <c r="H111" i="3"/>
  <c r="Z111" i="3" s="1"/>
  <c r="K111" i="3"/>
  <c r="AI111" i="3"/>
  <c r="B111" i="3"/>
  <c r="H110" i="3"/>
  <c r="Y110" i="3" s="1"/>
  <c r="AH110" i="3"/>
  <c r="O110" i="3"/>
  <c r="G110" i="3"/>
  <c r="B110" i="3"/>
  <c r="O109" i="3"/>
  <c r="H109" i="3"/>
  <c r="Z109" i="3" s="1"/>
  <c r="K109" i="3"/>
  <c r="AI109" i="3"/>
  <c r="B109" i="3"/>
  <c r="H108" i="3"/>
  <c r="Y108" i="3" s="1"/>
  <c r="AH108" i="3"/>
  <c r="O108" i="3"/>
  <c r="G108" i="3"/>
  <c r="B108" i="3"/>
  <c r="O107" i="3"/>
  <c r="H107" i="3"/>
  <c r="Z107" i="3" s="1"/>
  <c r="K107" i="3"/>
  <c r="AI107" i="3"/>
  <c r="B107" i="3"/>
  <c r="H106" i="3"/>
  <c r="Y106" i="3" s="1"/>
  <c r="AH106" i="3"/>
  <c r="O106" i="3"/>
  <c r="G106" i="3"/>
  <c r="B106" i="3"/>
  <c r="Y105" i="3"/>
  <c r="O105" i="3"/>
  <c r="K105" i="3"/>
  <c r="H105" i="3"/>
  <c r="Z105" i="3" s="1"/>
  <c r="I105" i="3"/>
  <c r="B105" i="3"/>
  <c r="AB104" i="3"/>
  <c r="X104" i="3"/>
  <c r="L104" i="3"/>
  <c r="H104" i="3"/>
  <c r="Z104" i="3" s="1"/>
  <c r="G104" i="3"/>
  <c r="B104" i="3"/>
  <c r="O103" i="3"/>
  <c r="H103" i="3"/>
  <c r="Z103" i="3" s="1"/>
  <c r="I103" i="3"/>
  <c r="AI103" i="3"/>
  <c r="B103" i="3"/>
  <c r="H102" i="3"/>
  <c r="AB102" i="3"/>
  <c r="B102" i="3"/>
  <c r="O101" i="3"/>
  <c r="K101" i="3"/>
  <c r="H101" i="3"/>
  <c r="Z101" i="3" s="1"/>
  <c r="I101" i="3"/>
  <c r="AI101" i="3"/>
  <c r="B101" i="3"/>
  <c r="AB100" i="3"/>
  <c r="X100" i="3"/>
  <c r="L100" i="3"/>
  <c r="H100" i="3"/>
  <c r="Z100" i="3" s="1"/>
  <c r="G100" i="3"/>
  <c r="B100" i="3"/>
  <c r="O99" i="3"/>
  <c r="H99" i="3"/>
  <c r="Z99" i="3" s="1"/>
  <c r="I99" i="3"/>
  <c r="AI99" i="3"/>
  <c r="B99" i="3"/>
  <c r="H98" i="3"/>
  <c r="AB98" i="3"/>
  <c r="B98" i="3"/>
  <c r="O97" i="3"/>
  <c r="K97" i="3"/>
  <c r="H97" i="3"/>
  <c r="Z97" i="3" s="1"/>
  <c r="I97" i="3"/>
  <c r="AI97" i="3"/>
  <c r="B97" i="3"/>
  <c r="AB96" i="3"/>
  <c r="X96" i="3"/>
  <c r="L96" i="3"/>
  <c r="H96" i="3"/>
  <c r="Z96" i="3" s="1"/>
  <c r="G96" i="3"/>
  <c r="B96" i="3"/>
  <c r="O95" i="3"/>
  <c r="H95" i="3"/>
  <c r="Z95" i="3" s="1"/>
  <c r="I95" i="3"/>
  <c r="AI95" i="3"/>
  <c r="B95" i="3"/>
  <c r="H94" i="3"/>
  <c r="AB94" i="3"/>
  <c r="B94" i="3"/>
  <c r="O93" i="3"/>
  <c r="K93" i="3"/>
  <c r="H93" i="3"/>
  <c r="Z93" i="3" s="1"/>
  <c r="I93" i="3"/>
  <c r="AI93" i="3"/>
  <c r="B93" i="3"/>
  <c r="H92" i="3"/>
  <c r="Z92" i="3" s="1"/>
  <c r="AH92" i="3"/>
  <c r="O92" i="3"/>
  <c r="AI92" i="3"/>
  <c r="B92" i="3"/>
  <c r="O91" i="3"/>
  <c r="H91" i="3"/>
  <c r="Z91" i="3" s="1"/>
  <c r="K91" i="3"/>
  <c r="AH91" i="3"/>
  <c r="B91" i="3"/>
  <c r="H90" i="3"/>
  <c r="Z90" i="3" s="1"/>
  <c r="AI90" i="3"/>
  <c r="G90" i="3"/>
  <c r="B90" i="3"/>
  <c r="O89" i="3"/>
  <c r="H89" i="3"/>
  <c r="Z89" i="3" s="1"/>
  <c r="K89" i="3"/>
  <c r="AH89" i="3"/>
  <c r="B89" i="3"/>
  <c r="H88" i="3"/>
  <c r="Z88" i="3" s="1"/>
  <c r="AI88" i="3"/>
  <c r="G88" i="3"/>
  <c r="B88" i="3"/>
  <c r="O87" i="3"/>
  <c r="H87" i="3"/>
  <c r="Y87" i="3" s="1"/>
  <c r="AH87" i="3"/>
  <c r="K87" i="3"/>
  <c r="G87" i="3"/>
  <c r="B87" i="3"/>
  <c r="H86" i="3"/>
  <c r="Z86" i="3" s="1"/>
  <c r="I86" i="3"/>
  <c r="O86" i="3"/>
  <c r="AI86" i="3"/>
  <c r="B86" i="3"/>
  <c r="H85" i="3"/>
  <c r="Y85" i="3" s="1"/>
  <c r="AH85" i="3"/>
  <c r="O85" i="3"/>
  <c r="G85" i="3"/>
  <c r="B85" i="3"/>
  <c r="O84" i="3"/>
  <c r="H84" i="3"/>
  <c r="Z84" i="3" s="1"/>
  <c r="K84" i="3"/>
  <c r="AI84" i="3"/>
  <c r="B84" i="3"/>
  <c r="H83" i="3"/>
  <c r="Y83" i="3" s="1"/>
  <c r="AH83" i="3"/>
  <c r="O83" i="3"/>
  <c r="G83" i="3"/>
  <c r="B83" i="3"/>
  <c r="O82" i="3"/>
  <c r="H82" i="3"/>
  <c r="Z82" i="3" s="1"/>
  <c r="K82" i="3"/>
  <c r="AI82" i="3"/>
  <c r="B82" i="3"/>
  <c r="H81" i="3"/>
  <c r="Y81" i="3" s="1"/>
  <c r="AH81" i="3"/>
  <c r="O81" i="3"/>
  <c r="G81" i="3"/>
  <c r="B81" i="3"/>
  <c r="O80" i="3"/>
  <c r="H80" i="3"/>
  <c r="Z80" i="3" s="1"/>
  <c r="K80" i="3"/>
  <c r="AI80" i="3"/>
  <c r="B80" i="3"/>
  <c r="H79" i="3"/>
  <c r="Y79" i="3" s="1"/>
  <c r="AH79" i="3"/>
  <c r="O79" i="3"/>
  <c r="G79" i="3"/>
  <c r="B79" i="3"/>
  <c r="O78" i="3"/>
  <c r="H78" i="3"/>
  <c r="Z78" i="3" s="1"/>
  <c r="K78" i="3"/>
  <c r="AI78" i="3"/>
  <c r="B78" i="3"/>
  <c r="H77" i="3"/>
  <c r="Y77" i="3" s="1"/>
  <c r="AH77" i="3"/>
  <c r="O77" i="3"/>
  <c r="G77" i="3"/>
  <c r="B77" i="3"/>
  <c r="O76" i="3"/>
  <c r="H76" i="3"/>
  <c r="Z76" i="3" s="1"/>
  <c r="K76" i="3"/>
  <c r="AI76" i="3"/>
  <c r="B76" i="3"/>
  <c r="H75" i="3"/>
  <c r="Y75" i="3" s="1"/>
  <c r="AH75" i="3"/>
  <c r="O75" i="3"/>
  <c r="G75" i="3"/>
  <c r="B75" i="3"/>
  <c r="O74" i="3"/>
  <c r="H74" i="3"/>
  <c r="Z74" i="3" s="1"/>
  <c r="K74" i="3"/>
  <c r="AI74" i="3"/>
  <c r="B74" i="3"/>
  <c r="H73" i="3"/>
  <c r="X73" i="3"/>
  <c r="B73" i="3"/>
  <c r="O72" i="3"/>
  <c r="K72" i="3"/>
  <c r="H72" i="3"/>
  <c r="Z72" i="3" s="1"/>
  <c r="I72" i="3"/>
  <c r="AI72" i="3"/>
  <c r="B72" i="3"/>
  <c r="AB71" i="3"/>
  <c r="X71" i="3"/>
  <c r="L71" i="3"/>
  <c r="H71" i="3"/>
  <c r="Z71" i="3" s="1"/>
  <c r="G71" i="3"/>
  <c r="B71" i="3"/>
  <c r="O70" i="3"/>
  <c r="H70" i="3"/>
  <c r="Z70" i="3" s="1"/>
  <c r="I70" i="3"/>
  <c r="AI70" i="3"/>
  <c r="B70" i="3"/>
  <c r="H69" i="3"/>
  <c r="AB69" i="3"/>
  <c r="B69" i="3"/>
  <c r="O68" i="3"/>
  <c r="K68" i="3"/>
  <c r="H68" i="3"/>
  <c r="Z68" i="3" s="1"/>
  <c r="I68" i="3"/>
  <c r="AI68" i="3"/>
  <c r="B68" i="3"/>
  <c r="H67" i="3"/>
  <c r="Z67" i="3" s="1"/>
  <c r="O67" i="3"/>
  <c r="AI67" i="3"/>
  <c r="B67" i="3"/>
  <c r="O66" i="3"/>
  <c r="H66" i="3"/>
  <c r="Z66" i="3" s="1"/>
  <c r="K66" i="3"/>
  <c r="AH66" i="3"/>
  <c r="B66" i="3"/>
  <c r="H65" i="3"/>
  <c r="Z65" i="3" s="1"/>
  <c r="AI65" i="3"/>
  <c r="G65" i="3"/>
  <c r="B65" i="3"/>
  <c r="O64" i="3"/>
  <c r="H64" i="3"/>
  <c r="Z64" i="3" s="1"/>
  <c r="K64" i="3"/>
  <c r="AH64" i="3"/>
  <c r="B64" i="3"/>
  <c r="H63" i="3"/>
  <c r="Z63" i="3" s="1"/>
  <c r="AI63" i="3"/>
  <c r="G63" i="3"/>
  <c r="B63" i="3"/>
  <c r="O62" i="3"/>
  <c r="H62" i="3"/>
  <c r="Z62" i="3" s="1"/>
  <c r="K62" i="3"/>
  <c r="AH62" i="3"/>
  <c r="B62" i="3"/>
  <c r="H61" i="3"/>
  <c r="Z61" i="3" s="1"/>
  <c r="AI61" i="3"/>
  <c r="G61" i="3"/>
  <c r="B61" i="3"/>
  <c r="O60" i="3"/>
  <c r="H60" i="3"/>
  <c r="Z60" i="3" s="1"/>
  <c r="AH60" i="3"/>
  <c r="K60" i="3"/>
  <c r="G60" i="3"/>
  <c r="B60" i="3"/>
  <c r="H59" i="3"/>
  <c r="Z59" i="3" s="1"/>
  <c r="O59" i="3"/>
  <c r="AI59" i="3"/>
  <c r="B59" i="3"/>
  <c r="H58" i="3"/>
  <c r="Y58" i="3" s="1"/>
  <c r="AH58" i="3"/>
  <c r="O58" i="3"/>
  <c r="G58" i="3"/>
  <c r="B58" i="3"/>
  <c r="O57" i="3"/>
  <c r="H57" i="3"/>
  <c r="Z57" i="3" s="1"/>
  <c r="K57" i="3"/>
  <c r="AI57" i="3"/>
  <c r="B57" i="3"/>
  <c r="H56" i="3"/>
  <c r="Y56" i="3" s="1"/>
  <c r="AH56" i="3"/>
  <c r="O56" i="3"/>
  <c r="G56" i="3"/>
  <c r="B56" i="3"/>
  <c r="O55" i="3"/>
  <c r="H55" i="3"/>
  <c r="Z55" i="3" s="1"/>
  <c r="K55" i="3"/>
  <c r="AI55" i="3"/>
  <c r="B55" i="3"/>
  <c r="H54" i="3"/>
  <c r="Y54" i="3" s="1"/>
  <c r="AH54" i="3"/>
  <c r="O54" i="3"/>
  <c r="G54" i="3"/>
  <c r="B54" i="3"/>
  <c r="O53" i="3"/>
  <c r="H53" i="3"/>
  <c r="Z53" i="3" s="1"/>
  <c r="K53" i="3"/>
  <c r="AI53" i="3"/>
  <c r="B53" i="3"/>
  <c r="H52" i="3"/>
  <c r="Y52" i="3" s="1"/>
  <c r="AH52" i="3"/>
  <c r="O52" i="3"/>
  <c r="G52" i="3"/>
  <c r="B52" i="3"/>
  <c r="O51" i="3"/>
  <c r="H51" i="3"/>
  <c r="Z51" i="3" s="1"/>
  <c r="K51" i="3"/>
  <c r="AI51" i="3"/>
  <c r="B51" i="3"/>
  <c r="H50" i="3"/>
  <c r="Y50" i="3" s="1"/>
  <c r="AH50" i="3"/>
  <c r="O50" i="3"/>
  <c r="G50" i="3"/>
  <c r="B50" i="3"/>
  <c r="O49" i="3"/>
  <c r="H49" i="3"/>
  <c r="Z49" i="3" s="1"/>
  <c r="K49" i="3"/>
  <c r="AI49" i="3"/>
  <c r="B49" i="3"/>
  <c r="H48" i="3"/>
  <c r="Y48" i="3" s="1"/>
  <c r="AH48" i="3"/>
  <c r="O48" i="3"/>
  <c r="G48" i="3"/>
  <c r="B48" i="3"/>
  <c r="O47" i="3"/>
  <c r="H47" i="3"/>
  <c r="Z47" i="3" s="1"/>
  <c r="K47" i="3"/>
  <c r="AI47" i="3"/>
  <c r="B47" i="3"/>
  <c r="H46" i="3"/>
  <c r="Y46" i="3" s="1"/>
  <c r="AH46" i="3"/>
  <c r="O46" i="3"/>
  <c r="G46" i="3"/>
  <c r="B46" i="3"/>
  <c r="O45" i="3"/>
  <c r="H45" i="3"/>
  <c r="Z45" i="3" s="1"/>
  <c r="K45" i="3"/>
  <c r="AI45" i="3"/>
  <c r="B45" i="3"/>
  <c r="H44" i="3"/>
  <c r="Y44" i="3" s="1"/>
  <c r="AH44" i="3"/>
  <c r="O44" i="3"/>
  <c r="G44" i="3"/>
  <c r="B44" i="3"/>
  <c r="O43" i="3"/>
  <c r="H43" i="3"/>
  <c r="Z43" i="3" s="1"/>
  <c r="K43" i="3"/>
  <c r="AI43" i="3"/>
  <c r="B43" i="3"/>
  <c r="H42" i="3"/>
  <c r="Y42" i="3" s="1"/>
  <c r="AH42" i="3"/>
  <c r="O42" i="3"/>
  <c r="G42" i="3"/>
  <c r="B42" i="3"/>
  <c r="O41" i="3"/>
  <c r="H41" i="3"/>
  <c r="Z41" i="3" s="1"/>
  <c r="K41" i="3"/>
  <c r="AI41" i="3"/>
  <c r="B41" i="3"/>
  <c r="H40" i="3"/>
  <c r="Y40" i="3" s="1"/>
  <c r="AH40" i="3"/>
  <c r="O40" i="3"/>
  <c r="G40" i="3"/>
  <c r="B40" i="3"/>
  <c r="O39" i="3"/>
  <c r="H39" i="3"/>
  <c r="Z39" i="3" s="1"/>
  <c r="K39" i="3"/>
  <c r="AI39" i="3"/>
  <c r="B39" i="3"/>
  <c r="H38" i="3"/>
  <c r="Y38" i="3" s="1"/>
  <c r="AH38" i="3"/>
  <c r="O38" i="3"/>
  <c r="G38" i="3"/>
  <c r="B38" i="3"/>
  <c r="O37" i="3"/>
  <c r="H37" i="3"/>
  <c r="Z37" i="3" s="1"/>
  <c r="K37" i="3"/>
  <c r="AI37" i="3"/>
  <c r="B37" i="3"/>
  <c r="AB36" i="3"/>
  <c r="X36" i="3"/>
  <c r="L36" i="3"/>
  <c r="H36" i="3"/>
  <c r="G36" i="3"/>
  <c r="B36" i="3"/>
  <c r="O35" i="3"/>
  <c r="H35" i="3"/>
  <c r="Z35" i="3" s="1"/>
  <c r="K35" i="3"/>
  <c r="AI35" i="3"/>
  <c r="B35" i="3"/>
  <c r="H34" i="3"/>
  <c r="B34" i="3"/>
  <c r="Y33" i="3"/>
  <c r="O33" i="3"/>
  <c r="K33" i="3"/>
  <c r="H33" i="3"/>
  <c r="Z33" i="3" s="1"/>
  <c r="I33" i="3"/>
  <c r="AI33" i="3"/>
  <c r="B33" i="3"/>
  <c r="AB32" i="3"/>
  <c r="X32" i="3"/>
  <c r="L32" i="3"/>
  <c r="H32" i="3"/>
  <c r="G32" i="3"/>
  <c r="B32" i="3"/>
  <c r="O31" i="3"/>
  <c r="H31" i="3"/>
  <c r="Z31" i="3" s="1"/>
  <c r="K31" i="3"/>
  <c r="AI31" i="3"/>
  <c r="B31" i="3"/>
  <c r="H30" i="3"/>
  <c r="B30" i="3"/>
  <c r="O29" i="3"/>
  <c r="K29" i="3"/>
  <c r="H29" i="3"/>
  <c r="Z29" i="3" s="1"/>
  <c r="I29" i="3"/>
  <c r="AI29" i="3"/>
  <c r="B29" i="3"/>
  <c r="AB28" i="3"/>
  <c r="X28" i="3"/>
  <c r="L28" i="3"/>
  <c r="H28" i="3"/>
  <c r="G28" i="3"/>
  <c r="B28" i="3"/>
  <c r="O27" i="3"/>
  <c r="H27" i="3"/>
  <c r="Z27" i="3" s="1"/>
  <c r="K27" i="3"/>
  <c r="AI27" i="3"/>
  <c r="B27" i="3"/>
  <c r="H26" i="3"/>
  <c r="B26" i="3"/>
  <c r="Y25" i="3"/>
  <c r="O25" i="3"/>
  <c r="K25" i="3"/>
  <c r="H25" i="3"/>
  <c r="Z25" i="3" s="1"/>
  <c r="I25" i="3"/>
  <c r="AI25" i="3"/>
  <c r="B25" i="3"/>
  <c r="AB24" i="3"/>
  <c r="X24" i="3"/>
  <c r="L24" i="3"/>
  <c r="H24" i="3"/>
  <c r="G24" i="3"/>
  <c r="B24" i="3"/>
  <c r="O23" i="3"/>
  <c r="H23" i="3"/>
  <c r="Z23" i="3" s="1"/>
  <c r="K23" i="3"/>
  <c r="AI23" i="3"/>
  <c r="B23" i="3"/>
  <c r="H22" i="3"/>
  <c r="B22" i="3"/>
  <c r="O21" i="3"/>
  <c r="K21" i="3"/>
  <c r="H21" i="3"/>
  <c r="Z21" i="3" s="1"/>
  <c r="I21" i="3"/>
  <c r="AI21" i="3"/>
  <c r="B21" i="3"/>
  <c r="H20" i="3"/>
  <c r="X20" i="3"/>
  <c r="G20" i="3"/>
  <c r="B20" i="3"/>
  <c r="H19" i="3"/>
  <c r="Y19" i="3" s="1"/>
  <c r="AH19" i="3"/>
  <c r="O19" i="3"/>
  <c r="G19" i="3"/>
  <c r="B19" i="3"/>
  <c r="O18" i="3"/>
  <c r="H18" i="3"/>
  <c r="Z18" i="3" s="1"/>
  <c r="I18" i="3"/>
  <c r="AI18" i="3"/>
  <c r="B18" i="3"/>
  <c r="H17" i="3"/>
  <c r="Y17" i="3" s="1"/>
  <c r="AH17" i="3"/>
  <c r="O17" i="3"/>
  <c r="G17" i="3"/>
  <c r="B17" i="3"/>
  <c r="O16" i="3"/>
  <c r="H16" i="3"/>
  <c r="Z16" i="3" s="1"/>
  <c r="K16" i="3"/>
  <c r="AI16" i="3"/>
  <c r="B16" i="3"/>
  <c r="H15" i="3"/>
  <c r="Y15" i="3" s="1"/>
  <c r="AH15" i="3"/>
  <c r="O15" i="3"/>
  <c r="G15" i="3"/>
  <c r="B15" i="3"/>
  <c r="O14" i="3"/>
  <c r="H14" i="3"/>
  <c r="Z14" i="3" s="1"/>
  <c r="K14" i="3"/>
  <c r="AI14" i="3"/>
  <c r="B14" i="3"/>
  <c r="H13" i="3"/>
  <c r="Y13" i="3" s="1"/>
  <c r="AH13" i="3"/>
  <c r="O13" i="3"/>
  <c r="G13" i="3"/>
  <c r="B13" i="3"/>
  <c r="O12" i="3"/>
  <c r="H12" i="3"/>
  <c r="Z12" i="3" s="1"/>
  <c r="K12" i="3"/>
  <c r="AI12" i="3"/>
  <c r="B12" i="3"/>
  <c r="H11" i="3"/>
  <c r="Y11" i="3" s="1"/>
  <c r="AH11" i="3"/>
  <c r="O11" i="3"/>
  <c r="G11" i="3"/>
  <c r="B11" i="3"/>
  <c r="O10" i="3"/>
  <c r="I10" i="3"/>
  <c r="H10" i="3"/>
  <c r="Z10" i="3" s="1"/>
  <c r="K10" i="3"/>
  <c r="AI10" i="3"/>
  <c r="B10" i="3"/>
  <c r="H9" i="3"/>
  <c r="Y9" i="3" s="1"/>
  <c r="AH9" i="3"/>
  <c r="O9" i="3"/>
  <c r="G9" i="3"/>
  <c r="B9" i="3"/>
  <c r="O8" i="3"/>
  <c r="H8" i="3"/>
  <c r="Z8" i="3" s="1"/>
  <c r="I8" i="3"/>
  <c r="AI8" i="3"/>
  <c r="B8" i="3"/>
  <c r="O7" i="3"/>
  <c r="G7" i="3"/>
  <c r="B2" i="3"/>
  <c r="Y12" i="3" l="1"/>
  <c r="Y16" i="3"/>
  <c r="Y27" i="3"/>
  <c r="Y35" i="3"/>
  <c r="Y37" i="3"/>
  <c r="Y41" i="3"/>
  <c r="Y45" i="3"/>
  <c r="Y49" i="3"/>
  <c r="Y53" i="3"/>
  <c r="Y57" i="3"/>
  <c r="Y60" i="3"/>
  <c r="Y62" i="3"/>
  <c r="Y64" i="3"/>
  <c r="Y66" i="3"/>
  <c r="Y70" i="3"/>
  <c r="Y74" i="3"/>
  <c r="Y78" i="3"/>
  <c r="Y82" i="3"/>
  <c r="Y95" i="3"/>
  <c r="Y99" i="3"/>
  <c r="Y103" i="3"/>
  <c r="Y109" i="3"/>
  <c r="Y114" i="3"/>
  <c r="Y124" i="3"/>
  <c r="Y128" i="3"/>
  <c r="Y132" i="3"/>
  <c r="Y140" i="3"/>
  <c r="Y8" i="3"/>
  <c r="Y10" i="3"/>
  <c r="Y14" i="3"/>
  <c r="Y18" i="3"/>
  <c r="Y21" i="3"/>
  <c r="Y23" i="3"/>
  <c r="Y29" i="3"/>
  <c r="Y31" i="3"/>
  <c r="Y39" i="3"/>
  <c r="Y43" i="3"/>
  <c r="Y47" i="3"/>
  <c r="Y51" i="3"/>
  <c r="Y55" i="3"/>
  <c r="Y68" i="3"/>
  <c r="Y72" i="3"/>
  <c r="Y76" i="3"/>
  <c r="Y80" i="3"/>
  <c r="Y84" i="3"/>
  <c r="Y89" i="3"/>
  <c r="Y91" i="3"/>
  <c r="Y93" i="3"/>
  <c r="Y97" i="3"/>
  <c r="Y101" i="3"/>
  <c r="Y107" i="3"/>
  <c r="Y111" i="3"/>
  <c r="Y116" i="3"/>
  <c r="Y118" i="3"/>
  <c r="Y122" i="3"/>
  <c r="Y126" i="3"/>
  <c r="Y130" i="3"/>
  <c r="Y134" i="3"/>
  <c r="Y138" i="3"/>
  <c r="Y142" i="3"/>
  <c r="Y146" i="3"/>
  <c r="Y148" i="3"/>
  <c r="Y152" i="3"/>
  <c r="AA14" i="3"/>
  <c r="AA16" i="3"/>
  <c r="AA12" i="3"/>
  <c r="AA10" i="3"/>
  <c r="AA23" i="3"/>
  <c r="AA27" i="3"/>
  <c r="AA31" i="3"/>
  <c r="AA35" i="3"/>
  <c r="H7" i="3"/>
  <c r="L7" i="3"/>
  <c r="AF7" i="3" s="1"/>
  <c r="X7" i="3"/>
  <c r="AB7" i="3"/>
  <c r="AI7" i="3"/>
  <c r="G8" i="3"/>
  <c r="K8" i="3"/>
  <c r="L11" i="3"/>
  <c r="P11" i="3"/>
  <c r="T11" i="3"/>
  <c r="X11" i="3"/>
  <c r="AB11" i="3"/>
  <c r="G12" i="3"/>
  <c r="P13" i="3"/>
  <c r="I14" i="3"/>
  <c r="AH14" i="3"/>
  <c r="AB15" i="3"/>
  <c r="AI15" i="3"/>
  <c r="G16" i="3"/>
  <c r="L17" i="3"/>
  <c r="P17" i="3"/>
  <c r="X17" i="3"/>
  <c r="G18" i="3"/>
  <c r="K18" i="3"/>
  <c r="L19" i="3"/>
  <c r="P19" i="3"/>
  <c r="Z19" i="3"/>
  <c r="L20" i="3"/>
  <c r="O22" i="3"/>
  <c r="K22" i="3"/>
  <c r="I22" i="3"/>
  <c r="AH22" i="3"/>
  <c r="J22" i="3"/>
  <c r="Z22" i="3"/>
  <c r="AI22" i="3"/>
  <c r="G23" i="3"/>
  <c r="I23" i="3"/>
  <c r="AH23" i="3"/>
  <c r="Y24" i="3"/>
  <c r="P24" i="3"/>
  <c r="T24" i="3"/>
  <c r="AA25" i="3"/>
  <c r="O26" i="3"/>
  <c r="K26" i="3"/>
  <c r="I26" i="3"/>
  <c r="AH26" i="3"/>
  <c r="J26" i="3"/>
  <c r="Z26" i="3"/>
  <c r="AI26" i="3"/>
  <c r="G27" i="3"/>
  <c r="I27" i="3"/>
  <c r="AH27" i="3"/>
  <c r="Y28" i="3"/>
  <c r="P28" i="3"/>
  <c r="T28" i="3"/>
  <c r="AA29" i="3"/>
  <c r="O30" i="3"/>
  <c r="K30" i="3"/>
  <c r="AA30" i="3" s="1"/>
  <c r="I30" i="3"/>
  <c r="J30" i="3" s="1"/>
  <c r="AH30" i="3"/>
  <c r="Z30" i="3"/>
  <c r="AI30" i="3"/>
  <c r="G31" i="3"/>
  <c r="I31" i="3"/>
  <c r="AH31" i="3"/>
  <c r="Y32" i="3"/>
  <c r="P32" i="3"/>
  <c r="T32" i="3"/>
  <c r="AA33" i="3"/>
  <c r="O34" i="3"/>
  <c r="K34" i="3"/>
  <c r="I34" i="3"/>
  <c r="AH34" i="3"/>
  <c r="J34" i="3"/>
  <c r="Z34" i="3"/>
  <c r="AI34" i="3"/>
  <c r="G35" i="3"/>
  <c r="I35" i="3"/>
  <c r="AH35" i="3"/>
  <c r="Y36" i="3"/>
  <c r="P36" i="3"/>
  <c r="T36" i="3"/>
  <c r="AA37" i="3"/>
  <c r="AA39" i="3"/>
  <c r="AA41" i="3"/>
  <c r="AA43" i="3"/>
  <c r="AA45" i="3"/>
  <c r="AA47" i="3"/>
  <c r="AA49" i="3"/>
  <c r="AA51" i="3"/>
  <c r="AA53" i="3"/>
  <c r="AA55" i="3"/>
  <c r="AA57" i="3"/>
  <c r="AA62" i="3"/>
  <c r="AA64" i="3"/>
  <c r="AA66" i="3"/>
  <c r="AH8" i="3"/>
  <c r="L9" i="3"/>
  <c r="P9" i="3"/>
  <c r="T9" i="3"/>
  <c r="X9" i="3"/>
  <c r="Z9" i="3"/>
  <c r="AB9" i="3"/>
  <c r="AI9" i="3"/>
  <c r="G10" i="3"/>
  <c r="AH10" i="3"/>
  <c r="Z11" i="3"/>
  <c r="AI11" i="3"/>
  <c r="I12" i="3"/>
  <c r="AH12" i="3"/>
  <c r="L13" i="3"/>
  <c r="T13" i="3"/>
  <c r="X13" i="3"/>
  <c r="Z13" i="3"/>
  <c r="AB13" i="3"/>
  <c r="AI13" i="3"/>
  <c r="G14" i="3"/>
  <c r="L15" i="3"/>
  <c r="P15" i="3"/>
  <c r="T15" i="3"/>
  <c r="X15" i="3"/>
  <c r="Z15" i="3"/>
  <c r="I16" i="3"/>
  <c r="AH16" i="3"/>
  <c r="T17" i="3"/>
  <c r="Z17" i="3"/>
  <c r="AB17" i="3"/>
  <c r="AI17" i="3"/>
  <c r="AH18" i="3"/>
  <c r="T19" i="3"/>
  <c r="X19" i="3"/>
  <c r="AB19" i="3"/>
  <c r="AI19" i="3"/>
  <c r="Y20" i="3"/>
  <c r="P20" i="3"/>
  <c r="T20" i="3"/>
  <c r="AB20" i="3"/>
  <c r="AA21" i="3"/>
  <c r="AB1" i="3"/>
  <c r="I7" i="3"/>
  <c r="K7" i="3"/>
  <c r="AA7" i="3"/>
  <c r="AC7" i="3"/>
  <c r="AH7" i="3"/>
  <c r="J8" i="3"/>
  <c r="L8" i="3"/>
  <c r="P8" i="3"/>
  <c r="T8" i="3"/>
  <c r="X8" i="3"/>
  <c r="AB8" i="3"/>
  <c r="I9" i="3"/>
  <c r="J9" i="3" s="1"/>
  <c r="K9" i="3"/>
  <c r="AD9" i="3" s="1"/>
  <c r="Q9" i="3"/>
  <c r="U9" i="3"/>
  <c r="S9" i="3" s="1"/>
  <c r="AC9" i="3"/>
  <c r="AE9" i="3"/>
  <c r="J10" i="3"/>
  <c r="L10" i="3"/>
  <c r="P10" i="3"/>
  <c r="T10" i="3"/>
  <c r="X10" i="3"/>
  <c r="AB10" i="3"/>
  <c r="AE10" i="3" s="1"/>
  <c r="I11" i="3"/>
  <c r="J11" i="3" s="1"/>
  <c r="K11" i="3"/>
  <c r="AD11" i="3" s="1"/>
  <c r="Q11" i="3"/>
  <c r="S11" i="3"/>
  <c r="U11" i="3"/>
  <c r="W11" i="3"/>
  <c r="J12" i="3"/>
  <c r="L12" i="3"/>
  <c r="P12" i="3"/>
  <c r="T12" i="3"/>
  <c r="X12" i="3"/>
  <c r="AB12" i="3"/>
  <c r="AE12" i="3" s="1"/>
  <c r="I13" i="3"/>
  <c r="J13" i="3" s="1"/>
  <c r="K13" i="3"/>
  <c r="AD13" i="3" s="1"/>
  <c r="Q13" i="3"/>
  <c r="S13" i="3"/>
  <c r="U13" i="3"/>
  <c r="W13" i="3"/>
  <c r="J14" i="3"/>
  <c r="L14" i="3"/>
  <c r="P14" i="3"/>
  <c r="T14" i="3"/>
  <c r="X14" i="3"/>
  <c r="AB14" i="3"/>
  <c r="AE14" i="3" s="1"/>
  <c r="I15" i="3"/>
  <c r="J15" i="3" s="1"/>
  <c r="K15" i="3"/>
  <c r="AD15" i="3" s="1"/>
  <c r="Q15" i="3"/>
  <c r="U15" i="3"/>
  <c r="S15" i="3" s="1"/>
  <c r="J16" i="3"/>
  <c r="L16" i="3"/>
  <c r="P16" i="3"/>
  <c r="T16" i="3"/>
  <c r="X16" i="3"/>
  <c r="AB16" i="3"/>
  <c r="AE16" i="3" s="1"/>
  <c r="I17" i="3"/>
  <c r="J17" i="3" s="1"/>
  <c r="K17" i="3"/>
  <c r="AF9" i="3" s="1"/>
  <c r="Q17" i="3"/>
  <c r="U17" i="3"/>
  <c r="J18" i="3"/>
  <c r="L18" i="3"/>
  <c r="P18" i="3"/>
  <c r="T18" i="3"/>
  <c r="X18" i="3"/>
  <c r="AB18" i="3"/>
  <c r="I19" i="3"/>
  <c r="J19" i="3" s="1"/>
  <c r="K19" i="3"/>
  <c r="AF11" i="3" s="1"/>
  <c r="Q19" i="3"/>
  <c r="U19" i="3"/>
  <c r="S19" i="3" s="1"/>
  <c r="O20" i="3"/>
  <c r="K20" i="3"/>
  <c r="AF12" i="3" s="1"/>
  <c r="I20" i="3"/>
  <c r="J20" i="3" s="1"/>
  <c r="AH20" i="3"/>
  <c r="AC20" i="3"/>
  <c r="Z20" i="3"/>
  <c r="AI20" i="3"/>
  <c r="G21" i="3"/>
  <c r="AH21" i="3"/>
  <c r="G22" i="3"/>
  <c r="Y22" i="3"/>
  <c r="L22" i="3"/>
  <c r="P22" i="3"/>
  <c r="T22" i="3"/>
  <c r="X22" i="3"/>
  <c r="AB22" i="3"/>
  <c r="AC22" i="3" s="1"/>
  <c r="O24" i="3"/>
  <c r="K24" i="3"/>
  <c r="AF16" i="3" s="1"/>
  <c r="I24" i="3"/>
  <c r="J24" i="3" s="1"/>
  <c r="AH24" i="3"/>
  <c r="AC24" i="3"/>
  <c r="Z24" i="3"/>
  <c r="AI24" i="3"/>
  <c r="G25" i="3"/>
  <c r="AH25" i="3"/>
  <c r="G26" i="3"/>
  <c r="Y26" i="3"/>
  <c r="L26" i="3"/>
  <c r="P26" i="3"/>
  <c r="T26" i="3"/>
  <c r="X26" i="3"/>
  <c r="AB26" i="3"/>
  <c r="AC26" i="3" s="1"/>
  <c r="O28" i="3"/>
  <c r="K28" i="3"/>
  <c r="AF20" i="3" s="1"/>
  <c r="I28" i="3"/>
  <c r="J28" i="3" s="1"/>
  <c r="AH28" i="3"/>
  <c r="AE28" i="3"/>
  <c r="AC28" i="3"/>
  <c r="AA28" i="3"/>
  <c r="Z28" i="3"/>
  <c r="AD28" i="3"/>
  <c r="AI28" i="3"/>
  <c r="G29" i="3"/>
  <c r="AH29" i="3"/>
  <c r="G30" i="3"/>
  <c r="Y30" i="3"/>
  <c r="L30" i="3"/>
  <c r="P30" i="3"/>
  <c r="T30" i="3"/>
  <c r="U30" i="3" s="1"/>
  <c r="X30" i="3"/>
  <c r="AB30" i="3"/>
  <c r="AE30" i="3" s="1"/>
  <c r="O32" i="3"/>
  <c r="K32" i="3"/>
  <c r="AF24" i="3" s="1"/>
  <c r="I32" i="3"/>
  <c r="J32" i="3" s="1"/>
  <c r="AH32" i="3"/>
  <c r="Z32" i="3"/>
  <c r="AI32" i="3"/>
  <c r="G33" i="3"/>
  <c r="AH33" i="3"/>
  <c r="G34" i="3"/>
  <c r="Y34" i="3"/>
  <c r="L34" i="3"/>
  <c r="P34" i="3"/>
  <c r="T34" i="3"/>
  <c r="X34" i="3"/>
  <c r="AB34" i="3"/>
  <c r="AC34" i="3" s="1"/>
  <c r="O36" i="3"/>
  <c r="K36" i="3"/>
  <c r="AF28" i="3" s="1"/>
  <c r="I36" i="3"/>
  <c r="J36" i="3" s="1"/>
  <c r="AI36" i="3"/>
  <c r="AH36" i="3"/>
  <c r="AE36" i="3"/>
  <c r="AA36" i="3"/>
  <c r="Z36" i="3"/>
  <c r="G37" i="3"/>
  <c r="I37" i="3"/>
  <c r="AH37" i="3"/>
  <c r="L38" i="3"/>
  <c r="P38" i="3"/>
  <c r="T38" i="3"/>
  <c r="X38" i="3"/>
  <c r="Z38" i="3"/>
  <c r="AB38" i="3"/>
  <c r="AI38" i="3"/>
  <c r="G39" i="3"/>
  <c r="I39" i="3"/>
  <c r="AH39" i="3"/>
  <c r="L40" i="3"/>
  <c r="P40" i="3"/>
  <c r="T40" i="3"/>
  <c r="X40" i="3"/>
  <c r="Z40" i="3"/>
  <c r="AB40" i="3"/>
  <c r="AI40" i="3"/>
  <c r="G41" i="3"/>
  <c r="I41" i="3"/>
  <c r="AH41" i="3"/>
  <c r="L42" i="3"/>
  <c r="P42" i="3"/>
  <c r="T42" i="3"/>
  <c r="X42" i="3"/>
  <c r="Z42" i="3"/>
  <c r="AB42" i="3"/>
  <c r="AI42" i="3"/>
  <c r="G43" i="3"/>
  <c r="I43" i="3"/>
  <c r="AH43" i="3"/>
  <c r="L44" i="3"/>
  <c r="P44" i="3"/>
  <c r="T44" i="3"/>
  <c r="X44" i="3"/>
  <c r="Z44" i="3"/>
  <c r="AB44" i="3"/>
  <c r="AI44" i="3"/>
  <c r="G45" i="3"/>
  <c r="I45" i="3"/>
  <c r="AH45" i="3"/>
  <c r="L46" i="3"/>
  <c r="P46" i="3"/>
  <c r="T46" i="3"/>
  <c r="X46" i="3"/>
  <c r="Z46" i="3"/>
  <c r="AB46" i="3"/>
  <c r="AI46" i="3"/>
  <c r="G47" i="3"/>
  <c r="I47" i="3"/>
  <c r="AH47" i="3"/>
  <c r="L48" i="3"/>
  <c r="P48" i="3"/>
  <c r="T48" i="3"/>
  <c r="X48" i="3"/>
  <c r="Z48" i="3"/>
  <c r="AB48" i="3"/>
  <c r="AI48" i="3"/>
  <c r="G49" i="3"/>
  <c r="I49" i="3"/>
  <c r="AH49" i="3"/>
  <c r="L50" i="3"/>
  <c r="P50" i="3"/>
  <c r="T50" i="3"/>
  <c r="X50" i="3"/>
  <c r="Z50" i="3"/>
  <c r="AB50" i="3"/>
  <c r="AI50" i="3"/>
  <c r="G51" i="3"/>
  <c r="I51" i="3"/>
  <c r="AH51" i="3"/>
  <c r="L52" i="3"/>
  <c r="P52" i="3"/>
  <c r="T52" i="3"/>
  <c r="X52" i="3"/>
  <c r="Z52" i="3"/>
  <c r="AB52" i="3"/>
  <c r="AI52" i="3"/>
  <c r="G53" i="3"/>
  <c r="I53" i="3"/>
  <c r="AH53" i="3"/>
  <c r="L54" i="3"/>
  <c r="P54" i="3"/>
  <c r="T54" i="3"/>
  <c r="X54" i="3"/>
  <c r="Z54" i="3"/>
  <c r="AB54" i="3"/>
  <c r="AI54" i="3"/>
  <c r="G55" i="3"/>
  <c r="I55" i="3"/>
  <c r="AH55" i="3"/>
  <c r="L56" i="3"/>
  <c r="P56" i="3"/>
  <c r="T56" i="3"/>
  <c r="X56" i="3"/>
  <c r="Z56" i="3"/>
  <c r="AB56" i="3"/>
  <c r="AI56" i="3"/>
  <c r="G57" i="3"/>
  <c r="I57" i="3"/>
  <c r="AH57" i="3"/>
  <c r="L58" i="3"/>
  <c r="P58" i="3"/>
  <c r="T58" i="3"/>
  <c r="X58" i="3"/>
  <c r="Z58" i="3"/>
  <c r="AB58" i="3"/>
  <c r="AI58" i="3"/>
  <c r="G59" i="3"/>
  <c r="I59" i="3"/>
  <c r="K59" i="3"/>
  <c r="Y59" i="3"/>
  <c r="AA59" i="3"/>
  <c r="AH59" i="3"/>
  <c r="L60" i="3"/>
  <c r="P60" i="3"/>
  <c r="T60" i="3"/>
  <c r="X60" i="3"/>
  <c r="AB60" i="3"/>
  <c r="AF52" i="3" s="1"/>
  <c r="AI60" i="3"/>
  <c r="I61" i="3"/>
  <c r="K61" i="3"/>
  <c r="AA61" i="3" s="1"/>
  <c r="O61" i="3"/>
  <c r="Y61" i="3"/>
  <c r="AH61" i="3"/>
  <c r="L62" i="3"/>
  <c r="P62" i="3"/>
  <c r="T62" i="3"/>
  <c r="X62" i="3"/>
  <c r="AB62" i="3"/>
  <c r="AC62" i="3" s="1"/>
  <c r="AI62" i="3"/>
  <c r="I63" i="3"/>
  <c r="K63" i="3"/>
  <c r="O63" i="3"/>
  <c r="Y63" i="3"/>
  <c r="AH63" i="3"/>
  <c r="L64" i="3"/>
  <c r="P64" i="3"/>
  <c r="T64" i="3"/>
  <c r="X64" i="3"/>
  <c r="AB64" i="3"/>
  <c r="AC64" i="3" s="1"/>
  <c r="AI64" i="3"/>
  <c r="I65" i="3"/>
  <c r="K65" i="3"/>
  <c r="AA65" i="3" s="1"/>
  <c r="O65" i="3"/>
  <c r="Y65" i="3"/>
  <c r="AH65" i="3"/>
  <c r="L66" i="3"/>
  <c r="P66" i="3"/>
  <c r="T66" i="3"/>
  <c r="X66" i="3"/>
  <c r="AB66" i="3"/>
  <c r="AC66" i="3" s="1"/>
  <c r="AI66" i="3"/>
  <c r="G67" i="3"/>
  <c r="I67" i="3"/>
  <c r="K67" i="3"/>
  <c r="Y67" i="3"/>
  <c r="AA67" i="3"/>
  <c r="G68" i="3"/>
  <c r="AH68" i="3"/>
  <c r="G69" i="3"/>
  <c r="Y69" i="3"/>
  <c r="L69" i="3"/>
  <c r="P69" i="3"/>
  <c r="T69" i="3"/>
  <c r="X69" i="3"/>
  <c r="K70" i="3"/>
  <c r="O71" i="3"/>
  <c r="K71" i="3"/>
  <c r="AE71" i="3" s="1"/>
  <c r="I71" i="3"/>
  <c r="AH71" i="3"/>
  <c r="J71" i="3"/>
  <c r="AI71" i="3"/>
  <c r="G72" i="3"/>
  <c r="AH72" i="3"/>
  <c r="G73" i="3"/>
  <c r="Y73" i="3"/>
  <c r="L73" i="3"/>
  <c r="P73" i="3"/>
  <c r="T73" i="3"/>
  <c r="AA89" i="3"/>
  <c r="AA91" i="3"/>
  <c r="J21" i="3"/>
  <c r="L21" i="3"/>
  <c r="P21" i="3"/>
  <c r="T21" i="3"/>
  <c r="X21" i="3"/>
  <c r="AB21" i="3"/>
  <c r="AF13" i="3" s="1"/>
  <c r="J23" i="3"/>
  <c r="L23" i="3"/>
  <c r="P23" i="3"/>
  <c r="T23" i="3"/>
  <c r="X23" i="3"/>
  <c r="AB23" i="3"/>
  <c r="AE23" i="3" s="1"/>
  <c r="J25" i="3"/>
  <c r="L25" i="3"/>
  <c r="P25" i="3"/>
  <c r="T25" i="3"/>
  <c r="X25" i="3"/>
  <c r="AB25" i="3"/>
  <c r="AF17" i="3" s="1"/>
  <c r="J27" i="3"/>
  <c r="L27" i="3"/>
  <c r="P27" i="3"/>
  <c r="T27" i="3"/>
  <c r="X27" i="3"/>
  <c r="AB27" i="3"/>
  <c r="AC27" i="3" s="1"/>
  <c r="J29" i="3"/>
  <c r="L29" i="3"/>
  <c r="P29" i="3"/>
  <c r="T29" i="3"/>
  <c r="X29" i="3"/>
  <c r="AB29" i="3"/>
  <c r="AD29" i="3" s="1"/>
  <c r="J31" i="3"/>
  <c r="L31" i="3"/>
  <c r="P31" i="3"/>
  <c r="T31" i="3"/>
  <c r="X31" i="3"/>
  <c r="AB31" i="3"/>
  <c r="AE31" i="3" s="1"/>
  <c r="J33" i="3"/>
  <c r="L33" i="3"/>
  <c r="P33" i="3"/>
  <c r="T33" i="3"/>
  <c r="X33" i="3"/>
  <c r="AB33" i="3"/>
  <c r="AF25" i="3" s="1"/>
  <c r="J35" i="3"/>
  <c r="L35" i="3"/>
  <c r="P35" i="3"/>
  <c r="T35" i="3"/>
  <c r="X35" i="3"/>
  <c r="AB35" i="3"/>
  <c r="AE35" i="3" s="1"/>
  <c r="J37" i="3"/>
  <c r="L37" i="3"/>
  <c r="P37" i="3"/>
  <c r="T37" i="3"/>
  <c r="X37" i="3"/>
  <c r="AB37" i="3"/>
  <c r="AF29" i="3" s="1"/>
  <c r="I38" i="3"/>
  <c r="J38" i="3" s="1"/>
  <c r="K38" i="3"/>
  <c r="AF30" i="3" s="1"/>
  <c r="Q38" i="3"/>
  <c r="U38" i="3"/>
  <c r="S38" i="3" s="1"/>
  <c r="J39" i="3"/>
  <c r="L39" i="3"/>
  <c r="P39" i="3"/>
  <c r="T39" i="3"/>
  <c r="X39" i="3"/>
  <c r="AB39" i="3"/>
  <c r="I40" i="3"/>
  <c r="J40" i="3" s="1"/>
  <c r="K40" i="3"/>
  <c r="AF32" i="3" s="1"/>
  <c r="Q40" i="3"/>
  <c r="U40" i="3"/>
  <c r="AC40" i="3"/>
  <c r="J41" i="3"/>
  <c r="L41" i="3"/>
  <c r="P41" i="3"/>
  <c r="T41" i="3"/>
  <c r="X41" i="3"/>
  <c r="AB41" i="3"/>
  <c r="AF33" i="3" s="1"/>
  <c r="I42" i="3"/>
  <c r="J42" i="3" s="1"/>
  <c r="K42" i="3"/>
  <c r="AF34" i="3" s="1"/>
  <c r="Q42" i="3"/>
  <c r="U42" i="3"/>
  <c r="S42" i="3" s="1"/>
  <c r="J43" i="3"/>
  <c r="L43" i="3"/>
  <c r="P43" i="3"/>
  <c r="T43" i="3"/>
  <c r="X43" i="3"/>
  <c r="AB43" i="3"/>
  <c r="I44" i="3"/>
  <c r="J44" i="3" s="1"/>
  <c r="K44" i="3"/>
  <c r="AF36" i="3" s="1"/>
  <c r="Q44" i="3"/>
  <c r="U44" i="3"/>
  <c r="J45" i="3"/>
  <c r="L45" i="3"/>
  <c r="P45" i="3"/>
  <c r="T45" i="3"/>
  <c r="X45" i="3"/>
  <c r="AB45" i="3"/>
  <c r="I46" i="3"/>
  <c r="J46" i="3" s="1"/>
  <c r="K46" i="3"/>
  <c r="AF38" i="3" s="1"/>
  <c r="Q46" i="3"/>
  <c r="U46" i="3"/>
  <c r="J47" i="3"/>
  <c r="L47" i="3"/>
  <c r="P47" i="3"/>
  <c r="T47" i="3"/>
  <c r="X47" i="3"/>
  <c r="AB47" i="3"/>
  <c r="AF39" i="3" s="1"/>
  <c r="I48" i="3"/>
  <c r="J48" i="3" s="1"/>
  <c r="K48" i="3"/>
  <c r="AF40" i="3" s="1"/>
  <c r="Q48" i="3"/>
  <c r="U48" i="3"/>
  <c r="AC48" i="3"/>
  <c r="J49" i="3"/>
  <c r="L49" i="3"/>
  <c r="P49" i="3"/>
  <c r="T49" i="3"/>
  <c r="X49" i="3"/>
  <c r="AB49" i="3"/>
  <c r="AF41" i="3" s="1"/>
  <c r="I50" i="3"/>
  <c r="J50" i="3" s="1"/>
  <c r="K50" i="3"/>
  <c r="AF42" i="3" s="1"/>
  <c r="Q50" i="3"/>
  <c r="U50" i="3"/>
  <c r="S50" i="3" s="1"/>
  <c r="J51" i="3"/>
  <c r="L51" i="3"/>
  <c r="P51" i="3"/>
  <c r="T51" i="3"/>
  <c r="X51" i="3"/>
  <c r="AB51" i="3"/>
  <c r="AF43" i="3" s="1"/>
  <c r="I52" i="3"/>
  <c r="J52" i="3" s="1"/>
  <c r="K52" i="3"/>
  <c r="AF44" i="3" s="1"/>
  <c r="Q52" i="3"/>
  <c r="U52" i="3"/>
  <c r="J53" i="3"/>
  <c r="L53" i="3"/>
  <c r="P53" i="3"/>
  <c r="T53" i="3"/>
  <c r="X53" i="3"/>
  <c r="AB53" i="3"/>
  <c r="AF45" i="3" s="1"/>
  <c r="I54" i="3"/>
  <c r="J54" i="3" s="1"/>
  <c r="K54" i="3"/>
  <c r="AF46" i="3" s="1"/>
  <c r="Q54" i="3"/>
  <c r="U54" i="3"/>
  <c r="J55" i="3"/>
  <c r="L55" i="3"/>
  <c r="P55" i="3"/>
  <c r="T55" i="3"/>
  <c r="X55" i="3"/>
  <c r="AB55" i="3"/>
  <c r="AF47" i="3" s="1"/>
  <c r="I56" i="3"/>
  <c r="J56" i="3" s="1"/>
  <c r="K56" i="3"/>
  <c r="AF48" i="3" s="1"/>
  <c r="Q56" i="3"/>
  <c r="U56" i="3"/>
  <c r="AC56" i="3"/>
  <c r="J57" i="3"/>
  <c r="L57" i="3"/>
  <c r="P57" i="3"/>
  <c r="T57" i="3"/>
  <c r="X57" i="3"/>
  <c r="AB57" i="3"/>
  <c r="AF49" i="3" s="1"/>
  <c r="I58" i="3"/>
  <c r="J58" i="3" s="1"/>
  <c r="K58" i="3"/>
  <c r="AF50" i="3" s="1"/>
  <c r="Q58" i="3"/>
  <c r="U58" i="3"/>
  <c r="S58" i="3" s="1"/>
  <c r="J59" i="3"/>
  <c r="L59" i="3"/>
  <c r="P59" i="3"/>
  <c r="T59" i="3"/>
  <c r="X59" i="3"/>
  <c r="AB59" i="3"/>
  <c r="AE59" i="3" s="1"/>
  <c r="I60" i="3"/>
  <c r="J60" i="3" s="1"/>
  <c r="AA60" i="3"/>
  <c r="AC60" i="3"/>
  <c r="AE60" i="3"/>
  <c r="J61" i="3"/>
  <c r="L61" i="3"/>
  <c r="P61" i="3"/>
  <c r="T61" i="3"/>
  <c r="X61" i="3"/>
  <c r="AB61" i="3"/>
  <c r="AE61" i="3" s="1"/>
  <c r="G62" i="3"/>
  <c r="I62" i="3"/>
  <c r="J62" i="3" s="1"/>
  <c r="J63" i="3"/>
  <c r="L63" i="3"/>
  <c r="P63" i="3"/>
  <c r="T63" i="3"/>
  <c r="X63" i="3"/>
  <c r="AB63" i="3"/>
  <c r="AC63" i="3" s="1"/>
  <c r="G64" i="3"/>
  <c r="I64" i="3"/>
  <c r="J64" i="3" s="1"/>
  <c r="J65" i="3"/>
  <c r="L65" i="3"/>
  <c r="P65" i="3"/>
  <c r="T65" i="3"/>
  <c r="X65" i="3"/>
  <c r="AB65" i="3"/>
  <c r="AE65" i="3" s="1"/>
  <c r="G66" i="3"/>
  <c r="I66" i="3"/>
  <c r="J66" i="3" s="1"/>
  <c r="AH67" i="3"/>
  <c r="J67" i="3"/>
  <c r="L67" i="3"/>
  <c r="P67" i="3"/>
  <c r="T67" i="3"/>
  <c r="X67" i="3"/>
  <c r="AB67" i="3"/>
  <c r="AC67" i="3" s="1"/>
  <c r="AA68" i="3"/>
  <c r="O69" i="3"/>
  <c r="K69" i="3"/>
  <c r="AE69" i="3" s="1"/>
  <c r="I69" i="3"/>
  <c r="J69" i="3" s="1"/>
  <c r="AH69" i="3"/>
  <c r="AC69" i="3"/>
  <c r="Z69" i="3"/>
  <c r="AI69" i="3"/>
  <c r="G70" i="3"/>
  <c r="AH70" i="3"/>
  <c r="Y71" i="3"/>
  <c r="P71" i="3"/>
  <c r="T71" i="3"/>
  <c r="AA72" i="3"/>
  <c r="O73" i="3"/>
  <c r="K73" i="3"/>
  <c r="I73" i="3"/>
  <c r="J73" i="3" s="1"/>
  <c r="AI73" i="3"/>
  <c r="AH73" i="3"/>
  <c r="AA73" i="3"/>
  <c r="AB73" i="3"/>
  <c r="Z73" i="3"/>
  <c r="AA74" i="3"/>
  <c r="AA76" i="3"/>
  <c r="AA78" i="3"/>
  <c r="AA80" i="3"/>
  <c r="AA82" i="3"/>
  <c r="AA84" i="3"/>
  <c r="G74" i="3"/>
  <c r="I74" i="3"/>
  <c r="AH74" i="3"/>
  <c r="L75" i="3"/>
  <c r="P75" i="3"/>
  <c r="T75" i="3"/>
  <c r="X75" i="3"/>
  <c r="Z75" i="3"/>
  <c r="AB75" i="3"/>
  <c r="AI75" i="3"/>
  <c r="G76" i="3"/>
  <c r="I76" i="3"/>
  <c r="AH76" i="3"/>
  <c r="L77" i="3"/>
  <c r="P77" i="3"/>
  <c r="T77" i="3"/>
  <c r="X77" i="3"/>
  <c r="Z77" i="3"/>
  <c r="AB77" i="3"/>
  <c r="AI77" i="3"/>
  <c r="G78" i="3"/>
  <c r="I78" i="3"/>
  <c r="AH78" i="3"/>
  <c r="L79" i="3"/>
  <c r="P79" i="3"/>
  <c r="T79" i="3"/>
  <c r="X79" i="3"/>
  <c r="Z79" i="3"/>
  <c r="AB79" i="3"/>
  <c r="AI79" i="3"/>
  <c r="G80" i="3"/>
  <c r="I80" i="3"/>
  <c r="AH80" i="3"/>
  <c r="L81" i="3"/>
  <c r="P81" i="3"/>
  <c r="T81" i="3"/>
  <c r="X81" i="3"/>
  <c r="Z81" i="3"/>
  <c r="AB81" i="3"/>
  <c r="AI81" i="3"/>
  <c r="G82" i="3"/>
  <c r="I82" i="3"/>
  <c r="AH82" i="3"/>
  <c r="L83" i="3"/>
  <c r="P83" i="3"/>
  <c r="T83" i="3"/>
  <c r="X83" i="3"/>
  <c r="Z83" i="3"/>
  <c r="AB83" i="3"/>
  <c r="AI83" i="3"/>
  <c r="G84" i="3"/>
  <c r="I84" i="3"/>
  <c r="AH84" i="3"/>
  <c r="L85" i="3"/>
  <c r="P85" i="3"/>
  <c r="T85" i="3"/>
  <c r="X85" i="3"/>
  <c r="Z85" i="3"/>
  <c r="AB85" i="3"/>
  <c r="AI85" i="3"/>
  <c r="G86" i="3"/>
  <c r="K86" i="3"/>
  <c r="Y86" i="3"/>
  <c r="AA86" i="3"/>
  <c r="AH86" i="3"/>
  <c r="L87" i="3"/>
  <c r="P87" i="3"/>
  <c r="T87" i="3"/>
  <c r="X87" i="3"/>
  <c r="Z87" i="3"/>
  <c r="AB87" i="3"/>
  <c r="AI87" i="3"/>
  <c r="I88" i="3"/>
  <c r="K88" i="3"/>
  <c r="AA88" i="3" s="1"/>
  <c r="O88" i="3"/>
  <c r="Y88" i="3"/>
  <c r="AH88" i="3"/>
  <c r="L89" i="3"/>
  <c r="P89" i="3"/>
  <c r="T89" i="3"/>
  <c r="X89" i="3"/>
  <c r="AB89" i="3"/>
  <c r="AE89" i="3" s="1"/>
  <c r="AI89" i="3"/>
  <c r="I90" i="3"/>
  <c r="K90" i="3"/>
  <c r="AA90" i="3" s="1"/>
  <c r="O90" i="3"/>
  <c r="Y90" i="3"/>
  <c r="AH90" i="3"/>
  <c r="L91" i="3"/>
  <c r="P91" i="3"/>
  <c r="T91" i="3"/>
  <c r="X91" i="3"/>
  <c r="AB91" i="3"/>
  <c r="AE91" i="3" s="1"/>
  <c r="AI91" i="3"/>
  <c r="G92" i="3"/>
  <c r="I92" i="3"/>
  <c r="K92" i="3"/>
  <c r="Y92" i="3"/>
  <c r="AA92" i="3"/>
  <c r="G93" i="3"/>
  <c r="AH93" i="3"/>
  <c r="G94" i="3"/>
  <c r="Y94" i="3"/>
  <c r="L94" i="3"/>
  <c r="P94" i="3"/>
  <c r="T94" i="3"/>
  <c r="X94" i="3"/>
  <c r="K95" i="3"/>
  <c r="O96" i="3"/>
  <c r="K96" i="3"/>
  <c r="AE96" i="3" s="1"/>
  <c r="I96" i="3"/>
  <c r="J96" i="3" s="1"/>
  <c r="AH96" i="3"/>
  <c r="AI96" i="3"/>
  <c r="G97" i="3"/>
  <c r="AH97" i="3"/>
  <c r="G98" i="3"/>
  <c r="Y98" i="3"/>
  <c r="L98" i="3"/>
  <c r="P98" i="3"/>
  <c r="T98" i="3"/>
  <c r="X98" i="3"/>
  <c r="K99" i="3"/>
  <c r="O100" i="3"/>
  <c r="K100" i="3"/>
  <c r="AE100" i="3" s="1"/>
  <c r="I100" i="3"/>
  <c r="J100" i="3" s="1"/>
  <c r="AH100" i="3"/>
  <c r="AC100" i="3"/>
  <c r="AD100" i="3"/>
  <c r="AI100" i="3"/>
  <c r="G101" i="3"/>
  <c r="AH101" i="3"/>
  <c r="G102" i="3"/>
  <c r="Y102" i="3"/>
  <c r="L102" i="3"/>
  <c r="P102" i="3"/>
  <c r="T102" i="3"/>
  <c r="X102" i="3"/>
  <c r="K103" i="3"/>
  <c r="O104" i="3"/>
  <c r="K104" i="3"/>
  <c r="AF96" i="3" s="1"/>
  <c r="I104" i="3"/>
  <c r="J104" i="3" s="1"/>
  <c r="AH104" i="3"/>
  <c r="AC104" i="3"/>
  <c r="AD104" i="3"/>
  <c r="AI104" i="3"/>
  <c r="AI105" i="3"/>
  <c r="AH105" i="3"/>
  <c r="G105" i="3"/>
  <c r="AA114" i="3"/>
  <c r="AA118" i="3"/>
  <c r="J68" i="3"/>
  <c r="L68" i="3"/>
  <c r="P68" i="3"/>
  <c r="T68" i="3"/>
  <c r="X68" i="3"/>
  <c r="AB68" i="3"/>
  <c r="AF60" i="3" s="1"/>
  <c r="J70" i="3"/>
  <c r="L70" i="3"/>
  <c r="P70" i="3"/>
  <c r="T70" i="3"/>
  <c r="X70" i="3"/>
  <c r="AB70" i="3"/>
  <c r="J72" i="3"/>
  <c r="L72" i="3"/>
  <c r="P72" i="3"/>
  <c r="T72" i="3"/>
  <c r="X72" i="3"/>
  <c r="AB72" i="3"/>
  <c r="AF64" i="3" s="1"/>
  <c r="J74" i="3"/>
  <c r="L74" i="3"/>
  <c r="P74" i="3"/>
  <c r="T74" i="3"/>
  <c r="X74" i="3"/>
  <c r="AB74" i="3"/>
  <c r="AF66" i="3" s="1"/>
  <c r="I75" i="3"/>
  <c r="J75" i="3" s="1"/>
  <c r="K75" i="3"/>
  <c r="AF67" i="3" s="1"/>
  <c r="Q75" i="3"/>
  <c r="U75" i="3"/>
  <c r="AC75" i="3"/>
  <c r="J76" i="3"/>
  <c r="L76" i="3"/>
  <c r="P76" i="3"/>
  <c r="T76" i="3"/>
  <c r="X76" i="3"/>
  <c r="AB76" i="3"/>
  <c r="AD76" i="3" s="1"/>
  <c r="I77" i="3"/>
  <c r="J77" i="3" s="1"/>
  <c r="K77" i="3"/>
  <c r="AF69" i="3" s="1"/>
  <c r="Q77" i="3"/>
  <c r="U77" i="3"/>
  <c r="S77" i="3" s="1"/>
  <c r="J78" i="3"/>
  <c r="L78" i="3"/>
  <c r="P78" i="3"/>
  <c r="T78" i="3"/>
  <c r="X78" i="3"/>
  <c r="AB78" i="3"/>
  <c r="AE78" i="3" s="1"/>
  <c r="I79" i="3"/>
  <c r="J79" i="3" s="1"/>
  <c r="K79" i="3"/>
  <c r="AF71" i="3" s="1"/>
  <c r="Q79" i="3"/>
  <c r="U79" i="3"/>
  <c r="AC79" i="3"/>
  <c r="J80" i="3"/>
  <c r="L80" i="3"/>
  <c r="P80" i="3"/>
  <c r="T80" i="3"/>
  <c r="X80" i="3"/>
  <c r="AB80" i="3"/>
  <c r="AD80" i="3" s="1"/>
  <c r="I81" i="3"/>
  <c r="J81" i="3" s="1"/>
  <c r="K81" i="3"/>
  <c r="AF73" i="3" s="1"/>
  <c r="Q81" i="3"/>
  <c r="U81" i="3"/>
  <c r="S81" i="3" s="1"/>
  <c r="J82" i="3"/>
  <c r="L82" i="3"/>
  <c r="P82" i="3"/>
  <c r="T82" i="3"/>
  <c r="X82" i="3"/>
  <c r="AB82" i="3"/>
  <c r="AE82" i="3" s="1"/>
  <c r="I83" i="3"/>
  <c r="J83" i="3" s="1"/>
  <c r="K83" i="3"/>
  <c r="AF75" i="3" s="1"/>
  <c r="Q83" i="3"/>
  <c r="U83" i="3"/>
  <c r="AC83" i="3"/>
  <c r="J84" i="3"/>
  <c r="L84" i="3"/>
  <c r="P84" i="3"/>
  <c r="T84" i="3"/>
  <c r="X84" i="3"/>
  <c r="AB84" i="3"/>
  <c r="AD84" i="3" s="1"/>
  <c r="I85" i="3"/>
  <c r="J85" i="3" s="1"/>
  <c r="K85" i="3"/>
  <c r="AF77" i="3" s="1"/>
  <c r="Q85" i="3"/>
  <c r="U85" i="3"/>
  <c r="S85" i="3" s="1"/>
  <c r="J86" i="3"/>
  <c r="L86" i="3"/>
  <c r="P86" i="3"/>
  <c r="T86" i="3"/>
  <c r="X86" i="3"/>
  <c r="AB86" i="3"/>
  <c r="AE86" i="3" s="1"/>
  <c r="I87" i="3"/>
  <c r="J87" i="3" s="1"/>
  <c r="AA87" i="3"/>
  <c r="AC87" i="3"/>
  <c r="AE87" i="3"/>
  <c r="J88" i="3"/>
  <c r="L88" i="3"/>
  <c r="P88" i="3"/>
  <c r="T88" i="3"/>
  <c r="X88" i="3"/>
  <c r="AB88" i="3"/>
  <c r="AC88" i="3" s="1"/>
  <c r="G89" i="3"/>
  <c r="I89" i="3"/>
  <c r="J89" i="3" s="1"/>
  <c r="J90" i="3"/>
  <c r="L90" i="3"/>
  <c r="P90" i="3"/>
  <c r="T90" i="3"/>
  <c r="X90" i="3"/>
  <c r="AB90" i="3"/>
  <c r="AD90" i="3" s="1"/>
  <c r="G91" i="3"/>
  <c r="I91" i="3"/>
  <c r="J91" i="3" s="1"/>
  <c r="J92" i="3"/>
  <c r="L92" i="3"/>
  <c r="P92" i="3"/>
  <c r="T92" i="3"/>
  <c r="X92" i="3"/>
  <c r="AB92" i="3"/>
  <c r="AC92" i="3" s="1"/>
  <c r="AA93" i="3"/>
  <c r="O94" i="3"/>
  <c r="K94" i="3"/>
  <c r="AF86" i="3" s="1"/>
  <c r="I94" i="3"/>
  <c r="AH94" i="3"/>
  <c r="J94" i="3"/>
  <c r="Z94" i="3"/>
  <c r="AI94" i="3"/>
  <c r="G95" i="3"/>
  <c r="AH95" i="3"/>
  <c r="Y96" i="3"/>
  <c r="P96" i="3"/>
  <c r="T96" i="3"/>
  <c r="AA97" i="3"/>
  <c r="O98" i="3"/>
  <c r="K98" i="3"/>
  <c r="AC98" i="3" s="1"/>
  <c r="I98" i="3"/>
  <c r="J98" i="3" s="1"/>
  <c r="AH98" i="3"/>
  <c r="Z98" i="3"/>
  <c r="AI98" i="3"/>
  <c r="G99" i="3"/>
  <c r="AH99" i="3"/>
  <c r="Y100" i="3"/>
  <c r="P100" i="3"/>
  <c r="T100" i="3"/>
  <c r="AA101" i="3"/>
  <c r="O102" i="3"/>
  <c r="K102" i="3"/>
  <c r="AF94" i="3" s="1"/>
  <c r="I102" i="3"/>
  <c r="AH102" i="3"/>
  <c r="J102" i="3"/>
  <c r="Z102" i="3"/>
  <c r="AI102" i="3"/>
  <c r="G103" i="3"/>
  <c r="AH103" i="3"/>
  <c r="Y104" i="3"/>
  <c r="P104" i="3"/>
  <c r="T104" i="3"/>
  <c r="AA105" i="3"/>
  <c r="AA107" i="3"/>
  <c r="AA109" i="3"/>
  <c r="AA111" i="3"/>
  <c r="L106" i="3"/>
  <c r="P106" i="3"/>
  <c r="T106" i="3"/>
  <c r="Q106" i="3" s="1"/>
  <c r="X106" i="3"/>
  <c r="Z106" i="3"/>
  <c r="AB106" i="3"/>
  <c r="AI106" i="3"/>
  <c r="G107" i="3"/>
  <c r="I107" i="3"/>
  <c r="J107" i="3" s="1"/>
  <c r="AH107" i="3"/>
  <c r="L108" i="3"/>
  <c r="P108" i="3"/>
  <c r="T108" i="3"/>
  <c r="X108" i="3"/>
  <c r="Z108" i="3"/>
  <c r="AB108" i="3"/>
  <c r="AI108" i="3"/>
  <c r="G109" i="3"/>
  <c r="I109" i="3"/>
  <c r="AH109" i="3"/>
  <c r="L110" i="3"/>
  <c r="P110" i="3"/>
  <c r="T110" i="3"/>
  <c r="U110" i="3" s="1"/>
  <c r="X110" i="3"/>
  <c r="Z110" i="3"/>
  <c r="AB110" i="3"/>
  <c r="AI110" i="3"/>
  <c r="G111" i="3"/>
  <c r="I111" i="3"/>
  <c r="J111" i="3" s="1"/>
  <c r="AH111" i="3"/>
  <c r="L112" i="3"/>
  <c r="P112" i="3"/>
  <c r="T112" i="3"/>
  <c r="X112" i="3"/>
  <c r="Z112" i="3"/>
  <c r="AB112" i="3"/>
  <c r="AI112" i="3"/>
  <c r="G113" i="3"/>
  <c r="I113" i="3"/>
  <c r="J113" i="3" s="1"/>
  <c r="G114" i="3"/>
  <c r="I114" i="3"/>
  <c r="AH114" i="3"/>
  <c r="Y115" i="3"/>
  <c r="P115" i="3"/>
  <c r="T115" i="3"/>
  <c r="AA116" i="3"/>
  <c r="O117" i="3"/>
  <c r="K117" i="3"/>
  <c r="AA117" i="3" s="1"/>
  <c r="I117" i="3"/>
  <c r="J117" i="3" s="1"/>
  <c r="AH117" i="3"/>
  <c r="Z117" i="3"/>
  <c r="AI117" i="3"/>
  <c r="G118" i="3"/>
  <c r="I118" i="3"/>
  <c r="AH118" i="3"/>
  <c r="Y119" i="3"/>
  <c r="P119" i="3"/>
  <c r="T119" i="3"/>
  <c r="AA120" i="3"/>
  <c r="O121" i="3"/>
  <c r="K121" i="3"/>
  <c r="AA121" i="3" s="1"/>
  <c r="I121" i="3"/>
  <c r="J121" i="3" s="1"/>
  <c r="AH121" i="3"/>
  <c r="Z121" i="3"/>
  <c r="AI121" i="3"/>
  <c r="AI122" i="3"/>
  <c r="AH122" i="3"/>
  <c r="AA122" i="3"/>
  <c r="G122" i="3"/>
  <c r="I122" i="3"/>
  <c r="AA124" i="3"/>
  <c r="AA126" i="3"/>
  <c r="AA128" i="3"/>
  <c r="AA130" i="3"/>
  <c r="AA132" i="3"/>
  <c r="AA134" i="3"/>
  <c r="AA138" i="3"/>
  <c r="J93" i="3"/>
  <c r="L93" i="3"/>
  <c r="P93" i="3"/>
  <c r="T93" i="3"/>
  <c r="X93" i="3"/>
  <c r="AB93" i="3"/>
  <c r="AF85" i="3" s="1"/>
  <c r="J95" i="3"/>
  <c r="L95" i="3"/>
  <c r="P95" i="3"/>
  <c r="T95" i="3"/>
  <c r="X95" i="3"/>
  <c r="AB95" i="3"/>
  <c r="J97" i="3"/>
  <c r="L97" i="3"/>
  <c r="P97" i="3"/>
  <c r="T97" i="3"/>
  <c r="X97" i="3"/>
  <c r="AB97" i="3"/>
  <c r="AF89" i="3" s="1"/>
  <c r="J99" i="3"/>
  <c r="L99" i="3"/>
  <c r="P99" i="3"/>
  <c r="T99" i="3"/>
  <c r="X99" i="3"/>
  <c r="AB99" i="3"/>
  <c r="AD99" i="3" s="1"/>
  <c r="J101" i="3"/>
  <c r="L101" i="3"/>
  <c r="P101" i="3"/>
  <c r="T101" i="3"/>
  <c r="X101" i="3"/>
  <c r="AB101" i="3"/>
  <c r="AC101" i="3" s="1"/>
  <c r="J103" i="3"/>
  <c r="L103" i="3"/>
  <c r="P103" i="3"/>
  <c r="T103" i="3"/>
  <c r="X103" i="3"/>
  <c r="AB103" i="3"/>
  <c r="AD103" i="3" s="1"/>
  <c r="J105" i="3"/>
  <c r="L105" i="3"/>
  <c r="P105" i="3"/>
  <c r="T105" i="3"/>
  <c r="X105" i="3"/>
  <c r="AB105" i="3"/>
  <c r="AD105" i="3" s="1"/>
  <c r="I106" i="3"/>
  <c r="J106" i="3" s="1"/>
  <c r="K106" i="3"/>
  <c r="AA106" i="3"/>
  <c r="L107" i="3"/>
  <c r="P107" i="3"/>
  <c r="T107" i="3"/>
  <c r="X107" i="3"/>
  <c r="AB107" i="3"/>
  <c r="I108" i="3"/>
  <c r="J108" i="3" s="1"/>
  <c r="K108" i="3"/>
  <c r="J109" i="3"/>
  <c r="L109" i="3"/>
  <c r="P109" i="3"/>
  <c r="T109" i="3"/>
  <c r="X109" i="3"/>
  <c r="AB109" i="3"/>
  <c r="AD109" i="3" s="1"/>
  <c r="I110" i="3"/>
  <c r="J110" i="3" s="1"/>
  <c r="K110" i="3"/>
  <c r="Q110" i="3"/>
  <c r="AA110" i="3"/>
  <c r="L111" i="3"/>
  <c r="P111" i="3"/>
  <c r="T111" i="3"/>
  <c r="X111" i="3"/>
  <c r="AB111" i="3"/>
  <c r="I112" i="3"/>
  <c r="J112" i="3" s="1"/>
  <c r="K112" i="3"/>
  <c r="AC112" i="3" s="1"/>
  <c r="AH113" i="3"/>
  <c r="AA113" i="3"/>
  <c r="Y113" i="3"/>
  <c r="L113" i="3"/>
  <c r="P113" i="3"/>
  <c r="T113" i="3"/>
  <c r="X113" i="3"/>
  <c r="AB113" i="3"/>
  <c r="O115" i="3"/>
  <c r="K115" i="3"/>
  <c r="AE115" i="3" s="1"/>
  <c r="I115" i="3"/>
  <c r="J115" i="3" s="1"/>
  <c r="AH115" i="3"/>
  <c r="AC115" i="3"/>
  <c r="Z115" i="3"/>
  <c r="AI115" i="3"/>
  <c r="G116" i="3"/>
  <c r="AH116" i="3"/>
  <c r="G117" i="3"/>
  <c r="Y117" i="3"/>
  <c r="L117" i="3"/>
  <c r="P117" i="3"/>
  <c r="T117" i="3"/>
  <c r="X117" i="3"/>
  <c r="AB117" i="3"/>
  <c r="AC117" i="3" s="1"/>
  <c r="O119" i="3"/>
  <c r="K119" i="3"/>
  <c r="AF111" i="3" s="1"/>
  <c r="I119" i="3"/>
  <c r="AH119" i="3"/>
  <c r="J119" i="3"/>
  <c r="Z119" i="3"/>
  <c r="AD119" i="3"/>
  <c r="AI119" i="3"/>
  <c r="G120" i="3"/>
  <c r="AH120" i="3"/>
  <c r="G121" i="3"/>
  <c r="Y121" i="3"/>
  <c r="L121" i="3"/>
  <c r="P121" i="3"/>
  <c r="T121" i="3"/>
  <c r="U121" i="3" s="1"/>
  <c r="X121" i="3"/>
  <c r="AB121" i="3"/>
  <c r="AE121" i="3" s="1"/>
  <c r="L123" i="3"/>
  <c r="P123" i="3"/>
  <c r="T123" i="3"/>
  <c r="X123" i="3"/>
  <c r="Z123" i="3"/>
  <c r="AB123" i="3"/>
  <c r="AI123" i="3"/>
  <c r="G124" i="3"/>
  <c r="I124" i="3"/>
  <c r="AH124" i="3"/>
  <c r="L125" i="3"/>
  <c r="P125" i="3"/>
  <c r="Q125" i="3" s="1"/>
  <c r="T125" i="3"/>
  <c r="X125" i="3"/>
  <c r="Z125" i="3"/>
  <c r="AB125" i="3"/>
  <c r="AE125" i="3" s="1"/>
  <c r="AI125" i="3"/>
  <c r="G126" i="3"/>
  <c r="I126" i="3"/>
  <c r="AH126" i="3"/>
  <c r="L127" i="3"/>
  <c r="P127" i="3"/>
  <c r="T127" i="3"/>
  <c r="X127" i="3"/>
  <c r="Z127" i="3"/>
  <c r="AB127" i="3"/>
  <c r="AI127" i="3"/>
  <c r="G128" i="3"/>
  <c r="I128" i="3"/>
  <c r="AH128" i="3"/>
  <c r="L129" i="3"/>
  <c r="P129" i="3"/>
  <c r="U129" i="3" s="1"/>
  <c r="T129" i="3"/>
  <c r="X129" i="3"/>
  <c r="Z129" i="3"/>
  <c r="AB129" i="3"/>
  <c r="AI129" i="3"/>
  <c r="G130" i="3"/>
  <c r="I130" i="3"/>
  <c r="J130" i="3" s="1"/>
  <c r="AH130" i="3"/>
  <c r="L131" i="3"/>
  <c r="P131" i="3"/>
  <c r="T131" i="3"/>
  <c r="X131" i="3"/>
  <c r="Z131" i="3"/>
  <c r="AB131" i="3"/>
  <c r="AI131" i="3"/>
  <c r="G132" i="3"/>
  <c r="I132" i="3"/>
  <c r="J132" i="3" s="1"/>
  <c r="AH132" i="3"/>
  <c r="O133" i="3"/>
  <c r="K133" i="3"/>
  <c r="AH133" i="3"/>
  <c r="AA133" i="3"/>
  <c r="Y133" i="3"/>
  <c r="Z133" i="3"/>
  <c r="AI133" i="3"/>
  <c r="G134" i="3"/>
  <c r="I134" i="3"/>
  <c r="AH134" i="3"/>
  <c r="Y135" i="3"/>
  <c r="P135" i="3"/>
  <c r="T135" i="3"/>
  <c r="AA136" i="3"/>
  <c r="O137" i="3"/>
  <c r="K137" i="3"/>
  <c r="I137" i="3"/>
  <c r="AH137" i="3"/>
  <c r="J137" i="3"/>
  <c r="Z137" i="3"/>
  <c r="AI137" i="3"/>
  <c r="AI138" i="3"/>
  <c r="AH138" i="3"/>
  <c r="G138" i="3"/>
  <c r="I138" i="3"/>
  <c r="AA140" i="3"/>
  <c r="AA142" i="3"/>
  <c r="J114" i="3"/>
  <c r="L114" i="3"/>
  <c r="P114" i="3"/>
  <c r="T114" i="3"/>
  <c r="X114" i="3"/>
  <c r="AB114" i="3"/>
  <c r="AE114" i="3" s="1"/>
  <c r="J116" i="3"/>
  <c r="L116" i="3"/>
  <c r="P116" i="3"/>
  <c r="T116" i="3"/>
  <c r="X116" i="3"/>
  <c r="AB116" i="3"/>
  <c r="AF108" i="3" s="1"/>
  <c r="J118" i="3"/>
  <c r="L118" i="3"/>
  <c r="P118" i="3"/>
  <c r="T118" i="3"/>
  <c r="X118" i="3"/>
  <c r="AB118" i="3"/>
  <c r="AF110" i="3" s="1"/>
  <c r="J120" i="3"/>
  <c r="L120" i="3"/>
  <c r="P120" i="3"/>
  <c r="T120" i="3"/>
  <c r="X120" i="3"/>
  <c r="AB120" i="3"/>
  <c r="AF112" i="3" s="1"/>
  <c r="J122" i="3"/>
  <c r="L122" i="3"/>
  <c r="P122" i="3"/>
  <c r="T122" i="3"/>
  <c r="X122" i="3"/>
  <c r="AB122" i="3"/>
  <c r="AE122" i="3" s="1"/>
  <c r="I123" i="3"/>
  <c r="J123" i="3" s="1"/>
  <c r="K123" i="3"/>
  <c r="J124" i="3"/>
  <c r="L124" i="3"/>
  <c r="P124" i="3"/>
  <c r="T124" i="3"/>
  <c r="X124" i="3"/>
  <c r="AB124" i="3"/>
  <c r="I125" i="3"/>
  <c r="J125" i="3" s="1"/>
  <c r="K125" i="3"/>
  <c r="AA125" i="3" s="1"/>
  <c r="U125" i="3"/>
  <c r="S125" i="3" s="1"/>
  <c r="J126" i="3"/>
  <c r="L126" i="3"/>
  <c r="P126" i="3"/>
  <c r="T126" i="3"/>
  <c r="X126" i="3"/>
  <c r="AB126" i="3"/>
  <c r="AE126" i="3" s="1"/>
  <c r="I127" i="3"/>
  <c r="J127" i="3" s="1"/>
  <c r="K127" i="3"/>
  <c r="J128" i="3"/>
  <c r="L128" i="3"/>
  <c r="P128" i="3"/>
  <c r="T128" i="3"/>
  <c r="X128" i="3"/>
  <c r="AB128" i="3"/>
  <c r="AE128" i="3" s="1"/>
  <c r="I129" i="3"/>
  <c r="J129" i="3" s="1"/>
  <c r="K129" i="3"/>
  <c r="AA129" i="3"/>
  <c r="L130" i="3"/>
  <c r="P130" i="3"/>
  <c r="T130" i="3"/>
  <c r="X130" i="3"/>
  <c r="AB130" i="3"/>
  <c r="AE130" i="3" s="1"/>
  <c r="I131" i="3"/>
  <c r="J131" i="3" s="1"/>
  <c r="K131" i="3"/>
  <c r="L132" i="3"/>
  <c r="P132" i="3"/>
  <c r="T132" i="3"/>
  <c r="X132" i="3"/>
  <c r="AB132" i="3"/>
  <c r="AE132" i="3" s="1"/>
  <c r="I133" i="3"/>
  <c r="J133" i="3" s="1"/>
  <c r="L133" i="3"/>
  <c r="P133" i="3"/>
  <c r="T133" i="3"/>
  <c r="X133" i="3"/>
  <c r="AB133" i="3"/>
  <c r="O135" i="3"/>
  <c r="K135" i="3"/>
  <c r="AF127" i="3" s="1"/>
  <c r="I135" i="3"/>
  <c r="AH135" i="3"/>
  <c r="J135" i="3"/>
  <c r="Z135" i="3"/>
  <c r="AI135" i="3"/>
  <c r="G136" i="3"/>
  <c r="AH136" i="3"/>
  <c r="G137" i="3"/>
  <c r="Y137" i="3"/>
  <c r="L137" i="3"/>
  <c r="P137" i="3"/>
  <c r="T137" i="3"/>
  <c r="X137" i="3"/>
  <c r="AB137" i="3"/>
  <c r="L139" i="3"/>
  <c r="P139" i="3"/>
  <c r="T139" i="3"/>
  <c r="X139" i="3"/>
  <c r="Z139" i="3"/>
  <c r="AB139" i="3"/>
  <c r="AI139" i="3"/>
  <c r="G140" i="3"/>
  <c r="I140" i="3"/>
  <c r="J140" i="3" s="1"/>
  <c r="AH140" i="3"/>
  <c r="L141" i="3"/>
  <c r="P141" i="3"/>
  <c r="T141" i="3"/>
  <c r="X141" i="3"/>
  <c r="Z141" i="3"/>
  <c r="AB141" i="3"/>
  <c r="AI141" i="3"/>
  <c r="G142" i="3"/>
  <c r="I142" i="3"/>
  <c r="J142" i="3" s="1"/>
  <c r="AH142" i="3"/>
  <c r="L143" i="3"/>
  <c r="P143" i="3"/>
  <c r="T143" i="3"/>
  <c r="Q143" i="3" s="1"/>
  <c r="X143" i="3"/>
  <c r="Z143" i="3"/>
  <c r="AB143" i="3"/>
  <c r="AI143" i="3"/>
  <c r="G144" i="3"/>
  <c r="I144" i="3"/>
  <c r="J144" i="3" s="1"/>
  <c r="AH144" i="3"/>
  <c r="Y145" i="3"/>
  <c r="P145" i="3"/>
  <c r="T145" i="3"/>
  <c r="U145" i="3" s="1"/>
  <c r="K146" i="3"/>
  <c r="J134" i="3"/>
  <c r="L134" i="3"/>
  <c r="P134" i="3"/>
  <c r="T134" i="3"/>
  <c r="X134" i="3"/>
  <c r="AB134" i="3"/>
  <c r="AC134" i="3" s="1"/>
  <c r="J136" i="3"/>
  <c r="L136" i="3"/>
  <c r="P136" i="3"/>
  <c r="T136" i="3"/>
  <c r="X136" i="3"/>
  <c r="AB136" i="3"/>
  <c r="J138" i="3"/>
  <c r="L138" i="3"/>
  <c r="P138" i="3"/>
  <c r="T138" i="3"/>
  <c r="X138" i="3"/>
  <c r="AB138" i="3"/>
  <c r="AE138" i="3" s="1"/>
  <c r="I139" i="3"/>
  <c r="J139" i="3" s="1"/>
  <c r="K139" i="3"/>
  <c r="Q139" i="3"/>
  <c r="AA139" i="3"/>
  <c r="L140" i="3"/>
  <c r="P140" i="3"/>
  <c r="T140" i="3"/>
  <c r="X140" i="3"/>
  <c r="AB140" i="3"/>
  <c r="AF132" i="3" s="1"/>
  <c r="I141" i="3"/>
  <c r="J141" i="3" s="1"/>
  <c r="K141" i="3"/>
  <c r="AC141" i="3" s="1"/>
  <c r="L142" i="3"/>
  <c r="P142" i="3"/>
  <c r="T142" i="3"/>
  <c r="X142" i="3"/>
  <c r="AB142" i="3"/>
  <c r="I143" i="3"/>
  <c r="J143" i="3" s="1"/>
  <c r="K143" i="3"/>
  <c r="AA143" i="3" s="1"/>
  <c r="U143" i="3"/>
  <c r="AB144" i="3"/>
  <c r="AC144" i="3" s="1"/>
  <c r="X144" i="3"/>
  <c r="Z144" i="3"/>
  <c r="T144" i="3"/>
  <c r="L144" i="3"/>
  <c r="AE144" i="3" s="1"/>
  <c r="P144" i="3"/>
  <c r="AA144" i="3"/>
  <c r="O145" i="3"/>
  <c r="K145" i="3"/>
  <c r="AF137" i="3" s="1"/>
  <c r="I145" i="3"/>
  <c r="AH145" i="3"/>
  <c r="J145" i="3"/>
  <c r="Z145" i="3"/>
  <c r="AI145" i="3"/>
  <c r="AH146" i="3"/>
  <c r="AI146" i="3"/>
  <c r="G146" i="3"/>
  <c r="AA148" i="3"/>
  <c r="J146" i="3"/>
  <c r="L146" i="3"/>
  <c r="P146" i="3"/>
  <c r="T146" i="3"/>
  <c r="X146" i="3"/>
  <c r="AB146" i="3"/>
  <c r="I147" i="3"/>
  <c r="J147" i="3" s="1"/>
  <c r="K147" i="3"/>
  <c r="AA147" i="3" s="1"/>
  <c r="O147" i="3"/>
  <c r="Y147" i="3"/>
  <c r="AH147" i="3"/>
  <c r="L148" i="3"/>
  <c r="AF148" i="3" s="1"/>
  <c r="P148" i="3"/>
  <c r="T148" i="3"/>
  <c r="X148" i="3"/>
  <c r="AB148" i="3"/>
  <c r="AF140" i="3" s="1"/>
  <c r="O149" i="3"/>
  <c r="K149" i="3"/>
  <c r="AF141" i="3" s="1"/>
  <c r="I149" i="3"/>
  <c r="J149" i="3" s="1"/>
  <c r="AH149" i="3"/>
  <c r="AD149" i="3"/>
  <c r="AI149" i="3"/>
  <c r="G150" i="3"/>
  <c r="AH150" i="3"/>
  <c r="G151" i="3"/>
  <c r="Y151" i="3"/>
  <c r="L151" i="3"/>
  <c r="AF151" i="3" s="1"/>
  <c r="P151" i="3"/>
  <c r="T151" i="3"/>
  <c r="X151" i="3"/>
  <c r="L147" i="3"/>
  <c r="P147" i="3"/>
  <c r="T147" i="3"/>
  <c r="X147" i="3"/>
  <c r="AB147" i="3"/>
  <c r="G148" i="3"/>
  <c r="I148" i="3"/>
  <c r="J148" i="3" s="1"/>
  <c r="AH148" i="3"/>
  <c r="Y149" i="3"/>
  <c r="P149" i="3"/>
  <c r="T149" i="3"/>
  <c r="AA150" i="3"/>
  <c r="O151" i="3"/>
  <c r="K151" i="3"/>
  <c r="I151" i="3"/>
  <c r="AI151" i="3"/>
  <c r="AH151" i="3"/>
  <c r="J151" i="3"/>
  <c r="Z151" i="3"/>
  <c r="G152" i="3"/>
  <c r="I152" i="3"/>
  <c r="AA152" i="3"/>
  <c r="AH152" i="3"/>
  <c r="L153" i="3"/>
  <c r="AF153" i="3" s="1"/>
  <c r="P153" i="3"/>
  <c r="T153" i="3"/>
  <c r="X153" i="3"/>
  <c r="Z153" i="3"/>
  <c r="AB153" i="3"/>
  <c r="AI153" i="3"/>
  <c r="G154" i="3"/>
  <c r="I154" i="3"/>
  <c r="J154" i="3" s="1"/>
  <c r="K154" i="3"/>
  <c r="Y154" i="3"/>
  <c r="AA154" i="3"/>
  <c r="AH154" i="3"/>
  <c r="J150" i="3"/>
  <c r="L150" i="3"/>
  <c r="AF150" i="3" s="1"/>
  <c r="P150" i="3"/>
  <c r="T150" i="3"/>
  <c r="X150" i="3"/>
  <c r="AB150" i="3"/>
  <c r="AF142" i="3" s="1"/>
  <c r="J152" i="3"/>
  <c r="L152" i="3"/>
  <c r="AF152" i="3" s="1"/>
  <c r="P152" i="3"/>
  <c r="T152" i="3"/>
  <c r="X152" i="3"/>
  <c r="AB152" i="3"/>
  <c r="AF144" i="3" s="1"/>
  <c r="I153" i="3"/>
  <c r="J153" i="3" s="1"/>
  <c r="K153" i="3"/>
  <c r="L154" i="3"/>
  <c r="AF154" i="3" s="1"/>
  <c r="P154" i="3"/>
  <c r="T154" i="3"/>
  <c r="X154" i="3"/>
  <c r="AB154" i="3"/>
  <c r="AC129" i="3" l="1"/>
  <c r="U73" i="3"/>
  <c r="W19" i="3"/>
  <c r="AC17" i="3"/>
  <c r="AD154" i="3"/>
  <c r="AC153" i="3"/>
  <c r="Q153" i="3"/>
  <c r="AE151" i="3"/>
  <c r="AF143" i="3"/>
  <c r="U151" i="3"/>
  <c r="AC149" i="3"/>
  <c r="U139" i="3"/>
  <c r="S139" i="3" s="1"/>
  <c r="AC137" i="3"/>
  <c r="U137" i="3"/>
  <c r="AD135" i="3"/>
  <c r="Q129" i="3"/>
  <c r="Q131" i="3"/>
  <c r="Q108" i="3"/>
  <c r="U106" i="3"/>
  <c r="S106" i="3" s="1"/>
  <c r="AD102" i="3"/>
  <c r="AD98" i="3"/>
  <c r="AD94" i="3"/>
  <c r="W85" i="3"/>
  <c r="AE83" i="3"/>
  <c r="AA83" i="3"/>
  <c r="W77" i="3"/>
  <c r="AE75" i="3"/>
  <c r="AA75" i="3"/>
  <c r="AA104" i="3"/>
  <c r="AE104" i="3"/>
  <c r="AA100" i="3"/>
  <c r="AE73" i="3"/>
  <c r="AD69" i="3"/>
  <c r="AA69" i="3"/>
  <c r="S54" i="3"/>
  <c r="AC52" i="3"/>
  <c r="S46" i="3"/>
  <c r="AC44" i="3"/>
  <c r="S40" i="3"/>
  <c r="AC38" i="3"/>
  <c r="AF134" i="3"/>
  <c r="AE129" i="3"/>
  <c r="AF105" i="3"/>
  <c r="AE110" i="3"/>
  <c r="AF79" i="3"/>
  <c r="AF37" i="3"/>
  <c r="AC139" i="3"/>
  <c r="AC106" i="3"/>
  <c r="AD60" i="3"/>
  <c r="AD36" i="3"/>
  <c r="AC36" i="3"/>
  <c r="AC32" i="3"/>
  <c r="AD20" i="3"/>
  <c r="AA20" i="3"/>
  <c r="AE20" i="3"/>
  <c r="S17" i="3"/>
  <c r="AC15" i="3"/>
  <c r="AC147" i="3"/>
  <c r="AD145" i="3"/>
  <c r="S143" i="3"/>
  <c r="AF133" i="3"/>
  <c r="AD134" i="3"/>
  <c r="AF123" i="3"/>
  <c r="AD129" i="3"/>
  <c r="AF115" i="3"/>
  <c r="AD115" i="3"/>
  <c r="AA115" i="3"/>
  <c r="AF100" i="3"/>
  <c r="Q112" i="3"/>
  <c r="W81" i="3"/>
  <c r="AE79" i="3"/>
  <c r="AA79" i="3"/>
  <c r="AC96" i="3"/>
  <c r="AC58" i="3"/>
  <c r="S56" i="3"/>
  <c r="AC54" i="3"/>
  <c r="S52" i="3"/>
  <c r="AC50" i="3"/>
  <c r="S48" i="3"/>
  <c r="AC46" i="3"/>
  <c r="S44" i="3"/>
  <c r="AC42" i="3"/>
  <c r="AA9" i="3"/>
  <c r="AE143" i="3"/>
  <c r="AF119" i="3"/>
  <c r="AC127" i="3"/>
  <c r="AE124" i="3"/>
  <c r="AD124" i="3"/>
  <c r="AE154" i="3"/>
  <c r="AF145" i="3"/>
  <c r="AA151" i="3"/>
  <c r="AA149" i="3"/>
  <c r="AE149" i="3"/>
  <c r="AC145" i="3"/>
  <c r="AF128" i="3"/>
  <c r="AD136" i="3"/>
  <c r="AE136" i="3"/>
  <c r="AC143" i="3"/>
  <c r="AC135" i="3"/>
  <c r="AE133" i="3"/>
  <c r="AD133" i="3"/>
  <c r="S129" i="3"/>
  <c r="AD125" i="3"/>
  <c r="AC123" i="3"/>
  <c r="AD132" i="3"/>
  <c r="AF125" i="3"/>
  <c r="AC131" i="3"/>
  <c r="Q127" i="3"/>
  <c r="Q123" i="3"/>
  <c r="AC119" i="3"/>
  <c r="S110" i="3"/>
  <c r="AC108" i="3"/>
  <c r="AE106" i="3"/>
  <c r="AC110" i="3"/>
  <c r="AC102" i="3"/>
  <c r="AC94" i="3"/>
  <c r="AC85" i="3"/>
  <c r="S83" i="3"/>
  <c r="AC81" i="3"/>
  <c r="S79" i="3"/>
  <c r="AC77" i="3"/>
  <c r="S75" i="3"/>
  <c r="U102" i="3"/>
  <c r="U98" i="3"/>
  <c r="AD73" i="3"/>
  <c r="AC73" i="3"/>
  <c r="Q65" i="3"/>
  <c r="Q61" i="3"/>
  <c r="Q59" i="3"/>
  <c r="AE58" i="3"/>
  <c r="AA58" i="3"/>
  <c r="W56" i="3"/>
  <c r="AE54" i="3"/>
  <c r="AA54" i="3"/>
  <c r="W52" i="3"/>
  <c r="AE50" i="3"/>
  <c r="AA50" i="3"/>
  <c r="W48" i="3"/>
  <c r="AE46" i="3"/>
  <c r="AA46" i="3"/>
  <c r="W44" i="3"/>
  <c r="AE42" i="3"/>
  <c r="AA42" i="3"/>
  <c r="W40" i="3"/>
  <c r="AE38" i="3"/>
  <c r="AA38" i="3"/>
  <c r="AC71" i="3"/>
  <c r="U34" i="3"/>
  <c r="AD32" i="3"/>
  <c r="AA32" i="3"/>
  <c r="AE32" i="3"/>
  <c r="AD24" i="3"/>
  <c r="AA24" i="3"/>
  <c r="AE24" i="3"/>
  <c r="AC19" i="3"/>
  <c r="W17" i="3"/>
  <c r="W15" i="3"/>
  <c r="AC13" i="3"/>
  <c r="AC11" i="3"/>
  <c r="AC109" i="3"/>
  <c r="AC105" i="3"/>
  <c r="AE101" i="3"/>
  <c r="AF93" i="3"/>
  <c r="AD95" i="3"/>
  <c r="AD70" i="3"/>
  <c r="AF18" i="3"/>
  <c r="AF14" i="3"/>
  <c r="AF147" i="3"/>
  <c r="AE34" i="3"/>
  <c r="AE26" i="3"/>
  <c r="AE22" i="3"/>
  <c r="AE137" i="3"/>
  <c r="AC154" i="3"/>
  <c r="AE139" i="3"/>
  <c r="AC125" i="3"/>
  <c r="AF117" i="3"/>
  <c r="AE142" i="3"/>
  <c r="AD128" i="3"/>
  <c r="AF104" i="3"/>
  <c r="AF103" i="3"/>
  <c r="AF99" i="3"/>
  <c r="AE117" i="3"/>
  <c r="AF101" i="3"/>
  <c r="AF97" i="3"/>
  <c r="AF90" i="3"/>
  <c r="AD92" i="3"/>
  <c r="AD86" i="3"/>
  <c r="AE67" i="3"/>
  <c r="AF35" i="3"/>
  <c r="AF31" i="3"/>
  <c r="AD63" i="3"/>
  <c r="AC59" i="3"/>
  <c r="AE7" i="3"/>
  <c r="R154" i="3"/>
  <c r="N154" i="3"/>
  <c r="Q154" i="3"/>
  <c r="M149" i="3"/>
  <c r="V149" i="3"/>
  <c r="Q149" i="3"/>
  <c r="U149" i="3"/>
  <c r="V147" i="3"/>
  <c r="M147" i="3"/>
  <c r="Q151" i="3"/>
  <c r="W151" i="3" s="1"/>
  <c r="U148" i="3"/>
  <c r="Q148" i="3"/>
  <c r="M148" i="3"/>
  <c r="V148" i="3"/>
  <c r="AE147" i="3"/>
  <c r="V140" i="3"/>
  <c r="U140" i="3"/>
  <c r="Q140" i="3"/>
  <c r="M140" i="3"/>
  <c r="AE146" i="3"/>
  <c r="AC146" i="3"/>
  <c r="AA146" i="3"/>
  <c r="AF138" i="3"/>
  <c r="Q145" i="3"/>
  <c r="W145" i="3" s="1"/>
  <c r="R143" i="3"/>
  <c r="N143" i="3"/>
  <c r="R141" i="3"/>
  <c r="N141" i="3"/>
  <c r="R139" i="3"/>
  <c r="N139" i="3"/>
  <c r="R124" i="3"/>
  <c r="N124" i="3"/>
  <c r="V154" i="3"/>
  <c r="M154" i="3"/>
  <c r="AE153" i="3"/>
  <c r="AA153" i="3"/>
  <c r="U153" i="3"/>
  <c r="R152" i="3"/>
  <c r="N152" i="3"/>
  <c r="R150" i="3"/>
  <c r="N150" i="3"/>
  <c r="AF146" i="3"/>
  <c r="AD153" i="3"/>
  <c r="M153" i="3"/>
  <c r="V153" i="3"/>
  <c r="AC152" i="3"/>
  <c r="AD151" i="3"/>
  <c r="AC151" i="3"/>
  <c r="AD150" i="3"/>
  <c r="R149" i="3"/>
  <c r="N149" i="3"/>
  <c r="R147" i="3"/>
  <c r="N147" i="3"/>
  <c r="AD152" i="3"/>
  <c r="M151" i="3"/>
  <c r="V151" i="3"/>
  <c r="AC150" i="3"/>
  <c r="AE148" i="3"/>
  <c r="R148" i="3"/>
  <c r="N148" i="3"/>
  <c r="U147" i="3"/>
  <c r="Q147" i="3"/>
  <c r="AF139" i="3"/>
  <c r="V146" i="3"/>
  <c r="U146" i="3"/>
  <c r="Q146" i="3"/>
  <c r="M146" i="3"/>
  <c r="AE150" i="3"/>
  <c r="AC148" i="3"/>
  <c r="AA145" i="3"/>
  <c r="AE145" i="3"/>
  <c r="V144" i="3"/>
  <c r="U144" i="3"/>
  <c r="Q144" i="3"/>
  <c r="M144" i="3"/>
  <c r="AD144" i="3"/>
  <c r="W143" i="3"/>
  <c r="AF135" i="3"/>
  <c r="V142" i="3"/>
  <c r="U142" i="3"/>
  <c r="Q142" i="3"/>
  <c r="M142" i="3"/>
  <c r="AE141" i="3"/>
  <c r="AA141" i="3"/>
  <c r="U141" i="3"/>
  <c r="Q141" i="3"/>
  <c r="R140" i="3"/>
  <c r="N140" i="3"/>
  <c r="W139" i="3"/>
  <c r="AF131" i="3"/>
  <c r="V138" i="3"/>
  <c r="U138" i="3"/>
  <c r="Q138" i="3"/>
  <c r="M138" i="3"/>
  <c r="V136" i="3"/>
  <c r="U136" i="3"/>
  <c r="Q136" i="3"/>
  <c r="M136" i="3"/>
  <c r="V134" i="3"/>
  <c r="U134" i="3"/>
  <c r="Q134" i="3"/>
  <c r="M134" i="3"/>
  <c r="AD147" i="3"/>
  <c r="AD146" i="3"/>
  <c r="R145" i="3"/>
  <c r="N145" i="3"/>
  <c r="AD143" i="3"/>
  <c r="M143" i="3"/>
  <c r="V143" i="3"/>
  <c r="AD141" i="3"/>
  <c r="M141" i="3"/>
  <c r="V141" i="3"/>
  <c r="AD139" i="3"/>
  <c r="M139" i="3"/>
  <c r="V139" i="3"/>
  <c r="AD142" i="3"/>
  <c r="AD138" i="3"/>
  <c r="R137" i="3"/>
  <c r="N137" i="3"/>
  <c r="Q137" i="3"/>
  <c r="W137" i="3" s="1"/>
  <c r="AA135" i="3"/>
  <c r="AE135" i="3"/>
  <c r="M133" i="3"/>
  <c r="V133" i="3"/>
  <c r="V132" i="3"/>
  <c r="U132" i="3"/>
  <c r="Q132" i="3"/>
  <c r="M132" i="3"/>
  <c r="AE131" i="3"/>
  <c r="AA131" i="3"/>
  <c r="U131" i="3"/>
  <c r="R130" i="3"/>
  <c r="N130" i="3"/>
  <c r="W129" i="3"/>
  <c r="AF121" i="3"/>
  <c r="V128" i="3"/>
  <c r="U128" i="3"/>
  <c r="Q128" i="3"/>
  <c r="M128" i="3"/>
  <c r="AE127" i="3"/>
  <c r="AA127" i="3"/>
  <c r="U127" i="3"/>
  <c r="R126" i="3"/>
  <c r="N126" i="3"/>
  <c r="W125" i="3"/>
  <c r="V124" i="3"/>
  <c r="U124" i="3"/>
  <c r="Q124" i="3"/>
  <c r="M124" i="3"/>
  <c r="AE123" i="3"/>
  <c r="AA123" i="3"/>
  <c r="U123" i="3"/>
  <c r="R122" i="3"/>
  <c r="N122" i="3"/>
  <c r="R120" i="3"/>
  <c r="N120" i="3"/>
  <c r="R118" i="3"/>
  <c r="N118" i="3"/>
  <c r="R116" i="3"/>
  <c r="N116" i="3"/>
  <c r="R114" i="3"/>
  <c r="N114" i="3"/>
  <c r="AF136" i="3"/>
  <c r="AC142" i="3"/>
  <c r="AC140" i="3"/>
  <c r="AA137" i="3"/>
  <c r="M135" i="3"/>
  <c r="V135" i="3"/>
  <c r="Q135" i="3"/>
  <c r="U135" i="3"/>
  <c r="Q133" i="3"/>
  <c r="U133" i="3"/>
  <c r="AC133" i="3"/>
  <c r="R131" i="3"/>
  <c r="N131" i="3"/>
  <c r="R129" i="3"/>
  <c r="N129" i="3"/>
  <c r="R127" i="3"/>
  <c r="N127" i="3"/>
  <c r="R125" i="3"/>
  <c r="N125" i="3"/>
  <c r="R123" i="3"/>
  <c r="N123" i="3"/>
  <c r="AD130" i="3"/>
  <c r="AD126" i="3"/>
  <c r="AD122" i="3"/>
  <c r="R121" i="3"/>
  <c r="N121" i="3"/>
  <c r="Q121" i="3"/>
  <c r="W121" i="3" s="1"/>
  <c r="AA119" i="3"/>
  <c r="AE119" i="3"/>
  <c r="M117" i="3"/>
  <c r="V117" i="3"/>
  <c r="AF107" i="3"/>
  <c r="AD114" i="3"/>
  <c r="R113" i="3"/>
  <c r="N113" i="3"/>
  <c r="AE113" i="3"/>
  <c r="AE112" i="3"/>
  <c r="AA112" i="3"/>
  <c r="U112" i="3"/>
  <c r="R111" i="3"/>
  <c r="N111" i="3"/>
  <c r="W110" i="3"/>
  <c r="AF102" i="3"/>
  <c r="V109" i="3"/>
  <c r="U109" i="3"/>
  <c r="Q109" i="3"/>
  <c r="M109" i="3"/>
  <c r="AE108" i="3"/>
  <c r="AA108" i="3"/>
  <c r="U108" i="3"/>
  <c r="R107" i="3"/>
  <c r="N107" i="3"/>
  <c r="W106" i="3"/>
  <c r="AF98" i="3"/>
  <c r="V105" i="3"/>
  <c r="U105" i="3"/>
  <c r="Q105" i="3"/>
  <c r="M105" i="3"/>
  <c r="V103" i="3"/>
  <c r="U103" i="3"/>
  <c r="Q103" i="3"/>
  <c r="M103" i="3"/>
  <c r="V101" i="3"/>
  <c r="U101" i="3"/>
  <c r="Q101" i="3"/>
  <c r="M101" i="3"/>
  <c r="V99" i="3"/>
  <c r="U99" i="3"/>
  <c r="Q99" i="3"/>
  <c r="M99" i="3"/>
  <c r="V97" i="3"/>
  <c r="U97" i="3"/>
  <c r="Q97" i="3"/>
  <c r="M97" i="3"/>
  <c r="V95" i="3"/>
  <c r="U95" i="3"/>
  <c r="Q95" i="3"/>
  <c r="M95" i="3"/>
  <c r="V93" i="3"/>
  <c r="U93" i="3"/>
  <c r="Q93" i="3"/>
  <c r="M93" i="3"/>
  <c r="AF130" i="3"/>
  <c r="AC138" i="3"/>
  <c r="AC136" i="3"/>
  <c r="AF126" i="3"/>
  <c r="AE134" i="3"/>
  <c r="AC132" i="3"/>
  <c r="AF124" i="3"/>
  <c r="AC130" i="3"/>
  <c r="AF122" i="3"/>
  <c r="AC128" i="3"/>
  <c r="AF120" i="3"/>
  <c r="AC126" i="3"/>
  <c r="AF118" i="3"/>
  <c r="AC124" i="3"/>
  <c r="AF116" i="3"/>
  <c r="AC122" i="3"/>
  <c r="AF114" i="3"/>
  <c r="AD121" i="3"/>
  <c r="AC121" i="3"/>
  <c r="AF113" i="3"/>
  <c r="AE120" i="3"/>
  <c r="AD120" i="3"/>
  <c r="R119" i="3"/>
  <c r="N119" i="3"/>
  <c r="AD117" i="3"/>
  <c r="AF109" i="3"/>
  <c r="AE116" i="3"/>
  <c r="AD116" i="3"/>
  <c r="R115" i="3"/>
  <c r="N115" i="3"/>
  <c r="AD112" i="3"/>
  <c r="M112" i="3"/>
  <c r="V112" i="3"/>
  <c r="AD110" i="3"/>
  <c r="M110" i="3"/>
  <c r="V110" i="3"/>
  <c r="AD108" i="3"/>
  <c r="M108" i="3"/>
  <c r="V108" i="3"/>
  <c r="AD106" i="3"/>
  <c r="M106" i="3"/>
  <c r="V106" i="3"/>
  <c r="AD113" i="3"/>
  <c r="AE111" i="3"/>
  <c r="AE109" i="3"/>
  <c r="AE107" i="3"/>
  <c r="AE105" i="3"/>
  <c r="R104" i="3"/>
  <c r="N104" i="3"/>
  <c r="AA102" i="3"/>
  <c r="AE102" i="3"/>
  <c r="AD101" i="3"/>
  <c r="R100" i="3"/>
  <c r="N100" i="3"/>
  <c r="AA98" i="3"/>
  <c r="AE98" i="3"/>
  <c r="AD97" i="3"/>
  <c r="R96" i="3"/>
  <c r="N96" i="3"/>
  <c r="AA94" i="3"/>
  <c r="AE94" i="3"/>
  <c r="AD93" i="3"/>
  <c r="V92" i="3"/>
  <c r="M92" i="3"/>
  <c r="V90" i="3"/>
  <c r="M90" i="3"/>
  <c r="V88" i="3"/>
  <c r="M88" i="3"/>
  <c r="V86" i="3"/>
  <c r="M86" i="3"/>
  <c r="AE85" i="3"/>
  <c r="AA85" i="3"/>
  <c r="R84" i="3"/>
  <c r="N84" i="3"/>
  <c r="W83" i="3"/>
  <c r="V82" i="3"/>
  <c r="U82" i="3"/>
  <c r="Q82" i="3"/>
  <c r="M82" i="3"/>
  <c r="AE81" i="3"/>
  <c r="AA81" i="3"/>
  <c r="R80" i="3"/>
  <c r="N80" i="3"/>
  <c r="W79" i="3"/>
  <c r="V78" i="3"/>
  <c r="U78" i="3"/>
  <c r="Q78" i="3"/>
  <c r="M78" i="3"/>
  <c r="AE77" i="3"/>
  <c r="AA77" i="3"/>
  <c r="R76" i="3"/>
  <c r="N76" i="3"/>
  <c r="W75" i="3"/>
  <c r="V74" i="3"/>
  <c r="U74" i="3"/>
  <c r="Q74" i="3"/>
  <c r="M74" i="3"/>
  <c r="V72" i="3"/>
  <c r="U72" i="3"/>
  <c r="Q72" i="3"/>
  <c r="M72" i="3"/>
  <c r="V70" i="3"/>
  <c r="U70" i="3"/>
  <c r="Q70" i="3"/>
  <c r="M70" i="3"/>
  <c r="V68" i="3"/>
  <c r="U68" i="3"/>
  <c r="Q68" i="3"/>
  <c r="M68" i="3"/>
  <c r="AC120" i="3"/>
  <c r="AC118" i="3"/>
  <c r="AE118" i="3"/>
  <c r="AF106" i="3"/>
  <c r="AD111" i="3"/>
  <c r="AD107" i="3"/>
  <c r="AF95" i="3"/>
  <c r="AC103" i="3"/>
  <c r="AE103" i="3"/>
  <c r="AA103" i="3"/>
  <c r="R102" i="3"/>
  <c r="N102" i="3"/>
  <c r="Q102" i="3"/>
  <c r="W102" i="3" s="1"/>
  <c r="AF92" i="3"/>
  <c r="AC99" i="3"/>
  <c r="AE99" i="3"/>
  <c r="AA99" i="3"/>
  <c r="AF91" i="3"/>
  <c r="R98" i="3"/>
  <c r="N98" i="3"/>
  <c r="Q98" i="3"/>
  <c r="W98" i="3" s="1"/>
  <c r="AD96" i="3"/>
  <c r="AA96" i="3"/>
  <c r="M94" i="3"/>
  <c r="V94" i="3"/>
  <c r="AC93" i="3"/>
  <c r="AE92" i="3"/>
  <c r="AF84" i="3"/>
  <c r="U91" i="3"/>
  <c r="Q91" i="3"/>
  <c r="M91" i="3"/>
  <c r="V91" i="3"/>
  <c r="AC90" i="3"/>
  <c r="U90" i="3"/>
  <c r="Q90" i="3"/>
  <c r="AF82" i="3"/>
  <c r="R89" i="3"/>
  <c r="N89" i="3"/>
  <c r="AE88" i="3"/>
  <c r="AD87" i="3"/>
  <c r="U87" i="3"/>
  <c r="Q87" i="3"/>
  <c r="M87" i="3"/>
  <c r="V87" i="3"/>
  <c r="AC86" i="3"/>
  <c r="U86" i="3"/>
  <c r="Q86" i="3"/>
  <c r="AD85" i="3"/>
  <c r="M85" i="3"/>
  <c r="V85" i="3"/>
  <c r="AD83" i="3"/>
  <c r="M83" i="3"/>
  <c r="V83" i="3"/>
  <c r="AD81" i="3"/>
  <c r="M81" i="3"/>
  <c r="V81" i="3"/>
  <c r="AD79" i="3"/>
  <c r="M79" i="3"/>
  <c r="V79" i="3"/>
  <c r="AD77" i="3"/>
  <c r="M77" i="3"/>
  <c r="V77" i="3"/>
  <c r="AD75" i="3"/>
  <c r="M75" i="3"/>
  <c r="V75" i="3"/>
  <c r="AE97" i="3"/>
  <c r="AD91" i="3"/>
  <c r="AD89" i="3"/>
  <c r="AC84" i="3"/>
  <c r="AF76" i="3"/>
  <c r="AC82" i="3"/>
  <c r="AF74" i="3"/>
  <c r="AC80" i="3"/>
  <c r="AF72" i="3"/>
  <c r="AC78" i="3"/>
  <c r="AF70" i="3"/>
  <c r="AC76" i="3"/>
  <c r="AF68" i="3"/>
  <c r="AC74" i="3"/>
  <c r="AF65" i="3"/>
  <c r="M71" i="3"/>
  <c r="V71" i="3"/>
  <c r="Q71" i="3"/>
  <c r="U71" i="3"/>
  <c r="AF61" i="3"/>
  <c r="V67" i="3"/>
  <c r="M67" i="3"/>
  <c r="R65" i="3"/>
  <c r="N65" i="3"/>
  <c r="R63" i="3"/>
  <c r="N63" i="3"/>
  <c r="R61" i="3"/>
  <c r="N61" i="3"/>
  <c r="R59" i="3"/>
  <c r="N59" i="3"/>
  <c r="W58" i="3"/>
  <c r="V57" i="3"/>
  <c r="U57" i="3"/>
  <c r="Q57" i="3"/>
  <c r="M57" i="3"/>
  <c r="AE56" i="3"/>
  <c r="AA56" i="3"/>
  <c r="R55" i="3"/>
  <c r="N55" i="3"/>
  <c r="W54" i="3"/>
  <c r="V53" i="3"/>
  <c r="U53" i="3"/>
  <c r="Q53" i="3"/>
  <c r="M53" i="3"/>
  <c r="AE52" i="3"/>
  <c r="AA52" i="3"/>
  <c r="R51" i="3"/>
  <c r="N51" i="3"/>
  <c r="W50" i="3"/>
  <c r="V49" i="3"/>
  <c r="U49" i="3"/>
  <c r="Q49" i="3"/>
  <c r="M49" i="3"/>
  <c r="AE48" i="3"/>
  <c r="AA48" i="3"/>
  <c r="R47" i="3"/>
  <c r="N47" i="3"/>
  <c r="W46" i="3"/>
  <c r="V45" i="3"/>
  <c r="U45" i="3"/>
  <c r="Q45" i="3"/>
  <c r="M45" i="3"/>
  <c r="AE44" i="3"/>
  <c r="AA44" i="3"/>
  <c r="R43" i="3"/>
  <c r="N43" i="3"/>
  <c r="W42" i="3"/>
  <c r="V41" i="3"/>
  <c r="U41" i="3"/>
  <c r="Q41" i="3"/>
  <c r="M41" i="3"/>
  <c r="AE40" i="3"/>
  <c r="AA40" i="3"/>
  <c r="R39" i="3"/>
  <c r="N39" i="3"/>
  <c r="W38" i="3"/>
  <c r="V37" i="3"/>
  <c r="U37" i="3"/>
  <c r="Q37" i="3"/>
  <c r="M37" i="3"/>
  <c r="V35" i="3"/>
  <c r="U35" i="3"/>
  <c r="Q35" i="3"/>
  <c r="M35" i="3"/>
  <c r="V33" i="3"/>
  <c r="U33" i="3"/>
  <c r="Q33" i="3"/>
  <c r="M33" i="3"/>
  <c r="V31" i="3"/>
  <c r="U31" i="3"/>
  <c r="Q31" i="3"/>
  <c r="M31" i="3"/>
  <c r="V29" i="3"/>
  <c r="U29" i="3"/>
  <c r="Q29" i="3"/>
  <c r="M29" i="3"/>
  <c r="V27" i="3"/>
  <c r="U27" i="3"/>
  <c r="Q27" i="3"/>
  <c r="M27" i="3"/>
  <c r="V25" i="3"/>
  <c r="U25" i="3"/>
  <c r="Q25" i="3"/>
  <c r="M25" i="3"/>
  <c r="V23" i="3"/>
  <c r="U23" i="3"/>
  <c r="Q23" i="3"/>
  <c r="M23" i="3"/>
  <c r="V21" i="3"/>
  <c r="U21" i="3"/>
  <c r="Q21" i="3"/>
  <c r="M21" i="3"/>
  <c r="AF83" i="3"/>
  <c r="AC91" i="3"/>
  <c r="AF81" i="3"/>
  <c r="AC89" i="3"/>
  <c r="AD82" i="3"/>
  <c r="AD78" i="3"/>
  <c r="AD74" i="3"/>
  <c r="R73" i="3"/>
  <c r="N73" i="3"/>
  <c r="Q73" i="3"/>
  <c r="W73" i="3" s="1"/>
  <c r="AD71" i="3"/>
  <c r="AA71" i="3"/>
  <c r="M69" i="3"/>
  <c r="V69" i="3"/>
  <c r="AC68" i="3"/>
  <c r="AF59" i="3"/>
  <c r="U66" i="3"/>
  <c r="Q66" i="3"/>
  <c r="M66" i="3"/>
  <c r="V66" i="3"/>
  <c r="AC65" i="3"/>
  <c r="U65" i="3"/>
  <c r="AF57" i="3"/>
  <c r="R64" i="3"/>
  <c r="N64" i="3"/>
  <c r="AE63" i="3"/>
  <c r="AA63" i="3"/>
  <c r="U62" i="3"/>
  <c r="Q62" i="3"/>
  <c r="M62" i="3"/>
  <c r="V62" i="3"/>
  <c r="AC61" i="3"/>
  <c r="U61" i="3"/>
  <c r="AF53" i="3"/>
  <c r="U60" i="3"/>
  <c r="Q60" i="3"/>
  <c r="M60" i="3"/>
  <c r="V60" i="3"/>
  <c r="U59" i="3"/>
  <c r="R58" i="3"/>
  <c r="N58" i="3"/>
  <c r="R56" i="3"/>
  <c r="N56" i="3"/>
  <c r="R54" i="3"/>
  <c r="N54" i="3"/>
  <c r="R52" i="3"/>
  <c r="N52" i="3"/>
  <c r="R50" i="3"/>
  <c r="N50" i="3"/>
  <c r="R48" i="3"/>
  <c r="N48" i="3"/>
  <c r="R46" i="3"/>
  <c r="N46" i="3"/>
  <c r="R44" i="3"/>
  <c r="N44" i="3"/>
  <c r="R42" i="3"/>
  <c r="N42" i="3"/>
  <c r="R40" i="3"/>
  <c r="N40" i="3"/>
  <c r="R38" i="3"/>
  <c r="N38" i="3"/>
  <c r="AE72" i="3"/>
  <c r="AD67" i="3"/>
  <c r="AD65" i="3"/>
  <c r="AD61" i="3"/>
  <c r="AD57" i="3"/>
  <c r="AD53" i="3"/>
  <c r="AD49" i="3"/>
  <c r="AD45" i="3"/>
  <c r="AD41" i="3"/>
  <c r="AD37" i="3"/>
  <c r="AD35" i="3"/>
  <c r="R34" i="3"/>
  <c r="N34" i="3"/>
  <c r="Q34" i="3"/>
  <c r="W34" i="3" s="1"/>
  <c r="AD31" i="3"/>
  <c r="R30" i="3"/>
  <c r="N30" i="3"/>
  <c r="Q30" i="3"/>
  <c r="W30" i="3" s="1"/>
  <c r="AD27" i="3"/>
  <c r="M26" i="3"/>
  <c r="V26" i="3"/>
  <c r="AD23" i="3"/>
  <c r="M22" i="3"/>
  <c r="V22" i="3"/>
  <c r="AE19" i="3"/>
  <c r="AA19" i="3"/>
  <c r="V18" i="3"/>
  <c r="U18" i="3"/>
  <c r="Q18" i="3"/>
  <c r="M18" i="3"/>
  <c r="AE17" i="3"/>
  <c r="AA17" i="3"/>
  <c r="V16" i="3"/>
  <c r="Q16" i="3"/>
  <c r="M16" i="3"/>
  <c r="U16" i="3"/>
  <c r="AE15" i="3"/>
  <c r="AA15" i="3"/>
  <c r="V14" i="3"/>
  <c r="M14" i="3"/>
  <c r="U14" i="3"/>
  <c r="Q14" i="3"/>
  <c r="AE13" i="3"/>
  <c r="AA13" i="3"/>
  <c r="V12" i="3"/>
  <c r="Q12" i="3"/>
  <c r="M12" i="3"/>
  <c r="U12" i="3"/>
  <c r="AE11" i="3"/>
  <c r="AA11" i="3"/>
  <c r="R10" i="3"/>
  <c r="N10" i="3"/>
  <c r="W9" i="3"/>
  <c r="V8" i="3"/>
  <c r="U8" i="3"/>
  <c r="Q8" i="3"/>
  <c r="M8" i="3"/>
  <c r="R20" i="3"/>
  <c r="N20" i="3"/>
  <c r="M17" i="3"/>
  <c r="V17" i="3"/>
  <c r="R15" i="3"/>
  <c r="N15" i="3"/>
  <c r="M13" i="3"/>
  <c r="V13" i="3"/>
  <c r="M9" i="3"/>
  <c r="V9" i="3"/>
  <c r="AE66" i="3"/>
  <c r="AE64" i="3"/>
  <c r="AE62" i="3"/>
  <c r="AE57" i="3"/>
  <c r="AE55" i="3"/>
  <c r="AE53" i="3"/>
  <c r="AE51" i="3"/>
  <c r="AE49" i="3"/>
  <c r="AE47" i="3"/>
  <c r="AE45" i="3"/>
  <c r="AE43" i="3"/>
  <c r="AE41" i="3"/>
  <c r="AE39" i="3"/>
  <c r="AE37" i="3"/>
  <c r="M36" i="3"/>
  <c r="V36" i="3"/>
  <c r="Q36" i="3"/>
  <c r="U36" i="3"/>
  <c r="AA34" i="3"/>
  <c r="AD33" i="3"/>
  <c r="R32" i="3"/>
  <c r="N32" i="3"/>
  <c r="AD30" i="3"/>
  <c r="AC30" i="3"/>
  <c r="AE29" i="3"/>
  <c r="AF21" i="3"/>
  <c r="M28" i="3"/>
  <c r="V28" i="3"/>
  <c r="Q28" i="3"/>
  <c r="U28" i="3"/>
  <c r="AA26" i="3"/>
  <c r="M24" i="3"/>
  <c r="V24" i="3"/>
  <c r="Q24" i="3"/>
  <c r="U24" i="3"/>
  <c r="AA22" i="3"/>
  <c r="AD21" i="3"/>
  <c r="AD19" i="3"/>
  <c r="R19" i="3"/>
  <c r="N19" i="3"/>
  <c r="AF10" i="3"/>
  <c r="AE18" i="3"/>
  <c r="AC18" i="3"/>
  <c r="AA18" i="3"/>
  <c r="R11" i="3"/>
  <c r="N11" i="3"/>
  <c r="AC8" i="3"/>
  <c r="AA8" i="3"/>
  <c r="Y7" i="3"/>
  <c r="Z7" i="3"/>
  <c r="T7" i="3"/>
  <c r="P7" i="3"/>
  <c r="AF27" i="3"/>
  <c r="AF23" i="3"/>
  <c r="AF19" i="3"/>
  <c r="AE27" i="3"/>
  <c r="AC23" i="3"/>
  <c r="AC21" i="3"/>
  <c r="AD16" i="3"/>
  <c r="AD12" i="3"/>
  <c r="AC10" i="3"/>
  <c r="AD7" i="3"/>
  <c r="AC12" i="3"/>
  <c r="AD10" i="3"/>
  <c r="AC16" i="3"/>
  <c r="AC14" i="3"/>
  <c r="V152" i="3"/>
  <c r="U152" i="3"/>
  <c r="Q152" i="3"/>
  <c r="M152" i="3"/>
  <c r="V150" i="3"/>
  <c r="U150" i="3"/>
  <c r="Q150" i="3"/>
  <c r="M150" i="3"/>
  <c r="U154" i="3"/>
  <c r="R153" i="3"/>
  <c r="N153" i="3"/>
  <c r="AE152" i="3"/>
  <c r="R151" i="3"/>
  <c r="N151" i="3"/>
  <c r="AD148" i="3"/>
  <c r="R146" i="3"/>
  <c r="N146" i="3"/>
  <c r="R144" i="3"/>
  <c r="N144" i="3"/>
  <c r="R142" i="3"/>
  <c r="N142" i="3"/>
  <c r="R138" i="3"/>
  <c r="N138" i="3"/>
  <c r="R136" i="3"/>
  <c r="N136" i="3"/>
  <c r="R134" i="3"/>
  <c r="N134" i="3"/>
  <c r="M145" i="3"/>
  <c r="V145" i="3"/>
  <c r="AD140" i="3"/>
  <c r="M137" i="3"/>
  <c r="V137" i="3"/>
  <c r="R133" i="3"/>
  <c r="N133" i="3"/>
  <c r="R132" i="3"/>
  <c r="N132" i="3"/>
  <c r="V130" i="3"/>
  <c r="U130" i="3"/>
  <c r="Q130" i="3"/>
  <c r="M130" i="3"/>
  <c r="R128" i="3"/>
  <c r="N128" i="3"/>
  <c r="V126" i="3"/>
  <c r="U126" i="3"/>
  <c r="Q126" i="3"/>
  <c r="M126" i="3"/>
  <c r="V122" i="3"/>
  <c r="U122" i="3"/>
  <c r="Q122" i="3"/>
  <c r="M122" i="3"/>
  <c r="V120" i="3"/>
  <c r="U120" i="3"/>
  <c r="Q120" i="3"/>
  <c r="M120" i="3"/>
  <c r="V118" i="3"/>
  <c r="U118" i="3"/>
  <c r="Q118" i="3"/>
  <c r="M118" i="3"/>
  <c r="V116" i="3"/>
  <c r="U116" i="3"/>
  <c r="Q116" i="3"/>
  <c r="M116" i="3"/>
  <c r="V114" i="3"/>
  <c r="U114" i="3"/>
  <c r="Q114" i="3"/>
  <c r="M114" i="3"/>
  <c r="AE140" i="3"/>
  <c r="AD137" i="3"/>
  <c r="AF129" i="3"/>
  <c r="R135" i="3"/>
  <c r="N135" i="3"/>
  <c r="AD131" i="3"/>
  <c r="M131" i="3"/>
  <c r="V131" i="3"/>
  <c r="M129" i="3"/>
  <c r="V129" i="3"/>
  <c r="AD127" i="3"/>
  <c r="M127" i="3"/>
  <c r="V127" i="3"/>
  <c r="M125" i="3"/>
  <c r="V125" i="3"/>
  <c r="AD123" i="3"/>
  <c r="M123" i="3"/>
  <c r="V123" i="3"/>
  <c r="M121" i="3"/>
  <c r="V121" i="3"/>
  <c r="AD118" i="3"/>
  <c r="R117" i="3"/>
  <c r="N117" i="3"/>
  <c r="Q117" i="3"/>
  <c r="U117" i="3"/>
  <c r="M113" i="3"/>
  <c r="V113" i="3"/>
  <c r="Q113" i="3"/>
  <c r="U113" i="3"/>
  <c r="AC113" i="3"/>
  <c r="V111" i="3"/>
  <c r="U111" i="3"/>
  <c r="Q111" i="3"/>
  <c r="M111" i="3"/>
  <c r="R109" i="3"/>
  <c r="N109" i="3"/>
  <c r="V107" i="3"/>
  <c r="U107" i="3"/>
  <c r="Q107" i="3"/>
  <c r="M107" i="3"/>
  <c r="R105" i="3"/>
  <c r="N105" i="3"/>
  <c r="R103" i="3"/>
  <c r="N103" i="3"/>
  <c r="R101" i="3"/>
  <c r="N101" i="3"/>
  <c r="R99" i="3"/>
  <c r="N99" i="3"/>
  <c r="R97" i="3"/>
  <c r="N97" i="3"/>
  <c r="R95" i="3"/>
  <c r="N95" i="3"/>
  <c r="R93" i="3"/>
  <c r="N93" i="3"/>
  <c r="M119" i="3"/>
  <c r="V119" i="3"/>
  <c r="Q119" i="3"/>
  <c r="U119" i="3"/>
  <c r="M115" i="3"/>
  <c r="V115" i="3"/>
  <c r="Q115" i="3"/>
  <c r="U115" i="3"/>
  <c r="R112" i="3"/>
  <c r="N112" i="3"/>
  <c r="R110" i="3"/>
  <c r="N110" i="3"/>
  <c r="R108" i="3"/>
  <c r="N108" i="3"/>
  <c r="R106" i="3"/>
  <c r="N106" i="3"/>
  <c r="AC111" i="3"/>
  <c r="AC107" i="3"/>
  <c r="M104" i="3"/>
  <c r="V104" i="3"/>
  <c r="Q104" i="3"/>
  <c r="U104" i="3"/>
  <c r="M100" i="3"/>
  <c r="V100" i="3"/>
  <c r="Q100" i="3"/>
  <c r="U100" i="3"/>
  <c r="M96" i="3"/>
  <c r="V96" i="3"/>
  <c r="Q96" i="3"/>
  <c r="U96" i="3"/>
  <c r="R92" i="3"/>
  <c r="N92" i="3"/>
  <c r="R90" i="3"/>
  <c r="N90" i="3"/>
  <c r="R88" i="3"/>
  <c r="N88" i="3"/>
  <c r="R86" i="3"/>
  <c r="N86" i="3"/>
  <c r="V84" i="3"/>
  <c r="U84" i="3"/>
  <c r="Q84" i="3"/>
  <c r="M84" i="3"/>
  <c r="R82" i="3"/>
  <c r="N82" i="3"/>
  <c r="V80" i="3"/>
  <c r="U80" i="3"/>
  <c r="Q80" i="3"/>
  <c r="M80" i="3"/>
  <c r="R78" i="3"/>
  <c r="N78" i="3"/>
  <c r="V76" i="3"/>
  <c r="U76" i="3"/>
  <c r="Q76" i="3"/>
  <c r="M76" i="3"/>
  <c r="R74" i="3"/>
  <c r="N74" i="3"/>
  <c r="R72" i="3"/>
  <c r="N72" i="3"/>
  <c r="R70" i="3"/>
  <c r="N70" i="3"/>
  <c r="R68" i="3"/>
  <c r="N68" i="3"/>
  <c r="AC116" i="3"/>
  <c r="AC114" i="3"/>
  <c r="M102" i="3"/>
  <c r="V102" i="3"/>
  <c r="M98" i="3"/>
  <c r="V98" i="3"/>
  <c r="AC97" i="3"/>
  <c r="AF88" i="3"/>
  <c r="AC95" i="3"/>
  <c r="AE95" i="3"/>
  <c r="AA95" i="3"/>
  <c r="AF87" i="3"/>
  <c r="R94" i="3"/>
  <c r="N94" i="3"/>
  <c r="Q94" i="3"/>
  <c r="U94" i="3"/>
  <c r="U92" i="3"/>
  <c r="Q92" i="3"/>
  <c r="R91" i="3"/>
  <c r="N91" i="3"/>
  <c r="AE90" i="3"/>
  <c r="U89" i="3"/>
  <c r="Q89" i="3"/>
  <c r="M89" i="3"/>
  <c r="V89" i="3"/>
  <c r="U88" i="3"/>
  <c r="Q88" i="3"/>
  <c r="AF80" i="3"/>
  <c r="R87" i="3"/>
  <c r="N87" i="3"/>
  <c r="AF78" i="3"/>
  <c r="R85" i="3"/>
  <c r="N85" i="3"/>
  <c r="R83" i="3"/>
  <c r="N83" i="3"/>
  <c r="R81" i="3"/>
  <c r="N81" i="3"/>
  <c r="R79" i="3"/>
  <c r="N79" i="3"/>
  <c r="R77" i="3"/>
  <c r="N77" i="3"/>
  <c r="R75" i="3"/>
  <c r="N75" i="3"/>
  <c r="AE93" i="3"/>
  <c r="AD88" i="3"/>
  <c r="AE84" i="3"/>
  <c r="AE80" i="3"/>
  <c r="AE76" i="3"/>
  <c r="AE74" i="3"/>
  <c r="AD72" i="3"/>
  <c r="R71" i="3"/>
  <c r="N71" i="3"/>
  <c r="AD68" i="3"/>
  <c r="R67" i="3"/>
  <c r="N67" i="3"/>
  <c r="V65" i="3"/>
  <c r="M65" i="3"/>
  <c r="V63" i="3"/>
  <c r="M63" i="3"/>
  <c r="V61" i="3"/>
  <c r="M61" i="3"/>
  <c r="V59" i="3"/>
  <c r="M59" i="3"/>
  <c r="R57" i="3"/>
  <c r="N57" i="3"/>
  <c r="V55" i="3"/>
  <c r="U55" i="3"/>
  <c r="Q55" i="3"/>
  <c r="M55" i="3"/>
  <c r="R53" i="3"/>
  <c r="N53" i="3"/>
  <c r="V51" i="3"/>
  <c r="U51" i="3"/>
  <c r="Q51" i="3"/>
  <c r="M51" i="3"/>
  <c r="R49" i="3"/>
  <c r="N49" i="3"/>
  <c r="V47" i="3"/>
  <c r="U47" i="3"/>
  <c r="Q47" i="3"/>
  <c r="M47" i="3"/>
  <c r="R45" i="3"/>
  <c r="N45" i="3"/>
  <c r="V43" i="3"/>
  <c r="U43" i="3"/>
  <c r="Q43" i="3"/>
  <c r="M43" i="3"/>
  <c r="R41" i="3"/>
  <c r="N41" i="3"/>
  <c r="V39" i="3"/>
  <c r="U39" i="3"/>
  <c r="Q39" i="3"/>
  <c r="M39" i="3"/>
  <c r="R37" i="3"/>
  <c r="N37" i="3"/>
  <c r="R35" i="3"/>
  <c r="N35" i="3"/>
  <c r="R33" i="3"/>
  <c r="N33" i="3"/>
  <c r="R31" i="3"/>
  <c r="N31" i="3"/>
  <c r="R29" i="3"/>
  <c r="N29" i="3"/>
  <c r="R27" i="3"/>
  <c r="N27" i="3"/>
  <c r="R25" i="3"/>
  <c r="N25" i="3"/>
  <c r="R23" i="3"/>
  <c r="N23" i="3"/>
  <c r="R21" i="3"/>
  <c r="N21" i="3"/>
  <c r="M73" i="3"/>
  <c r="V73" i="3"/>
  <c r="AC72" i="3"/>
  <c r="AF63" i="3"/>
  <c r="AC70" i="3"/>
  <c r="AE70" i="3"/>
  <c r="AA70" i="3"/>
  <c r="AF62" i="3"/>
  <c r="R69" i="3"/>
  <c r="N69" i="3"/>
  <c r="Q69" i="3"/>
  <c r="U69" i="3"/>
  <c r="U67" i="3"/>
  <c r="Q67" i="3"/>
  <c r="R66" i="3"/>
  <c r="N66" i="3"/>
  <c r="U64" i="3"/>
  <c r="Q64" i="3"/>
  <c r="M64" i="3"/>
  <c r="V64" i="3"/>
  <c r="U63" i="3"/>
  <c r="Q63" i="3"/>
  <c r="AF55" i="3"/>
  <c r="R62" i="3"/>
  <c r="N62" i="3"/>
  <c r="R60" i="3"/>
  <c r="N60" i="3"/>
  <c r="AF51" i="3"/>
  <c r="AD58" i="3"/>
  <c r="M58" i="3"/>
  <c r="V58" i="3"/>
  <c r="AD56" i="3"/>
  <c r="M56" i="3"/>
  <c r="V56" i="3"/>
  <c r="AD54" i="3"/>
  <c r="M54" i="3"/>
  <c r="V54" i="3"/>
  <c r="AD52" i="3"/>
  <c r="M52" i="3"/>
  <c r="V52" i="3"/>
  <c r="AD50" i="3"/>
  <c r="M50" i="3"/>
  <c r="V50" i="3"/>
  <c r="AD48" i="3"/>
  <c r="M48" i="3"/>
  <c r="V48" i="3"/>
  <c r="AD46" i="3"/>
  <c r="M46" i="3"/>
  <c r="V46" i="3"/>
  <c r="AD44" i="3"/>
  <c r="M44" i="3"/>
  <c r="V44" i="3"/>
  <c r="AD42" i="3"/>
  <c r="M42" i="3"/>
  <c r="V42" i="3"/>
  <c r="AD40" i="3"/>
  <c r="M40" i="3"/>
  <c r="V40" i="3"/>
  <c r="AD38" i="3"/>
  <c r="M38" i="3"/>
  <c r="V38" i="3"/>
  <c r="AE68" i="3"/>
  <c r="AD66" i="3"/>
  <c r="AD64" i="3"/>
  <c r="AD62" i="3"/>
  <c r="AD59" i="3"/>
  <c r="AD55" i="3"/>
  <c r="AD51" i="3"/>
  <c r="AD47" i="3"/>
  <c r="AD43" i="3"/>
  <c r="AD39" i="3"/>
  <c r="M34" i="3"/>
  <c r="V34" i="3"/>
  <c r="AC33" i="3"/>
  <c r="M30" i="3"/>
  <c r="V30" i="3"/>
  <c r="AC29" i="3"/>
  <c r="AF26" i="3"/>
  <c r="R26" i="3"/>
  <c r="N26" i="3"/>
  <c r="Q26" i="3"/>
  <c r="U26" i="3"/>
  <c r="AF22" i="3"/>
  <c r="R22" i="3"/>
  <c r="N22" i="3"/>
  <c r="Q22" i="3"/>
  <c r="U22" i="3"/>
  <c r="R18" i="3"/>
  <c r="N18" i="3"/>
  <c r="R16" i="3"/>
  <c r="N16" i="3"/>
  <c r="R14" i="3"/>
  <c r="N14" i="3"/>
  <c r="R12" i="3"/>
  <c r="N12" i="3"/>
  <c r="V10" i="3"/>
  <c r="Q10" i="3"/>
  <c r="M10" i="3"/>
  <c r="U10" i="3"/>
  <c r="R8" i="3"/>
  <c r="N8" i="3"/>
  <c r="M20" i="3"/>
  <c r="V20" i="3"/>
  <c r="Q20" i="3"/>
  <c r="U20" i="3"/>
  <c r="M19" i="3"/>
  <c r="V19" i="3"/>
  <c r="AD17" i="3"/>
  <c r="M15" i="3"/>
  <c r="V15" i="3"/>
  <c r="N9" i="3"/>
  <c r="R9" i="3"/>
  <c r="J7" i="3"/>
  <c r="AF58" i="3"/>
  <c r="AF56" i="3"/>
  <c r="AF54" i="3"/>
  <c r="AC57" i="3"/>
  <c r="AC55" i="3"/>
  <c r="AC53" i="3"/>
  <c r="AC51" i="3"/>
  <c r="AC49" i="3"/>
  <c r="AC47" i="3"/>
  <c r="AC45" i="3"/>
  <c r="AC43" i="3"/>
  <c r="AC41" i="3"/>
  <c r="AC39" i="3"/>
  <c r="AC37" i="3"/>
  <c r="R36" i="3"/>
  <c r="N36" i="3"/>
  <c r="AD34" i="3"/>
  <c r="AE33" i="3"/>
  <c r="M32" i="3"/>
  <c r="V32" i="3"/>
  <c r="Q32" i="3"/>
  <c r="U32" i="3"/>
  <c r="R28" i="3"/>
  <c r="N28" i="3"/>
  <c r="AD26" i="3"/>
  <c r="AE25" i="3"/>
  <c r="AD25" i="3"/>
  <c r="R24" i="3"/>
  <c r="N24" i="3"/>
  <c r="AD22" i="3"/>
  <c r="AE21" i="3"/>
  <c r="R17" i="3"/>
  <c r="N17" i="3"/>
  <c r="R13" i="3"/>
  <c r="N13" i="3"/>
  <c r="M11" i="3"/>
  <c r="V11" i="3"/>
  <c r="AC35" i="3"/>
  <c r="AC31" i="3"/>
  <c r="AC25" i="3"/>
  <c r="AF15" i="3"/>
  <c r="AD18" i="3"/>
  <c r="AD14" i="3"/>
  <c r="AD8" i="3"/>
  <c r="W26" i="3" l="1"/>
  <c r="S26" i="3"/>
  <c r="W69" i="3"/>
  <c r="S69" i="3"/>
  <c r="W39" i="3"/>
  <c r="S39" i="3"/>
  <c r="W43" i="3"/>
  <c r="S43" i="3"/>
  <c r="W47" i="3"/>
  <c r="S47" i="3"/>
  <c r="W51" i="3"/>
  <c r="S51" i="3"/>
  <c r="W55" i="3"/>
  <c r="S55" i="3"/>
  <c r="S92" i="3"/>
  <c r="W92" i="3"/>
  <c r="W113" i="3"/>
  <c r="S113" i="3"/>
  <c r="W117" i="3"/>
  <c r="S117" i="3"/>
  <c r="S154" i="3"/>
  <c r="W154" i="3"/>
  <c r="M7" i="3"/>
  <c r="V7" i="3"/>
  <c r="Q7" i="3"/>
  <c r="U7" i="3"/>
  <c r="M159" i="3" s="1"/>
  <c r="W24" i="3"/>
  <c r="S24" i="3"/>
  <c r="W12" i="3"/>
  <c r="S12" i="3"/>
  <c r="W16" i="3"/>
  <c r="S16" i="3"/>
  <c r="W18" i="3"/>
  <c r="S18" i="3"/>
  <c r="S59" i="3"/>
  <c r="W59" i="3"/>
  <c r="W60" i="3"/>
  <c r="S60" i="3"/>
  <c r="S61" i="3"/>
  <c r="W61" i="3"/>
  <c r="W66" i="3"/>
  <c r="S66" i="3"/>
  <c r="W41" i="3"/>
  <c r="S41" i="3"/>
  <c r="W49" i="3"/>
  <c r="S49" i="3"/>
  <c r="W57" i="3"/>
  <c r="S57" i="3"/>
  <c r="W71" i="3"/>
  <c r="S71" i="3"/>
  <c r="S86" i="3"/>
  <c r="W86" i="3"/>
  <c r="S90" i="3"/>
  <c r="W90" i="3"/>
  <c r="W68" i="3"/>
  <c r="S68" i="3"/>
  <c r="W70" i="3"/>
  <c r="S70" i="3"/>
  <c r="W72" i="3"/>
  <c r="S72" i="3"/>
  <c r="W74" i="3"/>
  <c r="S74" i="3"/>
  <c r="W82" i="3"/>
  <c r="S82" i="3"/>
  <c r="W109" i="3"/>
  <c r="S109" i="3"/>
  <c r="S112" i="3"/>
  <c r="W112" i="3"/>
  <c r="W124" i="3"/>
  <c r="S124" i="3"/>
  <c r="W128" i="3"/>
  <c r="S128" i="3"/>
  <c r="S131" i="3"/>
  <c r="W131" i="3"/>
  <c r="S141" i="3"/>
  <c r="W141" i="3"/>
  <c r="W144" i="3"/>
  <c r="S144" i="3"/>
  <c r="W146" i="3"/>
  <c r="S146" i="3"/>
  <c r="S147" i="3"/>
  <c r="W147" i="3"/>
  <c r="S153" i="3"/>
  <c r="W153" i="3"/>
  <c r="W140" i="3"/>
  <c r="S140" i="3"/>
  <c r="W148" i="3"/>
  <c r="S148" i="3"/>
  <c r="W149" i="3"/>
  <c r="S149" i="3"/>
  <c r="S30" i="3"/>
  <c r="S73" i="3"/>
  <c r="S98" i="3"/>
  <c r="S102" i="3"/>
  <c r="S137" i="3"/>
  <c r="S145" i="3"/>
  <c r="S34" i="3"/>
  <c r="S121" i="3"/>
  <c r="S151" i="3"/>
  <c r="W32" i="3"/>
  <c r="S32" i="3"/>
  <c r="W20" i="3"/>
  <c r="S20" i="3"/>
  <c r="W10" i="3"/>
  <c r="S10" i="3"/>
  <c r="W22" i="3"/>
  <c r="S22" i="3"/>
  <c r="S63" i="3"/>
  <c r="W63" i="3"/>
  <c r="W64" i="3"/>
  <c r="S64" i="3"/>
  <c r="S67" i="3"/>
  <c r="W67" i="3"/>
  <c r="S88" i="3"/>
  <c r="W88" i="3"/>
  <c r="W89" i="3"/>
  <c r="S89" i="3"/>
  <c r="W94" i="3"/>
  <c r="S94" i="3"/>
  <c r="W76" i="3"/>
  <c r="S76" i="3"/>
  <c r="W80" i="3"/>
  <c r="S80" i="3"/>
  <c r="W84" i="3"/>
  <c r="S84" i="3"/>
  <c r="W96" i="3"/>
  <c r="S96" i="3"/>
  <c r="W100" i="3"/>
  <c r="S100" i="3"/>
  <c r="W104" i="3"/>
  <c r="S104" i="3"/>
  <c r="W115" i="3"/>
  <c r="S115" i="3"/>
  <c r="W119" i="3"/>
  <c r="S119" i="3"/>
  <c r="W107" i="3"/>
  <c r="S107" i="3"/>
  <c r="W111" i="3"/>
  <c r="S111" i="3"/>
  <c r="W114" i="3"/>
  <c r="S114" i="3"/>
  <c r="W116" i="3"/>
  <c r="S116" i="3"/>
  <c r="W118" i="3"/>
  <c r="S118" i="3"/>
  <c r="W120" i="3"/>
  <c r="S120" i="3"/>
  <c r="W122" i="3"/>
  <c r="S122" i="3"/>
  <c r="W126" i="3"/>
  <c r="S126" i="3"/>
  <c r="W130" i="3"/>
  <c r="S130" i="3"/>
  <c r="W150" i="3"/>
  <c r="S150" i="3"/>
  <c r="W152" i="3"/>
  <c r="S152" i="3"/>
  <c r="R7" i="3"/>
  <c r="N7" i="3"/>
  <c r="W28" i="3"/>
  <c r="S28" i="3"/>
  <c r="W36" i="3"/>
  <c r="S36" i="3"/>
  <c r="S8" i="3"/>
  <c r="W8" i="3"/>
  <c r="W14" i="3"/>
  <c r="S14" i="3"/>
  <c r="W62" i="3"/>
  <c r="S62" i="3"/>
  <c r="S65" i="3"/>
  <c r="W65" i="3"/>
  <c r="S21" i="3"/>
  <c r="W21" i="3"/>
  <c r="W23" i="3"/>
  <c r="S23" i="3"/>
  <c r="W25" i="3"/>
  <c r="S25" i="3"/>
  <c r="W27" i="3"/>
  <c r="S27" i="3"/>
  <c r="W29" i="3"/>
  <c r="S29" i="3"/>
  <c r="W31" i="3"/>
  <c r="S31" i="3"/>
  <c r="W33" i="3"/>
  <c r="S33" i="3"/>
  <c r="W35" i="3"/>
  <c r="S35" i="3"/>
  <c r="W37" i="3"/>
  <c r="S37" i="3"/>
  <c r="W45" i="3"/>
  <c r="S45" i="3"/>
  <c r="W53" i="3"/>
  <c r="S53" i="3"/>
  <c r="W87" i="3"/>
  <c r="S87" i="3"/>
  <c r="W91" i="3"/>
  <c r="S91" i="3"/>
  <c r="W78" i="3"/>
  <c r="S78" i="3"/>
  <c r="W93" i="3"/>
  <c r="S93" i="3"/>
  <c r="W95" i="3"/>
  <c r="S95" i="3"/>
  <c r="W97" i="3"/>
  <c r="S97" i="3"/>
  <c r="W99" i="3"/>
  <c r="S99" i="3"/>
  <c r="W101" i="3"/>
  <c r="S101" i="3"/>
  <c r="W103" i="3"/>
  <c r="S103" i="3"/>
  <c r="W105" i="3"/>
  <c r="S105" i="3"/>
  <c r="S108" i="3"/>
  <c r="W108" i="3"/>
  <c r="W133" i="3"/>
  <c r="S133" i="3"/>
  <c r="W135" i="3"/>
  <c r="S135" i="3"/>
  <c r="S123" i="3"/>
  <c r="W123" i="3"/>
  <c r="S127" i="3"/>
  <c r="W127" i="3"/>
  <c r="W132" i="3"/>
  <c r="S132" i="3"/>
  <c r="W134" i="3"/>
  <c r="S134" i="3"/>
  <c r="W136" i="3"/>
  <c r="S136" i="3"/>
  <c r="W138" i="3"/>
  <c r="S138" i="3"/>
  <c r="W142" i="3"/>
  <c r="S142" i="3"/>
  <c r="M158" i="3"/>
  <c r="W7" i="3" l="1"/>
  <c r="S7" i="3"/>
  <c r="I161" i="2" l="1"/>
  <c r="G161" i="2"/>
</calcChain>
</file>

<file path=xl/connections.xml><?xml version="1.0" encoding="utf-8"?>
<connections xmlns="http://schemas.openxmlformats.org/spreadsheetml/2006/main">
  <connection id="1" name="اتصال4" type="4" refreshedVersion="4" background="1" refreshOnLoad="1" saveData="1">
    <webPr sourceData="1" parsePre="1" consecutive="1" xl2000="1" url="http://www.tadawul.com.sa/Resources/Reports/DetailedDaily_ar.html" htmlTables="1">
      <tables count="2">
        <x v="9"/>
        <x v="15"/>
      </tables>
    </webPr>
  </connection>
</connections>
</file>

<file path=xl/sharedStrings.xml><?xml version="1.0" encoding="utf-8"?>
<sst xmlns="http://schemas.openxmlformats.org/spreadsheetml/2006/main" count="1532" uniqueCount="202">
  <si>
    <t>IF(B2&lt;yo!T7,yo!T7,IF(B2&gt;=yo!T7,yo!U7,IF(B2&gt;=yo!U7,yo!V7,"")))</t>
  </si>
  <si>
    <t>TASI</t>
  </si>
  <si>
    <t>تحليل</t>
  </si>
  <si>
    <t>النظريه النسبيه</t>
  </si>
  <si>
    <t>القوه الشرائية</t>
  </si>
  <si>
    <t>اغلاق والارتكاز</t>
  </si>
  <si>
    <t>الإغلاق والارتكاز</t>
  </si>
  <si>
    <t>حالة السهم</t>
  </si>
  <si>
    <t>المقاومة 3</t>
  </si>
  <si>
    <t>المقاومه 2</t>
  </si>
  <si>
    <t>المقاومه 1</t>
  </si>
  <si>
    <t>الدعم 3</t>
  </si>
  <si>
    <t>الدعم 2</t>
  </si>
  <si>
    <t>الدعم 1</t>
  </si>
  <si>
    <t>المقنن</t>
  </si>
  <si>
    <t>هدف هابط</t>
  </si>
  <si>
    <t>هدف صاعد</t>
  </si>
  <si>
    <t>جسم الشمعه</t>
  </si>
  <si>
    <t>المتوسط</t>
  </si>
  <si>
    <t>الإرتكاز</t>
  </si>
  <si>
    <t>الإرتكاز رياضي</t>
  </si>
  <si>
    <t>إغلاق</t>
  </si>
  <si>
    <t>أدنى</t>
  </si>
  <si>
    <t>أعلى</t>
  </si>
  <si>
    <t>إفتتاح</t>
  </si>
  <si>
    <t>الشركة</t>
  </si>
  <si>
    <t>رمز</t>
  </si>
  <si>
    <t>65 % دخول مع الشمعه التي تليها او بنفس الشمعه لو كان الاتجاه مستمر صعود</t>
  </si>
  <si>
    <t>اذا ظهر اللون الأخضر سعر اللإغلاق يساوي أو أكبر من الخليه الخضراء</t>
  </si>
  <si>
    <t>اذا ظهر اللون الاحمر سعر الاغلاق يساوي او اقل من الخليه الحمراء</t>
  </si>
  <si>
    <t>اغلاق تحت المتوسط أحمر</t>
  </si>
  <si>
    <t>وضع السوق</t>
  </si>
  <si>
    <t>الموشر العام</t>
  </si>
  <si>
    <t>التغير</t>
  </si>
  <si>
    <t>التغير %</t>
  </si>
  <si>
    <t>الشركات المتداولة</t>
  </si>
  <si>
    <t>الصفقات</t>
  </si>
  <si>
    <t>الكمية</t>
  </si>
  <si>
    <t>القيمة</t>
  </si>
  <si>
    <t>قائمة الشركات</t>
  </si>
  <si>
    <t>الرياض</t>
  </si>
  <si>
    <t>الجزيرة</t>
  </si>
  <si>
    <t>استثمار</t>
  </si>
  <si>
    <t>السعودي الهولندي</t>
  </si>
  <si>
    <t>السعودي الفرنسي</t>
  </si>
  <si>
    <t>سـاب</t>
  </si>
  <si>
    <t>العربي الوطني</t>
  </si>
  <si>
    <t>سامبا</t>
  </si>
  <si>
    <t>الراجحي</t>
  </si>
  <si>
    <t>البلاد</t>
  </si>
  <si>
    <t>الإنماء</t>
  </si>
  <si>
    <t>كيمانول</t>
  </si>
  <si>
    <t>بتروكيم</t>
  </si>
  <si>
    <t>سابك</t>
  </si>
  <si>
    <t>سافكو</t>
  </si>
  <si>
    <t>التصنيع</t>
  </si>
  <si>
    <t>اللجين</t>
  </si>
  <si>
    <t>نماء للكيماويات</t>
  </si>
  <si>
    <t>المجموعة السعودية</t>
  </si>
  <si>
    <t>الصحراء للبتروكيماويات</t>
  </si>
  <si>
    <t>ينساب</t>
  </si>
  <si>
    <t>سبكيم العالمية</t>
  </si>
  <si>
    <t>المتقدمة</t>
  </si>
  <si>
    <t>كيان السعودية</t>
  </si>
  <si>
    <t>بترو رابغ</t>
  </si>
  <si>
    <t>الاسمنت العربية</t>
  </si>
  <si>
    <t>اسمنت اليمامة</t>
  </si>
  <si>
    <t>اسمنت السعوديه</t>
  </si>
  <si>
    <t>اسمنت القصيم</t>
  </si>
  <si>
    <t>اسمنت الجنوبيه</t>
  </si>
  <si>
    <t>اسمنت ينبع</t>
  </si>
  <si>
    <t>اسمنت الشرقية</t>
  </si>
  <si>
    <t>اسمنت تبوك</t>
  </si>
  <si>
    <t>اسمنت الجوف</t>
  </si>
  <si>
    <t>أسواق ع العثيم</t>
  </si>
  <si>
    <t>المواساة</t>
  </si>
  <si>
    <t>ساسكو</t>
  </si>
  <si>
    <t>ثمار</t>
  </si>
  <si>
    <t>مجموعة فتيحي</t>
  </si>
  <si>
    <t>جرير</t>
  </si>
  <si>
    <t>الدريس</t>
  </si>
  <si>
    <t>الحكير</t>
  </si>
  <si>
    <t>الخليج للتدريب</t>
  </si>
  <si>
    <t>الغاز والتصنيع</t>
  </si>
  <si>
    <t>كهرباء السعودية</t>
  </si>
  <si>
    <t>مجموعة صافولا</t>
  </si>
  <si>
    <t>الغذائية</t>
  </si>
  <si>
    <t>سدافكو</t>
  </si>
  <si>
    <t>المراعي</t>
  </si>
  <si>
    <t>أنعام القابضة</t>
  </si>
  <si>
    <t>حلواني إخوان</t>
  </si>
  <si>
    <t>هرفي للأغذية</t>
  </si>
  <si>
    <t>نادك</t>
  </si>
  <si>
    <t>القصيم الزراعيه</t>
  </si>
  <si>
    <t>تبوك الزراعيه</t>
  </si>
  <si>
    <t>الأسماك</t>
  </si>
  <si>
    <t>الشرقية للتنمية</t>
  </si>
  <si>
    <t>الجوف الزراعيه</t>
  </si>
  <si>
    <t>بيشة الزراعيه</t>
  </si>
  <si>
    <t>جازان للتنمية</t>
  </si>
  <si>
    <t>الاتصالات</t>
  </si>
  <si>
    <t>اتحاد اتصالات</t>
  </si>
  <si>
    <t>زين السعودية</t>
  </si>
  <si>
    <t>عذيب للاتصالات</t>
  </si>
  <si>
    <t>المتكاملة</t>
  </si>
  <si>
    <t>التعاونية</t>
  </si>
  <si>
    <t>ملاذ للتأمين</t>
  </si>
  <si>
    <t>ميدغلف للتأمين</t>
  </si>
  <si>
    <t>أليانز إس إف</t>
  </si>
  <si>
    <t>سلامة</t>
  </si>
  <si>
    <t>ولاء للتأمين</t>
  </si>
  <si>
    <t>الدرع العربي</t>
  </si>
  <si>
    <t>ساب تكافل</t>
  </si>
  <si>
    <t>سند</t>
  </si>
  <si>
    <t>سايكو</t>
  </si>
  <si>
    <t>السعودية الهندية</t>
  </si>
  <si>
    <t>إتحاد الخليج</t>
  </si>
  <si>
    <t>الأهلي للتكافل</t>
  </si>
  <si>
    <t>الأهلية</t>
  </si>
  <si>
    <t>أسيج</t>
  </si>
  <si>
    <t>التأمين العربية</t>
  </si>
  <si>
    <t>الاتحاد التجاري</t>
  </si>
  <si>
    <t>الصقر للتأمين</t>
  </si>
  <si>
    <t>المتحدة للتأمين</t>
  </si>
  <si>
    <t>الإعادة السعودية</t>
  </si>
  <si>
    <t>بوبا العربية</t>
  </si>
  <si>
    <t>وقاية للتكافل</t>
  </si>
  <si>
    <t>تكافل الراجحي</t>
  </si>
  <si>
    <t>ايس</t>
  </si>
  <si>
    <t>اكسا- التعاونية</t>
  </si>
  <si>
    <t>الخليجية العامة</t>
  </si>
  <si>
    <t>بروج للتأمين</t>
  </si>
  <si>
    <t>العالمية</t>
  </si>
  <si>
    <t>سوليدرتي تكافل</t>
  </si>
  <si>
    <t>الوطنية</t>
  </si>
  <si>
    <t>أمانة للتأمين</t>
  </si>
  <si>
    <t>المصافي</t>
  </si>
  <si>
    <t>المتطورة</t>
  </si>
  <si>
    <t>الاحساء للتنميه</t>
  </si>
  <si>
    <t>سيسكو</t>
  </si>
  <si>
    <t>عسير</t>
  </si>
  <si>
    <t>الباحة</t>
  </si>
  <si>
    <t>المملكة</t>
  </si>
  <si>
    <t>بى سى آى</t>
  </si>
  <si>
    <t>معادن</t>
  </si>
  <si>
    <t>أسترا الصناعية</t>
  </si>
  <si>
    <t>مجموعة السريع</t>
  </si>
  <si>
    <t>شاكر</t>
  </si>
  <si>
    <t>الدوائية</t>
  </si>
  <si>
    <t>زجاج</t>
  </si>
  <si>
    <t>فيبكو</t>
  </si>
  <si>
    <t>معدنية</t>
  </si>
  <si>
    <t>الكيميائيه السعوديه</t>
  </si>
  <si>
    <t>صناعة الورق</t>
  </si>
  <si>
    <t>العبداللطيف</t>
  </si>
  <si>
    <t>الصادرات</t>
  </si>
  <si>
    <t>مجموعة المعجل</t>
  </si>
  <si>
    <t>الأنابيب السعودية</t>
  </si>
  <si>
    <t>الخضري</t>
  </si>
  <si>
    <t>الخزف</t>
  </si>
  <si>
    <t>الجبس</t>
  </si>
  <si>
    <t>الكابلات</t>
  </si>
  <si>
    <t>صدق</t>
  </si>
  <si>
    <t>اميانتيت</t>
  </si>
  <si>
    <t>أنابيب</t>
  </si>
  <si>
    <t>الزامل للصناعة</t>
  </si>
  <si>
    <t>البابطين</t>
  </si>
  <si>
    <t>الفخارية</t>
  </si>
  <si>
    <t>مسك</t>
  </si>
  <si>
    <t>البحر الأحمر</t>
  </si>
  <si>
    <t>العقارية</t>
  </si>
  <si>
    <t>طيبة للاستثمار</t>
  </si>
  <si>
    <t>مكة للانشاء</t>
  </si>
  <si>
    <t>التعمير</t>
  </si>
  <si>
    <t>إعمار</t>
  </si>
  <si>
    <t>جبل عمر</t>
  </si>
  <si>
    <t>دار الأركان</t>
  </si>
  <si>
    <t>مدينة المعرفة</t>
  </si>
  <si>
    <t>النقل البحري</t>
  </si>
  <si>
    <t>النقل الجماعي</t>
  </si>
  <si>
    <t>مبرد</t>
  </si>
  <si>
    <t>بدجت السعودية</t>
  </si>
  <si>
    <t>تهامه للاعلان</t>
  </si>
  <si>
    <t>الأبحاث و التسويق</t>
  </si>
  <si>
    <t>طباعة وتغليف</t>
  </si>
  <si>
    <t>الفنادق</t>
  </si>
  <si>
    <t>شمس</t>
  </si>
  <si>
    <t>تجميع</t>
  </si>
  <si>
    <t>السهم سلبي</t>
  </si>
  <si>
    <t>السهم إجابي</t>
  </si>
  <si>
    <t/>
  </si>
  <si>
    <t>تصريف</t>
  </si>
  <si>
    <t>مرشح للأرتفاع</t>
  </si>
  <si>
    <t>السهم إيجابي</t>
  </si>
  <si>
    <t xml:space="preserve">مرشح للهبوط </t>
  </si>
  <si>
    <t>التاريخ</t>
  </si>
  <si>
    <t>المؤشر سلبي</t>
  </si>
  <si>
    <t>المؤشر إجابي</t>
  </si>
  <si>
    <t xml:space="preserve"> 2011-08-17</t>
  </si>
  <si>
    <t>-</t>
  </si>
  <si>
    <t xml:space="preserve"> 2011-05-03</t>
  </si>
  <si>
    <t>هنا أريد ان يكون جميع البيانات تجمع بمعنى يصبح داتا لكل الاسهم وبتاريخ لمدة 3 اشهر لكي يصبح لدي مرجع استخرج منه ما احتاجه مستقبل وعمل معادلات عليه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</si>
</sst>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8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rgb="FF00B050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8"/>
      <color theme="1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E2F6E2"/>
        <bgColor indexed="64"/>
      </patternFill>
    </fill>
    <fill>
      <patternFill patternType="solid">
        <fgColor rgb="FFFFEBEB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8F8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D5D5"/>
        <bgColor indexed="64"/>
      </patternFill>
    </fill>
    <fill>
      <patternFill patternType="solid">
        <fgColor theme="1" tint="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4" fontId="0" fillId="0" borderId="0" xfId="0" applyNumberFormat="1"/>
    <xf numFmtId="164" fontId="3" fillId="0" borderId="0" xfId="1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0" borderId="1" xfId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8" borderId="1" xfId="0" applyNumberFormat="1" applyFont="1" applyFill="1" applyBorder="1" applyAlignment="1">
      <alignment horizontal="center" vertical="center"/>
    </xf>
    <xf numFmtId="4" fontId="1" fillId="9" borderId="1" xfId="0" applyNumberFormat="1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7" borderId="0" xfId="0" applyNumberFormat="1" applyFont="1" applyFill="1" applyBorder="1" applyAlignment="1">
      <alignment horizontal="center" vertical="center"/>
    </xf>
    <xf numFmtId="164" fontId="0" fillId="0" borderId="0" xfId="1" applyNumberFormat="1" applyFont="1"/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4" fillId="13" borderId="0" xfId="0" applyFont="1" applyFill="1" applyAlignment="1">
      <alignment horizontal="center" wrapText="1"/>
    </xf>
    <xf numFmtId="0" fontId="4" fillId="13" borderId="0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5" fillId="13" borderId="0" xfId="0" applyFont="1" applyFill="1" applyAlignment="1">
      <alignment horizontal="center" vertical="center" wrapText="1"/>
    </xf>
    <xf numFmtId="0" fontId="5" fillId="13" borderId="0" xfId="0" applyFont="1" applyFill="1" applyAlignment="1">
      <alignment horizontal="center" vertical="center" wrapText="1"/>
    </xf>
    <xf numFmtId="0" fontId="6" fillId="1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9" fontId="0" fillId="0" borderId="0" xfId="1" applyFont="1"/>
    <xf numFmtId="10" fontId="0" fillId="0" borderId="0" xfId="0" applyNumberFormat="1"/>
    <xf numFmtId="3" fontId="0" fillId="0" borderId="0" xfId="0" applyNumberFormat="1"/>
    <xf numFmtId="2" fontId="0" fillId="0" borderId="0" xfId="0" applyNumberFormat="1"/>
    <xf numFmtId="0" fontId="0" fillId="7" borderId="0" xfId="0" applyFill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40">
    <dxf>
      <font>
        <color theme="0"/>
      </font>
      <fill>
        <patternFill>
          <bgColor rgb="FFFF0000"/>
        </patternFill>
      </fill>
    </dxf>
    <dxf>
      <font>
        <color rgb="FFFFFF00"/>
      </font>
      <fill>
        <patternFill>
          <bgColor theme="1" tint="4.9989318521683403E-2"/>
        </patternFill>
      </fill>
    </dxf>
    <dxf>
      <font>
        <color theme="0"/>
      </font>
      <fill>
        <patternFill>
          <bgColor rgb="FF00B050"/>
        </patternFill>
      </fill>
    </dxf>
    <dxf>
      <font>
        <color rgb="FF339966"/>
      </font>
      <fill>
        <patternFill>
          <bgColor theme="6" tint="0.39994506668294322"/>
        </patternFill>
      </fill>
    </dxf>
    <dxf>
      <font>
        <color theme="0"/>
      </font>
      <fill>
        <patternFill>
          <bgColor rgb="FF00B050"/>
        </patternFill>
      </fill>
    </dxf>
    <dxf>
      <font>
        <color rgb="FF339966"/>
      </font>
      <fill>
        <patternFill>
          <bgColor theme="6" tint="0.39994506668294322"/>
        </patternFill>
      </fill>
    </dxf>
    <dxf>
      <font>
        <color rgb="FFC00000"/>
      </font>
      <fill>
        <patternFill>
          <bgColor rgb="FFFF8F8F"/>
        </patternFill>
      </fill>
    </dxf>
    <dxf>
      <font>
        <color rgb="FFFFCDCD"/>
      </font>
      <fill>
        <patternFill>
          <bgColor rgb="FFFF0000"/>
        </patternFill>
      </fill>
    </dxf>
    <dxf>
      <font>
        <color rgb="FFC00000"/>
      </font>
      <fill>
        <patternFill>
          <bgColor rgb="FFFF8F8F"/>
        </patternFill>
      </fill>
    </dxf>
    <dxf>
      <font>
        <color rgb="FFFFCDCD"/>
      </font>
      <fill>
        <patternFill>
          <bgColor rgb="FFFF0000"/>
        </patternFill>
      </fill>
    </dxf>
    <dxf>
      <font>
        <color rgb="FFC00000"/>
      </font>
      <fill>
        <patternFill>
          <bgColor rgb="FFFF8F8F"/>
        </patternFill>
      </fill>
    </dxf>
    <dxf>
      <font>
        <color rgb="FFFFCDCD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rgb="FF339966"/>
      </font>
      <fill>
        <patternFill>
          <bgColor theme="6" tint="0.39994506668294322"/>
        </patternFill>
      </fill>
    </dxf>
    <dxf>
      <font>
        <color rgb="FFCCE9AD"/>
      </font>
      <fill>
        <patternFill>
          <bgColor rgb="FF00B050"/>
        </patternFill>
      </fill>
    </dxf>
    <dxf>
      <font>
        <color rgb="FFFFCDCD"/>
      </font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CCE9AD"/>
      </font>
      <fill>
        <patternFill>
          <bgColor rgb="FF00B050"/>
        </patternFill>
      </fill>
    </dxf>
    <dxf>
      <font>
        <color rgb="FFFFCDCD"/>
      </font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00B050"/>
      </font>
      <fill>
        <patternFill>
          <bgColor theme="6" tint="0.59996337778862885"/>
        </patternFill>
      </fill>
    </dxf>
    <dxf>
      <font>
        <color rgb="FFFF0000"/>
      </font>
      <fill>
        <patternFill>
          <bgColor rgb="FFFF7C8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38" Type="http://schemas.openxmlformats.org/officeDocument/2006/relationships/externalLink" Target="externalLinks/externalLink135.xml"/><Relationship Id="rId154" Type="http://schemas.openxmlformats.org/officeDocument/2006/relationships/connections" Target="connections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28" Type="http://schemas.openxmlformats.org/officeDocument/2006/relationships/externalLink" Target="externalLinks/externalLink125.xml"/><Relationship Id="rId144" Type="http://schemas.openxmlformats.org/officeDocument/2006/relationships/externalLink" Target="externalLinks/externalLink141.xml"/><Relationship Id="rId149" Type="http://schemas.openxmlformats.org/officeDocument/2006/relationships/externalLink" Target="externalLinks/externalLink146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18" Type="http://schemas.openxmlformats.org/officeDocument/2006/relationships/externalLink" Target="externalLinks/externalLink115.xml"/><Relationship Id="rId134" Type="http://schemas.openxmlformats.org/officeDocument/2006/relationships/externalLink" Target="externalLinks/externalLink131.xml"/><Relationship Id="rId139" Type="http://schemas.openxmlformats.org/officeDocument/2006/relationships/externalLink" Target="externalLinks/externalLink136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50" Type="http://schemas.openxmlformats.org/officeDocument/2006/relationships/externalLink" Target="externalLinks/externalLink147.xml"/><Relationship Id="rId155" Type="http://schemas.openxmlformats.org/officeDocument/2006/relationships/styles" Target="styles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externalLink" Target="externalLinks/externalLink121.xml"/><Relationship Id="rId129" Type="http://schemas.openxmlformats.org/officeDocument/2006/relationships/externalLink" Target="externalLinks/externalLink126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40" Type="http://schemas.openxmlformats.org/officeDocument/2006/relationships/externalLink" Target="externalLinks/externalLink137.xml"/><Relationship Id="rId145" Type="http://schemas.openxmlformats.org/officeDocument/2006/relationships/externalLink" Target="externalLinks/externalLink142.xml"/><Relationship Id="rId15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127" Type="http://schemas.openxmlformats.org/officeDocument/2006/relationships/externalLink" Target="externalLinks/externalLink12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143" Type="http://schemas.openxmlformats.org/officeDocument/2006/relationships/externalLink" Target="externalLinks/externalLink140.xml"/><Relationship Id="rId148" Type="http://schemas.openxmlformats.org/officeDocument/2006/relationships/externalLink" Target="externalLinks/externalLink145.xml"/><Relationship Id="rId151" Type="http://schemas.openxmlformats.org/officeDocument/2006/relationships/externalLink" Target="externalLinks/externalLink148.xml"/><Relationship Id="rId156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141" Type="http://schemas.openxmlformats.org/officeDocument/2006/relationships/externalLink" Target="externalLinks/externalLink138.xml"/><Relationship Id="rId146" Type="http://schemas.openxmlformats.org/officeDocument/2006/relationships/externalLink" Target="externalLinks/externalLink143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157" Type="http://schemas.openxmlformats.org/officeDocument/2006/relationships/calcChain" Target="calcChain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52" Type="http://schemas.openxmlformats.org/officeDocument/2006/relationships/externalLink" Target="externalLinks/externalLink14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externalLink" Target="externalLinks/externalLink144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581;&#1587;&#1575;&#1576;%20&#1604;&#1604;&#1575;&#1587;&#1607;&#1605;%20&#1579;&#1575;&#1604;&#1579;%20&#1575;&#1604;&#1604;&#1581;&#1592;&#1610;%20&#1575;&#1604;&#1588;&#1575;&#1605;&#1604;000101%20(&#1578;&#1605;%20&#1575;&#1604;&#1581;&#1601;&#1592;%20&#1578;&#1604;&#1602;&#1575;&#1574;&#1610;&#1575;&#1611;)%20(&#1578;&#1605;%20&#1575;&#1604;&#1581;&#1601;&#1592;%20&#1578;&#1604;&#1602;&#1575;&#1574;&#1610;&#1575;&#161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حساب الاسهم"/>
      <sheetName val="إضافة مبالغ"/>
      <sheetName val="إضافة مبالغ (2)"/>
      <sheetName val="الشامل الحظي"/>
      <sheetName val="yo"/>
      <sheetName val="la7de"/>
      <sheetName val="خاصه"/>
      <sheetName val="القطاعات"/>
      <sheetName val="السيولة"/>
      <sheetName val="Daily"/>
      <sheetName val="Weekly"/>
      <sheetName val="Monthly"/>
      <sheetName val="ورقة5"/>
      <sheetName val="ورقة1"/>
      <sheetName val="ماقبل الافتتاح"/>
      <sheetName val="ورقة2"/>
      <sheetName val="الزراعه"/>
      <sheetName val="البنوك"/>
      <sheetName val="التشييد"/>
      <sheetName val="الاسمنت"/>
      <sheetName val="الطاقه"/>
      <sheetName val="الفنادق"/>
      <sheetName val="الصناعي"/>
      <sheetName val="التأمين"/>
      <sheetName val="الإعلام"/>
      <sheetName val="الاستثمار المتعدد"/>
      <sheetName val="البتروكيماويات"/>
      <sheetName val="التطوير العقاري"/>
      <sheetName val="التجزئه"/>
      <sheetName val="الاتصالات"/>
      <sheetName val="النق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4">
          <cell r="A14" t="str">
            <v>الرياض</v>
          </cell>
          <cell r="H14">
            <v>90893</v>
          </cell>
          <cell r="I14">
            <v>2189803.9</v>
          </cell>
        </row>
        <row r="15">
          <cell r="A15" t="str">
            <v>الجزيرة</v>
          </cell>
          <cell r="H15">
            <v>129116</v>
          </cell>
          <cell r="I15">
            <v>2080303.85</v>
          </cell>
        </row>
        <row r="16">
          <cell r="A16" t="str">
            <v>استثمار</v>
          </cell>
          <cell r="H16">
            <v>3436</v>
          </cell>
          <cell r="I16">
            <v>61464</v>
          </cell>
        </row>
        <row r="17">
          <cell r="A17" t="str">
            <v>السعودي الهولندي</v>
          </cell>
          <cell r="H17">
            <v>60393</v>
          </cell>
          <cell r="I17">
            <v>1631823.1</v>
          </cell>
        </row>
        <row r="18">
          <cell r="A18" t="str">
            <v>السعودي الفرنسي</v>
          </cell>
          <cell r="H18">
            <v>28011</v>
          </cell>
          <cell r="I18">
            <v>1175644</v>
          </cell>
        </row>
        <row r="19">
          <cell r="A19" t="str">
            <v>سـاب</v>
          </cell>
          <cell r="H19">
            <v>22581</v>
          </cell>
          <cell r="I19">
            <v>950066.8</v>
          </cell>
        </row>
        <row r="20">
          <cell r="A20" t="str">
            <v>العربي الوطني</v>
          </cell>
          <cell r="H20">
            <v>39069</v>
          </cell>
          <cell r="I20">
            <v>1143703.5</v>
          </cell>
        </row>
        <row r="21">
          <cell r="A21" t="str">
            <v>سامبا</v>
          </cell>
          <cell r="H21">
            <v>201552</v>
          </cell>
          <cell r="I21">
            <v>8961593.8000000007</v>
          </cell>
        </row>
        <row r="22">
          <cell r="A22" t="str">
            <v>الراجحي</v>
          </cell>
          <cell r="H22">
            <v>798102</v>
          </cell>
          <cell r="I22">
            <v>55763832.25</v>
          </cell>
        </row>
        <row r="23">
          <cell r="A23" t="str">
            <v>البلاد</v>
          </cell>
          <cell r="H23">
            <v>18196</v>
          </cell>
          <cell r="I23">
            <v>325489.75</v>
          </cell>
        </row>
        <row r="24">
          <cell r="A24" t="str">
            <v>الإنماء</v>
          </cell>
          <cell r="H24">
            <v>9767858</v>
          </cell>
          <cell r="I24">
            <v>89687321.900000006</v>
          </cell>
        </row>
        <row r="25">
          <cell r="A25" t="str">
            <v>كيمانول</v>
          </cell>
          <cell r="H25">
            <v>224816</v>
          </cell>
          <cell r="I25">
            <v>2586046</v>
          </cell>
        </row>
        <row r="26">
          <cell r="A26" t="str">
            <v>بتروكيم</v>
          </cell>
          <cell r="H26">
            <v>348132</v>
          </cell>
          <cell r="I26">
            <v>6971361.9500000002</v>
          </cell>
        </row>
        <row r="27">
          <cell r="A27" t="str">
            <v>سابك</v>
          </cell>
          <cell r="H27">
            <v>6141277</v>
          </cell>
          <cell r="I27">
            <v>587899669.25</v>
          </cell>
        </row>
        <row r="28">
          <cell r="A28" t="str">
            <v>سافكو</v>
          </cell>
          <cell r="H28">
            <v>27809</v>
          </cell>
          <cell r="I28">
            <v>4742541</v>
          </cell>
        </row>
        <row r="29">
          <cell r="A29" t="str">
            <v>التصنيع</v>
          </cell>
          <cell r="H29">
            <v>840110</v>
          </cell>
          <cell r="I29">
            <v>32053713.399999999</v>
          </cell>
        </row>
        <row r="30">
          <cell r="A30" t="str">
            <v>اللجين</v>
          </cell>
          <cell r="H30">
            <v>440874</v>
          </cell>
          <cell r="I30">
            <v>7843063.25</v>
          </cell>
        </row>
        <row r="31">
          <cell r="A31" t="str">
            <v>نماء للكيماويات</v>
          </cell>
          <cell r="H31">
            <v>318211</v>
          </cell>
          <cell r="I31">
            <v>2971370.8</v>
          </cell>
        </row>
        <row r="32">
          <cell r="A32" t="str">
            <v>المجموعة السعودية</v>
          </cell>
          <cell r="H32">
            <v>595323</v>
          </cell>
          <cell r="I32">
            <v>11700021.4</v>
          </cell>
        </row>
        <row r="33">
          <cell r="A33" t="str">
            <v>الصحراء للبتروكيماويات</v>
          </cell>
          <cell r="H33">
            <v>1052259</v>
          </cell>
          <cell r="I33">
            <v>21183416.699999999</v>
          </cell>
        </row>
        <row r="34">
          <cell r="A34" t="str">
            <v>ينساب</v>
          </cell>
          <cell r="H34">
            <v>626624</v>
          </cell>
          <cell r="I34">
            <v>28628027</v>
          </cell>
        </row>
        <row r="35">
          <cell r="A35" t="str">
            <v>سبكيم العالمية</v>
          </cell>
          <cell r="H35">
            <v>753793</v>
          </cell>
          <cell r="I35">
            <v>14194757</v>
          </cell>
        </row>
        <row r="36">
          <cell r="A36" t="str">
            <v>المتقدمة</v>
          </cell>
          <cell r="H36">
            <v>440717</v>
          </cell>
          <cell r="I36">
            <v>12436492.800000001</v>
          </cell>
        </row>
        <row r="37">
          <cell r="A37" t="str">
            <v>كيان السعودية</v>
          </cell>
          <cell r="H37">
            <v>4668148</v>
          </cell>
          <cell r="I37">
            <v>75612557.650000006</v>
          </cell>
        </row>
        <row r="38">
          <cell r="A38" t="str">
            <v>بترو رابغ</v>
          </cell>
          <cell r="H38">
            <v>793893</v>
          </cell>
          <cell r="I38">
            <v>17233954.75</v>
          </cell>
        </row>
        <row r="39">
          <cell r="A39" t="str">
            <v>الاسمنت العربية</v>
          </cell>
          <cell r="H39">
            <v>81270</v>
          </cell>
          <cell r="I39">
            <v>3155331.1</v>
          </cell>
        </row>
        <row r="40">
          <cell r="A40" t="str">
            <v>اسمنت اليمامة</v>
          </cell>
          <cell r="H40">
            <v>96300</v>
          </cell>
          <cell r="I40">
            <v>5572380</v>
          </cell>
        </row>
        <row r="41">
          <cell r="A41" t="str">
            <v>اسمنت السعوديه</v>
          </cell>
          <cell r="H41">
            <v>65597</v>
          </cell>
          <cell r="I41">
            <v>3810458</v>
          </cell>
        </row>
        <row r="42">
          <cell r="A42" t="str">
            <v>اسمنت القصيم</v>
          </cell>
          <cell r="H42">
            <v>24290</v>
          </cell>
          <cell r="I42">
            <v>1580316.75</v>
          </cell>
        </row>
        <row r="43">
          <cell r="A43" t="str">
            <v>اسمنت الجنوبيه</v>
          </cell>
          <cell r="H43">
            <v>400</v>
          </cell>
          <cell r="I43">
            <v>28775</v>
          </cell>
        </row>
        <row r="44">
          <cell r="A44" t="str">
            <v>اسمنت ينبع</v>
          </cell>
          <cell r="H44">
            <v>32592</v>
          </cell>
          <cell r="I44">
            <v>1877651</v>
          </cell>
        </row>
        <row r="45">
          <cell r="A45" t="str">
            <v>اسمنت الشرقية</v>
          </cell>
          <cell r="H45">
            <v>8620</v>
          </cell>
          <cell r="I45">
            <v>402799.8</v>
          </cell>
        </row>
        <row r="46">
          <cell r="A46" t="str">
            <v>اسمنت تبوك</v>
          </cell>
          <cell r="H46">
            <v>59545</v>
          </cell>
          <cell r="I46">
            <v>1311889.75</v>
          </cell>
        </row>
        <row r="47">
          <cell r="A47" t="str">
            <v>اسمنت الجوف</v>
          </cell>
          <cell r="H47">
            <v>2575134</v>
          </cell>
          <cell r="I47">
            <v>37645051.799999997</v>
          </cell>
        </row>
        <row r="48">
          <cell r="A48" t="str">
            <v>أسواق ع العثيم</v>
          </cell>
          <cell r="H48">
            <v>10413</v>
          </cell>
          <cell r="I48">
            <v>935487.5</v>
          </cell>
        </row>
        <row r="49">
          <cell r="A49" t="str">
            <v>المواساة</v>
          </cell>
          <cell r="H49">
            <v>1725</v>
          </cell>
          <cell r="I49">
            <v>133223.5</v>
          </cell>
        </row>
        <row r="50">
          <cell r="A50" t="str">
            <v>ساسكو</v>
          </cell>
          <cell r="H50">
            <v>162495</v>
          </cell>
          <cell r="I50">
            <v>2124909</v>
          </cell>
        </row>
        <row r="51">
          <cell r="A51" t="str">
            <v>ثمار</v>
          </cell>
          <cell r="H51">
            <v>487506</v>
          </cell>
          <cell r="I51">
            <v>9653920.5</v>
          </cell>
        </row>
        <row r="52">
          <cell r="A52" t="str">
            <v>مجموعة فتيحي</v>
          </cell>
          <cell r="H52">
            <v>203020</v>
          </cell>
          <cell r="I52">
            <v>2109908.25</v>
          </cell>
        </row>
        <row r="53">
          <cell r="A53" t="str">
            <v>جرير</v>
          </cell>
          <cell r="H53">
            <v>9151</v>
          </cell>
          <cell r="I53">
            <v>1545075.75</v>
          </cell>
        </row>
        <row r="54">
          <cell r="A54" t="str">
            <v>الدريس</v>
          </cell>
          <cell r="H54">
            <v>32419</v>
          </cell>
          <cell r="I54">
            <v>1330923.3</v>
          </cell>
        </row>
        <row r="55">
          <cell r="A55" t="str">
            <v>الحكير</v>
          </cell>
          <cell r="H55">
            <v>81435</v>
          </cell>
          <cell r="I55">
            <v>4133834.55</v>
          </cell>
        </row>
        <row r="56">
          <cell r="A56" t="str">
            <v>الخليج للتدريب</v>
          </cell>
          <cell r="H56">
            <v>44426</v>
          </cell>
          <cell r="I56">
            <v>1563104.6</v>
          </cell>
        </row>
        <row r="57">
          <cell r="A57" t="str">
            <v>الغاز والتصنيع</v>
          </cell>
          <cell r="H57">
            <v>945398</v>
          </cell>
          <cell r="I57">
            <v>16938701.100000001</v>
          </cell>
        </row>
        <row r="58">
          <cell r="A58" t="str">
            <v>كهرباء السعودية</v>
          </cell>
          <cell r="H58">
            <v>954270</v>
          </cell>
          <cell r="I58">
            <v>12435959.35</v>
          </cell>
        </row>
        <row r="59">
          <cell r="A59" t="str">
            <v>مجموعة صافولا</v>
          </cell>
          <cell r="H59">
            <v>119204</v>
          </cell>
          <cell r="I59">
            <v>3074962</v>
          </cell>
        </row>
        <row r="60">
          <cell r="A60" t="str">
            <v>الغذائية</v>
          </cell>
          <cell r="H60">
            <v>452361</v>
          </cell>
          <cell r="I60">
            <v>9021663.0999999996</v>
          </cell>
        </row>
        <row r="61">
          <cell r="A61" t="str">
            <v>سدافكو</v>
          </cell>
          <cell r="H61">
            <v>39291</v>
          </cell>
          <cell r="I61">
            <v>1496874.2</v>
          </cell>
        </row>
        <row r="62">
          <cell r="A62" t="str">
            <v>المراعي</v>
          </cell>
          <cell r="H62">
            <v>29786</v>
          </cell>
          <cell r="I62">
            <v>2680233.75</v>
          </cell>
        </row>
        <row r="63">
          <cell r="A63" t="str">
            <v>أنعام القابضة</v>
          </cell>
          <cell r="H63">
            <v>305490</v>
          </cell>
          <cell r="I63">
            <v>12612718.300000001</v>
          </cell>
        </row>
        <row r="64">
          <cell r="A64" t="str">
            <v>حلواني إخوان</v>
          </cell>
          <cell r="H64">
            <v>188142</v>
          </cell>
          <cell r="I64">
            <v>6228395.7000000002</v>
          </cell>
        </row>
        <row r="65">
          <cell r="A65" t="str">
            <v>هرفي للأغذية</v>
          </cell>
          <cell r="H65">
            <v>4357</v>
          </cell>
          <cell r="I65">
            <v>344725</v>
          </cell>
        </row>
        <row r="66">
          <cell r="A66" t="str">
            <v>نادك</v>
          </cell>
          <cell r="H66">
            <v>88361</v>
          </cell>
          <cell r="I66">
            <v>2077993.8</v>
          </cell>
        </row>
        <row r="67">
          <cell r="A67" t="str">
            <v>القصيم الزراعيه</v>
          </cell>
          <cell r="H67">
            <v>443005</v>
          </cell>
          <cell r="I67">
            <v>3996053.7</v>
          </cell>
        </row>
        <row r="68">
          <cell r="A68" t="str">
            <v>تبوك الزراعيه</v>
          </cell>
          <cell r="H68">
            <v>1034987</v>
          </cell>
          <cell r="I68">
            <v>24143316.550000001</v>
          </cell>
        </row>
        <row r="69">
          <cell r="A69" t="str">
            <v>الأسماك</v>
          </cell>
          <cell r="H69">
            <v>1315862</v>
          </cell>
          <cell r="I69">
            <v>65834454.75</v>
          </cell>
        </row>
        <row r="70">
          <cell r="A70" t="str">
            <v>الشرقية للتنمية</v>
          </cell>
          <cell r="H70">
            <v>192259</v>
          </cell>
          <cell r="I70">
            <v>6367805.7999999998</v>
          </cell>
        </row>
        <row r="71">
          <cell r="A71" t="str">
            <v>الجوف الزراعيه</v>
          </cell>
          <cell r="H71">
            <v>32143</v>
          </cell>
          <cell r="I71">
            <v>858438</v>
          </cell>
        </row>
        <row r="72">
          <cell r="A72" t="str">
            <v>بيشة الزراعيه</v>
          </cell>
          <cell r="H72">
            <v>0</v>
          </cell>
          <cell r="I72">
            <v>0</v>
          </cell>
        </row>
        <row r="73">
          <cell r="A73" t="str">
            <v>جازان للتنمية</v>
          </cell>
          <cell r="H73">
            <v>708769</v>
          </cell>
          <cell r="I73">
            <v>12654306.199999999</v>
          </cell>
        </row>
        <row r="74">
          <cell r="A74" t="str">
            <v>الاتصالات</v>
          </cell>
          <cell r="H74">
            <v>282096</v>
          </cell>
          <cell r="I74">
            <v>9621863</v>
          </cell>
        </row>
        <row r="75">
          <cell r="A75" t="str">
            <v>اتحاد اتصالات</v>
          </cell>
          <cell r="H75">
            <v>592898</v>
          </cell>
          <cell r="I75">
            <v>30603408.75</v>
          </cell>
        </row>
        <row r="76">
          <cell r="A76" t="str">
            <v>زين السعودية</v>
          </cell>
          <cell r="H76">
            <v>2590638</v>
          </cell>
          <cell r="I76">
            <v>15709438.75</v>
          </cell>
        </row>
        <row r="77">
          <cell r="A77" t="str">
            <v>عذيب للاتصالات</v>
          </cell>
          <cell r="H77">
            <v>0</v>
          </cell>
          <cell r="I77">
            <v>0</v>
          </cell>
        </row>
        <row r="78">
          <cell r="A78" t="str">
            <v>المتكاملة</v>
          </cell>
          <cell r="H78">
            <v>1829291</v>
          </cell>
          <cell r="I78">
            <v>19249015.199999999</v>
          </cell>
        </row>
        <row r="79">
          <cell r="A79" t="str">
            <v>التعاونية</v>
          </cell>
          <cell r="H79">
            <v>31235</v>
          </cell>
          <cell r="I79">
            <v>1508931.1</v>
          </cell>
        </row>
        <row r="80">
          <cell r="A80" t="str">
            <v>ملاذ للتأمين</v>
          </cell>
          <cell r="H80">
            <v>132391</v>
          </cell>
          <cell r="I80">
            <v>1855090.75</v>
          </cell>
        </row>
        <row r="81">
          <cell r="A81" t="str">
            <v>ميدغلف للتأمين</v>
          </cell>
          <cell r="H81">
            <v>113489</v>
          </cell>
          <cell r="I81">
            <v>2845622.3</v>
          </cell>
        </row>
        <row r="82">
          <cell r="A82" t="str">
            <v>أليانز إس إف</v>
          </cell>
          <cell r="H82">
            <v>144098</v>
          </cell>
          <cell r="I82">
            <v>2794883.75</v>
          </cell>
        </row>
        <row r="83">
          <cell r="A83" t="str">
            <v>سلامة</v>
          </cell>
          <cell r="H83">
            <v>39111</v>
          </cell>
          <cell r="I83">
            <v>1158910.5</v>
          </cell>
        </row>
        <row r="84">
          <cell r="A84" t="str">
            <v>ولاء للتأمين</v>
          </cell>
          <cell r="H84">
            <v>351373</v>
          </cell>
          <cell r="I84">
            <v>5314452.6500000004</v>
          </cell>
        </row>
        <row r="85">
          <cell r="A85" t="str">
            <v>الدرع العربي</v>
          </cell>
          <cell r="H85">
            <v>79615</v>
          </cell>
          <cell r="I85">
            <v>1417426.15</v>
          </cell>
        </row>
        <row r="86">
          <cell r="A86" t="str">
            <v>ساب تكافل</v>
          </cell>
          <cell r="H86">
            <v>303746</v>
          </cell>
          <cell r="I86">
            <v>4428034.6500000004</v>
          </cell>
        </row>
        <row r="87">
          <cell r="A87" t="str">
            <v>سند</v>
          </cell>
          <cell r="H87">
            <v>218941</v>
          </cell>
          <cell r="I87">
            <v>3221418.05</v>
          </cell>
        </row>
        <row r="88">
          <cell r="A88" t="str">
            <v>سايكو</v>
          </cell>
          <cell r="H88">
            <v>323214</v>
          </cell>
          <cell r="I88">
            <v>8971119</v>
          </cell>
        </row>
        <row r="89">
          <cell r="A89" t="str">
            <v>السعودية الهندية</v>
          </cell>
          <cell r="H89">
            <v>134782</v>
          </cell>
          <cell r="I89">
            <v>3737971.6</v>
          </cell>
        </row>
        <row r="90">
          <cell r="A90" t="str">
            <v>إتحاد الخليج</v>
          </cell>
          <cell r="H90">
            <v>132413</v>
          </cell>
          <cell r="I90">
            <v>1938971.6</v>
          </cell>
        </row>
        <row r="91">
          <cell r="A91" t="str">
            <v>الأهلي للتكافل</v>
          </cell>
          <cell r="H91">
            <v>401752</v>
          </cell>
          <cell r="I91">
            <v>28593470.75</v>
          </cell>
        </row>
        <row r="92">
          <cell r="A92" t="str">
            <v>الأهلية</v>
          </cell>
          <cell r="H92">
            <v>83329</v>
          </cell>
          <cell r="I92">
            <v>2466372.7999999998</v>
          </cell>
        </row>
        <row r="93">
          <cell r="A93" t="str">
            <v>أسيج</v>
          </cell>
          <cell r="H93">
            <v>93125</v>
          </cell>
          <cell r="I93">
            <v>2510371.6</v>
          </cell>
        </row>
        <row r="94">
          <cell r="A94" t="str">
            <v>التأمين العربية</v>
          </cell>
          <cell r="H94">
            <v>147231</v>
          </cell>
          <cell r="I94">
            <v>2979992.25</v>
          </cell>
        </row>
        <row r="95">
          <cell r="A95" t="str">
            <v>الاتحاد التجاري</v>
          </cell>
          <cell r="H95">
            <v>304760</v>
          </cell>
          <cell r="I95">
            <v>6463491.6500000004</v>
          </cell>
        </row>
        <row r="96">
          <cell r="A96" t="str">
            <v>الصقر للتأمين</v>
          </cell>
          <cell r="H96">
            <v>226430</v>
          </cell>
          <cell r="I96">
            <v>4270056.75</v>
          </cell>
        </row>
        <row r="97">
          <cell r="A97" t="str">
            <v>المتحدة للتأمين</v>
          </cell>
          <cell r="H97">
            <v>437038</v>
          </cell>
          <cell r="I97">
            <v>11272439.300000001</v>
          </cell>
        </row>
        <row r="98">
          <cell r="A98" t="str">
            <v>الإعادة السعودية</v>
          </cell>
          <cell r="H98">
            <v>835958</v>
          </cell>
          <cell r="I98">
            <v>7095641.6500000004</v>
          </cell>
        </row>
        <row r="99">
          <cell r="A99" t="str">
            <v>بوبا العربية</v>
          </cell>
          <cell r="H99">
            <v>112762</v>
          </cell>
          <cell r="I99">
            <v>1961819.55</v>
          </cell>
        </row>
        <row r="100">
          <cell r="A100" t="str">
            <v>وقاية للتكافل</v>
          </cell>
          <cell r="H100">
            <v>610746</v>
          </cell>
          <cell r="I100">
            <v>13200713.6</v>
          </cell>
        </row>
        <row r="101">
          <cell r="A101" t="str">
            <v>تكافل الراجحي</v>
          </cell>
          <cell r="H101">
            <v>470017</v>
          </cell>
          <cell r="I101">
            <v>16251307.4</v>
          </cell>
        </row>
        <row r="102">
          <cell r="A102" t="str">
            <v>ايس</v>
          </cell>
          <cell r="H102">
            <v>1197097</v>
          </cell>
          <cell r="I102">
            <v>39683431.200000003</v>
          </cell>
        </row>
        <row r="103">
          <cell r="A103" t="str">
            <v>اكسا- التعاونية</v>
          </cell>
          <cell r="H103">
            <v>653829</v>
          </cell>
          <cell r="I103">
            <v>36834061.75</v>
          </cell>
        </row>
        <row r="104">
          <cell r="A104" t="str">
            <v>الخليجية العامة</v>
          </cell>
          <cell r="H104">
            <v>257073</v>
          </cell>
          <cell r="I104">
            <v>7769647.2000000002</v>
          </cell>
        </row>
        <row r="105">
          <cell r="A105" t="str">
            <v>بروج للتأمين</v>
          </cell>
          <cell r="H105">
            <v>2014005</v>
          </cell>
          <cell r="I105">
            <v>55101530.299999997</v>
          </cell>
        </row>
        <row r="106">
          <cell r="A106" t="str">
            <v>العالمية</v>
          </cell>
          <cell r="H106">
            <v>2881446</v>
          </cell>
          <cell r="I106">
            <v>73315011.150000006</v>
          </cell>
        </row>
        <row r="107">
          <cell r="A107" t="str">
            <v>سوليدرتي تكافل</v>
          </cell>
          <cell r="H107">
            <v>937143</v>
          </cell>
          <cell r="I107">
            <v>14090706.6</v>
          </cell>
        </row>
        <row r="108">
          <cell r="A108" t="str">
            <v>الوطنية</v>
          </cell>
          <cell r="H108">
            <v>341871</v>
          </cell>
          <cell r="I108">
            <v>14922364.699999999</v>
          </cell>
        </row>
        <row r="109">
          <cell r="A109" t="str">
            <v>أمانة للتأمين</v>
          </cell>
          <cell r="H109">
            <v>554655</v>
          </cell>
          <cell r="I109">
            <v>18954400.699999999</v>
          </cell>
        </row>
        <row r="110">
          <cell r="A110" t="str">
            <v>المصافي</v>
          </cell>
          <cell r="H110">
            <v>155291</v>
          </cell>
          <cell r="I110">
            <v>6068112.2000000002</v>
          </cell>
        </row>
        <row r="111">
          <cell r="A111" t="str">
            <v>المتطورة</v>
          </cell>
          <cell r="H111">
            <v>471294</v>
          </cell>
          <cell r="I111">
            <v>6263133.7000000002</v>
          </cell>
        </row>
        <row r="112">
          <cell r="A112" t="str">
            <v>الاحساء للتنميه</v>
          </cell>
          <cell r="H112">
            <v>496481</v>
          </cell>
          <cell r="I112">
            <v>4652499.55</v>
          </cell>
        </row>
        <row r="113">
          <cell r="A113" t="str">
            <v>سيسكو</v>
          </cell>
          <cell r="H113">
            <v>1624700</v>
          </cell>
          <cell r="I113">
            <v>19070616.149999999</v>
          </cell>
        </row>
        <row r="114">
          <cell r="A114" t="str">
            <v>عسير</v>
          </cell>
          <cell r="H114">
            <v>107302</v>
          </cell>
          <cell r="I114">
            <v>1244999.6499999999</v>
          </cell>
        </row>
        <row r="115">
          <cell r="A115" t="str">
            <v>الباحة</v>
          </cell>
          <cell r="H115">
            <v>798882</v>
          </cell>
          <cell r="I115">
            <v>11015406.35</v>
          </cell>
        </row>
        <row r="116">
          <cell r="A116" t="str">
            <v>المملكة</v>
          </cell>
          <cell r="H116">
            <v>118429</v>
          </cell>
          <cell r="I116">
            <v>865758.75</v>
          </cell>
        </row>
        <row r="117">
          <cell r="A117" t="str">
            <v>بى سى آى</v>
          </cell>
          <cell r="H117">
            <v>11404</v>
          </cell>
          <cell r="I117">
            <v>279992.15000000002</v>
          </cell>
        </row>
        <row r="118">
          <cell r="A118" t="str">
            <v>معادن</v>
          </cell>
          <cell r="H118">
            <v>1411343</v>
          </cell>
          <cell r="I118">
            <v>36497163</v>
          </cell>
        </row>
        <row r="119">
          <cell r="A119" t="str">
            <v>أسترا الصناعية</v>
          </cell>
          <cell r="H119">
            <v>74564</v>
          </cell>
          <cell r="I119">
            <v>2376669.7999999998</v>
          </cell>
        </row>
        <row r="120">
          <cell r="A120" t="str">
            <v>مجموعة السريع</v>
          </cell>
          <cell r="H120">
            <v>63625</v>
          </cell>
          <cell r="I120">
            <v>1338175.2</v>
          </cell>
        </row>
        <row r="121">
          <cell r="A121" t="str">
            <v>شاكر</v>
          </cell>
          <cell r="H121">
            <v>77471</v>
          </cell>
          <cell r="I121">
            <v>4806021.25</v>
          </cell>
        </row>
        <row r="122">
          <cell r="A122" t="str">
            <v>الدوائية</v>
          </cell>
          <cell r="H122">
            <v>36932</v>
          </cell>
          <cell r="I122">
            <v>1428409.7</v>
          </cell>
        </row>
        <row r="123">
          <cell r="A123" t="str">
            <v>زجاج</v>
          </cell>
          <cell r="H123">
            <v>40306</v>
          </cell>
          <cell r="I123">
            <v>1446766.6</v>
          </cell>
        </row>
        <row r="124">
          <cell r="A124" t="str">
            <v>فيبكو</v>
          </cell>
          <cell r="H124">
            <v>169285</v>
          </cell>
          <cell r="I124">
            <v>4681736.4000000004</v>
          </cell>
        </row>
        <row r="125">
          <cell r="A125" t="str">
            <v>معدنية</v>
          </cell>
          <cell r="H125">
            <v>168191</v>
          </cell>
          <cell r="I125">
            <v>3719614.9</v>
          </cell>
        </row>
        <row r="126">
          <cell r="A126" t="str">
            <v>الكيميائيه السعوديه</v>
          </cell>
          <cell r="H126">
            <v>159000</v>
          </cell>
          <cell r="I126">
            <v>6294064.5</v>
          </cell>
        </row>
        <row r="127">
          <cell r="A127" t="str">
            <v>صناعة الورق</v>
          </cell>
          <cell r="H127">
            <v>24206</v>
          </cell>
          <cell r="I127">
            <v>863836.1</v>
          </cell>
        </row>
        <row r="128">
          <cell r="A128" t="str">
            <v>العبداللطيف</v>
          </cell>
          <cell r="H128">
            <v>73863</v>
          </cell>
          <cell r="I128">
            <v>1796875.7</v>
          </cell>
        </row>
        <row r="129">
          <cell r="A129" t="str">
            <v>الصادرات</v>
          </cell>
          <cell r="H129">
            <v>175133</v>
          </cell>
          <cell r="I129">
            <v>4013758.75</v>
          </cell>
        </row>
        <row r="130">
          <cell r="A130" t="str">
            <v>مجموعة المعجل</v>
          </cell>
          <cell r="H130">
            <v>111697</v>
          </cell>
          <cell r="I130">
            <v>2147890.9500000002</v>
          </cell>
        </row>
        <row r="131">
          <cell r="A131" t="str">
            <v>الأنابيب السعودية</v>
          </cell>
          <cell r="H131">
            <v>22265</v>
          </cell>
          <cell r="I131">
            <v>509011.95</v>
          </cell>
        </row>
        <row r="132">
          <cell r="A132" t="str">
            <v>الخضري</v>
          </cell>
          <cell r="H132">
            <v>35308</v>
          </cell>
          <cell r="I132">
            <v>2248050.75</v>
          </cell>
        </row>
        <row r="133">
          <cell r="A133" t="str">
            <v>الخزف</v>
          </cell>
          <cell r="H133">
            <v>13803</v>
          </cell>
          <cell r="I133">
            <v>1863490.75</v>
          </cell>
        </row>
        <row r="134">
          <cell r="A134" t="str">
            <v>الجبس</v>
          </cell>
          <cell r="H134">
            <v>20268</v>
          </cell>
          <cell r="I134">
            <v>557888.69999999995</v>
          </cell>
        </row>
        <row r="135">
          <cell r="A135" t="str">
            <v>الكابلات</v>
          </cell>
          <cell r="H135">
            <v>1031601</v>
          </cell>
          <cell r="I135">
            <v>12501406</v>
          </cell>
        </row>
        <row r="136">
          <cell r="A136" t="str">
            <v>صدق</v>
          </cell>
          <cell r="H136">
            <v>820531</v>
          </cell>
          <cell r="I136">
            <v>11102200.199999999</v>
          </cell>
        </row>
        <row r="137">
          <cell r="A137" t="str">
            <v>اميانتيت</v>
          </cell>
          <cell r="H137">
            <v>70200</v>
          </cell>
          <cell r="I137">
            <v>1058837.75</v>
          </cell>
        </row>
        <row r="138">
          <cell r="A138" t="str">
            <v>أنابيب</v>
          </cell>
          <cell r="H138">
            <v>47417</v>
          </cell>
          <cell r="I138">
            <v>1293165.5</v>
          </cell>
        </row>
        <row r="139">
          <cell r="A139" t="str">
            <v>الزامل للصناعة</v>
          </cell>
          <cell r="H139">
            <v>146654</v>
          </cell>
          <cell r="I139">
            <v>3877259.9</v>
          </cell>
        </row>
        <row r="140">
          <cell r="A140" t="str">
            <v>البابطين</v>
          </cell>
          <cell r="H140">
            <v>173268</v>
          </cell>
          <cell r="I140">
            <v>3929234.5</v>
          </cell>
        </row>
        <row r="141">
          <cell r="A141" t="str">
            <v>الفخارية</v>
          </cell>
          <cell r="H141">
            <v>11308</v>
          </cell>
          <cell r="I141">
            <v>645855.75</v>
          </cell>
        </row>
        <row r="142">
          <cell r="A142" t="str">
            <v>مسك</v>
          </cell>
          <cell r="H142">
            <v>1108885</v>
          </cell>
          <cell r="I142">
            <v>14951097.699999999</v>
          </cell>
        </row>
        <row r="143">
          <cell r="A143" t="str">
            <v>البحر الأحمر</v>
          </cell>
          <cell r="H143">
            <v>83764</v>
          </cell>
          <cell r="I143">
            <v>3483307.9</v>
          </cell>
        </row>
        <row r="144">
          <cell r="A144" t="str">
            <v>العقارية</v>
          </cell>
          <cell r="H144">
            <v>17983</v>
          </cell>
          <cell r="I144">
            <v>397896.6</v>
          </cell>
        </row>
        <row r="145">
          <cell r="A145" t="str">
            <v>طيبة للاستثمار</v>
          </cell>
          <cell r="H145">
            <v>18345</v>
          </cell>
          <cell r="I145">
            <v>309178.7</v>
          </cell>
        </row>
        <row r="146">
          <cell r="A146" t="str">
            <v>مكة للانشاء</v>
          </cell>
          <cell r="H146">
            <v>201072</v>
          </cell>
          <cell r="I146">
            <v>6703830.5999999996</v>
          </cell>
        </row>
        <row r="147">
          <cell r="A147" t="str">
            <v>التعمير</v>
          </cell>
          <cell r="H147">
            <v>78946</v>
          </cell>
          <cell r="I147">
            <v>1071294</v>
          </cell>
        </row>
        <row r="148">
          <cell r="A148" t="str">
            <v>إعمار</v>
          </cell>
          <cell r="H148">
            <v>1006476</v>
          </cell>
          <cell r="I148">
            <v>6544437.8499999996</v>
          </cell>
        </row>
        <row r="149">
          <cell r="A149" t="str">
            <v>جبل عمر</v>
          </cell>
          <cell r="H149">
            <v>1540043</v>
          </cell>
          <cell r="I149">
            <v>17400812.899999999</v>
          </cell>
        </row>
        <row r="150">
          <cell r="A150" t="str">
            <v>دار الأركان</v>
          </cell>
          <cell r="H150">
            <v>8847960</v>
          </cell>
          <cell r="I150">
            <v>56365459.350000001</v>
          </cell>
        </row>
        <row r="151">
          <cell r="A151" t="str">
            <v>مدينة المعرفة</v>
          </cell>
          <cell r="H151">
            <v>519442</v>
          </cell>
          <cell r="I151">
            <v>3625967</v>
          </cell>
        </row>
        <row r="152">
          <cell r="A152" t="str">
            <v>النقل البحري</v>
          </cell>
          <cell r="H152">
            <v>904475</v>
          </cell>
          <cell r="I152">
            <v>10884104.85</v>
          </cell>
        </row>
        <row r="153">
          <cell r="A153" t="str">
            <v>النقل الجماعي</v>
          </cell>
          <cell r="H153">
            <v>514878</v>
          </cell>
          <cell r="I153">
            <v>3603961.9</v>
          </cell>
        </row>
        <row r="154">
          <cell r="A154" t="str">
            <v>مبرد</v>
          </cell>
          <cell r="H154">
            <v>222531</v>
          </cell>
          <cell r="I154">
            <v>3053621.55</v>
          </cell>
        </row>
        <row r="155">
          <cell r="A155" t="str">
            <v>بدجت السعودية</v>
          </cell>
          <cell r="H155">
            <v>34841</v>
          </cell>
          <cell r="I155">
            <v>1457683.7</v>
          </cell>
        </row>
        <row r="156">
          <cell r="A156" t="str">
            <v>تهامه للاعلان</v>
          </cell>
          <cell r="H156">
            <v>82400</v>
          </cell>
          <cell r="I156">
            <v>3167373.2</v>
          </cell>
        </row>
        <row r="157">
          <cell r="A157" t="str">
            <v>الأبحاث و التسويق</v>
          </cell>
          <cell r="H157">
            <v>8449</v>
          </cell>
          <cell r="I157">
            <v>139130.04999999999</v>
          </cell>
        </row>
        <row r="158">
          <cell r="A158" t="str">
            <v>طباعة وتغليف</v>
          </cell>
          <cell r="H158">
            <v>43666</v>
          </cell>
          <cell r="I158">
            <v>490067.65</v>
          </cell>
        </row>
        <row r="159">
          <cell r="A159" t="str">
            <v>الفنادق</v>
          </cell>
          <cell r="H159">
            <v>65644</v>
          </cell>
          <cell r="I159">
            <v>1776668.9</v>
          </cell>
        </row>
        <row r="160">
          <cell r="A160" t="str">
            <v>شمس</v>
          </cell>
          <cell r="H160">
            <v>180285</v>
          </cell>
          <cell r="I160">
            <v>3673619.65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106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108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109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112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114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115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12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1211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1212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1213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1214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13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132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133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001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002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0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02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03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04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05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06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07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08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09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10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1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12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13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14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15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16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17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18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19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20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2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22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23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24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25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26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27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28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29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30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3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32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33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34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35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36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37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238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30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302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303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304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305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306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308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309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3091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001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002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0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02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03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04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05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061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07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08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09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10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1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13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14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15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16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17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18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19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20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2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22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23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24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25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26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27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28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29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30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43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51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6001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6002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60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602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604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605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606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607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6080.TAD">
    <ddeItems>
      <ddeItem name="date" advise="1">
        <values>
          <value t="str">
            <val>-</val>
          </value>
        </values>
      </ddeItem>
      <ddeItem name="StdDocumentName" ole="1" advise="1"/>
    </ddeItems>
  </ddeLin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609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70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702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703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7040.TAD">
    <ddeItems>
      <ddeItem name="date" advise="1">
        <values>
          <value t="str">
            <val xml:space="preserve"> 2011-05-03</val>
          </value>
        </values>
      </ddeItem>
      <ddeItem name="StdDocumentName" ole="1" advise="1"/>
    </ddeItems>
  </ddeLin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705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0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02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03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04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05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06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07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08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09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10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1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12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13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14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15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16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17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18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19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20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2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22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23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24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25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26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27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28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29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30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831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9400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9401.TAD">
    <ddeItems>
      <ddeItem name="date" advise="1">
        <values>
          <value t="str">
            <val xml:space="preserve"> 2011-05-03</val>
          </value>
        </values>
      </ddeItem>
      <ddeItem name="StdDocumentName" ole="1" advise="1"/>
    </ddeItems>
  </ddeLin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TAFSI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TASI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TBCSI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ickerChartLive" ddeTopic="QO.TBFSI.TAD">
    <ddeItems>
      <ddeItem name="date" advise="1">
        <values>
          <value t="str">
            <val xml:space="preserve"> 2011-08-17</val>
          </value>
        </values>
      </ddeItem>
      <ddeItem name="StdDocumentName" ole="1" advise="1"/>
    </ddeItems>
  </ddeLink>
</externalLink>
</file>

<file path=xl/queryTables/queryTable1.xml><?xml version="1.0" encoding="utf-8"?>
<queryTable xmlns="http://schemas.openxmlformats.org/spreadsheetml/2006/main" name="DetailedDaily_ar" refreshOnLoad="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164"/>
  <sheetViews>
    <sheetView rightToLeft="1" tabSelected="1" zoomScale="7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27" sqref="D27"/>
    </sheetView>
  </sheetViews>
  <sheetFormatPr defaultRowHeight="15" x14ac:dyDescent="0.2"/>
  <cols>
    <col min="1" max="1" width="9" style="1" customWidth="1"/>
    <col min="2" max="2" width="17.875" style="1" customWidth="1"/>
    <col min="3" max="4" width="10.75" style="1" customWidth="1"/>
    <col min="5" max="5" width="10.625" style="1" customWidth="1"/>
    <col min="6" max="6" width="11.125" style="1" customWidth="1"/>
    <col min="7" max="7" width="11.5" style="1" hidden="1" customWidth="1"/>
    <col min="8" max="8" width="12.625" style="1" hidden="1" customWidth="1"/>
    <col min="9" max="9" width="12.625" style="1" customWidth="1"/>
    <col min="10" max="10" width="9.5" style="1" customWidth="1"/>
    <col min="11" max="11" width="11.5" style="1" customWidth="1"/>
    <col min="12" max="12" width="11.125" style="1" customWidth="1"/>
    <col min="13" max="13" width="10.625" style="1" customWidth="1"/>
    <col min="14" max="14" width="10.25" style="1" customWidth="1"/>
    <col min="15" max="15" width="10.625" style="1" customWidth="1"/>
    <col min="16" max="16" width="9.375" style="1" bestFit="1" customWidth="1"/>
    <col min="17" max="17" width="9.875" style="1" customWidth="1"/>
    <col min="18" max="18" width="10.625" style="1" customWidth="1"/>
    <col min="19" max="19" width="9.75" style="1" bestFit="1" customWidth="1"/>
    <col min="20" max="20" width="9" style="1"/>
    <col min="21" max="21" width="10.5" style="1" customWidth="1"/>
    <col min="22" max="22" width="11.5" style="1" customWidth="1"/>
    <col min="23" max="23" width="10.125" style="1" bestFit="1" customWidth="1"/>
    <col min="24" max="24" width="9" style="1"/>
    <col min="25" max="25" width="10.375" style="1" customWidth="1"/>
    <col min="26" max="27" width="9" style="1"/>
    <col min="28" max="28" width="15.25" customWidth="1"/>
    <col min="29" max="29" width="17.625" customWidth="1"/>
    <col min="30" max="30" width="15" style="1" customWidth="1"/>
    <col min="31" max="31" width="15.25" style="1" customWidth="1"/>
    <col min="32" max="32" width="13.125" style="1" customWidth="1"/>
    <col min="33" max="33" width="13.5" customWidth="1"/>
    <col min="34" max="34" width="18.125" style="3" customWidth="1"/>
    <col min="35" max="35" width="180.125" style="2" customWidth="1"/>
    <col min="36" max="16384" width="9" style="1"/>
  </cols>
  <sheetData>
    <row r="1" spans="1:35" x14ac:dyDescent="0.2">
      <c r="B1" s="1" t="s">
        <v>32</v>
      </c>
      <c r="C1" s="44" t="s">
        <v>31</v>
      </c>
      <c r="D1" s="44"/>
      <c r="AB1" s="47">
        <f>(F7-C7)/(D7-E7)</f>
        <v>0.75906792701692483</v>
      </c>
    </row>
    <row r="2" spans="1:35" x14ac:dyDescent="0.2">
      <c r="B2" s="46">
        <f>F7</f>
        <v>6088.25</v>
      </c>
      <c r="C2" s="44"/>
      <c r="D2" s="44"/>
      <c r="F2"/>
      <c r="G2"/>
      <c r="H2"/>
      <c r="I2"/>
      <c r="J2"/>
      <c r="K2"/>
      <c r="L2"/>
      <c r="M2"/>
    </row>
    <row r="3" spans="1:35" ht="15.75" x14ac:dyDescent="0.2">
      <c r="B3" s="45"/>
      <c r="C3" s="44"/>
      <c r="D3" s="44"/>
      <c r="K3" s="43" t="s">
        <v>30</v>
      </c>
      <c r="P3" s="42" t="s">
        <v>29</v>
      </c>
      <c r="Q3" s="42"/>
      <c r="R3" s="42"/>
      <c r="S3" s="41"/>
      <c r="T3" s="40" t="s">
        <v>28</v>
      </c>
      <c r="U3" s="40"/>
      <c r="V3" s="40"/>
      <c r="W3" s="39"/>
      <c r="AB3" s="33" t="s">
        <v>27</v>
      </c>
    </row>
    <row r="4" spans="1:35" ht="15" customHeight="1" x14ac:dyDescent="0.2">
      <c r="K4" s="43"/>
      <c r="P4" s="42"/>
      <c r="Q4" s="42"/>
      <c r="R4" s="42"/>
      <c r="S4" s="41"/>
      <c r="T4" s="40"/>
      <c r="U4" s="40"/>
      <c r="V4" s="40"/>
      <c r="W4" s="39"/>
      <c r="AB4" s="33"/>
    </row>
    <row r="5" spans="1:35" ht="15" customHeight="1" x14ac:dyDescent="0.2">
      <c r="K5" s="38"/>
      <c r="P5" s="37"/>
      <c r="Q5" s="37"/>
      <c r="R5" s="37"/>
      <c r="S5" s="36"/>
      <c r="T5" s="35"/>
      <c r="U5" s="35"/>
      <c r="V5" s="35"/>
      <c r="W5" s="34"/>
      <c r="AB5" s="33"/>
    </row>
    <row r="6" spans="1:35" x14ac:dyDescent="0.25">
      <c r="A6" s="21" t="s">
        <v>26</v>
      </c>
      <c r="B6" s="20" t="s">
        <v>25</v>
      </c>
      <c r="C6" s="6" t="s">
        <v>24</v>
      </c>
      <c r="D6" s="8" t="s">
        <v>23</v>
      </c>
      <c r="E6" s="6" t="s">
        <v>22</v>
      </c>
      <c r="F6" s="32" t="s">
        <v>21</v>
      </c>
      <c r="G6" s="6" t="s">
        <v>20</v>
      </c>
      <c r="H6" s="31" t="s">
        <v>19</v>
      </c>
      <c r="I6" s="31">
        <v>3</v>
      </c>
      <c r="J6" s="31"/>
      <c r="K6" s="6" t="s">
        <v>18</v>
      </c>
      <c r="L6" s="6" t="s">
        <v>17</v>
      </c>
      <c r="M6" s="30" t="s">
        <v>16</v>
      </c>
      <c r="N6" s="29" t="s">
        <v>15</v>
      </c>
      <c r="O6" s="28" t="s">
        <v>14</v>
      </c>
      <c r="P6" s="27" t="s">
        <v>13</v>
      </c>
      <c r="Q6" s="27" t="s">
        <v>12</v>
      </c>
      <c r="R6" s="27" t="s">
        <v>11</v>
      </c>
      <c r="S6" s="27"/>
      <c r="T6" s="26" t="s">
        <v>10</v>
      </c>
      <c r="U6" s="26" t="s">
        <v>9</v>
      </c>
      <c r="V6" s="26" t="s">
        <v>8</v>
      </c>
      <c r="W6" s="26"/>
      <c r="X6" s="6" t="s">
        <v>7</v>
      </c>
      <c r="Y6" s="1" t="s">
        <v>6</v>
      </c>
      <c r="Z6" s="1" t="s">
        <v>5</v>
      </c>
      <c r="AA6" s="6" t="s">
        <v>4</v>
      </c>
      <c r="AB6" s="25" t="s">
        <v>3</v>
      </c>
      <c r="AC6" s="24" t="s">
        <v>2</v>
      </c>
      <c r="AD6" s="24" t="s">
        <v>2</v>
      </c>
      <c r="AE6">
        <v>1</v>
      </c>
      <c r="AF6">
        <v>2</v>
      </c>
      <c r="AG6" s="24" t="s">
        <v>195</v>
      </c>
      <c r="AH6" s="23"/>
      <c r="AI6" s="4"/>
    </row>
    <row r="7" spans="1:35" ht="15.75" x14ac:dyDescent="0.25">
      <c r="A7" s="21"/>
      <c r="B7" s="20" t="s">
        <v>1</v>
      </c>
      <c r="C7" s="17">
        <f>Daily!B1</f>
        <v>6053.72</v>
      </c>
      <c r="D7" s="17">
        <f>Daily!B2</f>
        <v>6088.25</v>
      </c>
      <c r="E7" s="17">
        <f>Daily!B3</f>
        <v>6042.76</v>
      </c>
      <c r="F7" s="18">
        <f>Daily!B4</f>
        <v>6088.25</v>
      </c>
      <c r="G7" s="17">
        <f>SUM(C7:F7)/4</f>
        <v>6068.2450000000008</v>
      </c>
      <c r="H7" s="16">
        <f>SUM(C7:F7)/4</f>
        <v>6068.2450000000008</v>
      </c>
      <c r="I7" s="16">
        <f>SUM(D7:F7)/3</f>
        <v>6073.086666666667</v>
      </c>
      <c r="J7" s="15">
        <f>F7-I7</f>
        <v>15.163333333332957</v>
      </c>
      <c r="K7" s="8">
        <f>(D7+E7)/2</f>
        <v>6065.5050000000001</v>
      </c>
      <c r="L7" s="8">
        <f>F7-C7</f>
        <v>34.529999999999745</v>
      </c>
      <c r="M7" s="14">
        <f t="shared" ref="M7:M70" si="0">(T7-P7)+F7</f>
        <v>6133.74</v>
      </c>
      <c r="N7" s="13">
        <f t="shared" ref="N7:N70" si="1">(P7-T7)+F7</f>
        <v>6042.76</v>
      </c>
      <c r="O7" s="12">
        <f t="shared" ref="O7:O70" si="2">((D7/F7)-(100/100))*10000</f>
        <v>0</v>
      </c>
      <c r="P7" s="11">
        <f t="shared" ref="P7:P70" si="3">(H7*2)-D7</f>
        <v>6048.2400000000016</v>
      </c>
      <c r="Q7" s="11">
        <f>H7-(T7-P7)</f>
        <v>6022.755000000001</v>
      </c>
      <c r="R7" s="11">
        <f t="shared" ref="R7:R70" si="4">P7-(D7-E7)</f>
        <v>6002.7500000000018</v>
      </c>
      <c r="S7" s="11">
        <f>H7-(U7-Q7)</f>
        <v>5977.2650000000012</v>
      </c>
      <c r="T7" s="10">
        <f t="shared" ref="T7:T70" si="5">(H7*2)-E7</f>
        <v>6093.7300000000014</v>
      </c>
      <c r="U7" s="10">
        <f>H7+(T7-P7)</f>
        <v>6113.7350000000006</v>
      </c>
      <c r="V7" s="10">
        <f t="shared" ref="V7:V70" si="6">T7+(D7-E7)</f>
        <v>6139.2200000000012</v>
      </c>
      <c r="W7" s="10">
        <f>H7+(U7-Q7)</f>
        <v>6159.2250000000004</v>
      </c>
      <c r="X7" s="6" t="str">
        <f t="shared" ref="X7:X70" si="7">IF(F7&gt;(D7+E7)/2,"تجميع","تصريف")</f>
        <v>تجميع</v>
      </c>
      <c r="Y7" s="1" t="str">
        <f>IF(H7&gt;F7,"المؤشر إيجابي","المؤشر سلبي")</f>
        <v>المؤشر سلبي</v>
      </c>
      <c r="Z7" s="9" t="str">
        <f>IF(H7&lt;F7,"المؤشر إجابي","المؤشر سلبي")</f>
        <v>المؤشر إجابي</v>
      </c>
      <c r="AA7" s="8">
        <f t="shared" ref="AA7:AA70" si="8">F7-K7</f>
        <v>22.744999999999891</v>
      </c>
      <c r="AB7" s="7">
        <f t="shared" ref="AB7:AB70" si="9">(F7-C7)/(D7-E7)</f>
        <v>0.75906792701692483</v>
      </c>
      <c r="AC7" s="6" t="str">
        <f t="shared" ref="AC7:AC70" si="10">IF(AND(F7&gt;H7,F7&gt;K7,F7&gt;(D7+E7)/2,H7&lt;F7,AB7&gt;=65%),"مرشح للأرتفاع","")</f>
        <v>مرشح للأرتفاع</v>
      </c>
      <c r="AD7" s="6" t="str">
        <f t="shared" ref="AD7:AD70" si="11">IF(AND(F7&lt;H7,F7&lt;K7,F7&lt;(D7+E7)/2,H7&gt;F7,AB7&lt;=-65%),"مرشح للهبوط ","")</f>
        <v/>
      </c>
      <c r="AE7" t="str">
        <f>IF(AND(F7&gt;H7,F7&gt;K7,F7&gt;(D7+E7)/2,H7&lt;F7,AB7&gt;=65%,L7&gt;=0.45,L7&lt;=0.55),"مرشح للأرتفاع","")</f>
        <v/>
      </c>
      <c r="AF7" t="str">
        <f>IF(AND(F162&lt;H162,F162&lt;K162,F162&lt;(D162+E162)/2,H162&gt;F162,AB162&lt;=-65%,L7&gt;=-0.45,L7&lt;=-0.55),"مرشح للهبوط ","")</f>
        <v/>
      </c>
      <c r="AG7" t="str">
        <f>[2]!date</f>
        <v xml:space="preserve"> 2011-08-17</v>
      </c>
      <c r="AH7" s="5">
        <f t="shared" ref="AH7:AH70" si="12">(F7-C7)/(E7)*100</f>
        <v>0.57142762578688777</v>
      </c>
      <c r="AI7" s="4" t="e">
        <f t="shared" ref="AI7:AI70" si="13">FV(C7,D7,E7,F7)</f>
        <v>#NUM!</v>
      </c>
    </row>
    <row r="8" spans="1:35" ht="15.75" x14ac:dyDescent="0.25">
      <c r="A8" s="21">
        <v>1010</v>
      </c>
      <c r="B8" s="20" t="str">
        <f>[1]Daily!A14</f>
        <v>الرياض</v>
      </c>
      <c r="C8" s="19">
        <f>Daily!B14</f>
        <v>24.1</v>
      </c>
      <c r="D8" s="19">
        <f>Daily!C14</f>
        <v>24.2</v>
      </c>
      <c r="E8" s="19">
        <f>Daily!D14</f>
        <v>24</v>
      </c>
      <c r="F8" s="18">
        <f>Daily!E14</f>
        <v>24.2</v>
      </c>
      <c r="G8" s="17">
        <f t="shared" ref="G8:G71" si="14">SUM(C8:F8)/4</f>
        <v>24.125</v>
      </c>
      <c r="H8" s="22">
        <f>[1]Daily!I14/[1]Daily!H14</f>
        <v>24.092107202974926</v>
      </c>
      <c r="I8" s="16">
        <f t="shared" ref="I8:I71" si="15">SUM(D8:F8)/3</f>
        <v>24.133333333333336</v>
      </c>
      <c r="J8" s="15">
        <f t="shared" ref="J8:J71" si="16">F8-I8</f>
        <v>6.6666666666662877E-2</v>
      </c>
      <c r="K8" s="8">
        <f t="shared" ref="K8:K71" si="17">(D8+E8)/2</f>
        <v>24.1</v>
      </c>
      <c r="L8" s="8">
        <f t="shared" ref="L8:L71" si="18">F8-C8</f>
        <v>9.9999999999997868E-2</v>
      </c>
      <c r="M8" s="14">
        <f t="shared" si="0"/>
        <v>24.4</v>
      </c>
      <c r="N8" s="13">
        <f t="shared" si="1"/>
        <v>24</v>
      </c>
      <c r="O8" s="12">
        <f t="shared" si="2"/>
        <v>0</v>
      </c>
      <c r="P8" s="11">
        <f t="shared" si="3"/>
        <v>23.984214405949853</v>
      </c>
      <c r="Q8" s="11">
        <f t="shared" ref="Q8:Q71" si="19">H8-(T8-P8)</f>
        <v>23.892107202974927</v>
      </c>
      <c r="R8" s="11">
        <f t="shared" si="4"/>
        <v>23.784214405949854</v>
      </c>
      <c r="S8" s="11">
        <f t="shared" ref="S8:S71" si="20">H8-(U8-Q8)</f>
        <v>23.692107202974928</v>
      </c>
      <c r="T8" s="10">
        <f t="shared" si="5"/>
        <v>24.184214405949852</v>
      </c>
      <c r="U8" s="10">
        <f t="shared" ref="U8:U71" si="21">H8+(T8-P8)</f>
        <v>24.292107202974925</v>
      </c>
      <c r="V8" s="10">
        <f t="shared" si="6"/>
        <v>24.384214405949852</v>
      </c>
      <c r="W8" s="10">
        <f t="shared" ref="W8:W71" si="22">H8+(U8-Q8)</f>
        <v>24.492107202974925</v>
      </c>
      <c r="X8" s="6" t="str">
        <f t="shared" si="7"/>
        <v>تجميع</v>
      </c>
      <c r="Y8" s="1" t="str">
        <f t="shared" ref="Y8:Y71" si="23">IF(H8&gt;F8,"السهم إيجابي","السهم سلبي")</f>
        <v>السهم سلبي</v>
      </c>
      <c r="Z8" s="9" t="str">
        <f t="shared" ref="Z8:Z71" si="24">IF(H8&lt;F8,"السهم إجابي","السهم سلبي")</f>
        <v>السهم إجابي</v>
      </c>
      <c r="AA8" s="8">
        <f t="shared" si="8"/>
        <v>9.9999999999997868E-2</v>
      </c>
      <c r="AB8" s="7">
        <f t="shared" si="9"/>
        <v>0.49999999999999112</v>
      </c>
      <c r="AC8" s="6" t="str">
        <f t="shared" si="10"/>
        <v/>
      </c>
      <c r="AD8" s="6" t="str">
        <f t="shared" si="11"/>
        <v/>
      </c>
      <c r="AE8"/>
      <c r="AF8"/>
      <c r="AG8" t="str">
        <f>[3]!date</f>
        <v xml:space="preserve"> 2011-08-17</v>
      </c>
      <c r="AH8" s="5">
        <f t="shared" si="12"/>
        <v>0.4166666666666578</v>
      </c>
      <c r="AI8" s="4">
        <f t="shared" si="13"/>
        <v>-1.8768652123194555E+35</v>
      </c>
    </row>
    <row r="9" spans="1:35" ht="15.75" x14ac:dyDescent="0.25">
      <c r="A9" s="21">
        <v>1020</v>
      </c>
      <c r="B9" s="20" t="str">
        <f>[1]Daily!A15</f>
        <v>الجزيرة</v>
      </c>
      <c r="C9" s="19">
        <f>Daily!B15</f>
        <v>16.100000000000001</v>
      </c>
      <c r="D9" s="19">
        <f>Daily!C15</f>
        <v>16.2</v>
      </c>
      <c r="E9" s="19">
        <f>Daily!D15</f>
        <v>16.100000000000001</v>
      </c>
      <c r="F9" s="18">
        <f>Daily!E15</f>
        <v>16.149999999999999</v>
      </c>
      <c r="G9" s="17">
        <f t="shared" si="14"/>
        <v>16.137499999999999</v>
      </c>
      <c r="H9" s="15">
        <f>[1]Daily!I15/[1]Daily!H15</f>
        <v>16.111898215558103</v>
      </c>
      <c r="I9" s="16">
        <f t="shared" si="15"/>
        <v>16.149999999999999</v>
      </c>
      <c r="J9" s="15">
        <f t="shared" si="16"/>
        <v>0</v>
      </c>
      <c r="K9" s="8">
        <f t="shared" si="17"/>
        <v>16.149999999999999</v>
      </c>
      <c r="L9" s="8">
        <f t="shared" si="18"/>
        <v>4.9999999999997158E-2</v>
      </c>
      <c r="M9" s="14">
        <f t="shared" si="0"/>
        <v>16.249999999999996</v>
      </c>
      <c r="N9" s="13">
        <f t="shared" si="1"/>
        <v>16.05</v>
      </c>
      <c r="O9" s="12">
        <f t="shared" si="2"/>
        <v>30.959752321981782</v>
      </c>
      <c r="P9" s="11">
        <f t="shared" si="3"/>
        <v>16.023796431116207</v>
      </c>
      <c r="Q9" s="11">
        <f t="shared" si="19"/>
        <v>16.011898215558105</v>
      </c>
      <c r="R9" s="11">
        <f t="shared" si="4"/>
        <v>15.923796431116209</v>
      </c>
      <c r="S9" s="11">
        <f t="shared" si="20"/>
        <v>15.911898215558107</v>
      </c>
      <c r="T9" s="10">
        <f t="shared" si="5"/>
        <v>16.123796431116205</v>
      </c>
      <c r="U9" s="10">
        <f t="shared" si="21"/>
        <v>16.211898215558101</v>
      </c>
      <c r="V9" s="10">
        <f t="shared" si="6"/>
        <v>16.223796431116202</v>
      </c>
      <c r="W9" s="10">
        <f t="shared" si="22"/>
        <v>16.311898215558099</v>
      </c>
      <c r="X9" s="6" t="str">
        <f t="shared" si="7"/>
        <v>تصريف</v>
      </c>
      <c r="Y9" s="1" t="str">
        <f t="shared" si="23"/>
        <v>السهم سلبي</v>
      </c>
      <c r="Z9" s="9" t="str">
        <f t="shared" si="24"/>
        <v>السهم إجابي</v>
      </c>
      <c r="AA9" s="8">
        <f t="shared" si="8"/>
        <v>0</v>
      </c>
      <c r="AB9" s="7">
        <f t="shared" si="9"/>
        <v>0.49999999999998224</v>
      </c>
      <c r="AC9" s="6" t="str">
        <f t="shared" si="10"/>
        <v/>
      </c>
      <c r="AD9" s="6" t="str">
        <f t="shared" si="11"/>
        <v/>
      </c>
      <c r="AE9" t="str">
        <f t="shared" ref="AE9:AE72" si="25">IF(AND(F9&gt;H9,F9&gt;K9,F9&gt;(D9+E9)/2,H9&lt;F9,AB9&gt;=65%,L9&gt;=0.45,L9&lt;=0.55),"مرشح للأرتفاع","")</f>
        <v/>
      </c>
      <c r="AF9" t="str">
        <f t="shared" ref="AF9:AF72" si="26">IF(AND(F17&lt;H17,F17&lt;K17,F17&lt;(D17+E17)/2,H17&gt;F17,AB17&lt;=-65%,L9&gt;=-0.45,L9&lt;=-0.55),"مرشح للهبوط ","")</f>
        <v/>
      </c>
      <c r="AG9" t="str">
        <f>[4]!date</f>
        <v xml:space="preserve"> 2011-08-17</v>
      </c>
      <c r="AH9" s="5">
        <f t="shared" si="12"/>
        <v>0.31055900621116245</v>
      </c>
      <c r="AI9" s="4">
        <f t="shared" si="13"/>
        <v>-1.6173391996753496E+21</v>
      </c>
    </row>
    <row r="10" spans="1:35" ht="15.75" x14ac:dyDescent="0.25">
      <c r="A10" s="21">
        <v>1030</v>
      </c>
      <c r="B10" s="20" t="str">
        <f>[1]Daily!A16</f>
        <v>استثمار</v>
      </c>
      <c r="C10" s="19">
        <f>Daily!B16</f>
        <v>17.75</v>
      </c>
      <c r="D10" s="19">
        <f>Daily!C16</f>
        <v>18.100000000000001</v>
      </c>
      <c r="E10" s="19">
        <f>Daily!D16</f>
        <v>17.75</v>
      </c>
      <c r="F10" s="18">
        <f>Daily!E16</f>
        <v>18.100000000000001</v>
      </c>
      <c r="G10" s="17">
        <f t="shared" si="14"/>
        <v>17.925000000000001</v>
      </c>
      <c r="H10" s="15">
        <f>[1]Daily!I16/[1]Daily!H16</f>
        <v>17.888242142025611</v>
      </c>
      <c r="I10" s="16">
        <f t="shared" si="15"/>
        <v>17.983333333333334</v>
      </c>
      <c r="J10" s="15">
        <f t="shared" si="16"/>
        <v>0.11666666666666714</v>
      </c>
      <c r="K10" s="8">
        <f t="shared" si="17"/>
        <v>17.925000000000001</v>
      </c>
      <c r="L10" s="8">
        <f t="shared" si="18"/>
        <v>0.35000000000000142</v>
      </c>
      <c r="M10" s="14">
        <f t="shared" si="0"/>
        <v>18.450000000000003</v>
      </c>
      <c r="N10" s="13">
        <f t="shared" si="1"/>
        <v>17.75</v>
      </c>
      <c r="O10" s="12">
        <f t="shared" si="2"/>
        <v>0</v>
      </c>
      <c r="P10" s="11">
        <f t="shared" si="3"/>
        <v>17.67648428405122</v>
      </c>
      <c r="Q10" s="11">
        <f t="shared" si="19"/>
        <v>17.538242142025609</v>
      </c>
      <c r="R10" s="11">
        <f t="shared" si="4"/>
        <v>17.326484284051219</v>
      </c>
      <c r="S10" s="11">
        <f t="shared" si="20"/>
        <v>17.188242142025608</v>
      </c>
      <c r="T10" s="10">
        <f t="shared" si="5"/>
        <v>18.026484284051222</v>
      </c>
      <c r="U10" s="10">
        <f t="shared" si="21"/>
        <v>18.238242142025612</v>
      </c>
      <c r="V10" s="10">
        <f t="shared" si="6"/>
        <v>18.376484284051223</v>
      </c>
      <c r="W10" s="10">
        <f t="shared" si="22"/>
        <v>18.588242142025614</v>
      </c>
      <c r="X10" s="6" t="str">
        <f t="shared" si="7"/>
        <v>تجميع</v>
      </c>
      <c r="Y10" s="1" t="str">
        <f t="shared" si="23"/>
        <v>السهم سلبي</v>
      </c>
      <c r="Z10" s="9" t="str">
        <f t="shared" si="24"/>
        <v>السهم إجابي</v>
      </c>
      <c r="AA10" s="8">
        <f t="shared" si="8"/>
        <v>0.17500000000000071</v>
      </c>
      <c r="AB10" s="7">
        <f t="shared" si="9"/>
        <v>1</v>
      </c>
      <c r="AC10" s="6" t="str">
        <f t="shared" si="10"/>
        <v>مرشح للأرتفاع</v>
      </c>
      <c r="AD10" s="6" t="str">
        <f t="shared" si="11"/>
        <v/>
      </c>
      <c r="AE10" t="str">
        <f t="shared" si="25"/>
        <v/>
      </c>
      <c r="AF10" t="str">
        <f t="shared" si="26"/>
        <v/>
      </c>
      <c r="AG10" t="str">
        <f>[5]!date</f>
        <v xml:space="preserve"> 2011-08-17</v>
      </c>
      <c r="AH10" s="5">
        <f t="shared" si="12"/>
        <v>1.971830985915501</v>
      </c>
      <c r="AI10" s="4">
        <f t="shared" si="13"/>
        <v>-2.1006630267726642E+24</v>
      </c>
    </row>
    <row r="11" spans="1:35" ht="15.75" x14ac:dyDescent="0.25">
      <c r="A11" s="21">
        <v>1040</v>
      </c>
      <c r="B11" s="20" t="str">
        <f>[1]Daily!A17</f>
        <v>السعودي الهولندي</v>
      </c>
      <c r="C11" s="19">
        <f>Daily!B17</f>
        <v>27.1</v>
      </c>
      <c r="D11" s="19">
        <f>Daily!C17</f>
        <v>27.2</v>
      </c>
      <c r="E11" s="19">
        <f>Daily!D17</f>
        <v>26.8</v>
      </c>
      <c r="F11" s="18">
        <f>Daily!E17</f>
        <v>26.8</v>
      </c>
      <c r="G11" s="17">
        <f t="shared" si="14"/>
        <v>26.974999999999998</v>
      </c>
      <c r="H11" s="15">
        <f>[1]Daily!I17/[1]Daily!H17</f>
        <v>27.020070206812051</v>
      </c>
      <c r="I11" s="16">
        <f t="shared" si="15"/>
        <v>26.933333333333334</v>
      </c>
      <c r="J11" s="15">
        <f t="shared" si="16"/>
        <v>-0.13333333333333286</v>
      </c>
      <c r="K11" s="8">
        <f t="shared" si="17"/>
        <v>27</v>
      </c>
      <c r="L11" s="8">
        <f t="shared" si="18"/>
        <v>-0.30000000000000071</v>
      </c>
      <c r="M11" s="14">
        <f t="shared" si="0"/>
        <v>27.2</v>
      </c>
      <c r="N11" s="13">
        <f t="shared" si="1"/>
        <v>26.400000000000002</v>
      </c>
      <c r="O11" s="12">
        <f t="shared" si="2"/>
        <v>149.25373134328402</v>
      </c>
      <c r="P11" s="11">
        <f t="shared" si="3"/>
        <v>26.840140413624102</v>
      </c>
      <c r="Q11" s="11">
        <f t="shared" si="19"/>
        <v>26.620070206812052</v>
      </c>
      <c r="R11" s="11">
        <f t="shared" si="4"/>
        <v>26.440140413624103</v>
      </c>
      <c r="S11" s="11">
        <f t="shared" si="20"/>
        <v>26.220070206812053</v>
      </c>
      <c r="T11" s="10">
        <f t="shared" si="5"/>
        <v>27.240140413624101</v>
      </c>
      <c r="U11" s="10">
        <f t="shared" si="21"/>
        <v>27.420070206812049</v>
      </c>
      <c r="V11" s="10">
        <f t="shared" si="6"/>
        <v>27.640140413624099</v>
      </c>
      <c r="W11" s="10">
        <f t="shared" si="22"/>
        <v>27.820070206812048</v>
      </c>
      <c r="X11" s="6" t="str">
        <f t="shared" si="7"/>
        <v>تصريف</v>
      </c>
      <c r="Y11" s="1" t="str">
        <f t="shared" si="23"/>
        <v>السهم إيجابي</v>
      </c>
      <c r="Z11" s="9" t="str">
        <f t="shared" si="24"/>
        <v>السهم سلبي</v>
      </c>
      <c r="AA11" s="8">
        <f t="shared" si="8"/>
        <v>-0.19999999999999929</v>
      </c>
      <c r="AB11" s="7">
        <f t="shared" si="9"/>
        <v>-0.75000000000000444</v>
      </c>
      <c r="AC11" s="6" t="str">
        <f t="shared" si="10"/>
        <v/>
      </c>
      <c r="AD11" s="6" t="str">
        <f t="shared" si="11"/>
        <v xml:space="preserve">مرشح للهبوط </v>
      </c>
      <c r="AE11" t="str">
        <f t="shared" si="25"/>
        <v/>
      </c>
      <c r="AF11" t="str">
        <f t="shared" si="26"/>
        <v/>
      </c>
      <c r="AG11" t="str">
        <f>[6]!date</f>
        <v xml:space="preserve"> 2011-08-17</v>
      </c>
      <c r="AH11" s="5">
        <f t="shared" si="12"/>
        <v>-1.1194029850746294</v>
      </c>
      <c r="AI11" s="4">
        <f t="shared" si="13"/>
        <v>-7.0580336483597099E+40</v>
      </c>
    </row>
    <row r="12" spans="1:35" ht="15.75" x14ac:dyDescent="0.25">
      <c r="A12" s="21">
        <v>1050</v>
      </c>
      <c r="B12" s="20" t="str">
        <f>[1]Daily!A18</f>
        <v>السعودي الفرنسي</v>
      </c>
      <c r="C12" s="19">
        <f>Daily!B18</f>
        <v>42.1</v>
      </c>
      <c r="D12" s="19">
        <f>Daily!C18</f>
        <v>42.2</v>
      </c>
      <c r="E12" s="19">
        <f>Daily!D18</f>
        <v>41.4</v>
      </c>
      <c r="F12" s="18">
        <f>Daily!E18</f>
        <v>41.8</v>
      </c>
      <c r="G12" s="17">
        <f t="shared" si="14"/>
        <v>41.875</v>
      </c>
      <c r="H12" s="15">
        <f>[1]Daily!I18/[1]Daily!H18</f>
        <v>41.97079718681946</v>
      </c>
      <c r="I12" s="16">
        <f t="shared" si="15"/>
        <v>41.8</v>
      </c>
      <c r="J12" s="15">
        <f t="shared" si="16"/>
        <v>0</v>
      </c>
      <c r="K12" s="8">
        <f t="shared" si="17"/>
        <v>41.8</v>
      </c>
      <c r="L12" s="8">
        <f t="shared" si="18"/>
        <v>-0.30000000000000426</v>
      </c>
      <c r="M12" s="14">
        <f t="shared" si="0"/>
        <v>42.6</v>
      </c>
      <c r="N12" s="13">
        <f t="shared" si="1"/>
        <v>40.999999999999993</v>
      </c>
      <c r="O12" s="12">
        <f t="shared" si="2"/>
        <v>95.693779904306723</v>
      </c>
      <c r="P12" s="11">
        <f t="shared" si="3"/>
        <v>41.741594373638918</v>
      </c>
      <c r="Q12" s="11">
        <f t="shared" si="19"/>
        <v>41.170797186819456</v>
      </c>
      <c r="R12" s="11">
        <f t="shared" si="4"/>
        <v>40.941594373638914</v>
      </c>
      <c r="S12" s="11">
        <f t="shared" si="20"/>
        <v>40.370797186819452</v>
      </c>
      <c r="T12" s="10">
        <f t="shared" si="5"/>
        <v>42.541594373638922</v>
      </c>
      <c r="U12" s="10">
        <f t="shared" si="21"/>
        <v>42.770797186819465</v>
      </c>
      <c r="V12" s="10">
        <f t="shared" si="6"/>
        <v>43.341594373638927</v>
      </c>
      <c r="W12" s="10">
        <f t="shared" si="22"/>
        <v>43.570797186819469</v>
      </c>
      <c r="X12" s="6" t="str">
        <f t="shared" si="7"/>
        <v>تصريف</v>
      </c>
      <c r="Y12" s="1" t="str">
        <f t="shared" si="23"/>
        <v>السهم إيجابي</v>
      </c>
      <c r="Z12" s="9" t="str">
        <f t="shared" si="24"/>
        <v>السهم سلبي</v>
      </c>
      <c r="AA12" s="8">
        <f t="shared" si="8"/>
        <v>0</v>
      </c>
      <c r="AB12" s="7">
        <f t="shared" si="9"/>
        <v>-0.37500000000000333</v>
      </c>
      <c r="AC12" s="6" t="str">
        <f t="shared" si="10"/>
        <v/>
      </c>
      <c r="AD12" s="6" t="str">
        <f t="shared" si="11"/>
        <v/>
      </c>
      <c r="AE12" t="str">
        <f t="shared" si="25"/>
        <v/>
      </c>
      <c r="AF12" t="str">
        <f t="shared" si="26"/>
        <v/>
      </c>
      <c r="AG12" t="str">
        <f>[7]!date</f>
        <v xml:space="preserve"> 2011-08-17</v>
      </c>
      <c r="AH12" s="5">
        <f t="shared" si="12"/>
        <v>-0.72463768115943061</v>
      </c>
      <c r="AI12" s="4">
        <f t="shared" si="13"/>
        <v>-4.0384603280499234E+70</v>
      </c>
    </row>
    <row r="13" spans="1:35" ht="15.75" x14ac:dyDescent="0.25">
      <c r="A13" s="21">
        <v>1060</v>
      </c>
      <c r="B13" s="20" t="str">
        <f>[1]Daily!A19</f>
        <v>سـاب</v>
      </c>
      <c r="C13" s="19">
        <f>Daily!B19</f>
        <v>41.6</v>
      </c>
      <c r="D13" s="19">
        <f>Daily!C19</f>
        <v>42.2</v>
      </c>
      <c r="E13" s="19">
        <f>Daily!D19</f>
        <v>41.6</v>
      </c>
      <c r="F13" s="18">
        <f>Daily!E19</f>
        <v>42.2</v>
      </c>
      <c r="G13" s="17">
        <f t="shared" si="14"/>
        <v>41.900000000000006</v>
      </c>
      <c r="H13" s="15">
        <f>[1]Daily!I19/[1]Daily!H19</f>
        <v>42.073725698596164</v>
      </c>
      <c r="I13" s="16">
        <f t="shared" si="15"/>
        <v>42.000000000000007</v>
      </c>
      <c r="J13" s="15">
        <f t="shared" si="16"/>
        <v>0.19999999999999574</v>
      </c>
      <c r="K13" s="8">
        <f t="shared" si="17"/>
        <v>41.900000000000006</v>
      </c>
      <c r="L13" s="8">
        <f t="shared" si="18"/>
        <v>0.60000000000000142</v>
      </c>
      <c r="M13" s="14">
        <f t="shared" si="0"/>
        <v>42.800000000000004</v>
      </c>
      <c r="N13" s="13">
        <f t="shared" si="1"/>
        <v>41.6</v>
      </c>
      <c r="O13" s="12">
        <f t="shared" si="2"/>
        <v>0</v>
      </c>
      <c r="P13" s="11">
        <f t="shared" si="3"/>
        <v>41.947451397192324</v>
      </c>
      <c r="Q13" s="11">
        <f t="shared" si="19"/>
        <v>41.473725698596162</v>
      </c>
      <c r="R13" s="11">
        <f t="shared" si="4"/>
        <v>41.347451397192323</v>
      </c>
      <c r="S13" s="11">
        <f t="shared" si="20"/>
        <v>40.873725698596161</v>
      </c>
      <c r="T13" s="10">
        <f t="shared" si="5"/>
        <v>42.547451397192326</v>
      </c>
      <c r="U13" s="10">
        <f t="shared" si="21"/>
        <v>42.673725698596165</v>
      </c>
      <c r="V13" s="10">
        <f t="shared" si="6"/>
        <v>43.147451397192327</v>
      </c>
      <c r="W13" s="10">
        <f t="shared" si="22"/>
        <v>43.273725698596166</v>
      </c>
      <c r="X13" s="6" t="str">
        <f t="shared" si="7"/>
        <v>تجميع</v>
      </c>
      <c r="Y13" s="1" t="str">
        <f t="shared" si="23"/>
        <v>السهم سلبي</v>
      </c>
      <c r="Z13" s="9" t="str">
        <f t="shared" si="24"/>
        <v>السهم إجابي</v>
      </c>
      <c r="AA13" s="8">
        <f t="shared" si="8"/>
        <v>0.29999999999999716</v>
      </c>
      <c r="AB13" s="7">
        <f t="shared" si="9"/>
        <v>1</v>
      </c>
      <c r="AC13" s="6" t="str">
        <f t="shared" si="10"/>
        <v>مرشح للأرتفاع</v>
      </c>
      <c r="AD13" s="6" t="str">
        <f t="shared" si="11"/>
        <v/>
      </c>
      <c r="AE13" t="str">
        <f t="shared" si="25"/>
        <v/>
      </c>
      <c r="AF13" t="str">
        <f t="shared" si="26"/>
        <v/>
      </c>
      <c r="AG13" t="str">
        <f>[8]!date</f>
        <v xml:space="preserve"> 2011-08-17</v>
      </c>
      <c r="AH13" s="5">
        <f t="shared" si="12"/>
        <v>1.4423076923076956</v>
      </c>
      <c r="AI13" s="4">
        <f t="shared" si="13"/>
        <v>-2.4921193022729126E+70</v>
      </c>
    </row>
    <row r="14" spans="1:35" ht="15.75" x14ac:dyDescent="0.25">
      <c r="A14" s="21">
        <v>1080</v>
      </c>
      <c r="B14" s="20" t="str">
        <f>[1]Daily!A20</f>
        <v>العربي الوطني</v>
      </c>
      <c r="C14" s="19">
        <f>Daily!B20</f>
        <v>29.2</v>
      </c>
      <c r="D14" s="19">
        <f>Daily!C20</f>
        <v>29.5</v>
      </c>
      <c r="E14" s="19">
        <f>Daily!D20</f>
        <v>29.2</v>
      </c>
      <c r="F14" s="18">
        <f>Daily!E20</f>
        <v>29.2</v>
      </c>
      <c r="G14" s="17">
        <f t="shared" si="14"/>
        <v>29.275000000000002</v>
      </c>
      <c r="H14" s="15">
        <f>[1]Daily!I20/[1]Daily!H20</f>
        <v>29.273938416647471</v>
      </c>
      <c r="I14" s="16">
        <f t="shared" si="15"/>
        <v>29.3</v>
      </c>
      <c r="J14" s="15">
        <f t="shared" si="16"/>
        <v>-0.10000000000000142</v>
      </c>
      <c r="K14" s="8">
        <f t="shared" si="17"/>
        <v>29.35</v>
      </c>
      <c r="L14" s="8">
        <f t="shared" si="18"/>
        <v>0</v>
      </c>
      <c r="M14" s="14">
        <f t="shared" si="0"/>
        <v>29.5</v>
      </c>
      <c r="N14" s="13">
        <f t="shared" si="1"/>
        <v>28.9</v>
      </c>
      <c r="O14" s="12">
        <f t="shared" si="2"/>
        <v>102.73972602739656</v>
      </c>
      <c r="P14" s="11">
        <f t="shared" si="3"/>
        <v>29.047876833294943</v>
      </c>
      <c r="Q14" s="11">
        <f t="shared" si="19"/>
        <v>28.973938416647471</v>
      </c>
      <c r="R14" s="11">
        <f t="shared" si="4"/>
        <v>28.747876833294942</v>
      </c>
      <c r="S14" s="11">
        <f t="shared" si="20"/>
        <v>28.67393841664747</v>
      </c>
      <c r="T14" s="10">
        <f t="shared" si="5"/>
        <v>29.347876833294944</v>
      </c>
      <c r="U14" s="10">
        <f t="shared" si="21"/>
        <v>29.573938416647472</v>
      </c>
      <c r="V14" s="10">
        <f t="shared" si="6"/>
        <v>29.647876833294944</v>
      </c>
      <c r="W14" s="10">
        <f t="shared" si="22"/>
        <v>29.873938416647473</v>
      </c>
      <c r="X14" s="6" t="str">
        <f t="shared" si="7"/>
        <v>تصريف</v>
      </c>
      <c r="Y14" s="1" t="str">
        <f t="shared" si="23"/>
        <v>السهم إيجابي</v>
      </c>
      <c r="Z14" s="9" t="str">
        <f t="shared" si="24"/>
        <v>السهم سلبي</v>
      </c>
      <c r="AA14" s="8">
        <f t="shared" si="8"/>
        <v>-0.15000000000000213</v>
      </c>
      <c r="AB14" s="7">
        <f t="shared" si="9"/>
        <v>0</v>
      </c>
      <c r="AC14" s="6" t="str">
        <f t="shared" si="10"/>
        <v/>
      </c>
      <c r="AD14" s="6" t="str">
        <f t="shared" si="11"/>
        <v/>
      </c>
      <c r="AE14" t="str">
        <f t="shared" si="25"/>
        <v/>
      </c>
      <c r="AF14" t="str">
        <f t="shared" si="26"/>
        <v/>
      </c>
      <c r="AG14" t="str">
        <f>[9]!date</f>
        <v xml:space="preserve"> 2011-08-17</v>
      </c>
      <c r="AH14" s="5">
        <f t="shared" si="12"/>
        <v>0</v>
      </c>
      <c r="AI14" s="4">
        <f t="shared" si="13"/>
        <v>-1.3810574983805657E+45</v>
      </c>
    </row>
    <row r="15" spans="1:35" ht="15.75" x14ac:dyDescent="0.25">
      <c r="A15" s="21">
        <v>1090</v>
      </c>
      <c r="B15" s="20" t="str">
        <f>[1]Daily!A21</f>
        <v>سامبا</v>
      </c>
      <c r="C15" s="19">
        <f>Daily!B21</f>
        <v>44.5</v>
      </c>
      <c r="D15" s="19">
        <f>Daily!C21</f>
        <v>44.6</v>
      </c>
      <c r="E15" s="19">
        <f>Daily!D21</f>
        <v>44.3</v>
      </c>
      <c r="F15" s="18">
        <f>Daily!E21</f>
        <v>44.4</v>
      </c>
      <c r="G15" s="17">
        <f t="shared" si="14"/>
        <v>44.449999999999996</v>
      </c>
      <c r="H15" s="15">
        <f>[1]Daily!I21/[1]Daily!H21</f>
        <v>44.46293661189172</v>
      </c>
      <c r="I15" s="16">
        <f t="shared" si="15"/>
        <v>44.433333333333337</v>
      </c>
      <c r="J15" s="15">
        <f t="shared" si="16"/>
        <v>-3.3333333333338544E-2</v>
      </c>
      <c r="K15" s="8">
        <f t="shared" si="17"/>
        <v>44.45</v>
      </c>
      <c r="L15" s="8">
        <f t="shared" si="18"/>
        <v>-0.10000000000000142</v>
      </c>
      <c r="M15" s="14">
        <f t="shared" si="0"/>
        <v>44.7</v>
      </c>
      <c r="N15" s="13">
        <f t="shared" si="1"/>
        <v>44.099999999999994</v>
      </c>
      <c r="O15" s="12">
        <f t="shared" si="2"/>
        <v>45.045045045044589</v>
      </c>
      <c r="P15" s="11">
        <f t="shared" si="3"/>
        <v>44.325873223783439</v>
      </c>
      <c r="Q15" s="11">
        <f t="shared" si="19"/>
        <v>44.162936611891716</v>
      </c>
      <c r="R15" s="11">
        <f t="shared" si="4"/>
        <v>44.025873223783435</v>
      </c>
      <c r="S15" s="11">
        <f t="shared" si="20"/>
        <v>43.862936611891712</v>
      </c>
      <c r="T15" s="10">
        <f t="shared" si="5"/>
        <v>44.625873223783444</v>
      </c>
      <c r="U15" s="10">
        <f t="shared" si="21"/>
        <v>44.762936611891725</v>
      </c>
      <c r="V15" s="10">
        <f t="shared" si="6"/>
        <v>44.925873223783448</v>
      </c>
      <c r="W15" s="10">
        <f t="shared" si="22"/>
        <v>45.062936611891729</v>
      </c>
      <c r="X15" s="6" t="str">
        <f t="shared" si="7"/>
        <v>تصريف</v>
      </c>
      <c r="Y15" s="1" t="str">
        <f t="shared" si="23"/>
        <v>السهم إيجابي</v>
      </c>
      <c r="Z15" s="9" t="str">
        <f t="shared" si="24"/>
        <v>السهم سلبي</v>
      </c>
      <c r="AA15" s="8">
        <f t="shared" si="8"/>
        <v>-5.0000000000004263E-2</v>
      </c>
      <c r="AB15" s="7">
        <f t="shared" si="9"/>
        <v>-0.33333333333333331</v>
      </c>
      <c r="AC15" s="6" t="str">
        <f t="shared" si="10"/>
        <v/>
      </c>
      <c r="AD15" s="6" t="str">
        <f t="shared" si="11"/>
        <v/>
      </c>
      <c r="AE15" t="str">
        <f t="shared" si="25"/>
        <v/>
      </c>
      <c r="AF15" t="str">
        <f t="shared" si="26"/>
        <v/>
      </c>
      <c r="AG15" t="str">
        <f>[10]!date</f>
        <v xml:space="preserve"> 2011-08-17</v>
      </c>
      <c r="AH15" s="5">
        <f t="shared" si="12"/>
        <v>-0.22573363431151566</v>
      </c>
      <c r="AI15" s="4">
        <f t="shared" si="13"/>
        <v>-4.0208803374543929E+75</v>
      </c>
    </row>
    <row r="16" spans="1:35" ht="15.75" x14ac:dyDescent="0.25">
      <c r="A16" s="21">
        <v>1120</v>
      </c>
      <c r="B16" s="20" t="str">
        <f>[1]Daily!A22</f>
        <v>الراجحي</v>
      </c>
      <c r="C16" s="19">
        <f>Daily!B22</f>
        <v>69.75</v>
      </c>
      <c r="D16" s="19">
        <f>Daily!C22</f>
        <v>70.25</v>
      </c>
      <c r="E16" s="19">
        <f>Daily!D22</f>
        <v>69.25</v>
      </c>
      <c r="F16" s="18">
        <f>Daily!E22</f>
        <v>70</v>
      </c>
      <c r="G16" s="17">
        <f t="shared" si="14"/>
        <v>69.8125</v>
      </c>
      <c r="H16" s="15">
        <f>[1]Daily!I22/[1]Daily!H22</f>
        <v>69.870558211857627</v>
      </c>
      <c r="I16" s="16">
        <f t="shared" si="15"/>
        <v>69.833333333333329</v>
      </c>
      <c r="J16" s="15">
        <f t="shared" si="16"/>
        <v>0.1666666666666714</v>
      </c>
      <c r="K16" s="8">
        <f t="shared" si="17"/>
        <v>69.75</v>
      </c>
      <c r="L16" s="8">
        <f t="shared" si="18"/>
        <v>0.25</v>
      </c>
      <c r="M16" s="14">
        <f t="shared" si="0"/>
        <v>71</v>
      </c>
      <c r="N16" s="13">
        <f t="shared" si="1"/>
        <v>69</v>
      </c>
      <c r="O16" s="12">
        <f t="shared" si="2"/>
        <v>35.714285714285587</v>
      </c>
      <c r="P16" s="11">
        <f t="shared" si="3"/>
        <v>69.491116423715255</v>
      </c>
      <c r="Q16" s="11">
        <f t="shared" si="19"/>
        <v>68.870558211857627</v>
      </c>
      <c r="R16" s="11">
        <f t="shared" si="4"/>
        <v>68.491116423715255</v>
      </c>
      <c r="S16" s="11">
        <f t="shared" si="20"/>
        <v>67.870558211857627</v>
      </c>
      <c r="T16" s="10">
        <f t="shared" si="5"/>
        <v>70.491116423715255</v>
      </c>
      <c r="U16" s="10">
        <f t="shared" si="21"/>
        <v>70.870558211857627</v>
      </c>
      <c r="V16" s="10">
        <f t="shared" si="6"/>
        <v>71.491116423715255</v>
      </c>
      <c r="W16" s="10">
        <f t="shared" si="22"/>
        <v>71.870558211857627</v>
      </c>
      <c r="X16" s="6" t="str">
        <f t="shared" si="7"/>
        <v>تجميع</v>
      </c>
      <c r="Y16" s="1" t="str">
        <f t="shared" si="23"/>
        <v>السهم سلبي</v>
      </c>
      <c r="Z16" s="9" t="str">
        <f t="shared" si="24"/>
        <v>السهم إجابي</v>
      </c>
      <c r="AA16" s="8">
        <f t="shared" si="8"/>
        <v>0.25</v>
      </c>
      <c r="AB16" s="7">
        <f t="shared" si="9"/>
        <v>0.25</v>
      </c>
      <c r="AC16" s="6" t="str">
        <f t="shared" si="10"/>
        <v/>
      </c>
      <c r="AD16" s="6" t="str">
        <f t="shared" si="11"/>
        <v/>
      </c>
      <c r="AE16" t="str">
        <f t="shared" si="25"/>
        <v/>
      </c>
      <c r="AF16" t="str">
        <f t="shared" si="26"/>
        <v/>
      </c>
      <c r="AG16" t="str">
        <f>[11]!date</f>
        <v xml:space="preserve"> 2011-08-17</v>
      </c>
      <c r="AH16" s="5">
        <f t="shared" si="12"/>
        <v>0.36101083032490977</v>
      </c>
      <c r="AI16" s="4">
        <f t="shared" si="13"/>
        <v>-6.2301313514753309E+131</v>
      </c>
    </row>
    <row r="17" spans="1:35" ht="15.75" x14ac:dyDescent="0.25">
      <c r="A17" s="21">
        <v>1140</v>
      </c>
      <c r="B17" s="20" t="str">
        <f>[1]Daily!A23</f>
        <v>البلاد</v>
      </c>
      <c r="C17" s="19">
        <f>Daily!B23</f>
        <v>17.95</v>
      </c>
      <c r="D17" s="19">
        <f>Daily!C23</f>
        <v>17.95</v>
      </c>
      <c r="E17" s="19">
        <f>Daily!D23</f>
        <v>17.8</v>
      </c>
      <c r="F17" s="18">
        <f>Daily!E23</f>
        <v>17.8</v>
      </c>
      <c r="G17" s="17">
        <f t="shared" si="14"/>
        <v>17.875</v>
      </c>
      <c r="H17" s="15">
        <f>[1]Daily!I23/[1]Daily!H23</f>
        <v>17.887983622774236</v>
      </c>
      <c r="I17" s="16">
        <f t="shared" si="15"/>
        <v>17.849999999999998</v>
      </c>
      <c r="J17" s="15">
        <f t="shared" si="16"/>
        <v>-4.9999999999997158E-2</v>
      </c>
      <c r="K17" s="8">
        <f t="shared" si="17"/>
        <v>17.875</v>
      </c>
      <c r="L17" s="8">
        <f t="shared" si="18"/>
        <v>-0.14999999999999858</v>
      </c>
      <c r="M17" s="14">
        <f t="shared" si="0"/>
        <v>17.95</v>
      </c>
      <c r="N17" s="13">
        <f t="shared" si="1"/>
        <v>17.650000000000002</v>
      </c>
      <c r="O17" s="12">
        <f t="shared" si="2"/>
        <v>84.269662921347958</v>
      </c>
      <c r="P17" s="11">
        <f t="shared" si="3"/>
        <v>17.825967245548473</v>
      </c>
      <c r="Q17" s="11">
        <f t="shared" si="19"/>
        <v>17.737983622774237</v>
      </c>
      <c r="R17" s="11">
        <f t="shared" si="4"/>
        <v>17.675967245548474</v>
      </c>
      <c r="S17" s="11">
        <f t="shared" si="20"/>
        <v>17.587983622774239</v>
      </c>
      <c r="T17" s="10">
        <f t="shared" si="5"/>
        <v>17.975967245548471</v>
      </c>
      <c r="U17" s="10">
        <f t="shared" si="21"/>
        <v>18.037983622774235</v>
      </c>
      <c r="V17" s="10">
        <f t="shared" si="6"/>
        <v>18.12596724554847</v>
      </c>
      <c r="W17" s="10">
        <f t="shared" si="22"/>
        <v>18.187983622774233</v>
      </c>
      <c r="X17" s="6" t="str">
        <f t="shared" si="7"/>
        <v>تصريف</v>
      </c>
      <c r="Y17" s="1" t="str">
        <f t="shared" si="23"/>
        <v>السهم إيجابي</v>
      </c>
      <c r="Z17" s="9" t="str">
        <f t="shared" si="24"/>
        <v>السهم سلبي</v>
      </c>
      <c r="AA17" s="8">
        <f t="shared" si="8"/>
        <v>-7.4999999999999289E-2</v>
      </c>
      <c r="AB17" s="7">
        <f t="shared" si="9"/>
        <v>-1</v>
      </c>
      <c r="AC17" s="6" t="str">
        <f t="shared" si="10"/>
        <v/>
      </c>
      <c r="AD17" s="6" t="str">
        <f t="shared" si="11"/>
        <v xml:space="preserve">مرشح للهبوط </v>
      </c>
      <c r="AE17" t="str">
        <f t="shared" si="25"/>
        <v/>
      </c>
      <c r="AF17" t="str">
        <f t="shared" si="26"/>
        <v/>
      </c>
      <c r="AG17" t="str">
        <f>[12]!date</f>
        <v xml:space="preserve"> 2011-08-17</v>
      </c>
      <c r="AH17" s="5">
        <f t="shared" si="12"/>
        <v>-0.8426966292134751</v>
      </c>
      <c r="AI17" s="4">
        <f t="shared" si="13"/>
        <v>-1.6108316734320747E+24</v>
      </c>
    </row>
    <row r="18" spans="1:35" ht="15.75" x14ac:dyDescent="0.25">
      <c r="A18" s="21">
        <v>1150</v>
      </c>
      <c r="B18" s="20" t="str">
        <f>[1]Daily!A24</f>
        <v>الإنماء</v>
      </c>
      <c r="C18" s="19">
        <f>Daily!B24</f>
        <v>9.15</v>
      </c>
      <c r="D18" s="19">
        <f>Daily!C24</f>
        <v>9.25</v>
      </c>
      <c r="E18" s="19">
        <f>Daily!D24</f>
        <v>9.15</v>
      </c>
      <c r="F18" s="18">
        <f>Daily!E24</f>
        <v>9.25</v>
      </c>
      <c r="G18" s="17">
        <f t="shared" si="14"/>
        <v>9.1999999999999993</v>
      </c>
      <c r="H18" s="15">
        <f>[1]Daily!I24/[1]Daily!H24</f>
        <v>9.1818822407123459</v>
      </c>
      <c r="I18" s="16">
        <f t="shared" si="15"/>
        <v>9.2166666666666668</v>
      </c>
      <c r="J18" s="15">
        <f t="shared" si="16"/>
        <v>3.3333333333333215E-2</v>
      </c>
      <c r="K18" s="8">
        <f t="shared" si="17"/>
        <v>9.1999999999999993</v>
      </c>
      <c r="L18" s="8">
        <f t="shared" si="18"/>
        <v>9.9999999999999645E-2</v>
      </c>
      <c r="M18" s="14">
        <f t="shared" si="0"/>
        <v>9.35</v>
      </c>
      <c r="N18" s="13">
        <f t="shared" si="1"/>
        <v>9.15</v>
      </c>
      <c r="O18" s="12">
        <f t="shared" si="2"/>
        <v>0</v>
      </c>
      <c r="P18" s="11">
        <f t="shared" si="3"/>
        <v>9.1137644814246919</v>
      </c>
      <c r="Q18" s="11">
        <f t="shared" si="19"/>
        <v>9.0818822407123463</v>
      </c>
      <c r="R18" s="11">
        <f t="shared" si="4"/>
        <v>9.0137644814246922</v>
      </c>
      <c r="S18" s="11">
        <f t="shared" si="20"/>
        <v>8.9818822407123466</v>
      </c>
      <c r="T18" s="10">
        <f t="shared" si="5"/>
        <v>9.2137644814246915</v>
      </c>
      <c r="U18" s="10">
        <f t="shared" si="21"/>
        <v>9.2818822407123456</v>
      </c>
      <c r="V18" s="10">
        <f t="shared" si="6"/>
        <v>9.3137644814246912</v>
      </c>
      <c r="W18" s="10">
        <f t="shared" si="22"/>
        <v>9.3818822407123452</v>
      </c>
      <c r="X18" s="6" t="str">
        <f t="shared" si="7"/>
        <v>تجميع</v>
      </c>
      <c r="Y18" s="1" t="str">
        <f t="shared" si="23"/>
        <v>السهم سلبي</v>
      </c>
      <c r="Z18" s="9" t="str">
        <f t="shared" si="24"/>
        <v>السهم إجابي</v>
      </c>
      <c r="AA18" s="8">
        <f t="shared" si="8"/>
        <v>5.0000000000000711E-2</v>
      </c>
      <c r="AB18" s="7">
        <f t="shared" si="9"/>
        <v>1</v>
      </c>
      <c r="AC18" s="6" t="str">
        <f t="shared" si="10"/>
        <v>مرشح للأرتفاع</v>
      </c>
      <c r="AD18" s="6" t="str">
        <f t="shared" si="11"/>
        <v/>
      </c>
      <c r="AE18" t="str">
        <f t="shared" si="25"/>
        <v/>
      </c>
      <c r="AF18" t="str">
        <f t="shared" si="26"/>
        <v/>
      </c>
      <c r="AG18" t="str">
        <f>[13]!date</f>
        <v xml:space="preserve"> 2011-08-17</v>
      </c>
      <c r="AH18" s="5">
        <f t="shared" si="12"/>
        <v>1.0928961748633841</v>
      </c>
      <c r="AI18" s="4">
        <f t="shared" si="13"/>
        <v>-20918703108.05579</v>
      </c>
    </row>
    <row r="19" spans="1:35" ht="15.75" x14ac:dyDescent="0.25">
      <c r="A19" s="21">
        <v>1210</v>
      </c>
      <c r="B19" s="20" t="str">
        <f>[1]Daily!A117</f>
        <v>بى سى آى</v>
      </c>
      <c r="C19" s="19">
        <f>Daily!B25</f>
        <v>11.5</v>
      </c>
      <c r="D19" s="19">
        <f>Daily!C25</f>
        <v>11.55</v>
      </c>
      <c r="E19" s="19">
        <f>Daily!D25</f>
        <v>11.45</v>
      </c>
      <c r="F19" s="18">
        <f>Daily!E25</f>
        <v>11.5</v>
      </c>
      <c r="G19" s="17">
        <f t="shared" si="14"/>
        <v>11.5</v>
      </c>
      <c r="H19" s="15">
        <f>[1]Daily!I117/[1]Daily!H117</f>
        <v>24.552100140301651</v>
      </c>
      <c r="I19" s="16">
        <f t="shared" si="15"/>
        <v>11.5</v>
      </c>
      <c r="J19" s="15">
        <f t="shared" si="16"/>
        <v>0</v>
      </c>
      <c r="K19" s="8">
        <f t="shared" si="17"/>
        <v>11.5</v>
      </c>
      <c r="L19" s="8">
        <f t="shared" si="18"/>
        <v>0</v>
      </c>
      <c r="M19" s="14">
        <f t="shared" si="0"/>
        <v>11.600000000000009</v>
      </c>
      <c r="N19" s="13">
        <f t="shared" si="1"/>
        <v>11.399999999999991</v>
      </c>
      <c r="O19" s="12">
        <f t="shared" si="2"/>
        <v>43.478260869564963</v>
      </c>
      <c r="P19" s="11">
        <f t="shared" si="3"/>
        <v>37.554200280603297</v>
      </c>
      <c r="Q19" s="11">
        <f t="shared" si="19"/>
        <v>24.452100140301642</v>
      </c>
      <c r="R19" s="11">
        <f t="shared" si="4"/>
        <v>37.454200280603295</v>
      </c>
      <c r="S19" s="11">
        <f t="shared" si="20"/>
        <v>24.352100140301634</v>
      </c>
      <c r="T19" s="10">
        <f t="shared" si="5"/>
        <v>37.654200280603305</v>
      </c>
      <c r="U19" s="10">
        <f t="shared" si="21"/>
        <v>24.652100140301659</v>
      </c>
      <c r="V19" s="10">
        <f t="shared" si="6"/>
        <v>37.754200280603307</v>
      </c>
      <c r="W19" s="10">
        <f t="shared" si="22"/>
        <v>24.752100140301668</v>
      </c>
      <c r="X19" s="6" t="str">
        <f t="shared" si="7"/>
        <v>تصريف</v>
      </c>
      <c r="Y19" s="1" t="str">
        <f t="shared" si="23"/>
        <v>السهم إيجابي</v>
      </c>
      <c r="Z19" s="9" t="str">
        <f t="shared" si="24"/>
        <v>السهم سلبي</v>
      </c>
      <c r="AA19" s="8">
        <f t="shared" si="8"/>
        <v>0</v>
      </c>
      <c r="AB19" s="7">
        <f t="shared" si="9"/>
        <v>0</v>
      </c>
      <c r="AC19" s="6" t="str">
        <f t="shared" si="10"/>
        <v/>
      </c>
      <c r="AD19" s="6" t="str">
        <f t="shared" si="11"/>
        <v/>
      </c>
      <c r="AE19" t="str">
        <f t="shared" si="25"/>
        <v/>
      </c>
      <c r="AF19" t="str">
        <f t="shared" si="26"/>
        <v/>
      </c>
      <c r="AG19" t="str">
        <f>[14]!date</f>
        <v xml:space="preserve"> 2011-08-17</v>
      </c>
      <c r="AH19" s="5">
        <f t="shared" si="12"/>
        <v>0</v>
      </c>
      <c r="AI19" s="4">
        <f t="shared" si="13"/>
        <v>-58353858510525.383</v>
      </c>
    </row>
    <row r="20" spans="1:35" ht="15.75" x14ac:dyDescent="0.25">
      <c r="A20" s="21">
        <v>1211</v>
      </c>
      <c r="B20" s="20" t="str">
        <f>[1]Daily!A118</f>
        <v>معادن</v>
      </c>
      <c r="C20" s="19">
        <f>Daily!B26</f>
        <v>19.95</v>
      </c>
      <c r="D20" s="19">
        <f>Daily!C26</f>
        <v>20.149999999999999</v>
      </c>
      <c r="E20" s="19">
        <f>Daily!D26</f>
        <v>19.899999999999999</v>
      </c>
      <c r="F20" s="18">
        <f>Daily!E26</f>
        <v>20.05</v>
      </c>
      <c r="G20" s="17">
        <f t="shared" si="14"/>
        <v>20.012499999999999</v>
      </c>
      <c r="H20" s="15">
        <f>[1]Daily!I118/[1]Daily!H118</f>
        <v>25.859881687158968</v>
      </c>
      <c r="I20" s="16">
        <f t="shared" si="15"/>
        <v>20.033333333333331</v>
      </c>
      <c r="J20" s="15">
        <f t="shared" si="16"/>
        <v>1.6666666666669272E-2</v>
      </c>
      <c r="K20" s="8">
        <f t="shared" si="17"/>
        <v>20.024999999999999</v>
      </c>
      <c r="L20" s="8">
        <f t="shared" si="18"/>
        <v>0.10000000000000142</v>
      </c>
      <c r="M20" s="14">
        <f t="shared" si="0"/>
        <v>20.3</v>
      </c>
      <c r="N20" s="13">
        <f t="shared" si="1"/>
        <v>19.8</v>
      </c>
      <c r="O20" s="12">
        <f t="shared" si="2"/>
        <v>49.875311720697368</v>
      </c>
      <c r="P20" s="11">
        <f t="shared" si="3"/>
        <v>31.569763374317937</v>
      </c>
      <c r="Q20" s="11">
        <f t="shared" si="19"/>
        <v>25.609881687158968</v>
      </c>
      <c r="R20" s="11">
        <f t="shared" si="4"/>
        <v>31.319763374317937</v>
      </c>
      <c r="S20" s="11">
        <f t="shared" si="20"/>
        <v>25.359881687158968</v>
      </c>
      <c r="T20" s="10">
        <f t="shared" si="5"/>
        <v>31.819763374317937</v>
      </c>
      <c r="U20" s="10">
        <f t="shared" si="21"/>
        <v>26.109881687158968</v>
      </c>
      <c r="V20" s="10">
        <f t="shared" si="6"/>
        <v>32.069763374317937</v>
      </c>
      <c r="W20" s="10">
        <f t="shared" si="22"/>
        <v>26.359881687158968</v>
      </c>
      <c r="X20" s="6" t="str">
        <f t="shared" si="7"/>
        <v>تجميع</v>
      </c>
      <c r="Y20" s="1" t="str">
        <f t="shared" si="23"/>
        <v>السهم إيجابي</v>
      </c>
      <c r="Z20" s="9" t="str">
        <f t="shared" si="24"/>
        <v>السهم سلبي</v>
      </c>
      <c r="AA20" s="8">
        <f t="shared" si="8"/>
        <v>2.5000000000002132E-2</v>
      </c>
      <c r="AB20" s="7">
        <f t="shared" si="9"/>
        <v>0.40000000000000568</v>
      </c>
      <c r="AC20" s="6" t="str">
        <f t="shared" si="10"/>
        <v/>
      </c>
      <c r="AD20" s="6" t="str">
        <f t="shared" si="11"/>
        <v/>
      </c>
      <c r="AE20" t="str">
        <f t="shared" si="25"/>
        <v/>
      </c>
      <c r="AF20" t="str">
        <f t="shared" si="26"/>
        <v/>
      </c>
      <c r="AG20" t="str">
        <f>[15]!date</f>
        <v xml:space="preserve"> 2011-08-17</v>
      </c>
      <c r="AH20" s="5">
        <f t="shared" si="12"/>
        <v>0.50251256281407752</v>
      </c>
      <c r="AI20" s="4">
        <f t="shared" si="13"/>
        <v>-8.8116763859195486E+27</v>
      </c>
    </row>
    <row r="21" spans="1:35" ht="15.75" x14ac:dyDescent="0.25">
      <c r="A21" s="21">
        <v>1212</v>
      </c>
      <c r="B21" s="20" t="str">
        <f>[1]Daily!A119</f>
        <v>أسترا الصناعية</v>
      </c>
      <c r="C21" s="19">
        <f>Daily!B27</f>
        <v>94.75</v>
      </c>
      <c r="D21" s="19">
        <f>Daily!C27</f>
        <v>96.5</v>
      </c>
      <c r="E21" s="19">
        <f>Daily!D27</f>
        <v>94.25</v>
      </c>
      <c r="F21" s="18">
        <f>Daily!E27</f>
        <v>96.5</v>
      </c>
      <c r="G21" s="17">
        <f t="shared" si="14"/>
        <v>95.5</v>
      </c>
      <c r="H21" s="15">
        <f>[1]Daily!I119/[1]Daily!H119</f>
        <v>31.874226168124025</v>
      </c>
      <c r="I21" s="16">
        <f t="shared" si="15"/>
        <v>95.75</v>
      </c>
      <c r="J21" s="15">
        <f t="shared" si="16"/>
        <v>0.75</v>
      </c>
      <c r="K21" s="8">
        <f t="shared" si="17"/>
        <v>95.375</v>
      </c>
      <c r="L21" s="8">
        <f t="shared" si="18"/>
        <v>1.75</v>
      </c>
      <c r="M21" s="14">
        <f t="shared" si="0"/>
        <v>98.75</v>
      </c>
      <c r="N21" s="13">
        <f t="shared" si="1"/>
        <v>94.25</v>
      </c>
      <c r="O21" s="12">
        <f t="shared" si="2"/>
        <v>0</v>
      </c>
      <c r="P21" s="11">
        <f t="shared" si="3"/>
        <v>-32.75154766375195</v>
      </c>
      <c r="Q21" s="11">
        <f t="shared" si="19"/>
        <v>29.624226168124025</v>
      </c>
      <c r="R21" s="11">
        <f t="shared" si="4"/>
        <v>-35.00154766375195</v>
      </c>
      <c r="S21" s="11">
        <f t="shared" si="20"/>
        <v>27.374226168124025</v>
      </c>
      <c r="T21" s="10">
        <f t="shared" si="5"/>
        <v>-30.50154766375195</v>
      </c>
      <c r="U21" s="10">
        <f t="shared" si="21"/>
        <v>34.124226168124025</v>
      </c>
      <c r="V21" s="10">
        <f t="shared" si="6"/>
        <v>-28.25154766375195</v>
      </c>
      <c r="W21" s="10">
        <f t="shared" si="22"/>
        <v>36.374226168124025</v>
      </c>
      <c r="X21" s="6" t="str">
        <f t="shared" si="7"/>
        <v>تجميع</v>
      </c>
      <c r="Y21" s="1" t="str">
        <f t="shared" si="23"/>
        <v>السهم سلبي</v>
      </c>
      <c r="Z21" s="9" t="str">
        <f t="shared" si="24"/>
        <v>السهم إجابي</v>
      </c>
      <c r="AA21" s="8">
        <f t="shared" si="8"/>
        <v>1.125</v>
      </c>
      <c r="AB21" s="7">
        <f t="shared" si="9"/>
        <v>0.77777777777777779</v>
      </c>
      <c r="AC21" s="6" t="str">
        <f t="shared" si="10"/>
        <v>مرشح للأرتفاع</v>
      </c>
      <c r="AD21" s="6" t="str">
        <f t="shared" si="11"/>
        <v/>
      </c>
      <c r="AE21" t="str">
        <f t="shared" si="25"/>
        <v/>
      </c>
      <c r="AF21" t="str">
        <f t="shared" si="26"/>
        <v/>
      </c>
      <c r="AG21" t="str">
        <f>[16]!date</f>
        <v xml:space="preserve"> 2011-08-17</v>
      </c>
      <c r="AH21" s="5">
        <f t="shared" si="12"/>
        <v>1.8567639257294428</v>
      </c>
      <c r="AI21" s="4">
        <f t="shared" si="13"/>
        <v>-1.4752772127996291E+193</v>
      </c>
    </row>
    <row r="22" spans="1:35" ht="15.75" x14ac:dyDescent="0.25">
      <c r="A22" s="21">
        <v>1213</v>
      </c>
      <c r="B22" s="20" t="str">
        <f>[1]Daily!A120</f>
        <v>مجموعة السريع</v>
      </c>
      <c r="C22" s="19">
        <f>Daily!B28</f>
        <v>171</v>
      </c>
      <c r="D22" s="19">
        <f>Daily!C28</f>
        <v>171</v>
      </c>
      <c r="E22" s="19">
        <f>Daily!D28</f>
        <v>170.25</v>
      </c>
      <c r="F22" s="18">
        <f>Daily!E28</f>
        <v>170.5</v>
      </c>
      <c r="G22" s="17">
        <f t="shared" si="14"/>
        <v>170.6875</v>
      </c>
      <c r="H22" s="15">
        <f>[1]Daily!I120/[1]Daily!H120</f>
        <v>21.032223182711199</v>
      </c>
      <c r="I22" s="16">
        <f t="shared" si="15"/>
        <v>170.58333333333334</v>
      </c>
      <c r="J22" s="15">
        <f t="shared" si="16"/>
        <v>-8.3333333333342807E-2</v>
      </c>
      <c r="K22" s="8">
        <f t="shared" si="17"/>
        <v>170.625</v>
      </c>
      <c r="L22" s="8">
        <f t="shared" si="18"/>
        <v>-0.5</v>
      </c>
      <c r="M22" s="14">
        <f t="shared" si="0"/>
        <v>171.25</v>
      </c>
      <c r="N22" s="13">
        <f t="shared" si="1"/>
        <v>169.75</v>
      </c>
      <c r="O22" s="12">
        <f t="shared" si="2"/>
        <v>29.325513196480912</v>
      </c>
      <c r="P22" s="11">
        <f t="shared" si="3"/>
        <v>-128.93555363457762</v>
      </c>
      <c r="Q22" s="11">
        <f t="shared" si="19"/>
        <v>20.282223182711199</v>
      </c>
      <c r="R22" s="11">
        <f t="shared" si="4"/>
        <v>-129.68555363457762</v>
      </c>
      <c r="S22" s="11">
        <f t="shared" si="20"/>
        <v>19.532223182711199</v>
      </c>
      <c r="T22" s="10">
        <f t="shared" si="5"/>
        <v>-128.18555363457762</v>
      </c>
      <c r="U22" s="10">
        <f t="shared" si="21"/>
        <v>21.782223182711199</v>
      </c>
      <c r="V22" s="10">
        <f t="shared" si="6"/>
        <v>-127.43555363457762</v>
      </c>
      <c r="W22" s="10">
        <f t="shared" si="22"/>
        <v>22.532223182711199</v>
      </c>
      <c r="X22" s="6" t="str">
        <f t="shared" si="7"/>
        <v>تصريف</v>
      </c>
      <c r="Y22" s="1" t="str">
        <f t="shared" si="23"/>
        <v>السهم سلبي</v>
      </c>
      <c r="Z22" s="9" t="str">
        <f t="shared" si="24"/>
        <v>السهم إجابي</v>
      </c>
      <c r="AA22" s="8">
        <f t="shared" si="8"/>
        <v>-0.125</v>
      </c>
      <c r="AB22" s="7">
        <f t="shared" si="9"/>
        <v>-0.66666666666666663</v>
      </c>
      <c r="AC22" s="6" t="str">
        <f t="shared" si="10"/>
        <v/>
      </c>
      <c r="AD22" s="6" t="str">
        <f t="shared" si="11"/>
        <v/>
      </c>
      <c r="AE22" t="str">
        <f t="shared" si="25"/>
        <v/>
      </c>
      <c r="AF22" t="str">
        <f t="shared" si="26"/>
        <v/>
      </c>
      <c r="AG22" t="str">
        <f>[17]!date</f>
        <v xml:space="preserve"> 2011-08-17</v>
      </c>
      <c r="AH22" s="5">
        <f t="shared" si="12"/>
        <v>-0.29368575624082233</v>
      </c>
      <c r="AI22" s="4" t="e">
        <f t="shared" si="13"/>
        <v>#NUM!</v>
      </c>
    </row>
    <row r="23" spans="1:35" ht="15.75" x14ac:dyDescent="0.25">
      <c r="A23" s="21">
        <v>1214</v>
      </c>
      <c r="B23" s="20" t="str">
        <f>[1]Daily!A121</f>
        <v>شاكر</v>
      </c>
      <c r="C23" s="19">
        <f>Daily!B29</f>
        <v>37.9</v>
      </c>
      <c r="D23" s="19">
        <f>Daily!C29</f>
        <v>38.5</v>
      </c>
      <c r="E23" s="19">
        <f>Daily!D29</f>
        <v>37.700000000000003</v>
      </c>
      <c r="F23" s="18">
        <f>Daily!E29</f>
        <v>38.200000000000003</v>
      </c>
      <c r="G23" s="17">
        <f t="shared" si="14"/>
        <v>38.075000000000003</v>
      </c>
      <c r="H23" s="15">
        <f>[1]Daily!I121/[1]Daily!H121</f>
        <v>62.036391036645973</v>
      </c>
      <c r="I23" s="16">
        <f t="shared" si="15"/>
        <v>38.133333333333333</v>
      </c>
      <c r="J23" s="15">
        <f t="shared" si="16"/>
        <v>6.6666666666669983E-2</v>
      </c>
      <c r="K23" s="8">
        <f t="shared" si="17"/>
        <v>38.1</v>
      </c>
      <c r="L23" s="8">
        <f t="shared" si="18"/>
        <v>0.30000000000000426</v>
      </c>
      <c r="M23" s="14">
        <f t="shared" si="0"/>
        <v>39</v>
      </c>
      <c r="N23" s="13">
        <f t="shared" si="1"/>
        <v>37.400000000000006</v>
      </c>
      <c r="O23" s="12">
        <f t="shared" si="2"/>
        <v>78.534031413610705</v>
      </c>
      <c r="P23" s="11">
        <f t="shared" si="3"/>
        <v>85.572782073291947</v>
      </c>
      <c r="Q23" s="11">
        <f t="shared" si="19"/>
        <v>61.236391036645976</v>
      </c>
      <c r="R23" s="11">
        <f t="shared" si="4"/>
        <v>84.77278207329195</v>
      </c>
      <c r="S23" s="11">
        <f t="shared" si="20"/>
        <v>60.436391036645979</v>
      </c>
      <c r="T23" s="10">
        <f t="shared" si="5"/>
        <v>86.372782073291944</v>
      </c>
      <c r="U23" s="10">
        <f t="shared" si="21"/>
        <v>62.836391036645971</v>
      </c>
      <c r="V23" s="10">
        <f t="shared" si="6"/>
        <v>87.172782073291941</v>
      </c>
      <c r="W23" s="10">
        <f t="shared" si="22"/>
        <v>63.636391036645968</v>
      </c>
      <c r="X23" s="6" t="str">
        <f t="shared" si="7"/>
        <v>تجميع</v>
      </c>
      <c r="Y23" s="1" t="str">
        <f t="shared" si="23"/>
        <v>السهم إيجابي</v>
      </c>
      <c r="Z23" s="9" t="str">
        <f t="shared" si="24"/>
        <v>السهم سلبي</v>
      </c>
      <c r="AA23" s="8">
        <f t="shared" si="8"/>
        <v>0.10000000000000142</v>
      </c>
      <c r="AB23" s="7">
        <f t="shared" si="9"/>
        <v>0.37500000000000666</v>
      </c>
      <c r="AC23" s="6" t="str">
        <f t="shared" si="10"/>
        <v/>
      </c>
      <c r="AD23" s="6" t="str">
        <f t="shared" si="11"/>
        <v/>
      </c>
      <c r="AE23" t="str">
        <f t="shared" si="25"/>
        <v/>
      </c>
      <c r="AF23" t="str">
        <f t="shared" si="26"/>
        <v/>
      </c>
      <c r="AG23" t="str">
        <f>[18]!date</f>
        <v xml:space="preserve"> 2011-08-17</v>
      </c>
      <c r="AH23" s="5">
        <f t="shared" si="12"/>
        <v>0.79575596816977257</v>
      </c>
      <c r="AI23" s="4">
        <f t="shared" si="13"/>
        <v>-6.4015810738966417E+62</v>
      </c>
    </row>
    <row r="24" spans="1:35" ht="15.75" x14ac:dyDescent="0.25">
      <c r="A24" s="21">
        <v>1310</v>
      </c>
      <c r="B24" s="20" t="str">
        <f>[1]Daily!A130</f>
        <v>مجموعة المعجل</v>
      </c>
      <c r="C24" s="19">
        <f>Daily!B30</f>
        <v>17.7</v>
      </c>
      <c r="D24" s="19">
        <f>Daily!C30</f>
        <v>17.899999999999999</v>
      </c>
      <c r="E24" s="19">
        <f>Daily!D30</f>
        <v>17.7</v>
      </c>
      <c r="F24" s="18">
        <f>Daily!E30</f>
        <v>17.75</v>
      </c>
      <c r="G24" s="17">
        <f t="shared" si="14"/>
        <v>17.762499999999999</v>
      </c>
      <c r="H24" s="15">
        <f>[1]Daily!I130/[1]Daily!H130</f>
        <v>19.229620759733926</v>
      </c>
      <c r="I24" s="16">
        <f t="shared" si="15"/>
        <v>17.783333333333331</v>
      </c>
      <c r="J24" s="15">
        <f t="shared" si="16"/>
        <v>-3.3333333333331439E-2</v>
      </c>
      <c r="K24" s="8">
        <f t="shared" si="17"/>
        <v>17.799999999999997</v>
      </c>
      <c r="L24" s="8">
        <f t="shared" si="18"/>
        <v>5.0000000000000711E-2</v>
      </c>
      <c r="M24" s="14">
        <f t="shared" si="0"/>
        <v>17.95</v>
      </c>
      <c r="N24" s="13">
        <f t="shared" si="1"/>
        <v>17.55</v>
      </c>
      <c r="O24" s="12">
        <f t="shared" si="2"/>
        <v>84.507042253521007</v>
      </c>
      <c r="P24" s="11">
        <f t="shared" si="3"/>
        <v>20.559241519467854</v>
      </c>
      <c r="Q24" s="11">
        <f t="shared" si="19"/>
        <v>19.029620759733927</v>
      </c>
      <c r="R24" s="11">
        <f t="shared" si="4"/>
        <v>20.359241519467854</v>
      </c>
      <c r="S24" s="11">
        <f t="shared" si="20"/>
        <v>18.829620759733928</v>
      </c>
      <c r="T24" s="10">
        <f t="shared" si="5"/>
        <v>20.759241519467853</v>
      </c>
      <c r="U24" s="10">
        <f t="shared" si="21"/>
        <v>19.429620759733925</v>
      </c>
      <c r="V24" s="10">
        <f t="shared" si="6"/>
        <v>20.959241519467852</v>
      </c>
      <c r="W24" s="10">
        <f t="shared" si="22"/>
        <v>19.629620759733925</v>
      </c>
      <c r="X24" s="6" t="str">
        <f t="shared" si="7"/>
        <v>تصريف</v>
      </c>
      <c r="Y24" s="1" t="str">
        <f t="shared" si="23"/>
        <v>السهم إيجابي</v>
      </c>
      <c r="Z24" s="9" t="str">
        <f t="shared" si="24"/>
        <v>السهم سلبي</v>
      </c>
      <c r="AA24" s="8">
        <f t="shared" si="8"/>
        <v>-4.9999999999997158E-2</v>
      </c>
      <c r="AB24" s="7">
        <f t="shared" si="9"/>
        <v>0.25000000000000444</v>
      </c>
      <c r="AC24" s="6" t="str">
        <f t="shared" si="10"/>
        <v/>
      </c>
      <c r="AD24" s="6" t="str">
        <f t="shared" si="11"/>
        <v/>
      </c>
      <c r="AE24" t="str">
        <f t="shared" si="25"/>
        <v/>
      </c>
      <c r="AF24" t="str">
        <f t="shared" si="26"/>
        <v/>
      </c>
      <c r="AG24" t="str">
        <f>[19]!date</f>
        <v xml:space="preserve"> 2011-08-17</v>
      </c>
      <c r="AH24" s="5">
        <f t="shared" si="12"/>
        <v>0.28248587570621875</v>
      </c>
      <c r="AI24" s="4">
        <f t="shared" si="13"/>
        <v>-1.0938707992974177E+24</v>
      </c>
    </row>
    <row r="25" spans="1:35" ht="15.75" x14ac:dyDescent="0.25">
      <c r="A25" s="21">
        <v>1320</v>
      </c>
      <c r="B25" s="20" t="str">
        <f>[1]Daily!A131</f>
        <v>الأنابيب السعودية</v>
      </c>
      <c r="C25" s="19">
        <f>Daily!B31</f>
        <v>9.3000000000000007</v>
      </c>
      <c r="D25" s="19">
        <f>Daily!C31</f>
        <v>9.4</v>
      </c>
      <c r="E25" s="19">
        <f>Daily!D31</f>
        <v>9.3000000000000007</v>
      </c>
      <c r="F25" s="18">
        <f>Daily!E31</f>
        <v>9.35</v>
      </c>
      <c r="G25" s="17">
        <f t="shared" si="14"/>
        <v>9.3375000000000004</v>
      </c>
      <c r="H25" s="15">
        <f>[1]Daily!I131/[1]Daily!H131</f>
        <v>22.861529306085785</v>
      </c>
      <c r="I25" s="16">
        <f t="shared" si="15"/>
        <v>9.3500000000000014</v>
      </c>
      <c r="J25" s="15">
        <f t="shared" si="16"/>
        <v>0</v>
      </c>
      <c r="K25" s="8">
        <f t="shared" si="17"/>
        <v>9.3500000000000014</v>
      </c>
      <c r="L25" s="8">
        <f t="shared" si="18"/>
        <v>4.9999999999998934E-2</v>
      </c>
      <c r="M25" s="14">
        <f t="shared" si="0"/>
        <v>9.4500000000000011</v>
      </c>
      <c r="N25" s="13">
        <f t="shared" si="1"/>
        <v>9.2499999999999982</v>
      </c>
      <c r="O25" s="12">
        <f t="shared" si="2"/>
        <v>53.475935828877219</v>
      </c>
      <c r="P25" s="11">
        <f t="shared" si="3"/>
        <v>36.323058612171572</v>
      </c>
      <c r="Q25" s="11">
        <f t="shared" si="19"/>
        <v>22.761529306085784</v>
      </c>
      <c r="R25" s="11">
        <f t="shared" si="4"/>
        <v>36.22305861217157</v>
      </c>
      <c r="S25" s="11">
        <f t="shared" si="20"/>
        <v>22.661529306085782</v>
      </c>
      <c r="T25" s="10">
        <f t="shared" si="5"/>
        <v>36.423058612171573</v>
      </c>
      <c r="U25" s="10">
        <f t="shared" si="21"/>
        <v>22.961529306085787</v>
      </c>
      <c r="V25" s="10">
        <f t="shared" si="6"/>
        <v>36.523058612171575</v>
      </c>
      <c r="W25" s="10">
        <f t="shared" si="22"/>
        <v>23.061529306085788</v>
      </c>
      <c r="X25" s="6" t="str">
        <f t="shared" si="7"/>
        <v>تصريف</v>
      </c>
      <c r="Y25" s="1" t="str">
        <f t="shared" si="23"/>
        <v>السهم إيجابي</v>
      </c>
      <c r="Z25" s="9" t="str">
        <f t="shared" si="24"/>
        <v>السهم سلبي</v>
      </c>
      <c r="AA25" s="8">
        <f t="shared" si="8"/>
        <v>0</v>
      </c>
      <c r="AB25" s="7">
        <f t="shared" si="9"/>
        <v>0.49999999999999112</v>
      </c>
      <c r="AC25" s="6" t="str">
        <f t="shared" si="10"/>
        <v/>
      </c>
      <c r="AD25" s="6" t="str">
        <f t="shared" si="11"/>
        <v/>
      </c>
      <c r="AE25" t="str">
        <f t="shared" si="25"/>
        <v/>
      </c>
      <c r="AF25" t="str">
        <f t="shared" si="26"/>
        <v/>
      </c>
      <c r="AG25" t="str">
        <f>[20]!date</f>
        <v xml:space="preserve"> 2011-08-17</v>
      </c>
      <c r="AH25" s="5">
        <f t="shared" si="12"/>
        <v>0.53763440860213907</v>
      </c>
      <c r="AI25" s="4">
        <f t="shared" si="13"/>
        <v>-34324977561.629391</v>
      </c>
    </row>
    <row r="26" spans="1:35" ht="15.75" x14ac:dyDescent="0.25">
      <c r="A26" s="21">
        <v>1330</v>
      </c>
      <c r="B26" s="20" t="str">
        <f>[1]Daily!A32</f>
        <v>المجموعة السعودية</v>
      </c>
      <c r="C26" s="19">
        <f>Daily!B32</f>
        <v>19.45</v>
      </c>
      <c r="D26" s="19">
        <f>Daily!C32</f>
        <v>19.75</v>
      </c>
      <c r="E26" s="19">
        <f>Daily!D32</f>
        <v>19.45</v>
      </c>
      <c r="F26" s="18">
        <f>Daily!E32</f>
        <v>19.7</v>
      </c>
      <c r="G26" s="17">
        <f t="shared" si="14"/>
        <v>19.587500000000002</v>
      </c>
      <c r="H26" s="15">
        <f>[1]Daily!I32/[1]Daily!H32</f>
        <v>19.65323261489981</v>
      </c>
      <c r="I26" s="16">
        <f t="shared" si="15"/>
        <v>19.633333333333336</v>
      </c>
      <c r="J26" s="15">
        <f t="shared" si="16"/>
        <v>6.6666666666662877E-2</v>
      </c>
      <c r="K26" s="8">
        <f t="shared" si="17"/>
        <v>19.600000000000001</v>
      </c>
      <c r="L26" s="8">
        <f t="shared" si="18"/>
        <v>0.25</v>
      </c>
      <c r="M26" s="14">
        <f t="shared" si="0"/>
        <v>20</v>
      </c>
      <c r="N26" s="13">
        <f t="shared" si="1"/>
        <v>19.399999999999999</v>
      </c>
      <c r="O26" s="12">
        <f t="shared" si="2"/>
        <v>25.380710659899108</v>
      </c>
      <c r="P26" s="11">
        <f t="shared" si="3"/>
        <v>19.55646522979962</v>
      </c>
      <c r="Q26" s="11">
        <f t="shared" si="19"/>
        <v>19.35323261489981</v>
      </c>
      <c r="R26" s="11">
        <f t="shared" si="4"/>
        <v>19.25646522979962</v>
      </c>
      <c r="S26" s="11">
        <f t="shared" si="20"/>
        <v>19.053232614899809</v>
      </c>
      <c r="T26" s="10">
        <f t="shared" si="5"/>
        <v>19.856465229799621</v>
      </c>
      <c r="U26" s="10">
        <f t="shared" si="21"/>
        <v>19.953232614899811</v>
      </c>
      <c r="V26" s="10">
        <f t="shared" si="6"/>
        <v>20.156465229799622</v>
      </c>
      <c r="W26" s="10">
        <f t="shared" si="22"/>
        <v>20.253232614899812</v>
      </c>
      <c r="X26" s="6" t="str">
        <f t="shared" si="7"/>
        <v>تجميع</v>
      </c>
      <c r="Y26" s="1" t="str">
        <f t="shared" si="23"/>
        <v>السهم سلبي</v>
      </c>
      <c r="Z26" s="9" t="str">
        <f t="shared" si="24"/>
        <v>السهم إجابي</v>
      </c>
      <c r="AA26" s="8">
        <f t="shared" si="8"/>
        <v>9.9999999999997868E-2</v>
      </c>
      <c r="AB26" s="7">
        <f t="shared" si="9"/>
        <v>0.83333333333333137</v>
      </c>
      <c r="AC26" s="6" t="str">
        <f t="shared" si="10"/>
        <v>مرشح للأرتفاع</v>
      </c>
      <c r="AD26" s="6" t="str">
        <f t="shared" si="11"/>
        <v/>
      </c>
      <c r="AE26" t="str">
        <f t="shared" si="25"/>
        <v/>
      </c>
      <c r="AF26" t="str">
        <f t="shared" si="26"/>
        <v/>
      </c>
      <c r="AG26" t="str">
        <f>[21]!date</f>
        <v xml:space="preserve"> 2011-08-17</v>
      </c>
      <c r="AH26" s="5">
        <f t="shared" si="12"/>
        <v>1.2853470437017995</v>
      </c>
      <c r="AI26" s="4">
        <f t="shared" si="13"/>
        <v>-1.5928073982836989E+27</v>
      </c>
    </row>
    <row r="27" spans="1:35" ht="15.75" x14ac:dyDescent="0.25">
      <c r="A27" s="21">
        <v>1330</v>
      </c>
      <c r="B27" s="20" t="str">
        <f>[1]Daily!A132</f>
        <v>الخضري</v>
      </c>
      <c r="C27" s="19">
        <f>Daily!B33</f>
        <v>20</v>
      </c>
      <c r="D27" s="19">
        <f>Daily!C33</f>
        <v>20.3</v>
      </c>
      <c r="E27" s="19">
        <f>Daily!D33</f>
        <v>19.95</v>
      </c>
      <c r="F27" s="18">
        <f>Daily!E33</f>
        <v>20.2</v>
      </c>
      <c r="G27" s="17">
        <f t="shared" si="14"/>
        <v>20.112500000000001</v>
      </c>
      <c r="H27" s="15">
        <f>[1]Daily!I132/[1]Daily!H132</f>
        <v>63.669727823722667</v>
      </c>
      <c r="I27" s="16">
        <f t="shared" si="15"/>
        <v>20.150000000000002</v>
      </c>
      <c r="J27" s="15">
        <f t="shared" si="16"/>
        <v>4.9999999999997158E-2</v>
      </c>
      <c r="K27" s="8">
        <f t="shared" si="17"/>
        <v>20.125</v>
      </c>
      <c r="L27" s="8">
        <f t="shared" si="18"/>
        <v>0.19999999999999929</v>
      </c>
      <c r="M27" s="14">
        <f t="shared" si="0"/>
        <v>20.549999999999994</v>
      </c>
      <c r="N27" s="13">
        <f t="shared" si="1"/>
        <v>19.850000000000005</v>
      </c>
      <c r="O27" s="12">
        <f t="shared" si="2"/>
        <v>49.504950495049549</v>
      </c>
      <c r="P27" s="11">
        <f t="shared" si="3"/>
        <v>107.03945564744534</v>
      </c>
      <c r="Q27" s="11">
        <f t="shared" si="19"/>
        <v>63.319727823722673</v>
      </c>
      <c r="R27" s="11">
        <f t="shared" si="4"/>
        <v>106.68945564744533</v>
      </c>
      <c r="S27" s="11">
        <f t="shared" si="20"/>
        <v>62.969727823722678</v>
      </c>
      <c r="T27" s="10">
        <f t="shared" si="5"/>
        <v>107.38945564744533</v>
      </c>
      <c r="U27" s="10">
        <f t="shared" si="21"/>
        <v>64.019727823722661</v>
      </c>
      <c r="V27" s="10">
        <f t="shared" si="6"/>
        <v>107.73945564744534</v>
      </c>
      <c r="W27" s="10">
        <f t="shared" si="22"/>
        <v>64.369727823722656</v>
      </c>
      <c r="X27" s="6" t="str">
        <f t="shared" si="7"/>
        <v>تجميع</v>
      </c>
      <c r="Y27" s="1" t="str">
        <f t="shared" si="23"/>
        <v>السهم إيجابي</v>
      </c>
      <c r="Z27" s="9" t="str">
        <f t="shared" si="24"/>
        <v>السهم سلبي</v>
      </c>
      <c r="AA27" s="8">
        <f t="shared" si="8"/>
        <v>7.4999999999999289E-2</v>
      </c>
      <c r="AB27" s="7">
        <f t="shared" si="9"/>
        <v>0.57142857142856707</v>
      </c>
      <c r="AC27" s="6" t="str">
        <f t="shared" si="10"/>
        <v/>
      </c>
      <c r="AD27" s="6" t="str">
        <f t="shared" si="11"/>
        <v/>
      </c>
      <c r="AE27" t="str">
        <f t="shared" si="25"/>
        <v/>
      </c>
      <c r="AF27" t="str">
        <f t="shared" si="26"/>
        <v/>
      </c>
      <c r="AG27" t="str">
        <f>[22]!date</f>
        <v xml:space="preserve"> 2011-08-17</v>
      </c>
      <c r="AH27" s="5">
        <f t="shared" si="12"/>
        <v>1.0025062656641568</v>
      </c>
      <c r="AI27" s="4">
        <f t="shared" si="13"/>
        <v>-1.4700642865013086E+28</v>
      </c>
    </row>
    <row r="28" spans="1:35" ht="15.75" x14ac:dyDescent="0.25">
      <c r="A28" s="21">
        <v>2001</v>
      </c>
      <c r="B28" s="20" t="str">
        <f>[1]Daily!A25</f>
        <v>كيمانول</v>
      </c>
      <c r="C28" s="19">
        <f>Daily!B34</f>
        <v>45.5</v>
      </c>
      <c r="D28" s="19">
        <f>Daily!C34</f>
        <v>46</v>
      </c>
      <c r="E28" s="19">
        <f>Daily!D34</f>
        <v>45.5</v>
      </c>
      <c r="F28" s="18">
        <f>Daily!E34</f>
        <v>45.7</v>
      </c>
      <c r="G28" s="17">
        <f t="shared" si="14"/>
        <v>45.674999999999997</v>
      </c>
      <c r="H28" s="15">
        <f>[1]Daily!I25/[1]Daily!H25</f>
        <v>11.502944630275426</v>
      </c>
      <c r="I28" s="16">
        <f t="shared" si="15"/>
        <v>45.733333333333327</v>
      </c>
      <c r="J28" s="15">
        <f t="shared" si="16"/>
        <v>-3.3333333333324333E-2</v>
      </c>
      <c r="K28" s="8">
        <f t="shared" si="17"/>
        <v>45.75</v>
      </c>
      <c r="L28" s="8">
        <f t="shared" si="18"/>
        <v>0.20000000000000284</v>
      </c>
      <c r="M28" s="14">
        <f t="shared" si="0"/>
        <v>46.2</v>
      </c>
      <c r="N28" s="13">
        <f t="shared" si="1"/>
        <v>45.2</v>
      </c>
      <c r="O28" s="12">
        <f t="shared" si="2"/>
        <v>65.645514223193757</v>
      </c>
      <c r="P28" s="11">
        <f t="shared" si="3"/>
        <v>-22.994110739449148</v>
      </c>
      <c r="Q28" s="11">
        <f t="shared" si="19"/>
        <v>11.002944630275426</v>
      </c>
      <c r="R28" s="11">
        <f t="shared" si="4"/>
        <v>-23.494110739449148</v>
      </c>
      <c r="S28" s="11">
        <f t="shared" si="20"/>
        <v>10.502944630275426</v>
      </c>
      <c r="T28" s="10">
        <f t="shared" si="5"/>
        <v>-22.494110739449148</v>
      </c>
      <c r="U28" s="10">
        <f t="shared" si="21"/>
        <v>12.002944630275426</v>
      </c>
      <c r="V28" s="10">
        <f t="shared" si="6"/>
        <v>-21.994110739449148</v>
      </c>
      <c r="W28" s="10">
        <f t="shared" si="22"/>
        <v>12.502944630275426</v>
      </c>
      <c r="X28" s="6" t="str">
        <f t="shared" si="7"/>
        <v>تصريف</v>
      </c>
      <c r="Y28" s="1" t="str">
        <f t="shared" si="23"/>
        <v>السهم سلبي</v>
      </c>
      <c r="Z28" s="9" t="str">
        <f t="shared" si="24"/>
        <v>السهم إجابي</v>
      </c>
      <c r="AA28" s="8">
        <f t="shared" si="8"/>
        <v>-4.9999999999997158E-2</v>
      </c>
      <c r="AB28" s="7">
        <f t="shared" si="9"/>
        <v>0.40000000000000568</v>
      </c>
      <c r="AC28" s="6" t="str">
        <f t="shared" si="10"/>
        <v/>
      </c>
      <c r="AD28" s="6" t="str">
        <f t="shared" si="11"/>
        <v/>
      </c>
      <c r="AE28" t="str">
        <f t="shared" si="25"/>
        <v/>
      </c>
      <c r="AF28" t="str">
        <f t="shared" si="26"/>
        <v/>
      </c>
      <c r="AG28" t="str">
        <f>[23]!date</f>
        <v xml:space="preserve"> 2011-08-17</v>
      </c>
      <c r="AH28" s="5">
        <f t="shared" si="12"/>
        <v>0.43956043956044583</v>
      </c>
      <c r="AI28" s="4">
        <f t="shared" si="13"/>
        <v>-2.355877549239349E+78</v>
      </c>
    </row>
    <row r="29" spans="1:35" ht="15.75" x14ac:dyDescent="0.25">
      <c r="A29" s="21">
        <v>2002</v>
      </c>
      <c r="B29" s="20" t="str">
        <f>[1]Daily!A26</f>
        <v>بتروكيم</v>
      </c>
      <c r="C29" s="19">
        <f>Daily!B35</f>
        <v>18.8</v>
      </c>
      <c r="D29" s="19">
        <f>Daily!C35</f>
        <v>18.95</v>
      </c>
      <c r="E29" s="19">
        <f>Daily!D35</f>
        <v>18.649999999999999</v>
      </c>
      <c r="F29" s="18">
        <f>Daily!E35</f>
        <v>18.899999999999999</v>
      </c>
      <c r="G29" s="17">
        <f t="shared" si="14"/>
        <v>18.824999999999999</v>
      </c>
      <c r="H29" s="15">
        <f>[1]Daily!I26/[1]Daily!H26</f>
        <v>20.025053571633748</v>
      </c>
      <c r="I29" s="16">
        <f t="shared" si="15"/>
        <v>18.833333333333332</v>
      </c>
      <c r="J29" s="15">
        <f t="shared" si="16"/>
        <v>6.666666666666643E-2</v>
      </c>
      <c r="K29" s="8">
        <f t="shared" si="17"/>
        <v>18.799999999999997</v>
      </c>
      <c r="L29" s="8">
        <f t="shared" si="18"/>
        <v>9.9999999999997868E-2</v>
      </c>
      <c r="M29" s="14">
        <f t="shared" si="0"/>
        <v>19.2</v>
      </c>
      <c r="N29" s="13">
        <f t="shared" si="1"/>
        <v>18.599999999999998</v>
      </c>
      <c r="O29" s="12">
        <f t="shared" si="2"/>
        <v>26.455026455027841</v>
      </c>
      <c r="P29" s="11">
        <f t="shared" si="3"/>
        <v>21.100107143267497</v>
      </c>
      <c r="Q29" s="11">
        <f t="shared" si="19"/>
        <v>19.725053571633747</v>
      </c>
      <c r="R29" s="11">
        <f t="shared" si="4"/>
        <v>20.800107143267496</v>
      </c>
      <c r="S29" s="11">
        <f t="shared" si="20"/>
        <v>19.425053571633747</v>
      </c>
      <c r="T29" s="10">
        <f t="shared" si="5"/>
        <v>21.400107143267498</v>
      </c>
      <c r="U29" s="10">
        <f t="shared" si="21"/>
        <v>20.325053571633749</v>
      </c>
      <c r="V29" s="10">
        <f t="shared" si="6"/>
        <v>21.700107143267498</v>
      </c>
      <c r="W29" s="10">
        <f t="shared" si="22"/>
        <v>20.62505357163375</v>
      </c>
      <c r="X29" s="6" t="str">
        <f t="shared" si="7"/>
        <v>تجميع</v>
      </c>
      <c r="Y29" s="1" t="str">
        <f t="shared" si="23"/>
        <v>السهم إيجابي</v>
      </c>
      <c r="Z29" s="9" t="str">
        <f t="shared" si="24"/>
        <v>السهم سلبي</v>
      </c>
      <c r="AA29" s="8">
        <f t="shared" si="8"/>
        <v>0.10000000000000142</v>
      </c>
      <c r="AB29" s="7">
        <f t="shared" si="9"/>
        <v>0.33333333333332543</v>
      </c>
      <c r="AC29" s="6" t="str">
        <f t="shared" si="10"/>
        <v/>
      </c>
      <c r="AD29" s="6" t="str">
        <f t="shared" si="11"/>
        <v/>
      </c>
      <c r="AE29" t="str">
        <f t="shared" si="25"/>
        <v/>
      </c>
      <c r="AF29" t="e">
        <f t="shared" si="26"/>
        <v>#DIV/0!</v>
      </c>
      <c r="AG29" t="str">
        <f>[24]!date</f>
        <v xml:space="preserve"> 2011-08-17</v>
      </c>
      <c r="AH29" s="5">
        <f t="shared" si="12"/>
        <v>0.53619302949060532</v>
      </c>
      <c r="AI29" s="4">
        <f t="shared" si="13"/>
        <v>-7.4213731821058351E+25</v>
      </c>
    </row>
    <row r="30" spans="1:35" ht="15.75" x14ac:dyDescent="0.25">
      <c r="A30" s="21">
        <v>2010</v>
      </c>
      <c r="B30" s="20" t="str">
        <f>[1]Daily!A27</f>
        <v>سابك</v>
      </c>
      <c r="C30" s="19">
        <f>Daily!B36</f>
        <v>28</v>
      </c>
      <c r="D30" s="19">
        <f>Daily!C36</f>
        <v>28.4</v>
      </c>
      <c r="E30" s="19">
        <f>Daily!D36</f>
        <v>28</v>
      </c>
      <c r="F30" s="18">
        <f>Daily!E36</f>
        <v>28.3</v>
      </c>
      <c r="G30" s="17">
        <f t="shared" si="14"/>
        <v>28.175000000000001</v>
      </c>
      <c r="H30" s="15">
        <f>[1]Daily!I27/[1]Daily!H27</f>
        <v>95.72922199242926</v>
      </c>
      <c r="I30" s="16">
        <f t="shared" si="15"/>
        <v>28.233333333333334</v>
      </c>
      <c r="J30" s="15">
        <f t="shared" si="16"/>
        <v>6.666666666666643E-2</v>
      </c>
      <c r="K30" s="8">
        <f t="shared" si="17"/>
        <v>28.2</v>
      </c>
      <c r="L30" s="8">
        <f t="shared" si="18"/>
        <v>0.30000000000000071</v>
      </c>
      <c r="M30" s="14">
        <f t="shared" si="0"/>
        <v>28.700000000000006</v>
      </c>
      <c r="N30" s="13">
        <f t="shared" si="1"/>
        <v>27.899999999999995</v>
      </c>
      <c r="O30" s="12">
        <f t="shared" si="2"/>
        <v>35.335689045936647</v>
      </c>
      <c r="P30" s="11">
        <f t="shared" si="3"/>
        <v>163.05844398485851</v>
      </c>
      <c r="Q30" s="11">
        <f t="shared" si="19"/>
        <v>95.329221992429254</v>
      </c>
      <c r="R30" s="11">
        <f t="shared" si="4"/>
        <v>162.65844398485851</v>
      </c>
      <c r="S30" s="11">
        <f t="shared" si="20"/>
        <v>94.929221992429248</v>
      </c>
      <c r="T30" s="10">
        <f t="shared" si="5"/>
        <v>163.45844398485852</v>
      </c>
      <c r="U30" s="10">
        <f t="shared" si="21"/>
        <v>96.129221992429265</v>
      </c>
      <c r="V30" s="10">
        <f t="shared" si="6"/>
        <v>163.85844398485852</v>
      </c>
      <c r="W30" s="10">
        <f t="shared" si="22"/>
        <v>96.529221992429271</v>
      </c>
      <c r="X30" s="6" t="str">
        <f t="shared" si="7"/>
        <v>تجميع</v>
      </c>
      <c r="Y30" s="1" t="str">
        <f t="shared" si="23"/>
        <v>السهم إيجابي</v>
      </c>
      <c r="Z30" s="9" t="str">
        <f t="shared" si="24"/>
        <v>السهم سلبي</v>
      </c>
      <c r="AA30" s="8">
        <f t="shared" si="8"/>
        <v>0.10000000000000142</v>
      </c>
      <c r="AB30" s="7">
        <f t="shared" si="9"/>
        <v>0.75000000000000444</v>
      </c>
      <c r="AC30" s="6" t="str">
        <f t="shared" si="10"/>
        <v/>
      </c>
      <c r="AD30" s="6" t="str">
        <f t="shared" si="11"/>
        <v/>
      </c>
      <c r="AE30" t="str">
        <f t="shared" si="25"/>
        <v/>
      </c>
      <c r="AF30" t="str">
        <f t="shared" si="26"/>
        <v/>
      </c>
      <c r="AG30" t="str">
        <f>[25]!date</f>
        <v xml:space="preserve"> 2011-08-17</v>
      </c>
      <c r="AH30" s="5">
        <f t="shared" si="12"/>
        <v>1.0714285714285741</v>
      </c>
      <c r="AI30" s="4">
        <f t="shared" si="13"/>
        <v>-9.9763289491712941E+42</v>
      </c>
    </row>
    <row r="31" spans="1:35" ht="15.75" x14ac:dyDescent="0.25">
      <c r="A31" s="21">
        <v>2020</v>
      </c>
      <c r="B31" s="20" t="str">
        <f>[1]Daily!A28</f>
        <v>سافكو</v>
      </c>
      <c r="C31" s="19">
        <f>Daily!B37</f>
        <v>16.2</v>
      </c>
      <c r="D31" s="19">
        <f>Daily!C37</f>
        <v>16.350000000000001</v>
      </c>
      <c r="E31" s="19">
        <f>Daily!D37</f>
        <v>16.05</v>
      </c>
      <c r="F31" s="18">
        <f>Daily!E37</f>
        <v>16.350000000000001</v>
      </c>
      <c r="G31" s="17">
        <f t="shared" si="14"/>
        <v>16.237499999999997</v>
      </c>
      <c r="H31" s="15">
        <f>[1]Daily!I28/[1]Daily!H28</f>
        <v>170.53978927685282</v>
      </c>
      <c r="I31" s="16">
        <f t="shared" si="15"/>
        <v>16.250000000000004</v>
      </c>
      <c r="J31" s="15">
        <f t="shared" si="16"/>
        <v>9.9999999999997868E-2</v>
      </c>
      <c r="K31" s="8">
        <f t="shared" si="17"/>
        <v>16.200000000000003</v>
      </c>
      <c r="L31" s="8">
        <f t="shared" si="18"/>
        <v>0.15000000000000213</v>
      </c>
      <c r="M31" s="14">
        <f t="shared" si="0"/>
        <v>16.650000000000013</v>
      </c>
      <c r="N31" s="13">
        <f t="shared" si="1"/>
        <v>16.04999999999999</v>
      </c>
      <c r="O31" s="12">
        <f t="shared" si="2"/>
        <v>0</v>
      </c>
      <c r="P31" s="11">
        <f t="shared" si="3"/>
        <v>324.72957855370561</v>
      </c>
      <c r="Q31" s="11">
        <f t="shared" si="19"/>
        <v>170.2397892768528</v>
      </c>
      <c r="R31" s="11">
        <f t="shared" si="4"/>
        <v>324.4295785537056</v>
      </c>
      <c r="S31" s="11">
        <f t="shared" si="20"/>
        <v>169.93978927685279</v>
      </c>
      <c r="T31" s="10">
        <f t="shared" si="5"/>
        <v>325.02957855370562</v>
      </c>
      <c r="U31" s="10">
        <f t="shared" si="21"/>
        <v>170.83978927685283</v>
      </c>
      <c r="V31" s="10">
        <f t="shared" si="6"/>
        <v>325.32957855370563</v>
      </c>
      <c r="W31" s="10">
        <f t="shared" si="22"/>
        <v>171.13978927685284</v>
      </c>
      <c r="X31" s="6" t="str">
        <f t="shared" si="7"/>
        <v>تجميع</v>
      </c>
      <c r="Y31" s="1" t="str">
        <f t="shared" si="23"/>
        <v>السهم إيجابي</v>
      </c>
      <c r="Z31" s="9" t="str">
        <f t="shared" si="24"/>
        <v>السهم سلبي</v>
      </c>
      <c r="AA31" s="8">
        <f t="shared" si="8"/>
        <v>0.14999999999999858</v>
      </c>
      <c r="AB31" s="7">
        <f t="shared" si="9"/>
        <v>0.50000000000000588</v>
      </c>
      <c r="AC31" s="6" t="str">
        <f t="shared" si="10"/>
        <v/>
      </c>
      <c r="AD31" s="6" t="str">
        <f t="shared" si="11"/>
        <v/>
      </c>
      <c r="AE31" t="str">
        <f t="shared" si="25"/>
        <v/>
      </c>
      <c r="AF31" t="str">
        <f t="shared" si="26"/>
        <v/>
      </c>
      <c r="AG31" t="str">
        <f>[26]!date</f>
        <v xml:space="preserve"> 2011-08-17</v>
      </c>
      <c r="AH31" s="5">
        <f t="shared" si="12"/>
        <v>0.93457943925234976</v>
      </c>
      <c r="AI31" s="4">
        <f t="shared" si="13"/>
        <v>-2.7539607869499664E+21</v>
      </c>
    </row>
    <row r="32" spans="1:35" ht="15.75" x14ac:dyDescent="0.25">
      <c r="A32" s="21">
        <v>2030</v>
      </c>
      <c r="B32" s="20" t="str">
        <f>[1]Daily!A110</f>
        <v>المصافي</v>
      </c>
      <c r="C32" s="19">
        <f>Daily!B38</f>
        <v>21.6</v>
      </c>
      <c r="D32" s="19">
        <f>Daily!C38</f>
        <v>21.85</v>
      </c>
      <c r="E32" s="19">
        <f>Daily!D38</f>
        <v>21.6</v>
      </c>
      <c r="F32" s="18">
        <f>Daily!E38</f>
        <v>21.7</v>
      </c>
      <c r="G32" s="17">
        <f t="shared" si="14"/>
        <v>21.687500000000004</v>
      </c>
      <c r="H32" s="15">
        <f>[1]Daily!I110/[1]Daily!H110</f>
        <v>39.075749399514464</v>
      </c>
      <c r="I32" s="16">
        <f t="shared" si="15"/>
        <v>21.716666666666669</v>
      </c>
      <c r="J32" s="15">
        <f t="shared" si="16"/>
        <v>-1.6666666666669272E-2</v>
      </c>
      <c r="K32" s="8">
        <f t="shared" si="17"/>
        <v>21.725000000000001</v>
      </c>
      <c r="L32" s="8">
        <f t="shared" si="18"/>
        <v>9.9999999999997868E-2</v>
      </c>
      <c r="M32" s="14">
        <f t="shared" si="0"/>
        <v>21.95</v>
      </c>
      <c r="N32" s="13">
        <f t="shared" si="1"/>
        <v>21.45</v>
      </c>
      <c r="O32" s="12">
        <f t="shared" si="2"/>
        <v>69.124423963133893</v>
      </c>
      <c r="P32" s="11">
        <f t="shared" si="3"/>
        <v>56.301498799028927</v>
      </c>
      <c r="Q32" s="11">
        <f t="shared" si="19"/>
        <v>38.825749399514464</v>
      </c>
      <c r="R32" s="11">
        <f t="shared" si="4"/>
        <v>56.051498799028927</v>
      </c>
      <c r="S32" s="11">
        <f t="shared" si="20"/>
        <v>38.575749399514464</v>
      </c>
      <c r="T32" s="10">
        <f t="shared" si="5"/>
        <v>56.551498799028927</v>
      </c>
      <c r="U32" s="10">
        <f t="shared" si="21"/>
        <v>39.325749399514464</v>
      </c>
      <c r="V32" s="10">
        <f t="shared" si="6"/>
        <v>56.801498799028927</v>
      </c>
      <c r="W32" s="10">
        <f t="shared" si="22"/>
        <v>39.575749399514464</v>
      </c>
      <c r="X32" s="6" t="str">
        <f t="shared" si="7"/>
        <v>تصريف</v>
      </c>
      <c r="Y32" s="1" t="str">
        <f t="shared" si="23"/>
        <v>السهم إيجابي</v>
      </c>
      <c r="Z32" s="9" t="str">
        <f t="shared" si="24"/>
        <v>السهم سلبي</v>
      </c>
      <c r="AA32" s="8">
        <f t="shared" si="8"/>
        <v>-2.5000000000002132E-2</v>
      </c>
      <c r="AB32" s="7">
        <f t="shared" si="9"/>
        <v>0.39999999999999147</v>
      </c>
      <c r="AC32" s="6" t="str">
        <f t="shared" si="10"/>
        <v/>
      </c>
      <c r="AD32" s="6" t="str">
        <f t="shared" si="11"/>
        <v/>
      </c>
      <c r="AE32" t="str">
        <f t="shared" si="25"/>
        <v/>
      </c>
      <c r="AF32" t="str">
        <f t="shared" si="26"/>
        <v/>
      </c>
      <c r="AG32" t="str">
        <f>[27]!date</f>
        <v xml:space="preserve"> 2011-08-17</v>
      </c>
      <c r="AH32" s="5">
        <f t="shared" si="12"/>
        <v>0.46296296296295303</v>
      </c>
      <c r="AI32" s="4">
        <f t="shared" si="13"/>
        <v>-8.7759724773891801E+30</v>
      </c>
    </row>
    <row r="33" spans="1:35" ht="15.75" x14ac:dyDescent="0.25">
      <c r="A33" s="21">
        <v>2040</v>
      </c>
      <c r="B33" s="20" t="str">
        <f>[1]Daily!A133</f>
        <v>الخزف</v>
      </c>
      <c r="C33" s="19">
        <f>Daily!B39</f>
        <v>38.799999999999997</v>
      </c>
      <c r="D33" s="19">
        <f>Daily!C39</f>
        <v>39.200000000000003</v>
      </c>
      <c r="E33" s="19">
        <f>Daily!D39</f>
        <v>38.5</v>
      </c>
      <c r="F33" s="18">
        <f>Daily!E39</f>
        <v>39.200000000000003</v>
      </c>
      <c r="G33" s="17">
        <f t="shared" si="14"/>
        <v>38.924999999999997</v>
      </c>
      <c r="H33" s="15">
        <f>[1]Daily!I133/[1]Daily!H133</f>
        <v>135.00621241759038</v>
      </c>
      <c r="I33" s="16">
        <f t="shared" si="15"/>
        <v>38.966666666666669</v>
      </c>
      <c r="J33" s="15">
        <f t="shared" si="16"/>
        <v>0.23333333333333428</v>
      </c>
      <c r="K33" s="8">
        <f t="shared" si="17"/>
        <v>38.85</v>
      </c>
      <c r="L33" s="8">
        <f t="shared" si="18"/>
        <v>0.40000000000000568</v>
      </c>
      <c r="M33" s="14">
        <f t="shared" si="0"/>
        <v>39.899999999999991</v>
      </c>
      <c r="N33" s="13">
        <f t="shared" si="1"/>
        <v>38.500000000000014</v>
      </c>
      <c r="O33" s="12">
        <f t="shared" si="2"/>
        <v>0</v>
      </c>
      <c r="P33" s="11">
        <f t="shared" si="3"/>
        <v>230.81242483518076</v>
      </c>
      <c r="Q33" s="11">
        <f t="shared" si="19"/>
        <v>134.30621241759039</v>
      </c>
      <c r="R33" s="11">
        <f t="shared" si="4"/>
        <v>230.11242483518078</v>
      </c>
      <c r="S33" s="11">
        <f t="shared" si="20"/>
        <v>133.6062124175904</v>
      </c>
      <c r="T33" s="10">
        <f t="shared" si="5"/>
        <v>231.51242483518075</v>
      </c>
      <c r="U33" s="10">
        <f t="shared" si="21"/>
        <v>135.70621241759036</v>
      </c>
      <c r="V33" s="10">
        <f t="shared" si="6"/>
        <v>232.21242483518074</v>
      </c>
      <c r="W33" s="10">
        <f t="shared" si="22"/>
        <v>136.40621241759035</v>
      </c>
      <c r="X33" s="6" t="str">
        <f t="shared" si="7"/>
        <v>تجميع</v>
      </c>
      <c r="Y33" s="1" t="str">
        <f t="shared" si="23"/>
        <v>السهم إيجابي</v>
      </c>
      <c r="Z33" s="9" t="str">
        <f t="shared" si="24"/>
        <v>السهم سلبي</v>
      </c>
      <c r="AA33" s="8">
        <f t="shared" si="8"/>
        <v>0.35000000000000142</v>
      </c>
      <c r="AB33" s="7">
        <f t="shared" si="9"/>
        <v>0.57142857142857728</v>
      </c>
      <c r="AC33" s="6" t="str">
        <f t="shared" si="10"/>
        <v/>
      </c>
      <c r="AD33" s="6" t="str">
        <f t="shared" si="11"/>
        <v/>
      </c>
      <c r="AE33" t="str">
        <f t="shared" si="25"/>
        <v/>
      </c>
      <c r="AF33" t="str">
        <f t="shared" si="26"/>
        <v/>
      </c>
      <c r="AG33" t="str">
        <f>[28]!date</f>
        <v xml:space="preserve"> 2011-08-17</v>
      </c>
      <c r="AH33" s="5">
        <f t="shared" si="12"/>
        <v>1.0389610389610537</v>
      </c>
      <c r="AI33" s="4">
        <f t="shared" si="13"/>
        <v>-2.0871753610983799E+64</v>
      </c>
    </row>
    <row r="34" spans="1:35" ht="15.75" x14ac:dyDescent="0.25">
      <c r="A34" s="21">
        <v>2050</v>
      </c>
      <c r="B34" s="20" t="str">
        <f>[1]Daily!A59</f>
        <v>مجموعة صافولا</v>
      </c>
      <c r="C34" s="19">
        <f>Daily!B40</f>
        <v>57.5</v>
      </c>
      <c r="D34" s="19">
        <f>Daily!C40</f>
        <v>58</v>
      </c>
      <c r="E34" s="19">
        <f>Daily!D40</f>
        <v>57.5</v>
      </c>
      <c r="F34" s="18">
        <f>Daily!E40</f>
        <v>58</v>
      </c>
      <c r="G34" s="17">
        <f t="shared" si="14"/>
        <v>57.75</v>
      </c>
      <c r="H34" s="15">
        <f>[1]Daily!I59/[1]Daily!H59</f>
        <v>25.795795443105938</v>
      </c>
      <c r="I34" s="16">
        <f t="shared" si="15"/>
        <v>57.833333333333336</v>
      </c>
      <c r="J34" s="15">
        <f t="shared" si="16"/>
        <v>0.1666666666666643</v>
      </c>
      <c r="K34" s="8">
        <f t="shared" si="17"/>
        <v>57.75</v>
      </c>
      <c r="L34" s="8">
        <f t="shared" si="18"/>
        <v>0.5</v>
      </c>
      <c r="M34" s="14">
        <f t="shared" si="0"/>
        <v>58.5</v>
      </c>
      <c r="N34" s="13">
        <f t="shared" si="1"/>
        <v>57.5</v>
      </c>
      <c r="O34" s="12">
        <f t="shared" si="2"/>
        <v>0</v>
      </c>
      <c r="P34" s="11">
        <f t="shared" si="3"/>
        <v>-6.4084091137881245</v>
      </c>
      <c r="Q34" s="11">
        <f t="shared" si="19"/>
        <v>25.295795443105938</v>
      </c>
      <c r="R34" s="11">
        <f t="shared" si="4"/>
        <v>-6.9084091137881245</v>
      </c>
      <c r="S34" s="11">
        <f t="shared" si="20"/>
        <v>24.795795443105938</v>
      </c>
      <c r="T34" s="10">
        <f t="shared" si="5"/>
        <v>-5.9084091137881245</v>
      </c>
      <c r="U34" s="10">
        <f t="shared" si="21"/>
        <v>26.295795443105938</v>
      </c>
      <c r="V34" s="10">
        <f t="shared" si="6"/>
        <v>-5.4084091137881245</v>
      </c>
      <c r="W34" s="10">
        <f t="shared" si="22"/>
        <v>26.795795443105938</v>
      </c>
      <c r="X34" s="6" t="str">
        <f t="shared" si="7"/>
        <v>تجميع</v>
      </c>
      <c r="Y34" s="1" t="str">
        <f t="shared" si="23"/>
        <v>السهم سلبي</v>
      </c>
      <c r="Z34" s="9" t="str">
        <f t="shared" si="24"/>
        <v>السهم إجابي</v>
      </c>
      <c r="AA34" s="8">
        <f t="shared" si="8"/>
        <v>0.25</v>
      </c>
      <c r="AB34" s="7">
        <f t="shared" si="9"/>
        <v>1</v>
      </c>
      <c r="AC34" s="6" t="str">
        <f t="shared" si="10"/>
        <v>مرشح للأرتفاع</v>
      </c>
      <c r="AD34" s="6" t="str">
        <f t="shared" si="11"/>
        <v/>
      </c>
      <c r="AE34" t="str">
        <f t="shared" si="25"/>
        <v>مرشح للأرتفاع</v>
      </c>
      <c r="AF34" t="str">
        <f t="shared" si="26"/>
        <v/>
      </c>
      <c r="AG34" t="str">
        <f>[29]!date</f>
        <v xml:space="preserve"> 2011-08-17</v>
      </c>
      <c r="AH34" s="5">
        <f t="shared" si="12"/>
        <v>0.86956521739130432</v>
      </c>
      <c r="AI34" s="4">
        <f t="shared" si="13"/>
        <v>-1.8445576973482344E+104</v>
      </c>
    </row>
    <row r="35" spans="1:35" ht="15.75" x14ac:dyDescent="0.25">
      <c r="A35" s="21">
        <v>2060</v>
      </c>
      <c r="B35" s="20" t="str">
        <f>[1]Daily!A29</f>
        <v>التصنيع</v>
      </c>
      <c r="C35" s="19">
        <f>Daily!B41</f>
        <v>58</v>
      </c>
      <c r="D35" s="19">
        <f>Daily!C41</f>
        <v>58.5</v>
      </c>
      <c r="E35" s="19">
        <f>Daily!D41</f>
        <v>57.75</v>
      </c>
      <c r="F35" s="18">
        <f>Daily!E41</f>
        <v>58.25</v>
      </c>
      <c r="G35" s="17">
        <f t="shared" si="14"/>
        <v>58.125</v>
      </c>
      <c r="H35" s="15">
        <f>[1]Daily!I29/[1]Daily!H29</f>
        <v>38.154186237516512</v>
      </c>
      <c r="I35" s="16">
        <f t="shared" si="15"/>
        <v>58.166666666666664</v>
      </c>
      <c r="J35" s="15">
        <f t="shared" si="16"/>
        <v>8.3333333333335702E-2</v>
      </c>
      <c r="K35" s="8">
        <f t="shared" si="17"/>
        <v>58.125</v>
      </c>
      <c r="L35" s="8">
        <f t="shared" si="18"/>
        <v>0.25</v>
      </c>
      <c r="M35" s="14">
        <f t="shared" si="0"/>
        <v>59</v>
      </c>
      <c r="N35" s="13">
        <f t="shared" si="1"/>
        <v>57.5</v>
      </c>
      <c r="O35" s="12">
        <f t="shared" si="2"/>
        <v>42.918454935623188</v>
      </c>
      <c r="P35" s="11">
        <f t="shared" si="3"/>
        <v>17.808372475033025</v>
      </c>
      <c r="Q35" s="11">
        <f t="shared" si="19"/>
        <v>37.404186237516512</v>
      </c>
      <c r="R35" s="11">
        <f t="shared" si="4"/>
        <v>17.058372475033025</v>
      </c>
      <c r="S35" s="11">
        <f t="shared" si="20"/>
        <v>36.654186237516512</v>
      </c>
      <c r="T35" s="10">
        <f t="shared" si="5"/>
        <v>18.558372475033025</v>
      </c>
      <c r="U35" s="10">
        <f t="shared" si="21"/>
        <v>38.904186237516512</v>
      </c>
      <c r="V35" s="10">
        <f t="shared" si="6"/>
        <v>19.308372475033025</v>
      </c>
      <c r="W35" s="10">
        <f t="shared" si="22"/>
        <v>39.654186237516512</v>
      </c>
      <c r="X35" s="6" t="str">
        <f t="shared" si="7"/>
        <v>تجميع</v>
      </c>
      <c r="Y35" s="1" t="str">
        <f t="shared" si="23"/>
        <v>السهم سلبي</v>
      </c>
      <c r="Z35" s="9" t="str">
        <f t="shared" si="24"/>
        <v>السهم إجابي</v>
      </c>
      <c r="AA35" s="8">
        <f t="shared" si="8"/>
        <v>0.125</v>
      </c>
      <c r="AB35" s="7">
        <f t="shared" si="9"/>
        <v>0.33333333333333331</v>
      </c>
      <c r="AC35" s="6" t="str">
        <f t="shared" si="10"/>
        <v/>
      </c>
      <c r="AD35" s="6" t="str">
        <f t="shared" si="11"/>
        <v/>
      </c>
      <c r="AE35" t="str">
        <f t="shared" si="25"/>
        <v/>
      </c>
      <c r="AF35" t="str">
        <f t="shared" si="26"/>
        <v/>
      </c>
      <c r="AG35" t="str">
        <f>[30]!date</f>
        <v xml:space="preserve"> 2011-08-17</v>
      </c>
      <c r="AH35" s="5">
        <f t="shared" si="12"/>
        <v>0.4329004329004329</v>
      </c>
      <c r="AI35" s="4">
        <f t="shared" si="13"/>
        <v>-2.3307701117746437E+105</v>
      </c>
    </row>
    <row r="36" spans="1:35" ht="15.75" x14ac:dyDescent="0.25">
      <c r="A36" s="21">
        <v>2070</v>
      </c>
      <c r="B36" s="20" t="str">
        <f>[1]Daily!A122</f>
        <v>الدوائية</v>
      </c>
      <c r="C36" s="19">
        <f>Daily!B42</f>
        <v>65.5</v>
      </c>
      <c r="D36" s="19">
        <f>Daily!C42</f>
        <v>65.5</v>
      </c>
      <c r="E36" s="19">
        <f>Daily!D42</f>
        <v>64.75</v>
      </c>
      <c r="F36" s="18">
        <f>Daily!E42</f>
        <v>65</v>
      </c>
      <c r="G36" s="17">
        <f t="shared" si="14"/>
        <v>65.1875</v>
      </c>
      <c r="H36" s="15">
        <f>[1]Daily!I122/[1]Daily!H122</f>
        <v>38.676749160619515</v>
      </c>
      <c r="I36" s="16">
        <f t="shared" si="15"/>
        <v>65.083333333333329</v>
      </c>
      <c r="J36" s="15">
        <f t="shared" si="16"/>
        <v>-8.3333333333328596E-2</v>
      </c>
      <c r="K36" s="8">
        <f t="shared" si="17"/>
        <v>65.125</v>
      </c>
      <c r="L36" s="8">
        <f t="shared" si="18"/>
        <v>-0.5</v>
      </c>
      <c r="M36" s="14">
        <f t="shared" si="0"/>
        <v>65.75</v>
      </c>
      <c r="N36" s="13">
        <f t="shared" si="1"/>
        <v>64.25</v>
      </c>
      <c r="O36" s="12">
        <f t="shared" si="2"/>
        <v>76.92307692307665</v>
      </c>
      <c r="P36" s="11">
        <f t="shared" si="3"/>
        <v>11.85349832123903</v>
      </c>
      <c r="Q36" s="11">
        <f t="shared" si="19"/>
        <v>37.926749160619515</v>
      </c>
      <c r="R36" s="11">
        <f t="shared" si="4"/>
        <v>11.10349832123903</v>
      </c>
      <c r="S36" s="11">
        <f t="shared" si="20"/>
        <v>37.176749160619515</v>
      </c>
      <c r="T36" s="10">
        <f t="shared" si="5"/>
        <v>12.60349832123903</v>
      </c>
      <c r="U36" s="10">
        <f t="shared" si="21"/>
        <v>39.426749160619515</v>
      </c>
      <c r="V36" s="10">
        <f t="shared" si="6"/>
        <v>13.35349832123903</v>
      </c>
      <c r="W36" s="10">
        <f t="shared" si="22"/>
        <v>40.176749160619515</v>
      </c>
      <c r="X36" s="6" t="str">
        <f t="shared" si="7"/>
        <v>تصريف</v>
      </c>
      <c r="Y36" s="1" t="str">
        <f t="shared" si="23"/>
        <v>السهم سلبي</v>
      </c>
      <c r="Z36" s="9" t="str">
        <f t="shared" si="24"/>
        <v>السهم إجابي</v>
      </c>
      <c r="AA36" s="8">
        <f t="shared" si="8"/>
        <v>-0.125</v>
      </c>
      <c r="AB36" s="7">
        <f t="shared" si="9"/>
        <v>-0.66666666666666663</v>
      </c>
      <c r="AC36" s="6" t="str">
        <f t="shared" si="10"/>
        <v/>
      </c>
      <c r="AD36" s="6" t="str">
        <f t="shared" si="11"/>
        <v/>
      </c>
      <c r="AE36" t="str">
        <f t="shared" si="25"/>
        <v/>
      </c>
      <c r="AF36" t="str">
        <f t="shared" si="26"/>
        <v/>
      </c>
      <c r="AG36" t="str">
        <f>[31]!date</f>
        <v xml:space="preserve"> 2011-08-17</v>
      </c>
      <c r="AH36" s="5">
        <f t="shared" si="12"/>
        <v>-0.77220077220077221</v>
      </c>
      <c r="AI36" s="4">
        <f t="shared" si="13"/>
        <v>-1.6378961057441105E+121</v>
      </c>
    </row>
    <row r="37" spans="1:35" ht="15.75" x14ac:dyDescent="0.25">
      <c r="A37" s="21">
        <v>2080</v>
      </c>
      <c r="B37" s="20" t="str">
        <f>[1]Daily!A57</f>
        <v>الغاز والتصنيع</v>
      </c>
      <c r="C37" s="19">
        <f>Daily!B43</f>
        <v>72</v>
      </c>
      <c r="D37" s="19">
        <f>Daily!C43</f>
        <v>72</v>
      </c>
      <c r="E37" s="19">
        <f>Daily!D43</f>
        <v>72</v>
      </c>
      <c r="F37" s="18">
        <f>Daily!E43</f>
        <v>72</v>
      </c>
      <c r="G37" s="17">
        <f t="shared" si="14"/>
        <v>72</v>
      </c>
      <c r="H37" s="15">
        <f>[1]Daily!I57/[1]Daily!H57</f>
        <v>17.917005430517097</v>
      </c>
      <c r="I37" s="16">
        <f t="shared" si="15"/>
        <v>72</v>
      </c>
      <c r="J37" s="15">
        <f t="shared" si="16"/>
        <v>0</v>
      </c>
      <c r="K37" s="8">
        <f t="shared" si="17"/>
        <v>72</v>
      </c>
      <c r="L37" s="8">
        <f t="shared" si="18"/>
        <v>0</v>
      </c>
      <c r="M37" s="14">
        <f t="shared" si="0"/>
        <v>72</v>
      </c>
      <c r="N37" s="13">
        <f t="shared" si="1"/>
        <v>72</v>
      </c>
      <c r="O37" s="12">
        <f t="shared" si="2"/>
        <v>0</v>
      </c>
      <c r="P37" s="11">
        <f t="shared" si="3"/>
        <v>-36.165989138965806</v>
      </c>
      <c r="Q37" s="11">
        <f t="shared" si="19"/>
        <v>17.917005430517097</v>
      </c>
      <c r="R37" s="11">
        <f t="shared" si="4"/>
        <v>-36.165989138965806</v>
      </c>
      <c r="S37" s="11">
        <f t="shared" si="20"/>
        <v>17.917005430517097</v>
      </c>
      <c r="T37" s="10">
        <f t="shared" si="5"/>
        <v>-36.165989138965806</v>
      </c>
      <c r="U37" s="10">
        <f t="shared" si="21"/>
        <v>17.917005430517097</v>
      </c>
      <c r="V37" s="10">
        <f t="shared" si="6"/>
        <v>-36.165989138965806</v>
      </c>
      <c r="W37" s="10">
        <f t="shared" si="22"/>
        <v>17.917005430517097</v>
      </c>
      <c r="X37" s="6" t="str">
        <f t="shared" si="7"/>
        <v>تصريف</v>
      </c>
      <c r="Y37" s="1" t="str">
        <f t="shared" si="23"/>
        <v>السهم سلبي</v>
      </c>
      <c r="Z37" s="9" t="str">
        <f t="shared" si="24"/>
        <v>السهم إجابي</v>
      </c>
      <c r="AA37" s="8">
        <f t="shared" si="8"/>
        <v>0</v>
      </c>
      <c r="AB37" s="7" t="e">
        <f t="shared" si="9"/>
        <v>#DIV/0!</v>
      </c>
      <c r="AC37" s="6" t="e">
        <f t="shared" si="10"/>
        <v>#DIV/0!</v>
      </c>
      <c r="AD37" s="6" t="e">
        <f t="shared" si="11"/>
        <v>#DIV/0!</v>
      </c>
      <c r="AE37" t="e">
        <f t="shared" si="25"/>
        <v>#DIV/0!</v>
      </c>
      <c r="AF37" t="str">
        <f t="shared" si="26"/>
        <v/>
      </c>
      <c r="AG37" t="str">
        <f>[32]!date</f>
        <v xml:space="preserve"> 2011-08-17</v>
      </c>
      <c r="AH37" s="5">
        <f t="shared" si="12"/>
        <v>0</v>
      </c>
      <c r="AI37" s="4">
        <f t="shared" si="13"/>
        <v>-1.0533405146807287E+136</v>
      </c>
    </row>
    <row r="38" spans="1:35" ht="15.75" x14ac:dyDescent="0.25">
      <c r="A38" s="21">
        <v>2090</v>
      </c>
      <c r="B38" s="20" t="str">
        <f>[1]Daily!A134</f>
        <v>الجبس</v>
      </c>
      <c r="C38" s="19">
        <f>Daily!B44</f>
        <v>58</v>
      </c>
      <c r="D38" s="19">
        <f>Daily!C44</f>
        <v>58</v>
      </c>
      <c r="E38" s="19">
        <f>Daily!D44</f>
        <v>57.25</v>
      </c>
      <c r="F38" s="18">
        <f>Daily!E44</f>
        <v>58</v>
      </c>
      <c r="G38" s="17">
        <f t="shared" si="14"/>
        <v>57.8125</v>
      </c>
      <c r="H38" s="15">
        <f>[1]Daily!I134/[1]Daily!H134</f>
        <v>27.525592066311425</v>
      </c>
      <c r="I38" s="16">
        <f t="shared" si="15"/>
        <v>57.75</v>
      </c>
      <c r="J38" s="15">
        <f t="shared" si="16"/>
        <v>0.25</v>
      </c>
      <c r="K38" s="8">
        <f t="shared" si="17"/>
        <v>57.625</v>
      </c>
      <c r="L38" s="8">
        <f t="shared" si="18"/>
        <v>0</v>
      </c>
      <c r="M38" s="14">
        <f t="shared" si="0"/>
        <v>58.75</v>
      </c>
      <c r="N38" s="13">
        <f t="shared" si="1"/>
        <v>57.25</v>
      </c>
      <c r="O38" s="12">
        <f t="shared" si="2"/>
        <v>0</v>
      </c>
      <c r="P38" s="11">
        <f t="shared" si="3"/>
        <v>-2.9488158673771494</v>
      </c>
      <c r="Q38" s="11">
        <f t="shared" si="19"/>
        <v>26.775592066311425</v>
      </c>
      <c r="R38" s="11">
        <f t="shared" si="4"/>
        <v>-3.6988158673771494</v>
      </c>
      <c r="S38" s="11">
        <f t="shared" si="20"/>
        <v>26.025592066311425</v>
      </c>
      <c r="T38" s="10">
        <f t="shared" si="5"/>
        <v>-2.1988158673771494</v>
      </c>
      <c r="U38" s="10">
        <f t="shared" si="21"/>
        <v>28.275592066311425</v>
      </c>
      <c r="V38" s="10">
        <f t="shared" si="6"/>
        <v>-1.4488158673771494</v>
      </c>
      <c r="W38" s="10">
        <f t="shared" si="22"/>
        <v>29.025592066311425</v>
      </c>
      <c r="X38" s="6" t="str">
        <f t="shared" si="7"/>
        <v>تجميع</v>
      </c>
      <c r="Y38" s="1" t="str">
        <f t="shared" si="23"/>
        <v>السهم سلبي</v>
      </c>
      <c r="Z38" s="9" t="str">
        <f t="shared" si="24"/>
        <v>السهم إجابي</v>
      </c>
      <c r="AA38" s="8">
        <f t="shared" si="8"/>
        <v>0.375</v>
      </c>
      <c r="AB38" s="7">
        <f t="shared" si="9"/>
        <v>0</v>
      </c>
      <c r="AC38" s="6" t="str">
        <f t="shared" si="10"/>
        <v/>
      </c>
      <c r="AD38" s="6" t="str">
        <f t="shared" si="11"/>
        <v/>
      </c>
      <c r="AE38" t="str">
        <f t="shared" si="25"/>
        <v/>
      </c>
      <c r="AF38" t="str">
        <f t="shared" si="26"/>
        <v/>
      </c>
      <c r="AG38" t="str">
        <f>[33]!date</f>
        <v xml:space="preserve"> 2011-08-17</v>
      </c>
      <c r="AH38" s="5">
        <f t="shared" si="12"/>
        <v>0</v>
      </c>
      <c r="AI38" s="4">
        <f t="shared" si="13"/>
        <v>-3.0211583726895018E+104</v>
      </c>
    </row>
    <row r="39" spans="1:35" ht="15.75" x14ac:dyDescent="0.25">
      <c r="A39" s="21">
        <v>2100</v>
      </c>
      <c r="B39" s="20" t="str">
        <f>[1]Daily!A60</f>
        <v>الغذائية</v>
      </c>
      <c r="C39" s="19">
        <f>Daily!B45</f>
        <v>46.7</v>
      </c>
      <c r="D39" s="19">
        <f>Daily!C45</f>
        <v>46.8</v>
      </c>
      <c r="E39" s="19">
        <f>Daily!D45</f>
        <v>46.5</v>
      </c>
      <c r="F39" s="18">
        <f>Daily!E45</f>
        <v>46.8</v>
      </c>
      <c r="G39" s="17">
        <f t="shared" si="14"/>
        <v>46.7</v>
      </c>
      <c r="H39" s="15">
        <f>[1]Daily!I60/[1]Daily!H60</f>
        <v>19.94350330819854</v>
      </c>
      <c r="I39" s="16">
        <f t="shared" si="15"/>
        <v>46.699999999999996</v>
      </c>
      <c r="J39" s="15">
        <f t="shared" si="16"/>
        <v>0.10000000000000142</v>
      </c>
      <c r="K39" s="8">
        <f t="shared" si="17"/>
        <v>46.65</v>
      </c>
      <c r="L39" s="8">
        <f t="shared" si="18"/>
        <v>9.9999999999994316E-2</v>
      </c>
      <c r="M39" s="14">
        <f t="shared" si="0"/>
        <v>47.099999999999994</v>
      </c>
      <c r="N39" s="13">
        <f t="shared" si="1"/>
        <v>46.5</v>
      </c>
      <c r="O39" s="12">
        <f t="shared" si="2"/>
        <v>0</v>
      </c>
      <c r="P39" s="11">
        <f t="shared" si="3"/>
        <v>-6.9129933836029167</v>
      </c>
      <c r="Q39" s="11">
        <f t="shared" si="19"/>
        <v>19.643503308198543</v>
      </c>
      <c r="R39" s="11">
        <f t="shared" si="4"/>
        <v>-7.2129933836029139</v>
      </c>
      <c r="S39" s="11">
        <f t="shared" si="20"/>
        <v>19.343503308198546</v>
      </c>
      <c r="T39" s="10">
        <f t="shared" si="5"/>
        <v>-6.6129933836029196</v>
      </c>
      <c r="U39" s="10">
        <f t="shared" si="21"/>
        <v>20.243503308198537</v>
      </c>
      <c r="V39" s="10">
        <f t="shared" si="6"/>
        <v>-6.3129933836029224</v>
      </c>
      <c r="W39" s="10">
        <f t="shared" si="22"/>
        <v>20.543503308198535</v>
      </c>
      <c r="X39" s="6" t="str">
        <f t="shared" si="7"/>
        <v>تجميع</v>
      </c>
      <c r="Y39" s="1" t="str">
        <f t="shared" si="23"/>
        <v>السهم سلبي</v>
      </c>
      <c r="Z39" s="9" t="str">
        <f t="shared" si="24"/>
        <v>السهم إجابي</v>
      </c>
      <c r="AA39" s="8">
        <f t="shared" si="8"/>
        <v>0.14999999999999858</v>
      </c>
      <c r="AB39" s="7">
        <f t="shared" si="9"/>
        <v>0.33333333333331755</v>
      </c>
      <c r="AC39" s="6" t="str">
        <f t="shared" si="10"/>
        <v/>
      </c>
      <c r="AD39" s="6" t="str">
        <f t="shared" si="11"/>
        <v/>
      </c>
      <c r="AE39" t="str">
        <f t="shared" si="25"/>
        <v/>
      </c>
      <c r="AF39" t="str">
        <f t="shared" si="26"/>
        <v/>
      </c>
      <c r="AG39" t="str">
        <f>[34]!date</f>
        <v xml:space="preserve"> 2011-08-17</v>
      </c>
      <c r="AH39" s="5">
        <f t="shared" si="12"/>
        <v>0.21505376344084798</v>
      </c>
      <c r="AI39" s="4">
        <f t="shared" si="13"/>
        <v>-1.7141511847911991E+80</v>
      </c>
    </row>
    <row r="40" spans="1:35" ht="15.75" x14ac:dyDescent="0.25">
      <c r="A40" s="21">
        <v>2110</v>
      </c>
      <c r="B40" s="20" t="str">
        <f>[1]Daily!A135</f>
        <v>الكابلات</v>
      </c>
      <c r="C40" s="19">
        <f>Daily!B46</f>
        <v>22.1</v>
      </c>
      <c r="D40" s="19">
        <f>Daily!C46</f>
        <v>22.1</v>
      </c>
      <c r="E40" s="19">
        <f>Daily!D46</f>
        <v>22</v>
      </c>
      <c r="F40" s="18">
        <f>Daily!E46</f>
        <v>22.05</v>
      </c>
      <c r="G40" s="17">
        <f t="shared" si="14"/>
        <v>22.0625</v>
      </c>
      <c r="H40" s="15">
        <f>[1]Daily!I135/[1]Daily!H135</f>
        <v>12.118450835158166</v>
      </c>
      <c r="I40" s="16">
        <f t="shared" si="15"/>
        <v>22.05</v>
      </c>
      <c r="J40" s="15">
        <f t="shared" si="16"/>
        <v>0</v>
      </c>
      <c r="K40" s="8">
        <f t="shared" si="17"/>
        <v>22.05</v>
      </c>
      <c r="L40" s="8">
        <f t="shared" si="18"/>
        <v>-5.0000000000000711E-2</v>
      </c>
      <c r="M40" s="14">
        <f t="shared" si="0"/>
        <v>22.150000000000002</v>
      </c>
      <c r="N40" s="13">
        <f t="shared" si="1"/>
        <v>21.95</v>
      </c>
      <c r="O40" s="12">
        <f t="shared" si="2"/>
        <v>22.675736961450532</v>
      </c>
      <c r="P40" s="11">
        <f t="shared" si="3"/>
        <v>2.1369016703163304</v>
      </c>
      <c r="Q40" s="11">
        <f t="shared" si="19"/>
        <v>12.018450835158164</v>
      </c>
      <c r="R40" s="11">
        <f t="shared" si="4"/>
        <v>2.036901670316329</v>
      </c>
      <c r="S40" s="11">
        <f t="shared" si="20"/>
        <v>11.918450835158163</v>
      </c>
      <c r="T40" s="10">
        <f t="shared" si="5"/>
        <v>2.2369016703163318</v>
      </c>
      <c r="U40" s="10">
        <f t="shared" si="21"/>
        <v>12.218450835158167</v>
      </c>
      <c r="V40" s="10">
        <f t="shared" si="6"/>
        <v>2.3369016703163332</v>
      </c>
      <c r="W40" s="10">
        <f t="shared" si="22"/>
        <v>12.318450835158169</v>
      </c>
      <c r="X40" s="6" t="str">
        <f t="shared" si="7"/>
        <v>تصريف</v>
      </c>
      <c r="Y40" s="1" t="str">
        <f t="shared" si="23"/>
        <v>السهم سلبي</v>
      </c>
      <c r="Z40" s="9" t="str">
        <f t="shared" si="24"/>
        <v>السهم إجابي</v>
      </c>
      <c r="AA40" s="8">
        <f t="shared" si="8"/>
        <v>0</v>
      </c>
      <c r="AB40" s="7">
        <f t="shared" si="9"/>
        <v>-0.5</v>
      </c>
      <c r="AC40" s="6" t="str">
        <f t="shared" si="10"/>
        <v/>
      </c>
      <c r="AD40" s="6" t="str">
        <f t="shared" si="11"/>
        <v/>
      </c>
      <c r="AE40" t="str">
        <f t="shared" si="25"/>
        <v/>
      </c>
      <c r="AF40" t="str">
        <f t="shared" si="26"/>
        <v/>
      </c>
      <c r="AG40" t="str">
        <f>[35]!date</f>
        <v xml:space="preserve"> 2011-08-17</v>
      </c>
      <c r="AH40" s="5">
        <f t="shared" si="12"/>
        <v>-0.22727272727273051</v>
      </c>
      <c r="AI40" s="4">
        <f t="shared" si="13"/>
        <v>-3.1507244397307698E+31</v>
      </c>
    </row>
    <row r="41" spans="1:35" ht="15.75" x14ac:dyDescent="0.25">
      <c r="A41" s="21">
        <v>2120</v>
      </c>
      <c r="B41" s="20" t="str">
        <f>[1]Daily!A111</f>
        <v>المتطورة</v>
      </c>
      <c r="C41" s="19">
        <f>Daily!B47</f>
        <v>14.5</v>
      </c>
      <c r="D41" s="19">
        <f>Daily!C47</f>
        <v>14.7</v>
      </c>
      <c r="E41" s="19">
        <f>Daily!D47</f>
        <v>14.45</v>
      </c>
      <c r="F41" s="18">
        <f>Daily!E47</f>
        <v>14.55</v>
      </c>
      <c r="G41" s="17">
        <f t="shared" si="14"/>
        <v>14.55</v>
      </c>
      <c r="H41" s="15">
        <f>[1]Daily!I111/[1]Daily!H111</f>
        <v>13.289228591919269</v>
      </c>
      <c r="I41" s="16">
        <f t="shared" si="15"/>
        <v>14.566666666666668</v>
      </c>
      <c r="J41" s="15">
        <f t="shared" si="16"/>
        <v>-1.6666666666667496E-2</v>
      </c>
      <c r="K41" s="8">
        <f t="shared" si="17"/>
        <v>14.574999999999999</v>
      </c>
      <c r="L41" s="8">
        <f t="shared" si="18"/>
        <v>5.0000000000000711E-2</v>
      </c>
      <c r="M41" s="14">
        <f t="shared" si="0"/>
        <v>14.8</v>
      </c>
      <c r="N41" s="13">
        <f t="shared" si="1"/>
        <v>14.3</v>
      </c>
      <c r="O41" s="12">
        <f t="shared" si="2"/>
        <v>103.09278350515427</v>
      </c>
      <c r="P41" s="11">
        <f t="shared" si="3"/>
        <v>11.878457183838538</v>
      </c>
      <c r="Q41" s="11">
        <f t="shared" si="19"/>
        <v>13.039228591919269</v>
      </c>
      <c r="R41" s="11">
        <f t="shared" si="4"/>
        <v>11.628457183838538</v>
      </c>
      <c r="S41" s="11">
        <f t="shared" si="20"/>
        <v>12.789228591919269</v>
      </c>
      <c r="T41" s="10">
        <f t="shared" si="5"/>
        <v>12.128457183838538</v>
      </c>
      <c r="U41" s="10">
        <f t="shared" si="21"/>
        <v>13.539228591919269</v>
      </c>
      <c r="V41" s="10">
        <f t="shared" si="6"/>
        <v>12.378457183838538</v>
      </c>
      <c r="W41" s="10">
        <f t="shared" si="22"/>
        <v>13.789228591919269</v>
      </c>
      <c r="X41" s="6" t="str">
        <f t="shared" si="7"/>
        <v>تصريف</v>
      </c>
      <c r="Y41" s="1" t="str">
        <f t="shared" si="23"/>
        <v>السهم سلبي</v>
      </c>
      <c r="Z41" s="9" t="str">
        <f t="shared" si="24"/>
        <v>السهم إجابي</v>
      </c>
      <c r="AA41" s="8">
        <f t="shared" si="8"/>
        <v>-2.4999999999998579E-2</v>
      </c>
      <c r="AB41" s="7">
        <f t="shared" si="9"/>
        <v>0.20000000000000284</v>
      </c>
      <c r="AC41" s="6" t="str">
        <f t="shared" si="10"/>
        <v/>
      </c>
      <c r="AD41" s="6" t="str">
        <f t="shared" si="11"/>
        <v/>
      </c>
      <c r="AE41" t="str">
        <f t="shared" si="25"/>
        <v/>
      </c>
      <c r="AF41" t="str">
        <f t="shared" si="26"/>
        <v/>
      </c>
      <c r="AG41" t="str">
        <f>[36]!date</f>
        <v xml:space="preserve"> 2011-08-17</v>
      </c>
      <c r="AH41" s="5">
        <f t="shared" si="12"/>
        <v>0.34602076124567971</v>
      </c>
      <c r="AI41" s="4">
        <f t="shared" si="13"/>
        <v>-4.8922657403744102E+18</v>
      </c>
    </row>
    <row r="42" spans="1:35" ht="15.75" x14ac:dyDescent="0.25">
      <c r="A42" s="21">
        <v>2130</v>
      </c>
      <c r="B42" s="20" t="str">
        <f>[1]Daily!A136</f>
        <v>صدق</v>
      </c>
      <c r="C42" s="19">
        <f>Daily!B48</f>
        <v>90.25</v>
      </c>
      <c r="D42" s="19">
        <f>Daily!C48</f>
        <v>90.25</v>
      </c>
      <c r="E42" s="19">
        <f>Daily!D48</f>
        <v>89.25</v>
      </c>
      <c r="F42" s="18">
        <f>Daily!E48</f>
        <v>89.75</v>
      </c>
      <c r="G42" s="17">
        <f t="shared" si="14"/>
        <v>89.875</v>
      </c>
      <c r="H42" s="15">
        <f>[1]Daily!I136/[1]Daily!H136</f>
        <v>13.53050670846074</v>
      </c>
      <c r="I42" s="16">
        <f t="shared" si="15"/>
        <v>89.75</v>
      </c>
      <c r="J42" s="15">
        <f t="shared" si="16"/>
        <v>0</v>
      </c>
      <c r="K42" s="8">
        <f t="shared" si="17"/>
        <v>89.75</v>
      </c>
      <c r="L42" s="8">
        <f t="shared" si="18"/>
        <v>-0.5</v>
      </c>
      <c r="M42" s="14">
        <f t="shared" si="0"/>
        <v>90.75</v>
      </c>
      <c r="N42" s="13">
        <f t="shared" si="1"/>
        <v>88.75</v>
      </c>
      <c r="O42" s="12">
        <f t="shared" si="2"/>
        <v>55.710306406684396</v>
      </c>
      <c r="P42" s="11">
        <f t="shared" si="3"/>
        <v>-63.188986583078517</v>
      </c>
      <c r="Q42" s="11">
        <f t="shared" si="19"/>
        <v>12.53050670846074</v>
      </c>
      <c r="R42" s="11">
        <f t="shared" si="4"/>
        <v>-64.188986583078517</v>
      </c>
      <c r="S42" s="11">
        <f t="shared" si="20"/>
        <v>11.53050670846074</v>
      </c>
      <c r="T42" s="10">
        <f t="shared" si="5"/>
        <v>-62.188986583078517</v>
      </c>
      <c r="U42" s="10">
        <f t="shared" si="21"/>
        <v>14.53050670846074</v>
      </c>
      <c r="V42" s="10">
        <f t="shared" si="6"/>
        <v>-61.188986583078517</v>
      </c>
      <c r="W42" s="10">
        <f t="shared" si="22"/>
        <v>15.53050670846074</v>
      </c>
      <c r="X42" s="6" t="str">
        <f t="shared" si="7"/>
        <v>تصريف</v>
      </c>
      <c r="Y42" s="1" t="str">
        <f t="shared" si="23"/>
        <v>السهم سلبي</v>
      </c>
      <c r="Z42" s="9" t="str">
        <f t="shared" si="24"/>
        <v>السهم إجابي</v>
      </c>
      <c r="AA42" s="8">
        <f t="shared" si="8"/>
        <v>0</v>
      </c>
      <c r="AB42" s="7">
        <f t="shared" si="9"/>
        <v>-0.5</v>
      </c>
      <c r="AC42" s="6" t="str">
        <f t="shared" si="10"/>
        <v/>
      </c>
      <c r="AD42" s="6" t="str">
        <f t="shared" si="11"/>
        <v/>
      </c>
      <c r="AE42" t="str">
        <f t="shared" si="25"/>
        <v/>
      </c>
      <c r="AF42" t="str">
        <f t="shared" si="26"/>
        <v/>
      </c>
      <c r="AG42" t="str">
        <f>[37]!date</f>
        <v xml:space="preserve"> 2011-08-17</v>
      </c>
      <c r="AH42" s="5">
        <f t="shared" si="12"/>
        <v>-0.56022408963585435</v>
      </c>
      <c r="AI42" s="4">
        <f t="shared" si="13"/>
        <v>-7.3928246297569187E+178</v>
      </c>
    </row>
    <row r="43" spans="1:35" ht="15.75" x14ac:dyDescent="0.25">
      <c r="A43" s="21">
        <v>2140</v>
      </c>
      <c r="B43" s="20" t="str">
        <f>[1]Daily!A112</f>
        <v>الاحساء للتنميه</v>
      </c>
      <c r="C43" s="19">
        <f>Daily!B49</f>
        <v>77</v>
      </c>
      <c r="D43" s="19">
        <f>Daily!C49</f>
        <v>77.5</v>
      </c>
      <c r="E43" s="19">
        <f>Daily!D49</f>
        <v>76.75</v>
      </c>
      <c r="F43" s="18">
        <f>Daily!E49</f>
        <v>77.5</v>
      </c>
      <c r="G43" s="17">
        <f t="shared" si="14"/>
        <v>77.1875</v>
      </c>
      <c r="H43" s="15">
        <f>[1]Daily!I112/[1]Daily!H112</f>
        <v>9.3709518591849434</v>
      </c>
      <c r="I43" s="16">
        <f t="shared" si="15"/>
        <v>77.25</v>
      </c>
      <c r="J43" s="15">
        <f t="shared" si="16"/>
        <v>0.25</v>
      </c>
      <c r="K43" s="8">
        <f t="shared" si="17"/>
        <v>77.125</v>
      </c>
      <c r="L43" s="8">
        <f t="shared" si="18"/>
        <v>0.5</v>
      </c>
      <c r="M43" s="14">
        <f t="shared" si="0"/>
        <v>78.25</v>
      </c>
      <c r="N43" s="13">
        <f t="shared" si="1"/>
        <v>76.75</v>
      </c>
      <c r="O43" s="12">
        <f t="shared" si="2"/>
        <v>0</v>
      </c>
      <c r="P43" s="11">
        <f t="shared" si="3"/>
        <v>-58.758096281630117</v>
      </c>
      <c r="Q43" s="11">
        <f t="shared" si="19"/>
        <v>8.6209518591849434</v>
      </c>
      <c r="R43" s="11">
        <f t="shared" si="4"/>
        <v>-59.508096281630117</v>
      </c>
      <c r="S43" s="11">
        <f t="shared" si="20"/>
        <v>7.8709518591849434</v>
      </c>
      <c r="T43" s="10">
        <f t="shared" si="5"/>
        <v>-58.008096281630117</v>
      </c>
      <c r="U43" s="10">
        <f t="shared" si="21"/>
        <v>10.120951859184943</v>
      </c>
      <c r="V43" s="10">
        <f t="shared" si="6"/>
        <v>-57.258096281630117</v>
      </c>
      <c r="W43" s="10">
        <f t="shared" si="22"/>
        <v>10.870951859184943</v>
      </c>
      <c r="X43" s="6" t="str">
        <f t="shared" si="7"/>
        <v>تجميع</v>
      </c>
      <c r="Y43" s="1" t="str">
        <f t="shared" si="23"/>
        <v>السهم سلبي</v>
      </c>
      <c r="Z43" s="9" t="str">
        <f t="shared" si="24"/>
        <v>السهم إجابي</v>
      </c>
      <c r="AA43" s="8">
        <f t="shared" si="8"/>
        <v>0.375</v>
      </c>
      <c r="AB43" s="7">
        <f t="shared" si="9"/>
        <v>0.66666666666666663</v>
      </c>
      <c r="AC43" s="6" t="str">
        <f t="shared" si="10"/>
        <v>مرشح للأرتفاع</v>
      </c>
      <c r="AD43" s="6" t="str">
        <f t="shared" si="11"/>
        <v/>
      </c>
      <c r="AE43" t="str">
        <f t="shared" si="25"/>
        <v>مرشح للأرتفاع</v>
      </c>
      <c r="AF43" t="str">
        <f t="shared" si="26"/>
        <v/>
      </c>
      <c r="AG43" t="str">
        <f>[38]!date</f>
        <v xml:space="preserve"> 2011-08-17</v>
      </c>
      <c r="AH43" s="5">
        <f t="shared" si="12"/>
        <v>0.65146579804560267</v>
      </c>
      <c r="AI43" s="4">
        <f t="shared" si="13"/>
        <v>-3.4055197439353258E+148</v>
      </c>
    </row>
    <row r="44" spans="1:35" ht="15.75" x14ac:dyDescent="0.25">
      <c r="A44" s="21">
        <v>2150</v>
      </c>
      <c r="B44" s="20" t="str">
        <f>[1]Daily!A123</f>
        <v>زجاج</v>
      </c>
      <c r="C44" s="19">
        <f>Daily!B50</f>
        <v>12.75</v>
      </c>
      <c r="D44" s="19">
        <f>Daily!C50</f>
        <v>13.25</v>
      </c>
      <c r="E44" s="19">
        <f>Daily!D50</f>
        <v>12.75</v>
      </c>
      <c r="F44" s="18">
        <f>Daily!E50</f>
        <v>13.2</v>
      </c>
      <c r="G44" s="17">
        <f t="shared" si="14"/>
        <v>12.987500000000001</v>
      </c>
      <c r="H44" s="15">
        <f>[1]Daily!I123/[1]Daily!H123</f>
        <v>35.894571527812239</v>
      </c>
      <c r="I44" s="16">
        <f t="shared" si="15"/>
        <v>13.066666666666668</v>
      </c>
      <c r="J44" s="15">
        <f t="shared" si="16"/>
        <v>0.13333333333333108</v>
      </c>
      <c r="K44" s="8">
        <f t="shared" si="17"/>
        <v>13</v>
      </c>
      <c r="L44" s="8">
        <f t="shared" si="18"/>
        <v>0.44999999999999929</v>
      </c>
      <c r="M44" s="14">
        <f t="shared" si="0"/>
        <v>13.7</v>
      </c>
      <c r="N44" s="13">
        <f t="shared" si="1"/>
        <v>12.7</v>
      </c>
      <c r="O44" s="12">
        <f t="shared" si="2"/>
        <v>37.878787878788955</v>
      </c>
      <c r="P44" s="11">
        <f t="shared" si="3"/>
        <v>58.539143055624479</v>
      </c>
      <c r="Q44" s="11">
        <f t="shared" si="19"/>
        <v>35.394571527812239</v>
      </c>
      <c r="R44" s="11">
        <f t="shared" si="4"/>
        <v>58.039143055624479</v>
      </c>
      <c r="S44" s="11">
        <f t="shared" si="20"/>
        <v>34.894571527812239</v>
      </c>
      <c r="T44" s="10">
        <f t="shared" si="5"/>
        <v>59.039143055624479</v>
      </c>
      <c r="U44" s="10">
        <f t="shared" si="21"/>
        <v>36.394571527812239</v>
      </c>
      <c r="V44" s="10">
        <f t="shared" si="6"/>
        <v>59.539143055624479</v>
      </c>
      <c r="W44" s="10">
        <f t="shared" si="22"/>
        <v>36.894571527812239</v>
      </c>
      <c r="X44" s="6" t="str">
        <f t="shared" si="7"/>
        <v>تجميع</v>
      </c>
      <c r="Y44" s="1" t="str">
        <f t="shared" si="23"/>
        <v>السهم إيجابي</v>
      </c>
      <c r="Z44" s="9" t="str">
        <f t="shared" si="24"/>
        <v>السهم سلبي</v>
      </c>
      <c r="AA44" s="8">
        <f t="shared" si="8"/>
        <v>0.19999999999999929</v>
      </c>
      <c r="AB44" s="7">
        <f t="shared" si="9"/>
        <v>0.89999999999999858</v>
      </c>
      <c r="AC44" s="6" t="str">
        <f t="shared" si="10"/>
        <v/>
      </c>
      <c r="AD44" s="6" t="str">
        <f t="shared" si="11"/>
        <v/>
      </c>
      <c r="AE44" t="str">
        <f t="shared" si="25"/>
        <v/>
      </c>
      <c r="AF44" t="str">
        <f t="shared" si="26"/>
        <v/>
      </c>
      <c r="AG44" t="str">
        <f>[39]!date</f>
        <v xml:space="preserve"> 2011-08-17</v>
      </c>
      <c r="AH44" s="5">
        <f t="shared" si="12"/>
        <v>3.5294117647058769</v>
      </c>
      <c r="AI44" s="4">
        <f t="shared" si="13"/>
        <v>-1.7171138653921686E+16</v>
      </c>
    </row>
    <row r="45" spans="1:35" ht="15.75" x14ac:dyDescent="0.25">
      <c r="A45" s="21">
        <v>2160</v>
      </c>
      <c r="B45" s="20" t="str">
        <f>[1]Daily!A137</f>
        <v>اميانتيت</v>
      </c>
      <c r="C45" s="19">
        <f>Daily!B51</f>
        <v>19.8</v>
      </c>
      <c r="D45" s="19">
        <f>Daily!C51</f>
        <v>20</v>
      </c>
      <c r="E45" s="19">
        <f>Daily!D51</f>
        <v>19.600000000000001</v>
      </c>
      <c r="F45" s="18">
        <f>Daily!E51</f>
        <v>19.75</v>
      </c>
      <c r="G45" s="17">
        <f t="shared" si="14"/>
        <v>19.787500000000001</v>
      </c>
      <c r="H45" s="15">
        <f>[1]Daily!I137/[1]Daily!H137</f>
        <v>15.083158831908833</v>
      </c>
      <c r="I45" s="16">
        <f t="shared" si="15"/>
        <v>19.783333333333335</v>
      </c>
      <c r="J45" s="15">
        <f t="shared" si="16"/>
        <v>-3.3333333333334991E-2</v>
      </c>
      <c r="K45" s="8">
        <f t="shared" si="17"/>
        <v>19.8</v>
      </c>
      <c r="L45" s="8">
        <f t="shared" si="18"/>
        <v>-5.0000000000000711E-2</v>
      </c>
      <c r="M45" s="14">
        <f t="shared" si="0"/>
        <v>20.149999999999999</v>
      </c>
      <c r="N45" s="13">
        <f t="shared" si="1"/>
        <v>19.350000000000001</v>
      </c>
      <c r="O45" s="12">
        <f t="shared" si="2"/>
        <v>126.58227848101333</v>
      </c>
      <c r="P45" s="11">
        <f t="shared" si="3"/>
        <v>10.166317663817665</v>
      </c>
      <c r="Q45" s="11">
        <f t="shared" si="19"/>
        <v>14.683158831908834</v>
      </c>
      <c r="R45" s="11">
        <f t="shared" si="4"/>
        <v>9.7663176638176665</v>
      </c>
      <c r="S45" s="11">
        <f t="shared" si="20"/>
        <v>14.283158831908835</v>
      </c>
      <c r="T45" s="10">
        <f t="shared" si="5"/>
        <v>10.566317663817664</v>
      </c>
      <c r="U45" s="10">
        <f t="shared" si="21"/>
        <v>15.483158831908831</v>
      </c>
      <c r="V45" s="10">
        <f t="shared" si="6"/>
        <v>10.966317663817662</v>
      </c>
      <c r="W45" s="10">
        <f t="shared" si="22"/>
        <v>15.88315883190883</v>
      </c>
      <c r="X45" s="6" t="str">
        <f t="shared" si="7"/>
        <v>تصريف</v>
      </c>
      <c r="Y45" s="1" t="str">
        <f t="shared" si="23"/>
        <v>السهم سلبي</v>
      </c>
      <c r="Z45" s="9" t="str">
        <f t="shared" si="24"/>
        <v>السهم إجابي</v>
      </c>
      <c r="AA45" s="8">
        <f t="shared" si="8"/>
        <v>-5.0000000000000711E-2</v>
      </c>
      <c r="AB45" s="7">
        <f t="shared" si="9"/>
        <v>-0.12500000000000222</v>
      </c>
      <c r="AC45" s="6" t="str">
        <f t="shared" si="10"/>
        <v/>
      </c>
      <c r="AD45" s="6" t="str">
        <f t="shared" si="11"/>
        <v/>
      </c>
      <c r="AE45" t="str">
        <f t="shared" si="25"/>
        <v/>
      </c>
      <c r="AF45" t="str">
        <f t="shared" si="26"/>
        <v/>
      </c>
      <c r="AG45" t="str">
        <f>[40]!date</f>
        <v xml:space="preserve"> 2011-08-17</v>
      </c>
      <c r="AH45" s="5">
        <f t="shared" si="12"/>
        <v>-0.25510204081633014</v>
      </c>
      <c r="AI45" s="4">
        <f t="shared" si="13"/>
        <v>-4.7651144504121129E+27</v>
      </c>
    </row>
    <row r="46" spans="1:35" ht="15.75" x14ac:dyDescent="0.25">
      <c r="A46" s="21">
        <v>2170</v>
      </c>
      <c r="B46" s="20" t="str">
        <f>[1]Daily!A30</f>
        <v>اللجين</v>
      </c>
      <c r="C46" s="19">
        <f>Daily!B52</f>
        <v>10.35</v>
      </c>
      <c r="D46" s="19">
        <f>Daily!C52</f>
        <v>10.45</v>
      </c>
      <c r="E46" s="19">
        <f>Daily!D52</f>
        <v>10.3</v>
      </c>
      <c r="F46" s="18">
        <f>Daily!E52</f>
        <v>10.4</v>
      </c>
      <c r="G46" s="17">
        <f t="shared" si="14"/>
        <v>10.375</v>
      </c>
      <c r="H46" s="15">
        <f>[1]Daily!I30/[1]Daily!H30</f>
        <v>17.789806724823872</v>
      </c>
      <c r="I46" s="16">
        <f t="shared" si="15"/>
        <v>10.383333333333333</v>
      </c>
      <c r="J46" s="15">
        <f t="shared" si="16"/>
        <v>1.6666666666667496E-2</v>
      </c>
      <c r="K46" s="8">
        <f t="shared" si="17"/>
        <v>10.375</v>
      </c>
      <c r="L46" s="8">
        <f t="shared" si="18"/>
        <v>5.0000000000000711E-2</v>
      </c>
      <c r="M46" s="14">
        <f t="shared" si="0"/>
        <v>10.549999999999999</v>
      </c>
      <c r="N46" s="13">
        <f t="shared" si="1"/>
        <v>10.250000000000002</v>
      </c>
      <c r="O46" s="12">
        <f t="shared" si="2"/>
        <v>48.07692307692291</v>
      </c>
      <c r="P46" s="11">
        <f t="shared" si="3"/>
        <v>25.129613449647746</v>
      </c>
      <c r="Q46" s="11">
        <f t="shared" si="19"/>
        <v>17.639806724823874</v>
      </c>
      <c r="R46" s="11">
        <f t="shared" si="4"/>
        <v>24.979613449647747</v>
      </c>
      <c r="S46" s="11">
        <f t="shared" si="20"/>
        <v>17.489806724823875</v>
      </c>
      <c r="T46" s="10">
        <f t="shared" si="5"/>
        <v>25.279613449647744</v>
      </c>
      <c r="U46" s="10">
        <f t="shared" si="21"/>
        <v>17.939806724823871</v>
      </c>
      <c r="V46" s="10">
        <f t="shared" si="6"/>
        <v>25.429613449647743</v>
      </c>
      <c r="W46" s="10">
        <f t="shared" si="22"/>
        <v>18.08980672482387</v>
      </c>
      <c r="X46" s="6" t="str">
        <f t="shared" si="7"/>
        <v>تجميع</v>
      </c>
      <c r="Y46" s="1" t="str">
        <f t="shared" si="23"/>
        <v>السهم إيجابي</v>
      </c>
      <c r="Z46" s="9" t="str">
        <f t="shared" si="24"/>
        <v>السهم سلبي</v>
      </c>
      <c r="AA46" s="8">
        <f t="shared" si="8"/>
        <v>2.5000000000000355E-2</v>
      </c>
      <c r="AB46" s="7">
        <f t="shared" si="9"/>
        <v>0.33333333333334125</v>
      </c>
      <c r="AC46" s="6" t="str">
        <f t="shared" si="10"/>
        <v/>
      </c>
      <c r="AD46" s="6" t="str">
        <f t="shared" si="11"/>
        <v/>
      </c>
      <c r="AE46" t="str">
        <f t="shared" si="25"/>
        <v/>
      </c>
      <c r="AF46" t="str">
        <f t="shared" si="26"/>
        <v/>
      </c>
      <c r="AG46" t="str">
        <f>[41]!date</f>
        <v xml:space="preserve"> 2011-08-17</v>
      </c>
      <c r="AH46" s="5">
        <f t="shared" si="12"/>
        <v>0.48543689320389038</v>
      </c>
      <c r="AI46" s="4">
        <f t="shared" si="13"/>
        <v>-1206222781640.1245</v>
      </c>
    </row>
    <row r="47" spans="1:35" ht="15.75" x14ac:dyDescent="0.25">
      <c r="A47" s="21">
        <v>2180</v>
      </c>
      <c r="B47" s="20" t="str">
        <f>[1]Daily!A124</f>
        <v>فيبكو</v>
      </c>
      <c r="C47" s="19">
        <f>Daily!B53</f>
        <v>169</v>
      </c>
      <c r="D47" s="19">
        <f>Daily!C53</f>
        <v>169</v>
      </c>
      <c r="E47" s="19">
        <f>Daily!D53</f>
        <v>168.75</v>
      </c>
      <c r="F47" s="18">
        <f>Daily!E53</f>
        <v>169</v>
      </c>
      <c r="G47" s="17">
        <f t="shared" si="14"/>
        <v>168.9375</v>
      </c>
      <c r="H47" s="15">
        <f>[1]Daily!I124/[1]Daily!H124</f>
        <v>27.65594352718788</v>
      </c>
      <c r="I47" s="16">
        <f t="shared" si="15"/>
        <v>168.91666666666666</v>
      </c>
      <c r="J47" s="15">
        <f t="shared" si="16"/>
        <v>8.3333333333342807E-2</v>
      </c>
      <c r="K47" s="8">
        <f t="shared" si="17"/>
        <v>168.875</v>
      </c>
      <c r="L47" s="8">
        <f t="shared" si="18"/>
        <v>0</v>
      </c>
      <c r="M47" s="14">
        <f t="shared" si="0"/>
        <v>169.25</v>
      </c>
      <c r="N47" s="13">
        <f t="shared" si="1"/>
        <v>168.75</v>
      </c>
      <c r="O47" s="12">
        <f t="shared" si="2"/>
        <v>0</v>
      </c>
      <c r="P47" s="11">
        <f t="shared" si="3"/>
        <v>-113.68811294562424</v>
      </c>
      <c r="Q47" s="11">
        <f t="shared" si="19"/>
        <v>27.40594352718788</v>
      </c>
      <c r="R47" s="11">
        <f t="shared" si="4"/>
        <v>-113.93811294562424</v>
      </c>
      <c r="S47" s="11">
        <f t="shared" si="20"/>
        <v>27.15594352718788</v>
      </c>
      <c r="T47" s="10">
        <f t="shared" si="5"/>
        <v>-113.43811294562424</v>
      </c>
      <c r="U47" s="10">
        <f t="shared" si="21"/>
        <v>27.90594352718788</v>
      </c>
      <c r="V47" s="10">
        <f t="shared" si="6"/>
        <v>-113.18811294562424</v>
      </c>
      <c r="W47" s="10">
        <f t="shared" si="22"/>
        <v>28.15594352718788</v>
      </c>
      <c r="X47" s="6" t="str">
        <f t="shared" si="7"/>
        <v>تجميع</v>
      </c>
      <c r="Y47" s="1" t="str">
        <f t="shared" si="23"/>
        <v>السهم سلبي</v>
      </c>
      <c r="Z47" s="9" t="str">
        <f t="shared" si="24"/>
        <v>السهم إجابي</v>
      </c>
      <c r="AA47" s="8">
        <f t="shared" si="8"/>
        <v>0.125</v>
      </c>
      <c r="AB47" s="7">
        <f t="shared" si="9"/>
        <v>0</v>
      </c>
      <c r="AC47" s="6" t="str">
        <f t="shared" si="10"/>
        <v/>
      </c>
      <c r="AD47" s="6" t="str">
        <f t="shared" si="11"/>
        <v/>
      </c>
      <c r="AE47" t="str">
        <f t="shared" si="25"/>
        <v/>
      </c>
      <c r="AF47" t="str">
        <f t="shared" si="26"/>
        <v/>
      </c>
      <c r="AG47" t="str">
        <f>[42]!date</f>
        <v xml:space="preserve"> 2011-08-17</v>
      </c>
      <c r="AH47" s="5">
        <f t="shared" si="12"/>
        <v>0</v>
      </c>
      <c r="AI47" s="4" t="e">
        <f t="shared" si="13"/>
        <v>#NUM!</v>
      </c>
    </row>
    <row r="48" spans="1:35" ht="15.75" x14ac:dyDescent="0.25">
      <c r="A48" s="21">
        <v>2190</v>
      </c>
      <c r="B48" s="20" t="str">
        <f>[1]Daily!A50</f>
        <v>ساسكو</v>
      </c>
      <c r="C48" s="19">
        <f>Daily!B54</f>
        <v>41</v>
      </c>
      <c r="D48" s="19">
        <f>Daily!C54</f>
        <v>41.3</v>
      </c>
      <c r="E48" s="19">
        <f>Daily!D54</f>
        <v>40.799999999999997</v>
      </c>
      <c r="F48" s="18">
        <f>Daily!E54</f>
        <v>41.1</v>
      </c>
      <c r="G48" s="17">
        <f t="shared" si="14"/>
        <v>41.05</v>
      </c>
      <c r="H48" s="15">
        <f>[1]Daily!I50/[1]Daily!H50</f>
        <v>13.076765438936583</v>
      </c>
      <c r="I48" s="16">
        <f t="shared" si="15"/>
        <v>41.066666666666663</v>
      </c>
      <c r="J48" s="15">
        <f t="shared" si="16"/>
        <v>3.3333333333338544E-2</v>
      </c>
      <c r="K48" s="8">
        <f t="shared" si="17"/>
        <v>41.05</v>
      </c>
      <c r="L48" s="8">
        <f t="shared" si="18"/>
        <v>0.10000000000000142</v>
      </c>
      <c r="M48" s="14">
        <f t="shared" si="0"/>
        <v>41.6</v>
      </c>
      <c r="N48" s="13">
        <f t="shared" si="1"/>
        <v>40.6</v>
      </c>
      <c r="O48" s="12">
        <f t="shared" si="2"/>
        <v>48.661800486617949</v>
      </c>
      <c r="P48" s="11">
        <f t="shared" si="3"/>
        <v>-15.146469122126831</v>
      </c>
      <c r="Q48" s="11">
        <f t="shared" si="19"/>
        <v>12.576765438936583</v>
      </c>
      <c r="R48" s="11">
        <f t="shared" si="4"/>
        <v>-15.646469122126831</v>
      </c>
      <c r="S48" s="11">
        <f t="shared" si="20"/>
        <v>12.076765438936583</v>
      </c>
      <c r="T48" s="10">
        <f t="shared" si="5"/>
        <v>-14.646469122126831</v>
      </c>
      <c r="U48" s="10">
        <f t="shared" si="21"/>
        <v>13.576765438936583</v>
      </c>
      <c r="V48" s="10">
        <f t="shared" si="6"/>
        <v>-14.146469122126831</v>
      </c>
      <c r="W48" s="10">
        <f t="shared" si="22"/>
        <v>14.076765438936583</v>
      </c>
      <c r="X48" s="6" t="str">
        <f t="shared" si="7"/>
        <v>تجميع</v>
      </c>
      <c r="Y48" s="1" t="str">
        <f t="shared" si="23"/>
        <v>السهم سلبي</v>
      </c>
      <c r="Z48" s="9" t="str">
        <f t="shared" si="24"/>
        <v>السهم إجابي</v>
      </c>
      <c r="AA48" s="8">
        <f t="shared" si="8"/>
        <v>5.0000000000004263E-2</v>
      </c>
      <c r="AB48" s="7">
        <f t="shared" si="9"/>
        <v>0.20000000000000284</v>
      </c>
      <c r="AC48" s="6" t="str">
        <f t="shared" si="10"/>
        <v/>
      </c>
      <c r="AD48" s="6" t="str">
        <f t="shared" si="11"/>
        <v/>
      </c>
      <c r="AE48" t="str">
        <f t="shared" si="25"/>
        <v/>
      </c>
      <c r="AF48" t="str">
        <f t="shared" si="26"/>
        <v/>
      </c>
      <c r="AG48" t="str">
        <f>[43]!date</f>
        <v xml:space="preserve"> 2011-08-17</v>
      </c>
      <c r="AH48" s="5">
        <f t="shared" si="12"/>
        <v>0.24509803921568979</v>
      </c>
      <c r="AI48" s="4">
        <f t="shared" si="13"/>
        <v>-4.6177186172485164E+68</v>
      </c>
    </row>
    <row r="49" spans="1:35" ht="15.75" x14ac:dyDescent="0.25">
      <c r="A49" s="21">
        <v>2190</v>
      </c>
      <c r="B49" s="20" t="str">
        <f>[1]Daily!A113</f>
        <v>سيسكو</v>
      </c>
      <c r="C49" s="19">
        <f>Daily!B55</f>
        <v>49.3</v>
      </c>
      <c r="D49" s="19">
        <f>Daily!C55</f>
        <v>51.5</v>
      </c>
      <c r="E49" s="19">
        <f>Daily!D55</f>
        <v>49</v>
      </c>
      <c r="F49" s="18">
        <f>Daily!E55</f>
        <v>50.5</v>
      </c>
      <c r="G49" s="17">
        <f t="shared" si="14"/>
        <v>50.075000000000003</v>
      </c>
      <c r="H49" s="15">
        <f>[1]Daily!I113/[1]Daily!H113</f>
        <v>11.737930787222256</v>
      </c>
      <c r="I49" s="16">
        <f t="shared" si="15"/>
        <v>50.333333333333336</v>
      </c>
      <c r="J49" s="15">
        <f t="shared" si="16"/>
        <v>0.1666666666666643</v>
      </c>
      <c r="K49" s="8">
        <f t="shared" si="17"/>
        <v>50.25</v>
      </c>
      <c r="L49" s="8">
        <f t="shared" si="18"/>
        <v>1.2000000000000028</v>
      </c>
      <c r="M49" s="14">
        <f t="shared" si="0"/>
        <v>53</v>
      </c>
      <c r="N49" s="13">
        <f t="shared" si="1"/>
        <v>48</v>
      </c>
      <c r="O49" s="12">
        <f t="shared" si="2"/>
        <v>198.0198019801982</v>
      </c>
      <c r="P49" s="11">
        <f t="shared" si="3"/>
        <v>-28.024138425555488</v>
      </c>
      <c r="Q49" s="11">
        <f t="shared" si="19"/>
        <v>9.2379307872222558</v>
      </c>
      <c r="R49" s="11">
        <f t="shared" si="4"/>
        <v>-30.524138425555488</v>
      </c>
      <c r="S49" s="11">
        <f t="shared" si="20"/>
        <v>6.7379307872222558</v>
      </c>
      <c r="T49" s="10">
        <f t="shared" si="5"/>
        <v>-25.524138425555488</v>
      </c>
      <c r="U49" s="10">
        <f t="shared" si="21"/>
        <v>14.237930787222256</v>
      </c>
      <c r="V49" s="10">
        <f t="shared" si="6"/>
        <v>-23.024138425555488</v>
      </c>
      <c r="W49" s="10">
        <f t="shared" si="22"/>
        <v>16.737930787222254</v>
      </c>
      <c r="X49" s="6" t="str">
        <f t="shared" si="7"/>
        <v>تجميع</v>
      </c>
      <c r="Y49" s="1" t="str">
        <f t="shared" si="23"/>
        <v>السهم سلبي</v>
      </c>
      <c r="Z49" s="9" t="str">
        <f t="shared" si="24"/>
        <v>السهم إجابي</v>
      </c>
      <c r="AA49" s="8">
        <f t="shared" si="8"/>
        <v>0.25</v>
      </c>
      <c r="AB49" s="7">
        <f t="shared" si="9"/>
        <v>0.48000000000000115</v>
      </c>
      <c r="AC49" s="6" t="str">
        <f t="shared" si="10"/>
        <v/>
      </c>
      <c r="AD49" s="6" t="str">
        <f t="shared" si="11"/>
        <v/>
      </c>
      <c r="AE49" t="str">
        <f t="shared" si="25"/>
        <v/>
      </c>
      <c r="AF49" t="str">
        <f t="shared" si="26"/>
        <v/>
      </c>
      <c r="AG49" t="str">
        <f>[44]!date</f>
        <v xml:space="preserve"> 2011-08-17</v>
      </c>
      <c r="AH49" s="5">
        <f t="shared" si="12"/>
        <v>2.4489795918367405</v>
      </c>
      <c r="AI49" s="4">
        <f t="shared" si="13"/>
        <v>-2.2004278881801795E+89</v>
      </c>
    </row>
    <row r="50" spans="1:35" ht="15.75" x14ac:dyDescent="0.25">
      <c r="A50" s="21">
        <v>2200</v>
      </c>
      <c r="B50" s="20" t="str">
        <f>[1]Daily!A138</f>
        <v>أنابيب</v>
      </c>
      <c r="C50" s="19">
        <f>Daily!B56</f>
        <v>35.5</v>
      </c>
      <c r="D50" s="19">
        <f>Daily!C56</f>
        <v>35.5</v>
      </c>
      <c r="E50" s="19">
        <f>Daily!D56</f>
        <v>35</v>
      </c>
      <c r="F50" s="18">
        <f>Daily!E56</f>
        <v>35.299999999999997</v>
      </c>
      <c r="G50" s="17">
        <f t="shared" si="14"/>
        <v>35.325000000000003</v>
      </c>
      <c r="H50" s="15">
        <f>[1]Daily!I138/[1]Daily!H138</f>
        <v>27.272191408144757</v>
      </c>
      <c r="I50" s="16">
        <f t="shared" si="15"/>
        <v>35.266666666666666</v>
      </c>
      <c r="J50" s="15">
        <f t="shared" si="16"/>
        <v>3.3333333333331439E-2</v>
      </c>
      <c r="K50" s="8">
        <f t="shared" si="17"/>
        <v>35.25</v>
      </c>
      <c r="L50" s="8">
        <f t="shared" si="18"/>
        <v>-0.20000000000000284</v>
      </c>
      <c r="M50" s="14">
        <f t="shared" si="0"/>
        <v>35.799999999999997</v>
      </c>
      <c r="N50" s="13">
        <f t="shared" si="1"/>
        <v>34.799999999999997</v>
      </c>
      <c r="O50" s="12">
        <f t="shared" si="2"/>
        <v>56.657223796034998</v>
      </c>
      <c r="P50" s="11">
        <f t="shared" si="3"/>
        <v>19.044382816289513</v>
      </c>
      <c r="Q50" s="11">
        <f t="shared" si="19"/>
        <v>26.772191408144757</v>
      </c>
      <c r="R50" s="11">
        <f t="shared" si="4"/>
        <v>18.544382816289513</v>
      </c>
      <c r="S50" s="11">
        <f t="shared" si="20"/>
        <v>26.272191408144757</v>
      </c>
      <c r="T50" s="10">
        <f t="shared" si="5"/>
        <v>19.544382816289513</v>
      </c>
      <c r="U50" s="10">
        <f t="shared" si="21"/>
        <v>27.772191408144757</v>
      </c>
      <c r="V50" s="10">
        <f t="shared" si="6"/>
        <v>20.044382816289513</v>
      </c>
      <c r="W50" s="10">
        <f t="shared" si="22"/>
        <v>28.272191408144757</v>
      </c>
      <c r="X50" s="6" t="str">
        <f t="shared" si="7"/>
        <v>تجميع</v>
      </c>
      <c r="Y50" s="1" t="str">
        <f t="shared" si="23"/>
        <v>السهم سلبي</v>
      </c>
      <c r="Z50" s="9" t="str">
        <f t="shared" si="24"/>
        <v>السهم إجابي</v>
      </c>
      <c r="AA50" s="8">
        <f t="shared" si="8"/>
        <v>4.9999999999997158E-2</v>
      </c>
      <c r="AB50" s="7">
        <f t="shared" si="9"/>
        <v>-0.40000000000000568</v>
      </c>
      <c r="AC50" s="6" t="str">
        <f t="shared" si="10"/>
        <v/>
      </c>
      <c r="AD50" s="6" t="str">
        <f t="shared" si="11"/>
        <v/>
      </c>
      <c r="AE50" t="str">
        <f t="shared" si="25"/>
        <v/>
      </c>
      <c r="AF50" t="str">
        <f t="shared" si="26"/>
        <v/>
      </c>
      <c r="AG50" t="str">
        <f>[45]!date</f>
        <v xml:space="preserve"> 2011-08-17</v>
      </c>
      <c r="AH50" s="5">
        <f t="shared" si="12"/>
        <v>-0.57142857142857961</v>
      </c>
      <c r="AI50" s="4">
        <f t="shared" si="13"/>
        <v>-1.049868179818864E+57</v>
      </c>
    </row>
    <row r="51" spans="1:35" ht="15.75" x14ac:dyDescent="0.25">
      <c r="A51" s="21">
        <v>2210</v>
      </c>
      <c r="B51" s="20" t="str">
        <f>[1]Daily!A31</f>
        <v>نماء للكيماويات</v>
      </c>
      <c r="C51" s="19">
        <f>Daily!B57</f>
        <v>17.05</v>
      </c>
      <c r="D51" s="19">
        <f>Daily!C57</f>
        <v>18.7</v>
      </c>
      <c r="E51" s="19">
        <f>Daily!D57</f>
        <v>17.05</v>
      </c>
      <c r="F51" s="18">
        <f>Daily!E57</f>
        <v>17.350000000000001</v>
      </c>
      <c r="G51" s="17">
        <f t="shared" si="14"/>
        <v>17.537500000000001</v>
      </c>
      <c r="H51" s="15">
        <f>[1]Daily!I31/[1]Daily!H31</f>
        <v>9.3377375389285717</v>
      </c>
      <c r="I51" s="16">
        <f t="shared" si="15"/>
        <v>17.7</v>
      </c>
      <c r="J51" s="15">
        <f t="shared" si="16"/>
        <v>-0.34999999999999787</v>
      </c>
      <c r="K51" s="8">
        <f t="shared" si="17"/>
        <v>17.875</v>
      </c>
      <c r="L51" s="8">
        <f t="shared" si="18"/>
        <v>0.30000000000000071</v>
      </c>
      <c r="M51" s="14">
        <f t="shared" si="0"/>
        <v>19</v>
      </c>
      <c r="N51" s="13">
        <f t="shared" si="1"/>
        <v>15.700000000000003</v>
      </c>
      <c r="O51" s="12">
        <f t="shared" si="2"/>
        <v>778.0979827089318</v>
      </c>
      <c r="P51" s="11">
        <f t="shared" si="3"/>
        <v>-2.4524922142855843E-2</v>
      </c>
      <c r="Q51" s="11">
        <f t="shared" si="19"/>
        <v>7.6877375389285731</v>
      </c>
      <c r="R51" s="11">
        <f t="shared" si="4"/>
        <v>-1.6745249221428544</v>
      </c>
      <c r="S51" s="11">
        <f t="shared" si="20"/>
        <v>6.0377375389285746</v>
      </c>
      <c r="T51" s="10">
        <f t="shared" si="5"/>
        <v>1.6254750778571427</v>
      </c>
      <c r="U51" s="10">
        <f t="shared" si="21"/>
        <v>10.98773753892857</v>
      </c>
      <c r="V51" s="10">
        <f t="shared" si="6"/>
        <v>3.2754750778571413</v>
      </c>
      <c r="W51" s="10">
        <f t="shared" si="22"/>
        <v>12.637737538928569</v>
      </c>
      <c r="X51" s="6" t="str">
        <f t="shared" si="7"/>
        <v>تصريف</v>
      </c>
      <c r="Y51" s="1" t="str">
        <f t="shared" si="23"/>
        <v>السهم سلبي</v>
      </c>
      <c r="Z51" s="9" t="str">
        <f t="shared" si="24"/>
        <v>السهم إجابي</v>
      </c>
      <c r="AA51" s="8">
        <f t="shared" si="8"/>
        <v>-0.52499999999999858</v>
      </c>
      <c r="AB51" s="7">
        <f t="shared" si="9"/>
        <v>0.18181818181818241</v>
      </c>
      <c r="AC51" s="6" t="str">
        <f t="shared" si="10"/>
        <v/>
      </c>
      <c r="AD51" s="6" t="str">
        <f t="shared" si="11"/>
        <v/>
      </c>
      <c r="AE51" t="str">
        <f t="shared" si="25"/>
        <v/>
      </c>
      <c r="AF51" t="str">
        <f t="shared" si="26"/>
        <v/>
      </c>
      <c r="AG51" t="str">
        <f>[46]!date</f>
        <v xml:space="preserve"> 2011-08-17</v>
      </c>
      <c r="AH51" s="5">
        <f t="shared" si="12"/>
        <v>1.7595307917888603</v>
      </c>
      <c r="AI51" s="4">
        <f t="shared" si="13"/>
        <v>-5.7512179398680633E+24</v>
      </c>
    </row>
    <row r="52" spans="1:35" ht="15.75" x14ac:dyDescent="0.25">
      <c r="A52" s="21">
        <v>2220</v>
      </c>
      <c r="B52" s="20" t="str">
        <f>[1]Daily!A125</f>
        <v>معدنية</v>
      </c>
      <c r="C52" s="19">
        <f>Daily!B58</f>
        <v>13</v>
      </c>
      <c r="D52" s="19">
        <f>Daily!C58</f>
        <v>13.1</v>
      </c>
      <c r="E52" s="19">
        <f>Daily!D58</f>
        <v>12.95</v>
      </c>
      <c r="F52" s="18">
        <f>Daily!E58</f>
        <v>13.1</v>
      </c>
      <c r="G52" s="17">
        <f t="shared" si="14"/>
        <v>13.0375</v>
      </c>
      <c r="H52" s="15">
        <f>[1]Daily!I125/[1]Daily!H125</f>
        <v>22.11542175265026</v>
      </c>
      <c r="I52" s="16">
        <f t="shared" si="15"/>
        <v>13.049999999999999</v>
      </c>
      <c r="J52" s="15">
        <f t="shared" si="16"/>
        <v>5.0000000000000711E-2</v>
      </c>
      <c r="K52" s="8">
        <f t="shared" si="17"/>
        <v>13.024999999999999</v>
      </c>
      <c r="L52" s="8">
        <f t="shared" si="18"/>
        <v>9.9999999999999645E-2</v>
      </c>
      <c r="M52" s="14">
        <f t="shared" si="0"/>
        <v>13.250000000000002</v>
      </c>
      <c r="N52" s="13">
        <f t="shared" si="1"/>
        <v>12.949999999999998</v>
      </c>
      <c r="O52" s="12">
        <f t="shared" si="2"/>
        <v>0</v>
      </c>
      <c r="P52" s="11">
        <f t="shared" si="3"/>
        <v>31.130843505300518</v>
      </c>
      <c r="Q52" s="11">
        <f t="shared" si="19"/>
        <v>21.965421752650258</v>
      </c>
      <c r="R52" s="11">
        <f t="shared" si="4"/>
        <v>30.98084350530052</v>
      </c>
      <c r="S52" s="11">
        <f t="shared" si="20"/>
        <v>21.815421752650256</v>
      </c>
      <c r="T52" s="10">
        <f t="shared" si="5"/>
        <v>31.28084350530052</v>
      </c>
      <c r="U52" s="10">
        <f t="shared" si="21"/>
        <v>22.265421752650262</v>
      </c>
      <c r="V52" s="10">
        <f t="shared" si="6"/>
        <v>31.430843505300523</v>
      </c>
      <c r="W52" s="10">
        <f t="shared" si="22"/>
        <v>22.415421752650264</v>
      </c>
      <c r="X52" s="6" t="str">
        <f t="shared" si="7"/>
        <v>تجميع</v>
      </c>
      <c r="Y52" s="1" t="str">
        <f t="shared" si="23"/>
        <v>السهم إيجابي</v>
      </c>
      <c r="Z52" s="9" t="str">
        <f t="shared" si="24"/>
        <v>السهم سلبي</v>
      </c>
      <c r="AA52" s="8">
        <f t="shared" si="8"/>
        <v>7.5000000000001066E-2</v>
      </c>
      <c r="AB52" s="7">
        <f t="shared" si="9"/>
        <v>0.66666666666666274</v>
      </c>
      <c r="AC52" s="6" t="str">
        <f t="shared" si="10"/>
        <v/>
      </c>
      <c r="AD52" s="6" t="str">
        <f t="shared" si="11"/>
        <v/>
      </c>
      <c r="AE52" t="str">
        <f t="shared" si="25"/>
        <v/>
      </c>
      <c r="AF52" t="str">
        <f t="shared" si="26"/>
        <v/>
      </c>
      <c r="AG52" t="str">
        <f>[47]!date</f>
        <v xml:space="preserve"> 2011-08-17</v>
      </c>
      <c r="AH52" s="5">
        <f t="shared" si="12"/>
        <v>0.77220077220076955</v>
      </c>
      <c r="AI52" s="4">
        <f t="shared" si="13"/>
        <v>-1.4567260895669188E+16</v>
      </c>
    </row>
    <row r="53" spans="1:35" ht="15.75" x14ac:dyDescent="0.25">
      <c r="A53" s="21">
        <v>2240</v>
      </c>
      <c r="B53" s="20" t="str">
        <f>[1]Daily!A126</f>
        <v>الكيميائيه السعوديه</v>
      </c>
      <c r="C53" s="19">
        <f>Daily!B59</f>
        <v>25.6</v>
      </c>
      <c r="D53" s="19">
        <f>Daily!C59</f>
        <v>26</v>
      </c>
      <c r="E53" s="19">
        <f>Daily!D59</f>
        <v>25.6</v>
      </c>
      <c r="F53" s="18">
        <f>Daily!E59</f>
        <v>25.8</v>
      </c>
      <c r="G53" s="17">
        <f t="shared" si="14"/>
        <v>25.75</v>
      </c>
      <c r="H53" s="15">
        <f>[1]Daily!I126/[1]Daily!H126</f>
        <v>39.58531132075472</v>
      </c>
      <c r="I53" s="16">
        <f t="shared" si="15"/>
        <v>25.8</v>
      </c>
      <c r="J53" s="15">
        <f t="shared" si="16"/>
        <v>0</v>
      </c>
      <c r="K53" s="8">
        <f t="shared" si="17"/>
        <v>25.8</v>
      </c>
      <c r="L53" s="8">
        <f t="shared" si="18"/>
        <v>0.19999999999999929</v>
      </c>
      <c r="M53" s="14">
        <f t="shared" si="0"/>
        <v>26.2</v>
      </c>
      <c r="N53" s="13">
        <f t="shared" si="1"/>
        <v>25.400000000000002</v>
      </c>
      <c r="O53" s="12">
        <f t="shared" si="2"/>
        <v>77.519379844961378</v>
      </c>
      <c r="P53" s="11">
        <f t="shared" si="3"/>
        <v>53.170622641509439</v>
      </c>
      <c r="Q53" s="11">
        <f t="shared" si="19"/>
        <v>39.185311320754721</v>
      </c>
      <c r="R53" s="11">
        <f t="shared" si="4"/>
        <v>52.770622641509441</v>
      </c>
      <c r="S53" s="11">
        <f t="shared" si="20"/>
        <v>38.785311320754722</v>
      </c>
      <c r="T53" s="10">
        <f t="shared" si="5"/>
        <v>53.570622641509438</v>
      </c>
      <c r="U53" s="10">
        <f t="shared" si="21"/>
        <v>39.985311320754718</v>
      </c>
      <c r="V53" s="10">
        <f t="shared" si="6"/>
        <v>53.970622641509436</v>
      </c>
      <c r="W53" s="10">
        <f t="shared" si="22"/>
        <v>40.385311320754717</v>
      </c>
      <c r="X53" s="6" t="str">
        <f t="shared" si="7"/>
        <v>تصريف</v>
      </c>
      <c r="Y53" s="1" t="str">
        <f t="shared" si="23"/>
        <v>السهم إيجابي</v>
      </c>
      <c r="Z53" s="9" t="str">
        <f t="shared" si="24"/>
        <v>السهم سلبي</v>
      </c>
      <c r="AA53" s="8">
        <f t="shared" si="8"/>
        <v>0</v>
      </c>
      <c r="AB53" s="7">
        <f t="shared" si="9"/>
        <v>0.5</v>
      </c>
      <c r="AC53" s="6" t="str">
        <f t="shared" si="10"/>
        <v/>
      </c>
      <c r="AD53" s="6" t="str">
        <f t="shared" si="11"/>
        <v/>
      </c>
      <c r="AE53" t="str">
        <f t="shared" si="25"/>
        <v/>
      </c>
      <c r="AF53" t="str">
        <f t="shared" si="26"/>
        <v/>
      </c>
      <c r="AG53" t="str">
        <f>[48]!date</f>
        <v xml:space="preserve"> 2011-08-17</v>
      </c>
      <c r="AH53" s="5">
        <f t="shared" si="12"/>
        <v>0.78124999999999722</v>
      </c>
      <c r="AI53" s="4">
        <f t="shared" si="13"/>
        <v>-2.9857768499423776E+38</v>
      </c>
    </row>
    <row r="54" spans="1:35" ht="15.75" x14ac:dyDescent="0.25">
      <c r="A54" s="21">
        <v>2240</v>
      </c>
      <c r="B54" s="20" t="str">
        <f>[1]Daily!A139</f>
        <v>الزامل للصناعة</v>
      </c>
      <c r="C54" s="19">
        <f>Daily!B60</f>
        <v>19.7</v>
      </c>
      <c r="D54" s="19">
        <f>Daily!C60</f>
        <v>20.05</v>
      </c>
      <c r="E54" s="19">
        <f>Daily!D60</f>
        <v>19.7</v>
      </c>
      <c r="F54" s="18">
        <f>Daily!E60</f>
        <v>19.8</v>
      </c>
      <c r="G54" s="17">
        <f t="shared" si="14"/>
        <v>19.8125</v>
      </c>
      <c r="H54" s="15">
        <f>[1]Daily!I139/[1]Daily!H139</f>
        <v>26.438146248994229</v>
      </c>
      <c r="I54" s="16">
        <f t="shared" si="15"/>
        <v>19.849999999999998</v>
      </c>
      <c r="J54" s="15">
        <f t="shared" si="16"/>
        <v>-4.9999999999997158E-2</v>
      </c>
      <c r="K54" s="8">
        <f t="shared" si="17"/>
        <v>19.875</v>
      </c>
      <c r="L54" s="8">
        <f t="shared" si="18"/>
        <v>0.10000000000000142</v>
      </c>
      <c r="M54" s="14">
        <f t="shared" si="0"/>
        <v>20.149999999999995</v>
      </c>
      <c r="N54" s="13">
        <f t="shared" si="1"/>
        <v>19.450000000000006</v>
      </c>
      <c r="O54" s="12">
        <f t="shared" si="2"/>
        <v>126.26262626262542</v>
      </c>
      <c r="P54" s="11">
        <f t="shared" si="3"/>
        <v>32.826292497988462</v>
      </c>
      <c r="Q54" s="11">
        <f t="shared" si="19"/>
        <v>26.088146248994235</v>
      </c>
      <c r="R54" s="11">
        <f t="shared" si="4"/>
        <v>32.47629249798846</v>
      </c>
      <c r="S54" s="11">
        <f t="shared" si="20"/>
        <v>25.738146248994241</v>
      </c>
      <c r="T54" s="10">
        <f t="shared" si="5"/>
        <v>33.176292497988456</v>
      </c>
      <c r="U54" s="10">
        <f t="shared" si="21"/>
        <v>26.788146248994224</v>
      </c>
      <c r="V54" s="10">
        <f t="shared" si="6"/>
        <v>33.526292497988457</v>
      </c>
      <c r="W54" s="10">
        <f t="shared" si="22"/>
        <v>27.138146248994218</v>
      </c>
      <c r="X54" s="6" t="str">
        <f t="shared" si="7"/>
        <v>تصريف</v>
      </c>
      <c r="Y54" s="1" t="str">
        <f t="shared" si="23"/>
        <v>السهم إيجابي</v>
      </c>
      <c r="Z54" s="9" t="str">
        <f t="shared" si="24"/>
        <v>السهم سلبي</v>
      </c>
      <c r="AA54" s="8">
        <f t="shared" si="8"/>
        <v>-7.4999999999999289E-2</v>
      </c>
      <c r="AB54" s="7">
        <f t="shared" si="9"/>
        <v>0.28571428571428864</v>
      </c>
      <c r="AC54" s="6" t="str">
        <f t="shared" si="10"/>
        <v/>
      </c>
      <c r="AD54" s="6" t="str">
        <f t="shared" si="11"/>
        <v/>
      </c>
      <c r="AE54" t="str">
        <f t="shared" si="25"/>
        <v/>
      </c>
      <c r="AF54" t="str">
        <f t="shared" si="26"/>
        <v/>
      </c>
      <c r="AG54" t="str">
        <f>[49]!date</f>
        <v xml:space="preserve"> 2011-08-17</v>
      </c>
      <c r="AH54" s="5">
        <f t="shared" si="12"/>
        <v>0.50761421319797684</v>
      </c>
      <c r="AI54" s="4">
        <f t="shared" si="13"/>
        <v>-5.0497370181027901E+27</v>
      </c>
    </row>
    <row r="55" spans="1:35" ht="15.75" x14ac:dyDescent="0.25">
      <c r="A55" s="21">
        <v>2260</v>
      </c>
      <c r="B55" s="20" t="str">
        <f>[1]Daily!A33</f>
        <v>الصحراء للبتروكيماويات</v>
      </c>
      <c r="C55" s="19">
        <f>Daily!B61</f>
        <v>38</v>
      </c>
      <c r="D55" s="19">
        <f>Daily!C61</f>
        <v>38.299999999999997</v>
      </c>
      <c r="E55" s="19">
        <f>Daily!D61</f>
        <v>37.9</v>
      </c>
      <c r="F55" s="18">
        <f>Daily!E61</f>
        <v>38.1</v>
      </c>
      <c r="G55" s="17">
        <f t="shared" si="14"/>
        <v>38.074999999999996</v>
      </c>
      <c r="H55" s="15">
        <f>[1]Daily!I33/[1]Daily!H33</f>
        <v>20.13137136389425</v>
      </c>
      <c r="I55" s="16">
        <f t="shared" si="15"/>
        <v>38.099999999999994</v>
      </c>
      <c r="J55" s="15">
        <f t="shared" si="16"/>
        <v>0</v>
      </c>
      <c r="K55" s="8">
        <f t="shared" si="17"/>
        <v>38.099999999999994</v>
      </c>
      <c r="L55" s="8">
        <f t="shared" si="18"/>
        <v>0.10000000000000142</v>
      </c>
      <c r="M55" s="14">
        <f t="shared" si="0"/>
        <v>38.5</v>
      </c>
      <c r="N55" s="13">
        <f t="shared" si="1"/>
        <v>37.700000000000003</v>
      </c>
      <c r="O55" s="12">
        <f t="shared" si="2"/>
        <v>52.493438320209137</v>
      </c>
      <c r="P55" s="11">
        <f t="shared" si="3"/>
        <v>1.9627427277885019</v>
      </c>
      <c r="Q55" s="11">
        <f t="shared" si="19"/>
        <v>19.731371363894251</v>
      </c>
      <c r="R55" s="11">
        <f t="shared" si="4"/>
        <v>1.5627427277885033</v>
      </c>
      <c r="S55" s="11">
        <f t="shared" si="20"/>
        <v>19.331371363894252</v>
      </c>
      <c r="T55" s="10">
        <f t="shared" si="5"/>
        <v>2.3627427277885005</v>
      </c>
      <c r="U55" s="10">
        <f t="shared" si="21"/>
        <v>20.531371363894248</v>
      </c>
      <c r="V55" s="10">
        <f t="shared" si="6"/>
        <v>2.7627427277884991</v>
      </c>
      <c r="W55" s="10">
        <f t="shared" si="22"/>
        <v>20.931371363894247</v>
      </c>
      <c r="X55" s="6" t="str">
        <f t="shared" si="7"/>
        <v>تصريف</v>
      </c>
      <c r="Y55" s="1" t="str">
        <f t="shared" si="23"/>
        <v>السهم سلبي</v>
      </c>
      <c r="Z55" s="9" t="str">
        <f t="shared" si="24"/>
        <v>السهم إجابي</v>
      </c>
      <c r="AA55" s="8">
        <f t="shared" si="8"/>
        <v>0</v>
      </c>
      <c r="AB55" s="7">
        <f t="shared" si="9"/>
        <v>0.25000000000000444</v>
      </c>
      <c r="AC55" s="6" t="str">
        <f t="shared" si="10"/>
        <v/>
      </c>
      <c r="AD55" s="6" t="str">
        <f t="shared" si="11"/>
        <v/>
      </c>
      <c r="AE55" t="str">
        <f t="shared" si="25"/>
        <v/>
      </c>
      <c r="AF55" t="str">
        <f t="shared" si="26"/>
        <v/>
      </c>
      <c r="AG55" t="str">
        <f>[50]!date</f>
        <v xml:space="preserve"> 2011-08-17</v>
      </c>
      <c r="AH55" s="5">
        <f t="shared" si="12"/>
        <v>0.2638522427440671</v>
      </c>
      <c r="AI55" s="4">
        <f t="shared" si="13"/>
        <v>-3.3878328580296594E+62</v>
      </c>
    </row>
    <row r="56" spans="1:35" ht="15.75" x14ac:dyDescent="0.25">
      <c r="A56" s="21">
        <v>2270</v>
      </c>
      <c r="B56" s="20" t="str">
        <f>[1]Daily!A61</f>
        <v>سدافكو</v>
      </c>
      <c r="C56" s="19">
        <f>Daily!B62</f>
        <v>89.5</v>
      </c>
      <c r="D56" s="19">
        <f>Daily!C62</f>
        <v>90.5</v>
      </c>
      <c r="E56" s="19">
        <f>Daily!D62</f>
        <v>89.5</v>
      </c>
      <c r="F56" s="18">
        <f>Daily!E62</f>
        <v>89.75</v>
      </c>
      <c r="G56" s="17">
        <f t="shared" si="14"/>
        <v>89.8125</v>
      </c>
      <c r="H56" s="15">
        <f>[1]Daily!I61/[1]Daily!H61</f>
        <v>38.097126568425338</v>
      </c>
      <c r="I56" s="16">
        <f t="shared" si="15"/>
        <v>89.916666666666671</v>
      </c>
      <c r="J56" s="15">
        <f t="shared" si="16"/>
        <v>-0.1666666666666714</v>
      </c>
      <c r="K56" s="8">
        <f t="shared" si="17"/>
        <v>90</v>
      </c>
      <c r="L56" s="8">
        <f t="shared" si="18"/>
        <v>0.25</v>
      </c>
      <c r="M56" s="14">
        <f t="shared" si="0"/>
        <v>90.75</v>
      </c>
      <c r="N56" s="13">
        <f t="shared" si="1"/>
        <v>88.75</v>
      </c>
      <c r="O56" s="12">
        <f t="shared" si="2"/>
        <v>83.56545961002881</v>
      </c>
      <c r="P56" s="11">
        <f t="shared" si="3"/>
        <v>-14.305746863149324</v>
      </c>
      <c r="Q56" s="11">
        <f t="shared" si="19"/>
        <v>37.097126568425338</v>
      </c>
      <c r="R56" s="11">
        <f t="shared" si="4"/>
        <v>-15.305746863149324</v>
      </c>
      <c r="S56" s="11">
        <f t="shared" si="20"/>
        <v>36.097126568425338</v>
      </c>
      <c r="T56" s="10">
        <f t="shared" si="5"/>
        <v>-13.305746863149324</v>
      </c>
      <c r="U56" s="10">
        <f t="shared" si="21"/>
        <v>39.097126568425338</v>
      </c>
      <c r="V56" s="10">
        <f t="shared" si="6"/>
        <v>-12.305746863149324</v>
      </c>
      <c r="W56" s="10">
        <f t="shared" si="22"/>
        <v>40.097126568425338</v>
      </c>
      <c r="X56" s="6" t="str">
        <f t="shared" si="7"/>
        <v>تصريف</v>
      </c>
      <c r="Y56" s="1" t="str">
        <f t="shared" si="23"/>
        <v>السهم سلبي</v>
      </c>
      <c r="Z56" s="9" t="str">
        <f t="shared" si="24"/>
        <v>السهم إجابي</v>
      </c>
      <c r="AA56" s="8">
        <f t="shared" si="8"/>
        <v>-0.25</v>
      </c>
      <c r="AB56" s="7">
        <f t="shared" si="9"/>
        <v>0.25</v>
      </c>
      <c r="AC56" s="6" t="str">
        <f t="shared" si="10"/>
        <v/>
      </c>
      <c r="AD56" s="6" t="str">
        <f t="shared" si="11"/>
        <v/>
      </c>
      <c r="AE56" t="str">
        <f t="shared" si="25"/>
        <v/>
      </c>
      <c r="AF56" t="str">
        <f t="shared" si="26"/>
        <v/>
      </c>
      <c r="AG56" t="str">
        <f>[51]!date</f>
        <v xml:space="preserve"> 2011-08-17</v>
      </c>
      <c r="AH56" s="5">
        <f t="shared" si="12"/>
        <v>0.27932960893854747</v>
      </c>
      <c r="AI56" s="4">
        <f t="shared" si="13"/>
        <v>-1.0827870469037796E+179</v>
      </c>
    </row>
    <row r="57" spans="1:35" ht="15.75" x14ac:dyDescent="0.25">
      <c r="A57" s="21">
        <v>2280</v>
      </c>
      <c r="B57" s="20" t="str">
        <f>[1]Daily!A62</f>
        <v>المراعي</v>
      </c>
      <c r="C57" s="19">
        <f>Daily!B63</f>
        <v>41.2</v>
      </c>
      <c r="D57" s="19">
        <f>Daily!C63</f>
        <v>41.7</v>
      </c>
      <c r="E57" s="19">
        <f>Daily!D63</f>
        <v>40.9</v>
      </c>
      <c r="F57" s="18">
        <f>Daily!E63</f>
        <v>41.1</v>
      </c>
      <c r="G57" s="17">
        <f t="shared" si="14"/>
        <v>41.225000000000001</v>
      </c>
      <c r="H57" s="15">
        <f>[1]Daily!I62/[1]Daily!H62</f>
        <v>89.983003760155782</v>
      </c>
      <c r="I57" s="16">
        <f t="shared" si="15"/>
        <v>41.233333333333327</v>
      </c>
      <c r="J57" s="15">
        <f t="shared" si="16"/>
        <v>-0.13333333333332575</v>
      </c>
      <c r="K57" s="8">
        <f t="shared" si="17"/>
        <v>41.3</v>
      </c>
      <c r="L57" s="8">
        <f t="shared" si="18"/>
        <v>-0.10000000000000142</v>
      </c>
      <c r="M57" s="14">
        <f t="shared" si="0"/>
        <v>41.899999999999984</v>
      </c>
      <c r="N57" s="13">
        <f t="shared" si="1"/>
        <v>40.300000000000018</v>
      </c>
      <c r="O57" s="12">
        <f t="shared" si="2"/>
        <v>145.98540145985385</v>
      </c>
      <c r="P57" s="11">
        <f t="shared" si="3"/>
        <v>138.26600752031158</v>
      </c>
      <c r="Q57" s="11">
        <f t="shared" si="19"/>
        <v>89.183003760155799</v>
      </c>
      <c r="R57" s="11">
        <f t="shared" si="4"/>
        <v>137.46600752031156</v>
      </c>
      <c r="S57" s="11">
        <f t="shared" si="20"/>
        <v>88.383003760155816</v>
      </c>
      <c r="T57" s="10">
        <f t="shared" si="5"/>
        <v>139.06600752031156</v>
      </c>
      <c r="U57" s="10">
        <f t="shared" si="21"/>
        <v>90.783003760155765</v>
      </c>
      <c r="V57" s="10">
        <f t="shared" si="6"/>
        <v>139.86600752031157</v>
      </c>
      <c r="W57" s="10">
        <f t="shared" si="22"/>
        <v>91.583003760155748</v>
      </c>
      <c r="X57" s="6" t="str">
        <f t="shared" si="7"/>
        <v>تصريف</v>
      </c>
      <c r="Y57" s="1" t="str">
        <f t="shared" si="23"/>
        <v>السهم إيجابي</v>
      </c>
      <c r="Z57" s="9" t="str">
        <f t="shared" si="24"/>
        <v>السهم سلبي</v>
      </c>
      <c r="AA57" s="8">
        <f t="shared" si="8"/>
        <v>-0.19999999999999574</v>
      </c>
      <c r="AB57" s="7">
        <f t="shared" si="9"/>
        <v>-0.12500000000000111</v>
      </c>
      <c r="AC57" s="6" t="str">
        <f t="shared" si="10"/>
        <v/>
      </c>
      <c r="AD57" s="6" t="str">
        <f t="shared" si="11"/>
        <v/>
      </c>
      <c r="AE57" t="str">
        <f t="shared" si="25"/>
        <v/>
      </c>
      <c r="AF57" t="str">
        <f t="shared" si="26"/>
        <v/>
      </c>
      <c r="AG57" t="str">
        <f>[52]!date</f>
        <v xml:space="preserve"> 2011-08-17</v>
      </c>
      <c r="AH57" s="5">
        <f t="shared" si="12"/>
        <v>-0.24449877750611593</v>
      </c>
      <c r="AI57" s="4">
        <f t="shared" si="13"/>
        <v>-2.5103610014409758E+69</v>
      </c>
    </row>
    <row r="58" spans="1:35" ht="15.75" x14ac:dyDescent="0.25">
      <c r="A58" s="21">
        <v>2290</v>
      </c>
      <c r="B58" s="20" t="str">
        <f>[1]Daily!A34</f>
        <v>ينساب</v>
      </c>
      <c r="C58" s="19">
        <f>Daily!B64</f>
        <v>32.6</v>
      </c>
      <c r="D58" s="19">
        <f>Daily!C64</f>
        <v>33.6</v>
      </c>
      <c r="E58" s="19">
        <f>Daily!D64</f>
        <v>32.6</v>
      </c>
      <c r="F58" s="18">
        <f>Daily!E64</f>
        <v>32.9</v>
      </c>
      <c r="G58" s="17">
        <f t="shared" si="14"/>
        <v>32.925000000000004</v>
      </c>
      <c r="H58" s="15">
        <f>[1]Daily!I34/[1]Daily!H34</f>
        <v>45.686132353692166</v>
      </c>
      <c r="I58" s="16">
        <f t="shared" si="15"/>
        <v>33.033333333333331</v>
      </c>
      <c r="J58" s="15">
        <f t="shared" si="16"/>
        <v>-0.13333333333333286</v>
      </c>
      <c r="K58" s="8">
        <f t="shared" si="17"/>
        <v>33.1</v>
      </c>
      <c r="L58" s="8">
        <f t="shared" si="18"/>
        <v>0.29999999999999716</v>
      </c>
      <c r="M58" s="14">
        <f t="shared" si="0"/>
        <v>33.9</v>
      </c>
      <c r="N58" s="13">
        <f t="shared" si="1"/>
        <v>31.9</v>
      </c>
      <c r="O58" s="12">
        <f t="shared" si="2"/>
        <v>212.76595744680992</v>
      </c>
      <c r="P58" s="11">
        <f t="shared" si="3"/>
        <v>57.772264707384331</v>
      </c>
      <c r="Q58" s="11">
        <f t="shared" si="19"/>
        <v>44.686132353692166</v>
      </c>
      <c r="R58" s="11">
        <f t="shared" si="4"/>
        <v>56.772264707384331</v>
      </c>
      <c r="S58" s="11">
        <f t="shared" si="20"/>
        <v>43.686132353692166</v>
      </c>
      <c r="T58" s="10">
        <f t="shared" si="5"/>
        <v>58.772264707384331</v>
      </c>
      <c r="U58" s="10">
        <f t="shared" si="21"/>
        <v>46.686132353692166</v>
      </c>
      <c r="V58" s="10">
        <f t="shared" si="6"/>
        <v>59.772264707384331</v>
      </c>
      <c r="W58" s="10">
        <f t="shared" si="22"/>
        <v>47.686132353692166</v>
      </c>
      <c r="X58" s="6" t="str">
        <f t="shared" si="7"/>
        <v>تصريف</v>
      </c>
      <c r="Y58" s="1" t="str">
        <f t="shared" si="23"/>
        <v>السهم إيجابي</v>
      </c>
      <c r="Z58" s="9" t="str">
        <f t="shared" si="24"/>
        <v>السهم سلبي</v>
      </c>
      <c r="AA58" s="8">
        <f t="shared" si="8"/>
        <v>-0.20000000000000284</v>
      </c>
      <c r="AB58" s="7">
        <f t="shared" si="9"/>
        <v>0.29999999999999716</v>
      </c>
      <c r="AC58" s="6" t="str">
        <f t="shared" si="10"/>
        <v/>
      </c>
      <c r="AD58" s="6" t="str">
        <f t="shared" si="11"/>
        <v/>
      </c>
      <c r="AE58" t="str">
        <f t="shared" si="25"/>
        <v/>
      </c>
      <c r="AF58" t="e">
        <f t="shared" si="26"/>
        <v>#DIV/0!</v>
      </c>
      <c r="AG58" t="str">
        <f>[53]!date</f>
        <v xml:space="preserve"> 2011-08-17</v>
      </c>
      <c r="AH58" s="5">
        <f t="shared" si="12"/>
        <v>0.92024539877299738</v>
      </c>
      <c r="AI58" s="4">
        <f t="shared" si="13"/>
        <v>-6.5343052473887581E+52</v>
      </c>
    </row>
    <row r="59" spans="1:35" ht="15.75" x14ac:dyDescent="0.25">
      <c r="A59" s="21">
        <v>2300</v>
      </c>
      <c r="B59" s="20" t="str">
        <f>[1]Daily!A127</f>
        <v>صناعة الورق</v>
      </c>
      <c r="C59" s="19">
        <f>Daily!B65</f>
        <v>78.75</v>
      </c>
      <c r="D59" s="19">
        <f>Daily!C65</f>
        <v>79.5</v>
      </c>
      <c r="E59" s="19">
        <f>Daily!D65</f>
        <v>78.75</v>
      </c>
      <c r="F59" s="18">
        <f>Daily!E65</f>
        <v>79.5</v>
      </c>
      <c r="G59" s="17">
        <f t="shared" si="14"/>
        <v>79.125</v>
      </c>
      <c r="H59" s="15">
        <f>[1]Daily!I127/[1]Daily!H127</f>
        <v>35.686858630091713</v>
      </c>
      <c r="I59" s="16">
        <f t="shared" si="15"/>
        <v>79.25</v>
      </c>
      <c r="J59" s="15">
        <f t="shared" si="16"/>
        <v>0.25</v>
      </c>
      <c r="K59" s="8">
        <f t="shared" si="17"/>
        <v>79.125</v>
      </c>
      <c r="L59" s="8">
        <f t="shared" si="18"/>
        <v>0.75</v>
      </c>
      <c r="M59" s="14">
        <f t="shared" si="0"/>
        <v>80.25</v>
      </c>
      <c r="N59" s="13">
        <f t="shared" si="1"/>
        <v>78.75</v>
      </c>
      <c r="O59" s="12">
        <f t="shared" si="2"/>
        <v>0</v>
      </c>
      <c r="P59" s="11">
        <f t="shared" si="3"/>
        <v>-8.126282739816574</v>
      </c>
      <c r="Q59" s="11">
        <f t="shared" si="19"/>
        <v>34.936858630091713</v>
      </c>
      <c r="R59" s="11">
        <f t="shared" si="4"/>
        <v>-8.876282739816574</v>
      </c>
      <c r="S59" s="11">
        <f t="shared" si="20"/>
        <v>34.186858630091713</v>
      </c>
      <c r="T59" s="10">
        <f t="shared" si="5"/>
        <v>-7.376282739816574</v>
      </c>
      <c r="U59" s="10">
        <f t="shared" si="21"/>
        <v>36.436858630091713</v>
      </c>
      <c r="V59" s="10">
        <f t="shared" si="6"/>
        <v>-6.626282739816574</v>
      </c>
      <c r="W59" s="10">
        <f t="shared" si="22"/>
        <v>37.186858630091713</v>
      </c>
      <c r="X59" s="6" t="str">
        <f t="shared" si="7"/>
        <v>تجميع</v>
      </c>
      <c r="Y59" s="1" t="str">
        <f t="shared" si="23"/>
        <v>السهم سلبي</v>
      </c>
      <c r="Z59" s="9" t="str">
        <f t="shared" si="24"/>
        <v>السهم إجابي</v>
      </c>
      <c r="AA59" s="8">
        <f t="shared" si="8"/>
        <v>0.375</v>
      </c>
      <c r="AB59" s="7">
        <f t="shared" si="9"/>
        <v>1</v>
      </c>
      <c r="AC59" s="6" t="str">
        <f t="shared" si="10"/>
        <v>مرشح للأرتفاع</v>
      </c>
      <c r="AD59" s="6" t="str">
        <f t="shared" si="11"/>
        <v/>
      </c>
      <c r="AE59" t="str">
        <f t="shared" si="25"/>
        <v/>
      </c>
      <c r="AF59" t="e">
        <f t="shared" si="26"/>
        <v>#DIV/0!</v>
      </c>
      <c r="AG59" t="str">
        <f>[54]!date</f>
        <v xml:space="preserve"> 2011-08-17</v>
      </c>
      <c r="AH59" s="5">
        <f t="shared" si="12"/>
        <v>0.95238095238095244</v>
      </c>
      <c r="AI59" s="4">
        <f t="shared" si="13"/>
        <v>-1.2398977526779414E+153</v>
      </c>
    </row>
    <row r="60" spans="1:35" ht="15.75" x14ac:dyDescent="0.25">
      <c r="A60" s="21">
        <v>2310</v>
      </c>
      <c r="B60" s="20" t="str">
        <f>[1]Daily!A35</f>
        <v>سبكيم العالمية</v>
      </c>
      <c r="C60" s="19">
        <f>Daily!B66</f>
        <v>23.5</v>
      </c>
      <c r="D60" s="19">
        <f>Daily!C66</f>
        <v>23.65</v>
      </c>
      <c r="E60" s="19">
        <f>Daily!D66</f>
        <v>23.4</v>
      </c>
      <c r="F60" s="18">
        <f>Daily!E66</f>
        <v>23.45</v>
      </c>
      <c r="G60" s="17">
        <f t="shared" si="14"/>
        <v>23.5</v>
      </c>
      <c r="H60" s="15">
        <f>[1]Daily!I35/[1]Daily!H35</f>
        <v>18.831107479108987</v>
      </c>
      <c r="I60" s="16">
        <f t="shared" si="15"/>
        <v>23.5</v>
      </c>
      <c r="J60" s="15">
        <f t="shared" si="16"/>
        <v>-5.0000000000000711E-2</v>
      </c>
      <c r="K60" s="8">
        <f t="shared" si="17"/>
        <v>23.524999999999999</v>
      </c>
      <c r="L60" s="8">
        <f t="shared" si="18"/>
        <v>-5.0000000000000711E-2</v>
      </c>
      <c r="M60" s="14">
        <f t="shared" si="0"/>
        <v>23.7</v>
      </c>
      <c r="N60" s="13">
        <f t="shared" si="1"/>
        <v>23.2</v>
      </c>
      <c r="O60" s="12">
        <f t="shared" si="2"/>
        <v>85.287846481876258</v>
      </c>
      <c r="P60" s="11">
        <f t="shared" si="3"/>
        <v>14.012214958217974</v>
      </c>
      <c r="Q60" s="11">
        <f t="shared" si="19"/>
        <v>18.581107479108987</v>
      </c>
      <c r="R60" s="11">
        <f t="shared" si="4"/>
        <v>13.762214958217974</v>
      </c>
      <c r="S60" s="11">
        <f t="shared" si="20"/>
        <v>18.331107479108987</v>
      </c>
      <c r="T60" s="10">
        <f t="shared" si="5"/>
        <v>14.262214958217974</v>
      </c>
      <c r="U60" s="10">
        <f t="shared" si="21"/>
        <v>19.081107479108987</v>
      </c>
      <c r="V60" s="10">
        <f t="shared" si="6"/>
        <v>14.512214958217974</v>
      </c>
      <c r="W60" s="10">
        <f t="shared" si="22"/>
        <v>19.331107479108987</v>
      </c>
      <c r="X60" s="6" t="str">
        <f t="shared" si="7"/>
        <v>تصريف</v>
      </c>
      <c r="Y60" s="1" t="str">
        <f t="shared" si="23"/>
        <v>السهم سلبي</v>
      </c>
      <c r="Z60" s="9" t="str">
        <f t="shared" si="24"/>
        <v>السهم إجابي</v>
      </c>
      <c r="AA60" s="8">
        <f t="shared" si="8"/>
        <v>-7.4999999999999289E-2</v>
      </c>
      <c r="AB60" s="7">
        <f t="shared" si="9"/>
        <v>-0.20000000000000284</v>
      </c>
      <c r="AC60" s="6" t="str">
        <f t="shared" si="10"/>
        <v/>
      </c>
      <c r="AD60" s="6" t="str">
        <f t="shared" si="11"/>
        <v/>
      </c>
      <c r="AE60" t="str">
        <f t="shared" si="25"/>
        <v/>
      </c>
      <c r="AF60" t="str">
        <f t="shared" si="26"/>
        <v/>
      </c>
      <c r="AG60" t="str">
        <f>[55]!date</f>
        <v xml:space="preserve"> 2011-08-17</v>
      </c>
      <c r="AH60" s="5">
        <f t="shared" si="12"/>
        <v>-0.21367521367521675</v>
      </c>
      <c r="AI60" s="4">
        <f t="shared" si="13"/>
        <v>-1.7457464467441001E+34</v>
      </c>
    </row>
    <row r="61" spans="1:35" ht="15.75" x14ac:dyDescent="0.25">
      <c r="A61" s="21">
        <v>2320</v>
      </c>
      <c r="B61" s="20" t="str">
        <f>[1]Daily!A140</f>
        <v>البابطين</v>
      </c>
      <c r="C61" s="19">
        <f>Daily!B67</f>
        <v>9</v>
      </c>
      <c r="D61" s="19">
        <f>Daily!C67</f>
        <v>9.0500000000000007</v>
      </c>
      <c r="E61" s="19">
        <f>Daily!D67</f>
        <v>8.9499999999999993</v>
      </c>
      <c r="F61" s="18">
        <f>Daily!E67</f>
        <v>9.0500000000000007</v>
      </c>
      <c r="G61" s="17">
        <f t="shared" si="14"/>
        <v>9.0124999999999993</v>
      </c>
      <c r="H61" s="15">
        <f>[1]Daily!I140/[1]Daily!H140</f>
        <v>22.677208139991226</v>
      </c>
      <c r="I61" s="16">
        <f t="shared" si="15"/>
        <v>9.0166666666666675</v>
      </c>
      <c r="J61" s="15">
        <f t="shared" si="16"/>
        <v>3.3333333333333215E-2</v>
      </c>
      <c r="K61" s="8">
        <f t="shared" si="17"/>
        <v>9</v>
      </c>
      <c r="L61" s="8">
        <f t="shared" si="18"/>
        <v>5.0000000000000711E-2</v>
      </c>
      <c r="M61" s="14">
        <f t="shared" si="0"/>
        <v>9.1500000000000092</v>
      </c>
      <c r="N61" s="13">
        <f t="shared" si="1"/>
        <v>8.9499999999999922</v>
      </c>
      <c r="O61" s="12">
        <f t="shared" si="2"/>
        <v>0</v>
      </c>
      <c r="P61" s="11">
        <f t="shared" si="3"/>
        <v>36.304416279982448</v>
      </c>
      <c r="Q61" s="11">
        <f t="shared" si="19"/>
        <v>22.577208139991217</v>
      </c>
      <c r="R61" s="11">
        <f t="shared" si="4"/>
        <v>36.204416279982446</v>
      </c>
      <c r="S61" s="11">
        <f t="shared" si="20"/>
        <v>22.477208139991209</v>
      </c>
      <c r="T61" s="10">
        <f t="shared" si="5"/>
        <v>36.404416279982456</v>
      </c>
      <c r="U61" s="10">
        <f t="shared" si="21"/>
        <v>22.777208139991235</v>
      </c>
      <c r="V61" s="10">
        <f t="shared" si="6"/>
        <v>36.504416279982458</v>
      </c>
      <c r="W61" s="10">
        <f t="shared" si="22"/>
        <v>22.877208139991243</v>
      </c>
      <c r="X61" s="6" t="str">
        <f t="shared" si="7"/>
        <v>تجميع</v>
      </c>
      <c r="Y61" s="1" t="str">
        <f t="shared" si="23"/>
        <v>السهم إيجابي</v>
      </c>
      <c r="Z61" s="9" t="str">
        <f t="shared" si="24"/>
        <v>السهم سلبي</v>
      </c>
      <c r="AA61" s="8">
        <f t="shared" si="8"/>
        <v>5.0000000000000711E-2</v>
      </c>
      <c r="AB61" s="7">
        <f t="shared" si="9"/>
        <v>0.5</v>
      </c>
      <c r="AC61" s="6" t="str">
        <f t="shared" si="10"/>
        <v/>
      </c>
      <c r="AD61" s="6" t="str">
        <f t="shared" si="11"/>
        <v/>
      </c>
      <c r="AE61" t="str">
        <f t="shared" si="25"/>
        <v/>
      </c>
      <c r="AF61" t="str">
        <f t="shared" si="26"/>
        <v/>
      </c>
      <c r="AG61" t="str">
        <f>[56]!date</f>
        <v xml:space="preserve"> 2011-08-17</v>
      </c>
      <c r="AH61" s="5">
        <f t="shared" si="12"/>
        <v>0.55865921787710293</v>
      </c>
      <c r="AI61" s="4">
        <f t="shared" si="13"/>
        <v>-11270052028.883083</v>
      </c>
    </row>
    <row r="62" spans="1:35" ht="15.75" x14ac:dyDescent="0.25">
      <c r="A62" s="21">
        <v>2330</v>
      </c>
      <c r="B62" s="20" t="str">
        <f>[1]Daily!A36</f>
        <v>المتقدمة</v>
      </c>
      <c r="C62" s="19">
        <f>Daily!B68</f>
        <v>23.05</v>
      </c>
      <c r="D62" s="19">
        <f>Daily!C68</f>
        <v>23.55</v>
      </c>
      <c r="E62" s="19">
        <f>Daily!D68</f>
        <v>22.95</v>
      </c>
      <c r="F62" s="18">
        <f>Daily!E68</f>
        <v>23.2</v>
      </c>
      <c r="G62" s="17">
        <f t="shared" si="14"/>
        <v>23.1875</v>
      </c>
      <c r="H62" s="15">
        <f>[1]Daily!I36/[1]Daily!H36</f>
        <v>28.218772591027804</v>
      </c>
      <c r="I62" s="16">
        <f t="shared" si="15"/>
        <v>23.233333333333334</v>
      </c>
      <c r="J62" s="15">
        <f t="shared" si="16"/>
        <v>-3.3333333333334991E-2</v>
      </c>
      <c r="K62" s="8">
        <f t="shared" si="17"/>
        <v>23.25</v>
      </c>
      <c r="L62" s="8">
        <f t="shared" si="18"/>
        <v>0.14999999999999858</v>
      </c>
      <c r="M62" s="14">
        <f t="shared" si="0"/>
        <v>23.800000000000008</v>
      </c>
      <c r="N62" s="13">
        <f t="shared" si="1"/>
        <v>22.599999999999991</v>
      </c>
      <c r="O62" s="12">
        <f t="shared" si="2"/>
        <v>150.86206896551823</v>
      </c>
      <c r="P62" s="11">
        <f t="shared" si="3"/>
        <v>32.887545182055604</v>
      </c>
      <c r="Q62" s="11">
        <f t="shared" si="19"/>
        <v>27.618772591027795</v>
      </c>
      <c r="R62" s="11">
        <f t="shared" si="4"/>
        <v>32.287545182055602</v>
      </c>
      <c r="S62" s="11">
        <f t="shared" si="20"/>
        <v>27.018772591027787</v>
      </c>
      <c r="T62" s="10">
        <f t="shared" si="5"/>
        <v>33.487545182055612</v>
      </c>
      <c r="U62" s="10">
        <f t="shared" si="21"/>
        <v>28.818772591027813</v>
      </c>
      <c r="V62" s="10">
        <f t="shared" si="6"/>
        <v>34.087545182055614</v>
      </c>
      <c r="W62" s="10">
        <f t="shared" si="22"/>
        <v>29.418772591027821</v>
      </c>
      <c r="X62" s="6" t="str">
        <f t="shared" si="7"/>
        <v>تصريف</v>
      </c>
      <c r="Y62" s="1" t="str">
        <f t="shared" si="23"/>
        <v>السهم إيجابي</v>
      </c>
      <c r="Z62" s="9" t="str">
        <f t="shared" si="24"/>
        <v>السهم سلبي</v>
      </c>
      <c r="AA62" s="8">
        <f t="shared" si="8"/>
        <v>-5.0000000000000711E-2</v>
      </c>
      <c r="AB62" s="7">
        <f t="shared" si="9"/>
        <v>0.24999999999999703</v>
      </c>
      <c r="AC62" s="6" t="str">
        <f t="shared" si="10"/>
        <v/>
      </c>
      <c r="AD62" s="6" t="str">
        <f t="shared" si="11"/>
        <v/>
      </c>
      <c r="AE62" t="str">
        <f t="shared" si="25"/>
        <v/>
      </c>
      <c r="AF62" t="str">
        <f t="shared" si="26"/>
        <v/>
      </c>
      <c r="AG62" t="str">
        <f>[57]!date</f>
        <v xml:space="preserve"> 2011-08-17</v>
      </c>
      <c r="AH62" s="5">
        <f t="shared" si="12"/>
        <v>0.65359477124182397</v>
      </c>
      <c r="AI62" s="4">
        <f t="shared" si="13"/>
        <v>-8.1095667465226789E+33</v>
      </c>
    </row>
    <row r="63" spans="1:35" ht="15.75" x14ac:dyDescent="0.25">
      <c r="A63" s="21">
        <v>2340</v>
      </c>
      <c r="B63" s="20" t="str">
        <f>[1]Daily!A128</f>
        <v>العبداللطيف</v>
      </c>
      <c r="C63" s="19">
        <f>Daily!B69</f>
        <v>49.8</v>
      </c>
      <c r="D63" s="19">
        <f>Daily!C69</f>
        <v>50.75</v>
      </c>
      <c r="E63" s="19">
        <f>Daily!D69</f>
        <v>49.3</v>
      </c>
      <c r="F63" s="18">
        <f>Daily!E69</f>
        <v>49.5</v>
      </c>
      <c r="G63" s="17">
        <f t="shared" si="14"/>
        <v>49.837499999999999</v>
      </c>
      <c r="H63" s="15">
        <f>[1]Daily!I128/[1]Daily!H128</f>
        <v>24.327142141532295</v>
      </c>
      <c r="I63" s="16">
        <f t="shared" si="15"/>
        <v>49.85</v>
      </c>
      <c r="J63" s="15">
        <f t="shared" si="16"/>
        <v>-0.35000000000000142</v>
      </c>
      <c r="K63" s="8">
        <f t="shared" si="17"/>
        <v>50.024999999999999</v>
      </c>
      <c r="L63" s="8">
        <f t="shared" si="18"/>
        <v>-0.29999999999999716</v>
      </c>
      <c r="M63" s="14">
        <f t="shared" si="0"/>
        <v>50.95</v>
      </c>
      <c r="N63" s="13">
        <f t="shared" si="1"/>
        <v>48.05</v>
      </c>
      <c r="O63" s="12">
        <f t="shared" si="2"/>
        <v>252.52525252525305</v>
      </c>
      <c r="P63" s="11">
        <f t="shared" si="3"/>
        <v>-2.095715716935409</v>
      </c>
      <c r="Q63" s="11">
        <f t="shared" si="19"/>
        <v>22.877142141532293</v>
      </c>
      <c r="R63" s="11">
        <f t="shared" si="4"/>
        <v>-3.5457157169354119</v>
      </c>
      <c r="S63" s="11">
        <f t="shared" si="20"/>
        <v>21.42714214153229</v>
      </c>
      <c r="T63" s="10">
        <f t="shared" si="5"/>
        <v>-0.64571571693540619</v>
      </c>
      <c r="U63" s="10">
        <f t="shared" si="21"/>
        <v>25.777142141532298</v>
      </c>
      <c r="V63" s="10">
        <f t="shared" si="6"/>
        <v>0.80428428306459665</v>
      </c>
      <c r="W63" s="10">
        <f t="shared" si="22"/>
        <v>27.227142141532301</v>
      </c>
      <c r="X63" s="6" t="str">
        <f t="shared" si="7"/>
        <v>تصريف</v>
      </c>
      <c r="Y63" s="1" t="str">
        <f t="shared" si="23"/>
        <v>السهم سلبي</v>
      </c>
      <c r="Z63" s="9" t="str">
        <f t="shared" si="24"/>
        <v>السهم إجابي</v>
      </c>
      <c r="AA63" s="8">
        <f t="shared" si="8"/>
        <v>-0.52499999999999858</v>
      </c>
      <c r="AB63" s="7">
        <f t="shared" si="9"/>
        <v>-0.20689655172413557</v>
      </c>
      <c r="AC63" s="6" t="str">
        <f t="shared" si="10"/>
        <v/>
      </c>
      <c r="AD63" s="6" t="str">
        <f t="shared" si="11"/>
        <v/>
      </c>
      <c r="AE63" t="str">
        <f t="shared" si="25"/>
        <v/>
      </c>
      <c r="AF63" t="e">
        <f t="shared" si="26"/>
        <v>#DIV/0!</v>
      </c>
      <c r="AG63" t="str">
        <f>[58]!date</f>
        <v xml:space="preserve"> 2011-08-17</v>
      </c>
      <c r="AH63" s="5">
        <f t="shared" si="12"/>
        <v>-0.60851926977687054</v>
      </c>
      <c r="AI63" s="4">
        <f t="shared" si="13"/>
        <v>-1.8870717955838887E+88</v>
      </c>
    </row>
    <row r="64" spans="1:35" ht="15.75" x14ac:dyDescent="0.25">
      <c r="A64" s="21">
        <v>2350</v>
      </c>
      <c r="B64" s="20" t="str">
        <f>[1]Daily!A37</f>
        <v>كيان السعودية</v>
      </c>
      <c r="C64" s="19">
        <f>Daily!B70</f>
        <v>33.4</v>
      </c>
      <c r="D64" s="19">
        <f>Daily!C70</f>
        <v>33.6</v>
      </c>
      <c r="E64" s="19">
        <f>Daily!D70</f>
        <v>32.6</v>
      </c>
      <c r="F64" s="18">
        <f>Daily!E70</f>
        <v>32.9</v>
      </c>
      <c r="G64" s="17">
        <f t="shared" si="14"/>
        <v>33.125</v>
      </c>
      <c r="H64" s="15">
        <f>[1]Daily!I37/[1]Daily!H37</f>
        <v>16.197549360045997</v>
      </c>
      <c r="I64" s="16">
        <f t="shared" si="15"/>
        <v>33.033333333333331</v>
      </c>
      <c r="J64" s="15">
        <f t="shared" si="16"/>
        <v>-0.13333333333333286</v>
      </c>
      <c r="K64" s="8">
        <f t="shared" si="17"/>
        <v>33.1</v>
      </c>
      <c r="L64" s="8">
        <f t="shared" si="18"/>
        <v>-0.5</v>
      </c>
      <c r="M64" s="14">
        <f t="shared" si="0"/>
        <v>33.9</v>
      </c>
      <c r="N64" s="13">
        <f t="shared" si="1"/>
        <v>31.9</v>
      </c>
      <c r="O64" s="12">
        <f t="shared" si="2"/>
        <v>212.76595744680992</v>
      </c>
      <c r="P64" s="11">
        <f t="shared" si="3"/>
        <v>-1.2049012799080074</v>
      </c>
      <c r="Q64" s="11">
        <f t="shared" si="19"/>
        <v>15.197549360045997</v>
      </c>
      <c r="R64" s="11">
        <f t="shared" si="4"/>
        <v>-2.2049012799080074</v>
      </c>
      <c r="S64" s="11">
        <f t="shared" si="20"/>
        <v>14.197549360045997</v>
      </c>
      <c r="T64" s="10">
        <f t="shared" si="5"/>
        <v>-0.20490127990800744</v>
      </c>
      <c r="U64" s="10">
        <f t="shared" si="21"/>
        <v>17.197549360045997</v>
      </c>
      <c r="V64" s="10">
        <f t="shared" si="6"/>
        <v>0.79509872009199256</v>
      </c>
      <c r="W64" s="10">
        <f t="shared" si="22"/>
        <v>18.197549360045997</v>
      </c>
      <c r="X64" s="6" t="str">
        <f t="shared" si="7"/>
        <v>تصريف</v>
      </c>
      <c r="Y64" s="1" t="str">
        <f t="shared" si="23"/>
        <v>السهم سلبي</v>
      </c>
      <c r="Z64" s="9" t="str">
        <f t="shared" si="24"/>
        <v>السهم إجابي</v>
      </c>
      <c r="AA64" s="8">
        <f t="shared" si="8"/>
        <v>-0.20000000000000284</v>
      </c>
      <c r="AB64" s="7">
        <f t="shared" si="9"/>
        <v>-0.5</v>
      </c>
      <c r="AC64" s="6" t="str">
        <f t="shared" si="10"/>
        <v/>
      </c>
      <c r="AD64" s="6" t="str">
        <f t="shared" si="11"/>
        <v/>
      </c>
      <c r="AE64" t="str">
        <f t="shared" si="25"/>
        <v/>
      </c>
      <c r="AF64" t="e">
        <f t="shared" si="26"/>
        <v>#DIV/0!</v>
      </c>
      <c r="AG64" t="str">
        <f>[59]!date</f>
        <v xml:space="preserve"> 2011-08-17</v>
      </c>
      <c r="AH64" s="5">
        <f t="shared" si="12"/>
        <v>-1.5337423312883436</v>
      </c>
      <c r="AI64" s="4">
        <f t="shared" si="13"/>
        <v>-1.4396482999683509E+53</v>
      </c>
    </row>
    <row r="65" spans="1:35" ht="15.75" x14ac:dyDescent="0.25">
      <c r="A65" s="21">
        <v>2360</v>
      </c>
      <c r="B65" s="20" t="str">
        <f>[1]Daily!A141</f>
        <v>الفخارية</v>
      </c>
      <c r="C65" s="19">
        <f>Daily!B71</f>
        <v>26.6</v>
      </c>
      <c r="D65" s="19">
        <f>Daily!C71</f>
        <v>26.9</v>
      </c>
      <c r="E65" s="19">
        <f>Daily!D71</f>
        <v>26.6</v>
      </c>
      <c r="F65" s="18">
        <f>Daily!E71</f>
        <v>26.8</v>
      </c>
      <c r="G65" s="17">
        <f t="shared" si="14"/>
        <v>26.724999999999998</v>
      </c>
      <c r="H65" s="15">
        <f>[1]Daily!I141/[1]Daily!H141</f>
        <v>57.114940749911568</v>
      </c>
      <c r="I65" s="16">
        <f t="shared" si="15"/>
        <v>26.766666666666666</v>
      </c>
      <c r="J65" s="15">
        <f t="shared" si="16"/>
        <v>3.3333333333334991E-2</v>
      </c>
      <c r="K65" s="8">
        <f t="shared" si="17"/>
        <v>26.75</v>
      </c>
      <c r="L65" s="8">
        <f t="shared" si="18"/>
        <v>0.19999999999999929</v>
      </c>
      <c r="M65" s="14">
        <f t="shared" si="0"/>
        <v>27.100000000000012</v>
      </c>
      <c r="N65" s="13">
        <f t="shared" si="1"/>
        <v>26.499999999999989</v>
      </c>
      <c r="O65" s="12">
        <f t="shared" si="2"/>
        <v>37.313432835819341</v>
      </c>
      <c r="P65" s="11">
        <f t="shared" si="3"/>
        <v>87.329881499823131</v>
      </c>
      <c r="Q65" s="11">
        <f t="shared" si="19"/>
        <v>56.814940749911557</v>
      </c>
      <c r="R65" s="11">
        <f t="shared" si="4"/>
        <v>87.029881499823134</v>
      </c>
      <c r="S65" s="11">
        <f t="shared" si="20"/>
        <v>56.514940749911545</v>
      </c>
      <c r="T65" s="10">
        <f t="shared" si="5"/>
        <v>87.629881499823142</v>
      </c>
      <c r="U65" s="10">
        <f t="shared" si="21"/>
        <v>57.41494074991158</v>
      </c>
      <c r="V65" s="10">
        <f t="shared" si="6"/>
        <v>87.929881499823139</v>
      </c>
      <c r="W65" s="10">
        <f t="shared" si="22"/>
        <v>57.714940749911591</v>
      </c>
      <c r="X65" s="6" t="str">
        <f t="shared" si="7"/>
        <v>تجميع</v>
      </c>
      <c r="Y65" s="1" t="str">
        <f t="shared" si="23"/>
        <v>السهم إيجابي</v>
      </c>
      <c r="Z65" s="9" t="str">
        <f t="shared" si="24"/>
        <v>السهم سلبي</v>
      </c>
      <c r="AA65" s="8">
        <f t="shared" si="8"/>
        <v>5.0000000000000711E-2</v>
      </c>
      <c r="AB65" s="7">
        <f t="shared" si="9"/>
        <v>0.66666666666667063</v>
      </c>
      <c r="AC65" s="6" t="str">
        <f t="shared" si="10"/>
        <v/>
      </c>
      <c r="AD65" s="6" t="str">
        <f t="shared" si="11"/>
        <v/>
      </c>
      <c r="AE65" t="str">
        <f t="shared" si="25"/>
        <v/>
      </c>
      <c r="AF65" t="str">
        <f t="shared" si="26"/>
        <v/>
      </c>
      <c r="AG65" t="str">
        <f>[60]!date</f>
        <v xml:space="preserve"> 2011-08-17</v>
      </c>
      <c r="AH65" s="5">
        <f t="shared" si="12"/>
        <v>0.75187969924811759</v>
      </c>
      <c r="AI65" s="4">
        <f t="shared" si="13"/>
        <v>-1.601397342526752E+40</v>
      </c>
    </row>
    <row r="66" spans="1:35" ht="15.75" x14ac:dyDescent="0.25">
      <c r="A66" s="21">
        <v>2370</v>
      </c>
      <c r="B66" s="20" t="str">
        <f>[1]Daily!A142</f>
        <v>مسك</v>
      </c>
      <c r="C66" s="19">
        <f>Daily!B72</f>
        <v>0</v>
      </c>
      <c r="D66" s="19">
        <f>Daily!C72</f>
        <v>0</v>
      </c>
      <c r="E66" s="19">
        <f>Daily!D72</f>
        <v>0</v>
      </c>
      <c r="F66" s="18">
        <f>Daily!E72</f>
        <v>69.75</v>
      </c>
      <c r="G66" s="17">
        <f t="shared" si="14"/>
        <v>17.4375</v>
      </c>
      <c r="H66" s="15">
        <f>[1]Daily!I142/[1]Daily!H142</f>
        <v>13.483001122749428</v>
      </c>
      <c r="I66" s="16">
        <f t="shared" si="15"/>
        <v>23.25</v>
      </c>
      <c r="J66" s="15">
        <f t="shared" si="16"/>
        <v>46.5</v>
      </c>
      <c r="K66" s="8">
        <f t="shared" si="17"/>
        <v>0</v>
      </c>
      <c r="L66" s="8">
        <f t="shared" si="18"/>
        <v>69.75</v>
      </c>
      <c r="M66" s="14">
        <f t="shared" si="0"/>
        <v>69.75</v>
      </c>
      <c r="N66" s="13">
        <f t="shared" si="1"/>
        <v>69.75</v>
      </c>
      <c r="O66" s="12">
        <f t="shared" si="2"/>
        <v>-10000</v>
      </c>
      <c r="P66" s="11">
        <f t="shared" si="3"/>
        <v>26.966002245498856</v>
      </c>
      <c r="Q66" s="11">
        <f t="shared" si="19"/>
        <v>13.483001122749428</v>
      </c>
      <c r="R66" s="11">
        <f t="shared" si="4"/>
        <v>26.966002245498856</v>
      </c>
      <c r="S66" s="11">
        <f t="shared" si="20"/>
        <v>13.483001122749428</v>
      </c>
      <c r="T66" s="10">
        <f t="shared" si="5"/>
        <v>26.966002245498856</v>
      </c>
      <c r="U66" s="10">
        <f t="shared" si="21"/>
        <v>13.483001122749428</v>
      </c>
      <c r="V66" s="10">
        <f t="shared" si="6"/>
        <v>26.966002245498856</v>
      </c>
      <c r="W66" s="10">
        <f t="shared" si="22"/>
        <v>13.483001122749428</v>
      </c>
      <c r="X66" s="6" t="str">
        <f t="shared" si="7"/>
        <v>تجميع</v>
      </c>
      <c r="Y66" s="1" t="str">
        <f t="shared" si="23"/>
        <v>السهم سلبي</v>
      </c>
      <c r="Z66" s="9" t="str">
        <f t="shared" si="24"/>
        <v>السهم إجابي</v>
      </c>
      <c r="AA66" s="8">
        <f t="shared" si="8"/>
        <v>69.75</v>
      </c>
      <c r="AB66" s="7" t="e">
        <f t="shared" si="9"/>
        <v>#DIV/0!</v>
      </c>
      <c r="AC66" s="6" t="e">
        <f t="shared" si="10"/>
        <v>#DIV/0!</v>
      </c>
      <c r="AD66" s="6" t="e">
        <f t="shared" si="11"/>
        <v>#DIV/0!</v>
      </c>
      <c r="AE66" t="e">
        <f t="shared" si="25"/>
        <v>#DIV/0!</v>
      </c>
      <c r="AF66" t="str">
        <f t="shared" si="26"/>
        <v/>
      </c>
      <c r="AG66" t="str">
        <f>[61]!date</f>
        <v xml:space="preserve"> 2011-08-17</v>
      </c>
      <c r="AH66" s="5" t="e">
        <f t="shared" si="12"/>
        <v>#DIV/0!</v>
      </c>
      <c r="AI66" s="4">
        <f t="shared" si="13"/>
        <v>-69.75</v>
      </c>
    </row>
    <row r="67" spans="1:35" ht="15.75" x14ac:dyDescent="0.25">
      <c r="A67" s="21">
        <v>6080</v>
      </c>
      <c r="B67" s="20" t="str">
        <f>[1]Daily!A72</f>
        <v>بيشة الزراعيه</v>
      </c>
      <c r="C67" s="19">
        <f>Daily!B73</f>
        <v>17.7</v>
      </c>
      <c r="D67" s="19">
        <f>Daily!C73</f>
        <v>18.149999999999999</v>
      </c>
      <c r="E67" s="19">
        <f>Daily!D73</f>
        <v>17.600000000000001</v>
      </c>
      <c r="F67" s="18">
        <f>Daily!E73</f>
        <v>17.8</v>
      </c>
      <c r="G67" s="17">
        <f t="shared" si="14"/>
        <v>17.8125</v>
      </c>
      <c r="H67" s="15" t="e">
        <f>[1]Daily!I72/[1]Daily!H72</f>
        <v>#DIV/0!</v>
      </c>
      <c r="I67" s="16">
        <f t="shared" si="15"/>
        <v>17.849999999999998</v>
      </c>
      <c r="J67" s="15">
        <f t="shared" si="16"/>
        <v>-4.9999999999997158E-2</v>
      </c>
      <c r="K67" s="8">
        <f t="shared" si="17"/>
        <v>17.875</v>
      </c>
      <c r="L67" s="8">
        <f t="shared" si="18"/>
        <v>0.10000000000000142</v>
      </c>
      <c r="M67" s="14" t="e">
        <f t="shared" si="0"/>
        <v>#DIV/0!</v>
      </c>
      <c r="N67" s="13" t="e">
        <f t="shared" si="1"/>
        <v>#DIV/0!</v>
      </c>
      <c r="O67" s="12">
        <f t="shared" si="2"/>
        <v>196.62921348314376</v>
      </c>
      <c r="P67" s="11" t="e">
        <f t="shared" si="3"/>
        <v>#DIV/0!</v>
      </c>
      <c r="Q67" s="11" t="e">
        <f t="shared" si="19"/>
        <v>#DIV/0!</v>
      </c>
      <c r="R67" s="11" t="e">
        <f t="shared" si="4"/>
        <v>#DIV/0!</v>
      </c>
      <c r="S67" s="11" t="e">
        <f t="shared" si="20"/>
        <v>#DIV/0!</v>
      </c>
      <c r="T67" s="10" t="e">
        <f t="shared" si="5"/>
        <v>#DIV/0!</v>
      </c>
      <c r="U67" s="10" t="e">
        <f t="shared" si="21"/>
        <v>#DIV/0!</v>
      </c>
      <c r="V67" s="10" t="e">
        <f t="shared" si="6"/>
        <v>#DIV/0!</v>
      </c>
      <c r="W67" s="10" t="e">
        <f t="shared" si="22"/>
        <v>#DIV/0!</v>
      </c>
      <c r="X67" s="6" t="str">
        <f t="shared" si="7"/>
        <v>تصريف</v>
      </c>
      <c r="Y67" s="1" t="e">
        <f t="shared" si="23"/>
        <v>#DIV/0!</v>
      </c>
      <c r="Z67" s="9" t="e">
        <f t="shared" si="24"/>
        <v>#DIV/0!</v>
      </c>
      <c r="AA67" s="8">
        <f t="shared" si="8"/>
        <v>-7.4999999999999289E-2</v>
      </c>
      <c r="AB67" s="7">
        <f t="shared" si="9"/>
        <v>0.18181818181818535</v>
      </c>
      <c r="AC67" s="6" t="e">
        <f t="shared" si="10"/>
        <v>#DIV/0!</v>
      </c>
      <c r="AD67" s="6" t="e">
        <f t="shared" si="11"/>
        <v>#DIV/0!</v>
      </c>
      <c r="AE67" t="e">
        <f t="shared" si="25"/>
        <v>#DIV/0!</v>
      </c>
      <c r="AF67" t="str">
        <f t="shared" si="26"/>
        <v/>
      </c>
      <c r="AG67" t="str">
        <f>[62]!date</f>
        <v xml:space="preserve"> 2011-08-17</v>
      </c>
      <c r="AH67" s="5">
        <f t="shared" si="12"/>
        <v>0.56818181818182623</v>
      </c>
      <c r="AI67" s="4">
        <f t="shared" si="13"/>
        <v>-2.2800925494220969E+24</v>
      </c>
    </row>
    <row r="68" spans="1:35" ht="15.75" x14ac:dyDescent="0.25">
      <c r="A68" s="21">
        <v>2380</v>
      </c>
      <c r="B68" s="20" t="str">
        <f>[1]Daily!A38</f>
        <v>بترو رابغ</v>
      </c>
      <c r="C68" s="19">
        <f>Daily!B74</f>
        <v>34</v>
      </c>
      <c r="D68" s="19">
        <f>Daily!C74</f>
        <v>34.200000000000003</v>
      </c>
      <c r="E68" s="19">
        <f>Daily!D74</f>
        <v>33.9</v>
      </c>
      <c r="F68" s="18">
        <f>Daily!E74</f>
        <v>34.1</v>
      </c>
      <c r="G68" s="17">
        <f t="shared" si="14"/>
        <v>34.049999999999997</v>
      </c>
      <c r="H68" s="15">
        <f>[1]Daily!I38/[1]Daily!H38</f>
        <v>21.708158089314303</v>
      </c>
      <c r="I68" s="16">
        <f t="shared" si="15"/>
        <v>34.066666666666663</v>
      </c>
      <c r="J68" s="15">
        <f t="shared" si="16"/>
        <v>3.3333333333338544E-2</v>
      </c>
      <c r="K68" s="8">
        <f t="shared" si="17"/>
        <v>34.049999999999997</v>
      </c>
      <c r="L68" s="8">
        <f t="shared" si="18"/>
        <v>0.10000000000000142</v>
      </c>
      <c r="M68" s="14">
        <f t="shared" si="0"/>
        <v>34.400000000000006</v>
      </c>
      <c r="N68" s="13">
        <f t="shared" si="1"/>
        <v>33.799999999999997</v>
      </c>
      <c r="O68" s="12">
        <f t="shared" si="2"/>
        <v>29.325513196480912</v>
      </c>
      <c r="P68" s="11">
        <f t="shared" si="3"/>
        <v>9.2163161786286025</v>
      </c>
      <c r="Q68" s="11">
        <f t="shared" si="19"/>
        <v>21.408158089314298</v>
      </c>
      <c r="R68" s="11">
        <f t="shared" si="4"/>
        <v>8.9163161786285983</v>
      </c>
      <c r="S68" s="11">
        <f t="shared" si="20"/>
        <v>21.108158089314294</v>
      </c>
      <c r="T68" s="10">
        <f t="shared" si="5"/>
        <v>9.5163161786286068</v>
      </c>
      <c r="U68" s="10">
        <f t="shared" si="21"/>
        <v>22.008158089314307</v>
      </c>
      <c r="V68" s="10">
        <f t="shared" si="6"/>
        <v>9.8163161786286111</v>
      </c>
      <c r="W68" s="10">
        <f t="shared" si="22"/>
        <v>22.308158089314311</v>
      </c>
      <c r="X68" s="6" t="str">
        <f t="shared" si="7"/>
        <v>تجميع</v>
      </c>
      <c r="Y68" s="1" t="str">
        <f t="shared" si="23"/>
        <v>السهم سلبي</v>
      </c>
      <c r="Z68" s="9" t="str">
        <f t="shared" si="24"/>
        <v>السهم إجابي</v>
      </c>
      <c r="AA68" s="8">
        <f t="shared" si="8"/>
        <v>5.0000000000004263E-2</v>
      </c>
      <c r="AB68" s="7">
        <f t="shared" si="9"/>
        <v>0.33333333333333331</v>
      </c>
      <c r="AC68" s="6" t="str">
        <f t="shared" si="10"/>
        <v/>
      </c>
      <c r="AD68" s="6" t="str">
        <f t="shared" si="11"/>
        <v/>
      </c>
      <c r="AE68" t="str">
        <f t="shared" si="25"/>
        <v/>
      </c>
      <c r="AF68" t="str">
        <f t="shared" si="26"/>
        <v/>
      </c>
      <c r="AG68" t="str">
        <f>[63]!date</f>
        <v xml:space="preserve"> 2011-08-17</v>
      </c>
      <c r="AH68" s="5">
        <f t="shared" si="12"/>
        <v>0.29498525073746734</v>
      </c>
      <c r="AI68" s="4">
        <f t="shared" si="13"/>
        <v>-2.2511158216439495E+54</v>
      </c>
    </row>
    <row r="69" spans="1:35" ht="15.75" x14ac:dyDescent="0.25">
      <c r="A69" s="21">
        <v>3010</v>
      </c>
      <c r="B69" s="20" t="str">
        <f>[1]Daily!A39</f>
        <v>الاسمنت العربية</v>
      </c>
      <c r="C69" s="19">
        <f>Daily!B75</f>
        <v>51.75</v>
      </c>
      <c r="D69" s="19">
        <f>Daily!C75</f>
        <v>52</v>
      </c>
      <c r="E69" s="19">
        <f>Daily!D75</f>
        <v>51.25</v>
      </c>
      <c r="F69" s="18">
        <f>Daily!E75</f>
        <v>52</v>
      </c>
      <c r="G69" s="17">
        <f t="shared" si="14"/>
        <v>51.75</v>
      </c>
      <c r="H69" s="15">
        <f>[1]Daily!I39/[1]Daily!H39</f>
        <v>38.82528731389197</v>
      </c>
      <c r="I69" s="16">
        <f t="shared" si="15"/>
        <v>51.75</v>
      </c>
      <c r="J69" s="15">
        <f t="shared" si="16"/>
        <v>0.25</v>
      </c>
      <c r="K69" s="8">
        <f t="shared" si="17"/>
        <v>51.625</v>
      </c>
      <c r="L69" s="8">
        <f t="shared" si="18"/>
        <v>0.25</v>
      </c>
      <c r="M69" s="14">
        <f t="shared" si="0"/>
        <v>52.75</v>
      </c>
      <c r="N69" s="13">
        <f t="shared" si="1"/>
        <v>51.25</v>
      </c>
      <c r="O69" s="12">
        <f t="shared" si="2"/>
        <v>0</v>
      </c>
      <c r="P69" s="11">
        <f t="shared" si="3"/>
        <v>25.650574627783939</v>
      </c>
      <c r="Q69" s="11">
        <f t="shared" si="19"/>
        <v>38.07528731389197</v>
      </c>
      <c r="R69" s="11">
        <f t="shared" si="4"/>
        <v>24.900574627783939</v>
      </c>
      <c r="S69" s="11">
        <f t="shared" si="20"/>
        <v>37.32528731389197</v>
      </c>
      <c r="T69" s="10">
        <f t="shared" si="5"/>
        <v>26.400574627783939</v>
      </c>
      <c r="U69" s="10">
        <f t="shared" si="21"/>
        <v>39.57528731389197</v>
      </c>
      <c r="V69" s="10">
        <f t="shared" si="6"/>
        <v>27.150574627783939</v>
      </c>
      <c r="W69" s="10">
        <f t="shared" si="22"/>
        <v>40.32528731389197</v>
      </c>
      <c r="X69" s="6" t="str">
        <f t="shared" si="7"/>
        <v>تجميع</v>
      </c>
      <c r="Y69" s="1" t="str">
        <f t="shared" si="23"/>
        <v>السهم سلبي</v>
      </c>
      <c r="Z69" s="9" t="str">
        <f t="shared" si="24"/>
        <v>السهم إجابي</v>
      </c>
      <c r="AA69" s="8">
        <f t="shared" si="8"/>
        <v>0.375</v>
      </c>
      <c r="AB69" s="7">
        <f t="shared" si="9"/>
        <v>0.33333333333333331</v>
      </c>
      <c r="AC69" s="6" t="str">
        <f t="shared" si="10"/>
        <v/>
      </c>
      <c r="AD69" s="6" t="str">
        <f t="shared" si="11"/>
        <v/>
      </c>
      <c r="AE69" t="str">
        <f t="shared" si="25"/>
        <v/>
      </c>
      <c r="AF69" t="str">
        <f t="shared" si="26"/>
        <v/>
      </c>
      <c r="AG69" t="str">
        <f>[64]!date</f>
        <v xml:space="preserve"> 2011-08-17</v>
      </c>
      <c r="AH69" s="5">
        <f t="shared" si="12"/>
        <v>0.48780487804878048</v>
      </c>
      <c r="AI69" s="4">
        <f t="shared" si="13"/>
        <v>-1.9044291372967103E+91</v>
      </c>
    </row>
    <row r="70" spans="1:35" ht="15.75" x14ac:dyDescent="0.25">
      <c r="A70" s="21">
        <v>3020</v>
      </c>
      <c r="B70" s="20" t="str">
        <f>[1]Daily!A40</f>
        <v>اسمنت اليمامة</v>
      </c>
      <c r="C70" s="19">
        <f>Daily!B76</f>
        <v>6.1</v>
      </c>
      <c r="D70" s="19">
        <f>Daily!C76</f>
        <v>6.1</v>
      </c>
      <c r="E70" s="19">
        <f>Daily!D76</f>
        <v>6.05</v>
      </c>
      <c r="F70" s="18">
        <f>Daily!E76</f>
        <v>6.05</v>
      </c>
      <c r="G70" s="17">
        <f t="shared" si="14"/>
        <v>6.0750000000000002</v>
      </c>
      <c r="H70" s="15">
        <f>[1]Daily!I40/[1]Daily!H40</f>
        <v>57.864797507788161</v>
      </c>
      <c r="I70" s="16">
        <f t="shared" si="15"/>
        <v>6.0666666666666664</v>
      </c>
      <c r="J70" s="15">
        <f t="shared" si="16"/>
        <v>-1.6666666666666607E-2</v>
      </c>
      <c r="K70" s="8">
        <f t="shared" si="17"/>
        <v>6.0749999999999993</v>
      </c>
      <c r="L70" s="8">
        <f t="shared" si="18"/>
        <v>-4.9999999999999822E-2</v>
      </c>
      <c r="M70" s="14">
        <f t="shared" si="0"/>
        <v>6.099999999999997</v>
      </c>
      <c r="N70" s="13">
        <f t="shared" si="1"/>
        <v>6.0000000000000027</v>
      </c>
      <c r="O70" s="12">
        <f t="shared" si="2"/>
        <v>82.644628099173275</v>
      </c>
      <c r="P70" s="11">
        <f t="shared" si="3"/>
        <v>109.62959501557633</v>
      </c>
      <c r="Q70" s="11">
        <f t="shared" si="19"/>
        <v>57.814797507788164</v>
      </c>
      <c r="R70" s="11">
        <f t="shared" si="4"/>
        <v>109.57959501557633</v>
      </c>
      <c r="S70" s="11">
        <f t="shared" si="20"/>
        <v>57.764797507788167</v>
      </c>
      <c r="T70" s="10">
        <f t="shared" si="5"/>
        <v>109.67959501557633</v>
      </c>
      <c r="U70" s="10">
        <f t="shared" si="21"/>
        <v>57.914797507788158</v>
      </c>
      <c r="V70" s="10">
        <f t="shared" si="6"/>
        <v>109.72959501557632</v>
      </c>
      <c r="W70" s="10">
        <f t="shared" si="22"/>
        <v>57.964797507788155</v>
      </c>
      <c r="X70" s="6" t="str">
        <f t="shared" si="7"/>
        <v>تصريف</v>
      </c>
      <c r="Y70" s="1" t="str">
        <f t="shared" si="23"/>
        <v>السهم إيجابي</v>
      </c>
      <c r="Z70" s="9" t="str">
        <f t="shared" si="24"/>
        <v>السهم سلبي</v>
      </c>
      <c r="AA70" s="8">
        <f t="shared" si="8"/>
        <v>-2.4999999999999467E-2</v>
      </c>
      <c r="AB70" s="7">
        <f t="shared" si="9"/>
        <v>-1</v>
      </c>
      <c r="AC70" s="6" t="str">
        <f t="shared" si="10"/>
        <v/>
      </c>
      <c r="AD70" s="6" t="str">
        <f t="shared" si="11"/>
        <v xml:space="preserve">مرشح للهبوط </v>
      </c>
      <c r="AE70" t="str">
        <f t="shared" si="25"/>
        <v/>
      </c>
      <c r="AF70" t="str">
        <f t="shared" si="26"/>
        <v/>
      </c>
      <c r="AG70" t="str">
        <f>[65]!date</f>
        <v xml:space="preserve"> 2011-08-17</v>
      </c>
      <c r="AH70" s="5">
        <f t="shared" si="12"/>
        <v>-0.82644628099173256</v>
      </c>
      <c r="AI70" s="4">
        <f t="shared" si="13"/>
        <v>-1097386.0194385052</v>
      </c>
    </row>
    <row r="71" spans="1:35" ht="15.75" x14ac:dyDescent="0.25">
      <c r="A71" s="21">
        <v>3030</v>
      </c>
      <c r="B71" s="20" t="str">
        <f>[1]Daily!A41</f>
        <v>اسمنت السعوديه</v>
      </c>
      <c r="C71" s="19">
        <f>Daily!B77</f>
        <v>0</v>
      </c>
      <c r="D71" s="19">
        <f>Daily!C77</f>
        <v>0</v>
      </c>
      <c r="E71" s="19">
        <f>Daily!D77</f>
        <v>0</v>
      </c>
      <c r="F71" s="18">
        <f>Daily!E77</f>
        <v>7.75</v>
      </c>
      <c r="G71" s="17">
        <f t="shared" si="14"/>
        <v>1.9375</v>
      </c>
      <c r="H71" s="15">
        <f>[1]Daily!I41/[1]Daily!H41</f>
        <v>58.08890650487065</v>
      </c>
      <c r="I71" s="16">
        <f t="shared" si="15"/>
        <v>2.5833333333333335</v>
      </c>
      <c r="J71" s="15">
        <f t="shared" si="16"/>
        <v>5.1666666666666661</v>
      </c>
      <c r="K71" s="8">
        <f t="shared" si="17"/>
        <v>0</v>
      </c>
      <c r="L71" s="8">
        <f t="shared" si="18"/>
        <v>7.75</v>
      </c>
      <c r="M71" s="14">
        <f t="shared" ref="M71:M134" si="27">(T71-P71)+F71</f>
        <v>7.75</v>
      </c>
      <c r="N71" s="13">
        <f t="shared" ref="N71:N134" si="28">(P71-T71)+F71</f>
        <v>7.75</v>
      </c>
      <c r="O71" s="12">
        <f t="shared" ref="O71:O134" si="29">((D71/F71)-(100/100))*10000</f>
        <v>-10000</v>
      </c>
      <c r="P71" s="11">
        <f t="shared" ref="P71:P134" si="30">(H71*2)-D71</f>
        <v>116.1778130097413</v>
      </c>
      <c r="Q71" s="11">
        <f t="shared" si="19"/>
        <v>58.08890650487065</v>
      </c>
      <c r="R71" s="11">
        <f t="shared" ref="R71:R134" si="31">P71-(D71-E71)</f>
        <v>116.1778130097413</v>
      </c>
      <c r="S71" s="11">
        <f t="shared" si="20"/>
        <v>58.08890650487065</v>
      </c>
      <c r="T71" s="10">
        <f t="shared" ref="T71:T134" si="32">(H71*2)-E71</f>
        <v>116.1778130097413</v>
      </c>
      <c r="U71" s="10">
        <f t="shared" si="21"/>
        <v>58.08890650487065</v>
      </c>
      <c r="V71" s="10">
        <f t="shared" ref="V71:V134" si="33">T71+(D71-E71)</f>
        <v>116.1778130097413</v>
      </c>
      <c r="W71" s="10">
        <f t="shared" si="22"/>
        <v>58.08890650487065</v>
      </c>
      <c r="X71" s="6" t="str">
        <f t="shared" ref="X71:X134" si="34">IF(F71&gt;(D71+E71)/2,"تجميع","تصريف")</f>
        <v>تجميع</v>
      </c>
      <c r="Y71" s="1" t="str">
        <f t="shared" si="23"/>
        <v>السهم إيجابي</v>
      </c>
      <c r="Z71" s="9" t="str">
        <f t="shared" si="24"/>
        <v>السهم سلبي</v>
      </c>
      <c r="AA71" s="8">
        <f t="shared" ref="AA71:AA134" si="35">F71-K71</f>
        <v>7.75</v>
      </c>
      <c r="AB71" s="7" t="e">
        <f t="shared" ref="AB71:AB134" si="36">(F71-C71)/(D71-E71)</f>
        <v>#DIV/0!</v>
      </c>
      <c r="AC71" s="6" t="e">
        <f t="shared" ref="AC71:AC134" si="37">IF(AND(F71&gt;H71,F71&gt;K71,F71&gt;(D71+E71)/2,H71&lt;F71,AB71&gt;=65%),"مرشح للأرتفاع","")</f>
        <v>#DIV/0!</v>
      </c>
      <c r="AD71" s="6" t="e">
        <f t="shared" ref="AD71:AD134" si="38">IF(AND(F71&lt;H71,F71&lt;K71,F71&lt;(D71+E71)/2,H71&gt;F71,AB71&lt;=-65%),"مرشح للهبوط ","")</f>
        <v>#DIV/0!</v>
      </c>
      <c r="AE71" t="e">
        <f t="shared" si="25"/>
        <v>#DIV/0!</v>
      </c>
      <c r="AF71" t="str">
        <f t="shared" si="26"/>
        <v/>
      </c>
      <c r="AG71" t="str">
        <f>[66]!date</f>
        <v xml:space="preserve"> 2011-08-17</v>
      </c>
      <c r="AH71" s="5" t="e">
        <f t="shared" ref="AH71:AH134" si="39">(F71-C71)/(E71)*100</f>
        <v>#DIV/0!</v>
      </c>
      <c r="AI71" s="4">
        <f t="shared" ref="AI71:AI134" si="40">FV(C71,D71,E71,F71)</f>
        <v>-7.75</v>
      </c>
    </row>
    <row r="72" spans="1:35" ht="15.75" x14ac:dyDescent="0.25">
      <c r="A72" s="21">
        <v>7040</v>
      </c>
      <c r="B72" s="20" t="str">
        <f>[1]Daily!A77</f>
        <v>عذيب للاتصالات</v>
      </c>
      <c r="C72" s="19">
        <f>Daily!B78</f>
        <v>10.5</v>
      </c>
      <c r="D72" s="19">
        <f>Daily!C78</f>
        <v>10.6</v>
      </c>
      <c r="E72" s="19">
        <f>Daily!D78</f>
        <v>10.45</v>
      </c>
      <c r="F72" s="18">
        <f>Daily!E78</f>
        <v>10.45</v>
      </c>
      <c r="G72" s="17">
        <f t="shared" ref="G72:G135" si="41">SUM(C72:F72)/4</f>
        <v>10.5</v>
      </c>
      <c r="H72" s="15" t="e">
        <f>[1]Daily!I77/[1]Daily!H77</f>
        <v>#DIV/0!</v>
      </c>
      <c r="I72" s="16">
        <f t="shared" ref="I72:I135" si="42">SUM(D72:F72)/3</f>
        <v>10.499999999999998</v>
      </c>
      <c r="J72" s="15">
        <f t="shared" ref="J72:J135" si="43">F72-I72</f>
        <v>-4.9999999999998934E-2</v>
      </c>
      <c r="K72" s="8">
        <f t="shared" ref="K72:K135" si="44">(D72+E72)/2</f>
        <v>10.524999999999999</v>
      </c>
      <c r="L72" s="8">
        <f t="shared" ref="L72:L135" si="45">F72-C72</f>
        <v>-5.0000000000000711E-2</v>
      </c>
      <c r="M72" s="14" t="e">
        <f t="shared" si="27"/>
        <v>#DIV/0!</v>
      </c>
      <c r="N72" s="13" t="e">
        <f t="shared" si="28"/>
        <v>#DIV/0!</v>
      </c>
      <c r="O72" s="12">
        <f t="shared" si="29"/>
        <v>143.54066985645898</v>
      </c>
      <c r="P72" s="11" t="e">
        <f t="shared" si="30"/>
        <v>#DIV/0!</v>
      </c>
      <c r="Q72" s="11" t="e">
        <f t="shared" ref="Q72:Q135" si="46">H72-(T72-P72)</f>
        <v>#DIV/0!</v>
      </c>
      <c r="R72" s="11" t="e">
        <f t="shared" si="31"/>
        <v>#DIV/0!</v>
      </c>
      <c r="S72" s="11" t="e">
        <f t="shared" ref="S72:S135" si="47">H72-(U72-Q72)</f>
        <v>#DIV/0!</v>
      </c>
      <c r="T72" s="10" t="e">
        <f t="shared" si="32"/>
        <v>#DIV/0!</v>
      </c>
      <c r="U72" s="10" t="e">
        <f t="shared" ref="U72:U135" si="48">H72+(T72-P72)</f>
        <v>#DIV/0!</v>
      </c>
      <c r="V72" s="10" t="e">
        <f t="shared" si="33"/>
        <v>#DIV/0!</v>
      </c>
      <c r="W72" s="10" t="e">
        <f t="shared" ref="W72:W135" si="49">H72+(U72-Q72)</f>
        <v>#DIV/0!</v>
      </c>
      <c r="X72" s="6" t="str">
        <f t="shared" si="34"/>
        <v>تصريف</v>
      </c>
      <c r="Y72" s="1" t="e">
        <f t="shared" ref="Y72:Y135" si="50">IF(H72&gt;F72,"السهم إيجابي","السهم سلبي")</f>
        <v>#DIV/0!</v>
      </c>
      <c r="Z72" s="9" t="e">
        <f t="shared" ref="Z72:Z135" si="51">IF(H72&lt;F72,"السهم إجابي","السهم سلبي")</f>
        <v>#DIV/0!</v>
      </c>
      <c r="AA72" s="8">
        <f t="shared" si="35"/>
        <v>-7.4999999999999289E-2</v>
      </c>
      <c r="AB72" s="7">
        <f t="shared" si="36"/>
        <v>-0.33333333333333726</v>
      </c>
      <c r="AC72" s="6" t="e">
        <f t="shared" si="37"/>
        <v>#DIV/0!</v>
      </c>
      <c r="AD72" s="6" t="e">
        <f t="shared" si="38"/>
        <v>#DIV/0!</v>
      </c>
      <c r="AE72" t="e">
        <f t="shared" si="25"/>
        <v>#DIV/0!</v>
      </c>
      <c r="AF72" t="str">
        <f t="shared" si="26"/>
        <v/>
      </c>
      <c r="AG72" t="str">
        <f>[67]!date</f>
        <v xml:space="preserve"> 2011-08-17</v>
      </c>
      <c r="AH72" s="5">
        <f t="shared" si="39"/>
        <v>-0.47846889952153793</v>
      </c>
      <c r="AI72" s="4">
        <f t="shared" si="40"/>
        <v>-2004573290872.3796</v>
      </c>
    </row>
    <row r="73" spans="1:35" ht="15.75" x14ac:dyDescent="0.25">
      <c r="A73" s="21">
        <v>3040</v>
      </c>
      <c r="B73" s="20" t="str">
        <f>[1]Daily!A42</f>
        <v>اسمنت القصيم</v>
      </c>
      <c r="C73" s="19">
        <f>Daily!B79</f>
        <v>47.9</v>
      </c>
      <c r="D73" s="19">
        <f>Daily!C79</f>
        <v>48.8</v>
      </c>
      <c r="E73" s="19">
        <f>Daily!D79</f>
        <v>47.9</v>
      </c>
      <c r="F73" s="18">
        <f>Daily!E79</f>
        <v>48.8</v>
      </c>
      <c r="G73" s="17">
        <f t="shared" si="41"/>
        <v>48.349999999999994</v>
      </c>
      <c r="H73" s="15">
        <f>[1]Daily!I42/[1]Daily!H42</f>
        <v>65.060384932070818</v>
      </c>
      <c r="I73" s="16">
        <f t="shared" si="42"/>
        <v>48.5</v>
      </c>
      <c r="J73" s="15">
        <f t="shared" si="43"/>
        <v>0.29999999999999716</v>
      </c>
      <c r="K73" s="8">
        <f t="shared" si="44"/>
        <v>48.349999999999994</v>
      </c>
      <c r="L73" s="8">
        <f t="shared" si="45"/>
        <v>0.89999999999999858</v>
      </c>
      <c r="M73" s="14">
        <f t="shared" si="27"/>
        <v>49.699999999999989</v>
      </c>
      <c r="N73" s="13">
        <f t="shared" si="28"/>
        <v>47.900000000000006</v>
      </c>
      <c r="O73" s="12">
        <f t="shared" si="29"/>
        <v>0</v>
      </c>
      <c r="P73" s="11">
        <f t="shared" si="30"/>
        <v>81.320769864141639</v>
      </c>
      <c r="Q73" s="11">
        <f t="shared" si="46"/>
        <v>64.160384932070826</v>
      </c>
      <c r="R73" s="11">
        <f t="shared" si="31"/>
        <v>80.420769864141647</v>
      </c>
      <c r="S73" s="11">
        <f t="shared" si="47"/>
        <v>63.260384932070835</v>
      </c>
      <c r="T73" s="10">
        <f t="shared" si="32"/>
        <v>82.22076986414163</v>
      </c>
      <c r="U73" s="10">
        <f t="shared" si="48"/>
        <v>65.960384932070809</v>
      </c>
      <c r="V73" s="10">
        <f t="shared" si="33"/>
        <v>83.120769864141636</v>
      </c>
      <c r="W73" s="10">
        <f t="shared" si="49"/>
        <v>66.860384932070801</v>
      </c>
      <c r="X73" s="6" t="str">
        <f t="shared" si="34"/>
        <v>تجميع</v>
      </c>
      <c r="Y73" s="1" t="str">
        <f t="shared" si="50"/>
        <v>السهم إيجابي</v>
      </c>
      <c r="Z73" s="9" t="str">
        <f t="shared" si="51"/>
        <v>السهم سلبي</v>
      </c>
      <c r="AA73" s="8">
        <f t="shared" si="35"/>
        <v>0.45000000000000284</v>
      </c>
      <c r="AB73" s="7">
        <f t="shared" si="36"/>
        <v>1</v>
      </c>
      <c r="AC73" s="6" t="str">
        <f t="shared" si="37"/>
        <v/>
      </c>
      <c r="AD73" s="6" t="str">
        <f t="shared" si="38"/>
        <v/>
      </c>
      <c r="AE73" t="str">
        <f t="shared" ref="AE73:AE136" si="52">IF(AND(F73&gt;H73,F73&gt;K73,F73&gt;(D73+E73)/2,H73&lt;F73,AB73&gt;=65%,L73&gt;=0.45,L73&lt;=0.55),"مرشح للأرتفاع","")</f>
        <v/>
      </c>
      <c r="AF73" t="str">
        <f t="shared" ref="AF73:AF136" si="53">IF(AND(F81&lt;H81,F81&lt;K81,F81&lt;(D81+E81)/2,H81&gt;F81,AB81&lt;=-65%,L73&gt;=-0.45,L73&lt;=-0.55),"مرشح للهبوط ","")</f>
        <v/>
      </c>
      <c r="AG73" t="str">
        <f>[68]!date</f>
        <v xml:space="preserve"> 2011-08-17</v>
      </c>
      <c r="AH73" s="5">
        <f t="shared" si="39"/>
        <v>1.8789144050104356</v>
      </c>
      <c r="AI73" s="4">
        <f t="shared" si="40"/>
        <v>-1.3661603226846366E+84</v>
      </c>
    </row>
    <row r="74" spans="1:35" ht="15.75" x14ac:dyDescent="0.25">
      <c r="A74" s="21">
        <v>3050</v>
      </c>
      <c r="B74" s="20" t="str">
        <f>[1]Daily!A43</f>
        <v>اسمنت الجنوبيه</v>
      </c>
      <c r="C74" s="19">
        <f>Daily!B80</f>
        <v>13.9</v>
      </c>
      <c r="D74" s="19">
        <f>Daily!C80</f>
        <v>14.05</v>
      </c>
      <c r="E74" s="19">
        <f>Daily!D80</f>
        <v>13.9</v>
      </c>
      <c r="F74" s="18">
        <f>Daily!E80</f>
        <v>14</v>
      </c>
      <c r="G74" s="17">
        <f t="shared" si="41"/>
        <v>13.9625</v>
      </c>
      <c r="H74" s="15">
        <f>[1]Daily!I43/[1]Daily!H43</f>
        <v>71.9375</v>
      </c>
      <c r="I74" s="16">
        <f t="shared" si="42"/>
        <v>13.983333333333334</v>
      </c>
      <c r="J74" s="15">
        <f t="shared" si="43"/>
        <v>1.6666666666665719E-2</v>
      </c>
      <c r="K74" s="8">
        <f t="shared" si="44"/>
        <v>13.975000000000001</v>
      </c>
      <c r="L74" s="8">
        <f t="shared" si="45"/>
        <v>9.9999999999999645E-2</v>
      </c>
      <c r="M74" s="14">
        <f t="shared" si="27"/>
        <v>14.150000000000006</v>
      </c>
      <c r="N74" s="13">
        <f t="shared" si="28"/>
        <v>13.849999999999994</v>
      </c>
      <c r="O74" s="12">
        <f t="shared" si="29"/>
        <v>35.714285714285587</v>
      </c>
      <c r="P74" s="11">
        <f t="shared" si="30"/>
        <v>129.82499999999999</v>
      </c>
      <c r="Q74" s="11">
        <f t="shared" si="46"/>
        <v>71.787499999999994</v>
      </c>
      <c r="R74" s="11">
        <f t="shared" si="31"/>
        <v>129.67499999999998</v>
      </c>
      <c r="S74" s="11">
        <f t="shared" si="47"/>
        <v>71.637499999999989</v>
      </c>
      <c r="T74" s="10">
        <f t="shared" si="32"/>
        <v>129.97499999999999</v>
      </c>
      <c r="U74" s="10">
        <f t="shared" si="48"/>
        <v>72.087500000000006</v>
      </c>
      <c r="V74" s="10">
        <f t="shared" si="33"/>
        <v>130.125</v>
      </c>
      <c r="W74" s="10">
        <f t="shared" si="49"/>
        <v>72.237500000000011</v>
      </c>
      <c r="X74" s="6" t="str">
        <f t="shared" si="34"/>
        <v>تجميع</v>
      </c>
      <c r="Y74" s="1" t="str">
        <f t="shared" si="50"/>
        <v>السهم إيجابي</v>
      </c>
      <c r="Z74" s="9" t="str">
        <f t="shared" si="51"/>
        <v>السهم سلبي</v>
      </c>
      <c r="AA74" s="8">
        <f t="shared" si="35"/>
        <v>2.4999999999998579E-2</v>
      </c>
      <c r="AB74" s="7">
        <f t="shared" si="36"/>
        <v>0.66666666666666274</v>
      </c>
      <c r="AC74" s="6" t="str">
        <f t="shared" si="37"/>
        <v/>
      </c>
      <c r="AD74" s="6" t="str">
        <f t="shared" si="38"/>
        <v/>
      </c>
      <c r="AE74" t="str">
        <f t="shared" si="52"/>
        <v/>
      </c>
      <c r="AF74" t="str">
        <f t="shared" si="53"/>
        <v/>
      </c>
      <c r="AG74" t="str">
        <f>[69]!date</f>
        <v xml:space="preserve"> 2011-08-17</v>
      </c>
      <c r="AH74" s="5">
        <f t="shared" si="39"/>
        <v>0.71942446043165209</v>
      </c>
      <c r="AI74" s="4">
        <f t="shared" si="40"/>
        <v>-4.5641334084500422E+17</v>
      </c>
    </row>
    <row r="75" spans="1:35" ht="15.75" x14ac:dyDescent="0.25">
      <c r="A75" s="21">
        <v>3060</v>
      </c>
      <c r="B75" s="20" t="str">
        <f>[1]Daily!A44</f>
        <v>اسمنت ينبع</v>
      </c>
      <c r="C75" s="19">
        <f>Daily!B81</f>
        <v>25.1</v>
      </c>
      <c r="D75" s="19">
        <f>Daily!C81</f>
        <v>25.3</v>
      </c>
      <c r="E75" s="19">
        <f>Daily!D81</f>
        <v>24.7</v>
      </c>
      <c r="F75" s="18">
        <f>Daily!E81</f>
        <v>25.2</v>
      </c>
      <c r="G75" s="17">
        <f t="shared" si="41"/>
        <v>25.075000000000003</v>
      </c>
      <c r="H75" s="15">
        <f>[1]Daily!I44/[1]Daily!H44</f>
        <v>57.610794059892001</v>
      </c>
      <c r="I75" s="16">
        <f t="shared" si="42"/>
        <v>25.066666666666666</v>
      </c>
      <c r="J75" s="15">
        <f t="shared" si="43"/>
        <v>0.13333333333333286</v>
      </c>
      <c r="K75" s="8">
        <f t="shared" si="44"/>
        <v>25</v>
      </c>
      <c r="L75" s="8">
        <f t="shared" si="45"/>
        <v>9.9999999999997868E-2</v>
      </c>
      <c r="M75" s="14">
        <f t="shared" si="27"/>
        <v>25.799999999999994</v>
      </c>
      <c r="N75" s="13">
        <f t="shared" si="28"/>
        <v>24.600000000000005</v>
      </c>
      <c r="O75" s="12">
        <f t="shared" si="29"/>
        <v>39.682539682539542</v>
      </c>
      <c r="P75" s="11">
        <f t="shared" si="30"/>
        <v>89.921588119784005</v>
      </c>
      <c r="Q75" s="11">
        <f t="shared" si="46"/>
        <v>57.010794059892007</v>
      </c>
      <c r="R75" s="11">
        <f t="shared" si="31"/>
        <v>89.321588119783996</v>
      </c>
      <c r="S75" s="11">
        <f t="shared" si="47"/>
        <v>56.410794059892012</v>
      </c>
      <c r="T75" s="10">
        <f t="shared" si="32"/>
        <v>90.521588119783999</v>
      </c>
      <c r="U75" s="10">
        <f t="shared" si="48"/>
        <v>58.210794059891995</v>
      </c>
      <c r="V75" s="10">
        <f t="shared" si="33"/>
        <v>91.121588119784008</v>
      </c>
      <c r="W75" s="10">
        <f t="shared" si="49"/>
        <v>58.81079405989199</v>
      </c>
      <c r="X75" s="6" t="str">
        <f t="shared" si="34"/>
        <v>تجميع</v>
      </c>
      <c r="Y75" s="1" t="str">
        <f t="shared" si="50"/>
        <v>السهم إيجابي</v>
      </c>
      <c r="Z75" s="9" t="str">
        <f t="shared" si="51"/>
        <v>السهم سلبي</v>
      </c>
      <c r="AA75" s="8">
        <f t="shared" si="35"/>
        <v>0.19999999999999929</v>
      </c>
      <c r="AB75" s="7">
        <f t="shared" si="36"/>
        <v>0.16666666666666272</v>
      </c>
      <c r="AC75" s="6" t="str">
        <f t="shared" si="37"/>
        <v/>
      </c>
      <c r="AD75" s="6" t="str">
        <f t="shared" si="38"/>
        <v/>
      </c>
      <c r="AE75" t="str">
        <f t="shared" si="52"/>
        <v/>
      </c>
      <c r="AF75" t="str">
        <f t="shared" si="53"/>
        <v/>
      </c>
      <c r="AG75" t="str">
        <f>[70]!date</f>
        <v xml:space="preserve"> 2011-08-17</v>
      </c>
      <c r="AH75" s="5">
        <f t="shared" si="39"/>
        <v>0.40485829959513314</v>
      </c>
      <c r="AI75" s="4">
        <f t="shared" si="40"/>
        <v>-1.8156907674418644E+37</v>
      </c>
    </row>
    <row r="76" spans="1:35" ht="15.75" x14ac:dyDescent="0.25">
      <c r="A76" s="21">
        <v>3080</v>
      </c>
      <c r="B76" s="20" t="str">
        <f>[1]Daily!A45</f>
        <v>اسمنت الشرقية</v>
      </c>
      <c r="C76" s="19">
        <f>Daily!B82</f>
        <v>19.5</v>
      </c>
      <c r="D76" s="19">
        <f>Daily!C82</f>
        <v>19.600000000000001</v>
      </c>
      <c r="E76" s="19">
        <f>Daily!D82</f>
        <v>19</v>
      </c>
      <c r="F76" s="18">
        <f>Daily!E82</f>
        <v>19.3</v>
      </c>
      <c r="G76" s="17">
        <f t="shared" si="41"/>
        <v>19.350000000000001</v>
      </c>
      <c r="H76" s="15">
        <f>[1]Daily!I45/[1]Daily!H45</f>
        <v>46.728515081206496</v>
      </c>
      <c r="I76" s="16">
        <f t="shared" si="42"/>
        <v>19.3</v>
      </c>
      <c r="J76" s="15">
        <f t="shared" si="43"/>
        <v>0</v>
      </c>
      <c r="K76" s="8">
        <f t="shared" si="44"/>
        <v>19.3</v>
      </c>
      <c r="L76" s="8">
        <f t="shared" si="45"/>
        <v>-0.19999999999999929</v>
      </c>
      <c r="M76" s="14">
        <f t="shared" si="27"/>
        <v>19.899999999999995</v>
      </c>
      <c r="N76" s="13">
        <f t="shared" si="28"/>
        <v>18.700000000000006</v>
      </c>
      <c r="O76" s="12">
        <f t="shared" si="29"/>
        <v>155.44041450777257</v>
      </c>
      <c r="P76" s="11">
        <f t="shared" si="30"/>
        <v>73.857030162412997</v>
      </c>
      <c r="Q76" s="11">
        <f t="shared" si="46"/>
        <v>46.128515081206501</v>
      </c>
      <c r="R76" s="11">
        <f t="shared" si="31"/>
        <v>73.257030162413002</v>
      </c>
      <c r="S76" s="11">
        <f t="shared" si="47"/>
        <v>45.528515081206507</v>
      </c>
      <c r="T76" s="10">
        <f t="shared" si="32"/>
        <v>74.457030162412991</v>
      </c>
      <c r="U76" s="10">
        <f t="shared" si="48"/>
        <v>47.32851508120649</v>
      </c>
      <c r="V76" s="10">
        <f t="shared" si="33"/>
        <v>75.057030162412985</v>
      </c>
      <c r="W76" s="10">
        <f t="shared" si="49"/>
        <v>47.928515081206484</v>
      </c>
      <c r="X76" s="6" t="str">
        <f t="shared" si="34"/>
        <v>تصريف</v>
      </c>
      <c r="Y76" s="1" t="str">
        <f t="shared" si="50"/>
        <v>السهم إيجابي</v>
      </c>
      <c r="Z76" s="9" t="str">
        <f t="shared" si="51"/>
        <v>السهم سلبي</v>
      </c>
      <c r="AA76" s="8">
        <f t="shared" si="35"/>
        <v>0</v>
      </c>
      <c r="AB76" s="7">
        <f t="shared" si="36"/>
        <v>-0.33333333333333137</v>
      </c>
      <c r="AC76" s="6" t="str">
        <f t="shared" si="37"/>
        <v/>
      </c>
      <c r="AD76" s="6" t="str">
        <f t="shared" si="38"/>
        <v/>
      </c>
      <c r="AE76" t="str">
        <f t="shared" si="52"/>
        <v/>
      </c>
      <c r="AF76" t="str">
        <f t="shared" si="53"/>
        <v/>
      </c>
      <c r="AG76" t="str">
        <f>[71]!date</f>
        <v xml:space="preserve"> 2011-08-17</v>
      </c>
      <c r="AH76" s="5">
        <f t="shared" si="39"/>
        <v>-1.0526315789473648</v>
      </c>
      <c r="AI76" s="4">
        <f t="shared" si="40"/>
        <v>-1.0406934195454858E+27</v>
      </c>
    </row>
    <row r="77" spans="1:35" ht="15.75" x14ac:dyDescent="0.25">
      <c r="A77" s="21">
        <v>3090</v>
      </c>
      <c r="B77" s="20" t="str">
        <f>[1]Daily!A46</f>
        <v>اسمنت تبوك</v>
      </c>
      <c r="C77" s="19">
        <f>Daily!B83</f>
        <v>29.4</v>
      </c>
      <c r="D77" s="19">
        <f>Daily!C83</f>
        <v>30</v>
      </c>
      <c r="E77" s="19">
        <f>Daily!D83</f>
        <v>29.3</v>
      </c>
      <c r="F77" s="18">
        <f>Daily!E83</f>
        <v>29.5</v>
      </c>
      <c r="G77" s="17">
        <f t="shared" si="41"/>
        <v>29.55</v>
      </c>
      <c r="H77" s="15">
        <f>[1]Daily!I46/[1]Daily!H46</f>
        <v>22.031904442018643</v>
      </c>
      <c r="I77" s="16">
        <f t="shared" si="42"/>
        <v>29.599999999999998</v>
      </c>
      <c r="J77" s="15">
        <f t="shared" si="43"/>
        <v>-9.9999999999997868E-2</v>
      </c>
      <c r="K77" s="8">
        <f t="shared" si="44"/>
        <v>29.65</v>
      </c>
      <c r="L77" s="8">
        <f t="shared" si="45"/>
        <v>0.10000000000000142</v>
      </c>
      <c r="M77" s="14">
        <f t="shared" si="27"/>
        <v>30.2</v>
      </c>
      <c r="N77" s="13">
        <f t="shared" si="28"/>
        <v>28.8</v>
      </c>
      <c r="O77" s="12">
        <f t="shared" si="29"/>
        <v>169.49152542372838</v>
      </c>
      <c r="P77" s="11">
        <f t="shared" si="30"/>
        <v>14.063808884037286</v>
      </c>
      <c r="Q77" s="11">
        <f t="shared" si="46"/>
        <v>21.331904442018644</v>
      </c>
      <c r="R77" s="11">
        <f t="shared" si="31"/>
        <v>13.363808884037287</v>
      </c>
      <c r="S77" s="11">
        <f t="shared" si="47"/>
        <v>20.631904442018644</v>
      </c>
      <c r="T77" s="10">
        <f t="shared" si="32"/>
        <v>14.763808884037285</v>
      </c>
      <c r="U77" s="10">
        <f t="shared" si="48"/>
        <v>22.731904442018642</v>
      </c>
      <c r="V77" s="10">
        <f t="shared" si="33"/>
        <v>15.463808884037284</v>
      </c>
      <c r="W77" s="10">
        <f t="shared" si="49"/>
        <v>23.431904442018642</v>
      </c>
      <c r="X77" s="6" t="str">
        <f t="shared" si="34"/>
        <v>تصريف</v>
      </c>
      <c r="Y77" s="1" t="str">
        <f t="shared" si="50"/>
        <v>السهم سلبي</v>
      </c>
      <c r="Z77" s="9" t="str">
        <f t="shared" si="51"/>
        <v>السهم إجابي</v>
      </c>
      <c r="AA77" s="8">
        <f t="shared" si="35"/>
        <v>-0.14999999999999858</v>
      </c>
      <c r="AB77" s="7">
        <f t="shared" si="36"/>
        <v>0.14285714285714504</v>
      </c>
      <c r="AC77" s="6" t="str">
        <f t="shared" si="37"/>
        <v/>
      </c>
      <c r="AD77" s="6" t="str">
        <f t="shared" si="38"/>
        <v/>
      </c>
      <c r="AE77" t="str">
        <f t="shared" si="52"/>
        <v/>
      </c>
      <c r="AF77" t="str">
        <f t="shared" si="53"/>
        <v/>
      </c>
      <c r="AG77" t="str">
        <f>[72]!date</f>
        <v xml:space="preserve"> 2011-08-17</v>
      </c>
      <c r="AH77" s="5">
        <f t="shared" si="39"/>
        <v>0.34129692832764991</v>
      </c>
      <c r="AI77" s="4">
        <f t="shared" si="40"/>
        <v>-9.342409776479097E+45</v>
      </c>
    </row>
    <row r="78" spans="1:35" ht="15.75" x14ac:dyDescent="0.25">
      <c r="A78" s="21">
        <v>3091</v>
      </c>
      <c r="B78" s="20" t="str">
        <f>[1]Daily!A47</f>
        <v>اسمنت الجوف</v>
      </c>
      <c r="C78" s="19">
        <f>Daily!B84</f>
        <v>15.05</v>
      </c>
      <c r="D78" s="19">
        <f>Daily!C84</f>
        <v>15.5</v>
      </c>
      <c r="E78" s="19">
        <f>Daily!D84</f>
        <v>14.85</v>
      </c>
      <c r="F78" s="18">
        <f>Daily!E84</f>
        <v>15.05</v>
      </c>
      <c r="G78" s="17">
        <f t="shared" si="41"/>
        <v>15.112500000000001</v>
      </c>
      <c r="H78" s="15">
        <f>[1]Daily!I47/[1]Daily!H47</f>
        <v>14.618676853321031</v>
      </c>
      <c r="I78" s="16">
        <f t="shared" si="42"/>
        <v>15.133333333333335</v>
      </c>
      <c r="J78" s="15">
        <f t="shared" si="43"/>
        <v>-8.3333333333333925E-2</v>
      </c>
      <c r="K78" s="8">
        <f t="shared" si="44"/>
        <v>15.175000000000001</v>
      </c>
      <c r="L78" s="8">
        <f t="shared" si="45"/>
        <v>0</v>
      </c>
      <c r="M78" s="14">
        <f t="shared" si="27"/>
        <v>15.700000000000001</v>
      </c>
      <c r="N78" s="13">
        <f t="shared" si="28"/>
        <v>14.4</v>
      </c>
      <c r="O78" s="12">
        <f t="shared" si="29"/>
        <v>299.00332225913485</v>
      </c>
      <c r="P78" s="11">
        <f t="shared" si="30"/>
        <v>13.737353706642061</v>
      </c>
      <c r="Q78" s="11">
        <f t="shared" si="46"/>
        <v>13.96867685332103</v>
      </c>
      <c r="R78" s="11">
        <f t="shared" si="31"/>
        <v>13.087353706642061</v>
      </c>
      <c r="S78" s="11">
        <f t="shared" si="47"/>
        <v>13.31867685332103</v>
      </c>
      <c r="T78" s="10">
        <f t="shared" si="32"/>
        <v>14.387353706642061</v>
      </c>
      <c r="U78" s="10">
        <f t="shared" si="48"/>
        <v>15.268676853321031</v>
      </c>
      <c r="V78" s="10">
        <f t="shared" si="33"/>
        <v>15.037353706642062</v>
      </c>
      <c r="W78" s="10">
        <f t="shared" si="49"/>
        <v>15.918676853321031</v>
      </c>
      <c r="X78" s="6" t="str">
        <f t="shared" si="34"/>
        <v>تصريف</v>
      </c>
      <c r="Y78" s="1" t="str">
        <f t="shared" si="50"/>
        <v>السهم سلبي</v>
      </c>
      <c r="Z78" s="9" t="str">
        <f t="shared" si="51"/>
        <v>السهم إجابي</v>
      </c>
      <c r="AA78" s="8">
        <f t="shared" si="35"/>
        <v>-0.125</v>
      </c>
      <c r="AB78" s="7">
        <f t="shared" si="36"/>
        <v>0</v>
      </c>
      <c r="AC78" s="6" t="str">
        <f t="shared" si="37"/>
        <v/>
      </c>
      <c r="AD78" s="6" t="str">
        <f t="shared" si="38"/>
        <v/>
      </c>
      <c r="AE78" t="str">
        <f t="shared" si="52"/>
        <v/>
      </c>
      <c r="AF78" t="str">
        <f t="shared" si="53"/>
        <v/>
      </c>
      <c r="AG78" t="str">
        <f>[73]!date</f>
        <v xml:space="preserve"> 2011-08-17</v>
      </c>
      <c r="AH78" s="5">
        <f t="shared" si="39"/>
        <v>0</v>
      </c>
      <c r="AI78" s="4">
        <f t="shared" si="40"/>
        <v>-7.7620845895993131E+19</v>
      </c>
    </row>
    <row r="79" spans="1:35" ht="15.75" x14ac:dyDescent="0.25">
      <c r="A79" s="21">
        <v>4001</v>
      </c>
      <c r="B79" s="20" t="str">
        <f>[1]Daily!A48</f>
        <v>أسواق ع العثيم</v>
      </c>
      <c r="C79" s="19">
        <f>Daily!B85</f>
        <v>17.899999999999999</v>
      </c>
      <c r="D79" s="19">
        <f>Daily!C85</f>
        <v>18</v>
      </c>
      <c r="E79" s="19">
        <f>Daily!D85</f>
        <v>17.649999999999999</v>
      </c>
      <c r="F79" s="18">
        <f>Daily!E85</f>
        <v>17.7</v>
      </c>
      <c r="G79" s="17">
        <f t="shared" si="41"/>
        <v>17.8125</v>
      </c>
      <c r="H79" s="15">
        <f>[1]Daily!I48/[1]Daily!H48</f>
        <v>89.838423124939979</v>
      </c>
      <c r="I79" s="16">
        <f t="shared" si="42"/>
        <v>17.783333333333331</v>
      </c>
      <c r="J79" s="15">
        <f t="shared" si="43"/>
        <v>-8.3333333333332149E-2</v>
      </c>
      <c r="K79" s="8">
        <f t="shared" si="44"/>
        <v>17.824999999999999</v>
      </c>
      <c r="L79" s="8">
        <f t="shared" si="45"/>
        <v>-0.19999999999999929</v>
      </c>
      <c r="M79" s="14">
        <f t="shared" si="27"/>
        <v>18.049999999999994</v>
      </c>
      <c r="N79" s="13">
        <f t="shared" si="28"/>
        <v>17.350000000000005</v>
      </c>
      <c r="O79" s="12">
        <f t="shared" si="29"/>
        <v>169.49152542372838</v>
      </c>
      <c r="P79" s="11">
        <f t="shared" si="30"/>
        <v>161.67684624987996</v>
      </c>
      <c r="Q79" s="11">
        <f t="shared" si="46"/>
        <v>89.488423124939985</v>
      </c>
      <c r="R79" s="11">
        <f t="shared" si="31"/>
        <v>161.32684624987996</v>
      </c>
      <c r="S79" s="11">
        <f t="shared" si="47"/>
        <v>89.13842312493999</v>
      </c>
      <c r="T79" s="10">
        <f t="shared" si="32"/>
        <v>162.02684624987995</v>
      </c>
      <c r="U79" s="10">
        <f t="shared" si="48"/>
        <v>90.188423124939973</v>
      </c>
      <c r="V79" s="10">
        <f t="shared" si="33"/>
        <v>162.37684624987995</v>
      </c>
      <c r="W79" s="10">
        <f t="shared" si="49"/>
        <v>90.538423124939968</v>
      </c>
      <c r="X79" s="6" t="str">
        <f t="shared" si="34"/>
        <v>تصريف</v>
      </c>
      <c r="Y79" s="1" t="str">
        <f t="shared" si="50"/>
        <v>السهم إيجابي</v>
      </c>
      <c r="Z79" s="9" t="str">
        <f t="shared" si="51"/>
        <v>السهم سلبي</v>
      </c>
      <c r="AA79" s="8">
        <f t="shared" si="35"/>
        <v>-0.125</v>
      </c>
      <c r="AB79" s="7">
        <f t="shared" si="36"/>
        <v>-0.57142857142856707</v>
      </c>
      <c r="AC79" s="6" t="str">
        <f t="shared" si="37"/>
        <v/>
      </c>
      <c r="AD79" s="6" t="str">
        <f t="shared" si="38"/>
        <v/>
      </c>
      <c r="AE79" t="str">
        <f t="shared" si="52"/>
        <v/>
      </c>
      <c r="AF79" t="str">
        <f t="shared" si="53"/>
        <v/>
      </c>
      <c r="AG79" t="str">
        <f>[74]!date</f>
        <v xml:space="preserve"> 2011-08-17</v>
      </c>
      <c r="AH79" s="5">
        <f t="shared" si="39"/>
        <v>-1.1331444759206759</v>
      </c>
      <c r="AI79" s="4">
        <f t="shared" si="40"/>
        <v>-1.7694145683407249E+24</v>
      </c>
    </row>
    <row r="80" spans="1:35" ht="15.75" x14ac:dyDescent="0.25">
      <c r="A80" s="21">
        <v>4002</v>
      </c>
      <c r="B80" s="20" t="str">
        <f>[1]Daily!A49</f>
        <v>المواساة</v>
      </c>
      <c r="C80" s="19">
        <f>Daily!B86</f>
        <v>14.45</v>
      </c>
      <c r="D80" s="19">
        <f>Daily!C86</f>
        <v>14.7</v>
      </c>
      <c r="E80" s="19">
        <f>Daily!D86</f>
        <v>14.45</v>
      </c>
      <c r="F80" s="18">
        <f>Daily!E86</f>
        <v>14.6</v>
      </c>
      <c r="G80" s="17">
        <f t="shared" si="41"/>
        <v>14.549999999999999</v>
      </c>
      <c r="H80" s="15">
        <f>[1]Daily!I49/[1]Daily!H49</f>
        <v>77.23101449275363</v>
      </c>
      <c r="I80" s="16">
        <f t="shared" si="42"/>
        <v>14.583333333333334</v>
      </c>
      <c r="J80" s="15">
        <f t="shared" si="43"/>
        <v>1.6666666666665719E-2</v>
      </c>
      <c r="K80" s="8">
        <f t="shared" si="44"/>
        <v>14.574999999999999</v>
      </c>
      <c r="L80" s="8">
        <f t="shared" si="45"/>
        <v>0.15000000000000036</v>
      </c>
      <c r="M80" s="14">
        <f t="shared" si="27"/>
        <v>14.85</v>
      </c>
      <c r="N80" s="13">
        <f t="shared" si="28"/>
        <v>14.35</v>
      </c>
      <c r="O80" s="12">
        <f t="shared" si="29"/>
        <v>68.493150684931777</v>
      </c>
      <c r="P80" s="11">
        <f t="shared" si="30"/>
        <v>139.76202898550727</v>
      </c>
      <c r="Q80" s="11">
        <f t="shared" si="46"/>
        <v>76.98101449275363</v>
      </c>
      <c r="R80" s="11">
        <f t="shared" si="31"/>
        <v>139.51202898550727</v>
      </c>
      <c r="S80" s="11">
        <f t="shared" si="47"/>
        <v>76.73101449275363</v>
      </c>
      <c r="T80" s="10">
        <f t="shared" si="32"/>
        <v>140.01202898550727</v>
      </c>
      <c r="U80" s="10">
        <f t="shared" si="48"/>
        <v>77.48101449275363</v>
      </c>
      <c r="V80" s="10">
        <f t="shared" si="33"/>
        <v>140.26202898550727</v>
      </c>
      <c r="W80" s="10">
        <f t="shared" si="49"/>
        <v>77.73101449275363</v>
      </c>
      <c r="X80" s="6" t="str">
        <f t="shared" si="34"/>
        <v>تجميع</v>
      </c>
      <c r="Y80" s="1" t="str">
        <f t="shared" si="50"/>
        <v>السهم إيجابي</v>
      </c>
      <c r="Z80" s="9" t="str">
        <f t="shared" si="51"/>
        <v>السهم سلبي</v>
      </c>
      <c r="AA80" s="8">
        <f t="shared" si="35"/>
        <v>2.5000000000000355E-2</v>
      </c>
      <c r="AB80" s="7">
        <f t="shared" si="36"/>
        <v>0.60000000000000142</v>
      </c>
      <c r="AC80" s="6" t="str">
        <f t="shared" si="37"/>
        <v/>
      </c>
      <c r="AD80" s="6" t="str">
        <f t="shared" si="38"/>
        <v/>
      </c>
      <c r="AE80" t="str">
        <f t="shared" si="52"/>
        <v/>
      </c>
      <c r="AF80" t="str">
        <f t="shared" si="53"/>
        <v/>
      </c>
      <c r="AG80" t="str">
        <f>[75]!date</f>
        <v xml:space="preserve"> 2011-08-17</v>
      </c>
      <c r="AH80" s="5">
        <f t="shared" si="39"/>
        <v>1.0380622837370268</v>
      </c>
      <c r="AI80" s="4">
        <f t="shared" si="40"/>
        <v>-4.6813736860284406E+18</v>
      </c>
    </row>
    <row r="81" spans="1:35" ht="15.75" x14ac:dyDescent="0.25">
      <c r="A81" s="21">
        <v>4010</v>
      </c>
      <c r="B81" s="20" t="str">
        <f>[1]Daily!A159</f>
        <v>الفنادق</v>
      </c>
      <c r="C81" s="19">
        <f>Daily!B87</f>
        <v>14.65</v>
      </c>
      <c r="D81" s="19">
        <f>Daily!C87</f>
        <v>14.9</v>
      </c>
      <c r="E81" s="19">
        <f>Daily!D87</f>
        <v>14.55</v>
      </c>
      <c r="F81" s="18">
        <f>Daily!E87</f>
        <v>14.65</v>
      </c>
      <c r="G81" s="17">
        <f t="shared" si="41"/>
        <v>14.6875</v>
      </c>
      <c r="H81" s="15">
        <f>[1]Daily!I159/[1]Daily!H159</f>
        <v>27.06521388093352</v>
      </c>
      <c r="I81" s="16">
        <f t="shared" si="42"/>
        <v>14.700000000000001</v>
      </c>
      <c r="J81" s="15">
        <f t="shared" si="43"/>
        <v>-5.0000000000000711E-2</v>
      </c>
      <c r="K81" s="8">
        <f t="shared" si="44"/>
        <v>14.725000000000001</v>
      </c>
      <c r="L81" s="8">
        <f t="shared" si="45"/>
        <v>0</v>
      </c>
      <c r="M81" s="14">
        <f t="shared" si="27"/>
        <v>15.000000000000002</v>
      </c>
      <c r="N81" s="13">
        <f t="shared" si="28"/>
        <v>14.299999999999999</v>
      </c>
      <c r="O81" s="12">
        <f t="shared" si="29"/>
        <v>170.64846416382284</v>
      </c>
      <c r="P81" s="11">
        <f t="shared" si="30"/>
        <v>39.230427761867041</v>
      </c>
      <c r="Q81" s="11">
        <f t="shared" si="46"/>
        <v>26.715213880933518</v>
      </c>
      <c r="R81" s="11">
        <f t="shared" si="31"/>
        <v>38.88042776186704</v>
      </c>
      <c r="S81" s="11">
        <f t="shared" si="47"/>
        <v>26.365213880933517</v>
      </c>
      <c r="T81" s="10">
        <f t="shared" si="32"/>
        <v>39.580427761867043</v>
      </c>
      <c r="U81" s="10">
        <f t="shared" si="48"/>
        <v>27.415213880933521</v>
      </c>
      <c r="V81" s="10">
        <f t="shared" si="33"/>
        <v>39.930427761867044</v>
      </c>
      <c r="W81" s="10">
        <f t="shared" si="49"/>
        <v>27.765213880933523</v>
      </c>
      <c r="X81" s="6" t="str">
        <f t="shared" si="34"/>
        <v>تصريف</v>
      </c>
      <c r="Y81" s="1" t="str">
        <f t="shared" si="50"/>
        <v>السهم إيجابي</v>
      </c>
      <c r="Z81" s="9" t="str">
        <f t="shared" si="51"/>
        <v>السهم سلبي</v>
      </c>
      <c r="AA81" s="8">
        <f t="shared" si="35"/>
        <v>-7.5000000000001066E-2</v>
      </c>
      <c r="AB81" s="7">
        <f t="shared" si="36"/>
        <v>0</v>
      </c>
      <c r="AC81" s="6" t="str">
        <f t="shared" si="37"/>
        <v/>
      </c>
      <c r="AD81" s="6" t="str">
        <f t="shared" si="38"/>
        <v/>
      </c>
      <c r="AE81" t="str">
        <f t="shared" si="52"/>
        <v/>
      </c>
      <c r="AF81" t="str">
        <f t="shared" si="53"/>
        <v/>
      </c>
      <c r="AG81" t="str">
        <f>[76]!date</f>
        <v xml:space="preserve"> 2011-08-17</v>
      </c>
      <c r="AH81" s="5">
        <f t="shared" si="39"/>
        <v>0</v>
      </c>
      <c r="AI81" s="4">
        <f t="shared" si="40"/>
        <v>-9.8307934572565094E+18</v>
      </c>
    </row>
    <row r="82" spans="1:35" ht="15.75" x14ac:dyDescent="0.25">
      <c r="A82" s="21">
        <v>4020</v>
      </c>
      <c r="B82" s="20" t="str">
        <f>[1]Daily!A144</f>
        <v>العقارية</v>
      </c>
      <c r="C82" s="19">
        <f>Daily!B88</f>
        <v>27.5</v>
      </c>
      <c r="D82" s="19">
        <f>Daily!C88</f>
        <v>28.2</v>
      </c>
      <c r="E82" s="19">
        <f>Daily!D88</f>
        <v>27.5</v>
      </c>
      <c r="F82" s="18">
        <f>Daily!E88</f>
        <v>27.6</v>
      </c>
      <c r="G82" s="17">
        <f t="shared" si="41"/>
        <v>27.700000000000003</v>
      </c>
      <c r="H82" s="15">
        <f>[1]Daily!I144/[1]Daily!H144</f>
        <v>22.126263693488294</v>
      </c>
      <c r="I82" s="16">
        <f t="shared" si="42"/>
        <v>27.766666666666669</v>
      </c>
      <c r="J82" s="15">
        <f t="shared" si="43"/>
        <v>-0.16666666666666785</v>
      </c>
      <c r="K82" s="8">
        <f t="shared" si="44"/>
        <v>27.85</v>
      </c>
      <c r="L82" s="8">
        <f t="shared" si="45"/>
        <v>0.10000000000000142</v>
      </c>
      <c r="M82" s="14">
        <f t="shared" si="27"/>
        <v>28.3</v>
      </c>
      <c r="N82" s="13">
        <f t="shared" si="28"/>
        <v>26.900000000000002</v>
      </c>
      <c r="O82" s="12">
        <f t="shared" si="29"/>
        <v>217.39130434782484</v>
      </c>
      <c r="P82" s="11">
        <f t="shared" si="30"/>
        <v>16.052527386976589</v>
      </c>
      <c r="Q82" s="11">
        <f t="shared" si="46"/>
        <v>21.426263693488295</v>
      </c>
      <c r="R82" s="11">
        <f t="shared" si="31"/>
        <v>15.35252738697659</v>
      </c>
      <c r="S82" s="11">
        <f t="shared" si="47"/>
        <v>20.726263693488296</v>
      </c>
      <c r="T82" s="10">
        <f t="shared" si="32"/>
        <v>16.752527386976588</v>
      </c>
      <c r="U82" s="10">
        <f t="shared" si="48"/>
        <v>22.826263693488293</v>
      </c>
      <c r="V82" s="10">
        <f t="shared" si="33"/>
        <v>17.452527386976588</v>
      </c>
      <c r="W82" s="10">
        <f t="shared" si="49"/>
        <v>23.526263693488293</v>
      </c>
      <c r="X82" s="6" t="str">
        <f t="shared" si="34"/>
        <v>تصريف</v>
      </c>
      <c r="Y82" s="1" t="str">
        <f t="shared" si="50"/>
        <v>السهم سلبي</v>
      </c>
      <c r="Z82" s="9" t="str">
        <f t="shared" si="51"/>
        <v>السهم إجابي</v>
      </c>
      <c r="AA82" s="8">
        <f t="shared" si="35"/>
        <v>-0.25</v>
      </c>
      <c r="AB82" s="7">
        <f t="shared" si="36"/>
        <v>0.14285714285714504</v>
      </c>
      <c r="AC82" s="6" t="str">
        <f t="shared" si="37"/>
        <v/>
      </c>
      <c r="AD82" s="6" t="str">
        <f t="shared" si="38"/>
        <v/>
      </c>
      <c r="AE82" t="str">
        <f t="shared" si="52"/>
        <v/>
      </c>
      <c r="AF82" t="str">
        <f t="shared" si="53"/>
        <v/>
      </c>
      <c r="AG82" t="str">
        <f>[77]!date</f>
        <v xml:space="preserve"> 2011-08-17</v>
      </c>
      <c r="AH82" s="5">
        <f t="shared" si="39"/>
        <v>0.36363636363636881</v>
      </c>
      <c r="AI82" s="4">
        <f t="shared" si="40"/>
        <v>-3.0408226069932707E+42</v>
      </c>
    </row>
    <row r="83" spans="1:35" ht="15.75" x14ac:dyDescent="0.25">
      <c r="A83" s="21">
        <v>4030</v>
      </c>
      <c r="B83" s="20" t="str">
        <f>[1]Daily!A152</f>
        <v>النقل البحري</v>
      </c>
      <c r="C83" s="19">
        <f>Daily!B89</f>
        <v>27.5</v>
      </c>
      <c r="D83" s="19">
        <f>Daily!C89</f>
        <v>28.1</v>
      </c>
      <c r="E83" s="19">
        <f>Daily!D89</f>
        <v>27.3</v>
      </c>
      <c r="F83" s="18">
        <f>Daily!E89</f>
        <v>27.6</v>
      </c>
      <c r="G83" s="17">
        <f t="shared" si="41"/>
        <v>27.625</v>
      </c>
      <c r="H83" s="15">
        <f>[1]Daily!I152/[1]Daily!H152</f>
        <v>12.033616020343292</v>
      </c>
      <c r="I83" s="16">
        <f t="shared" si="42"/>
        <v>27.666666666666668</v>
      </c>
      <c r="J83" s="15">
        <f t="shared" si="43"/>
        <v>-6.666666666666643E-2</v>
      </c>
      <c r="K83" s="8">
        <f t="shared" si="44"/>
        <v>27.700000000000003</v>
      </c>
      <c r="L83" s="8">
        <f t="shared" si="45"/>
        <v>0.10000000000000142</v>
      </c>
      <c r="M83" s="14">
        <f t="shared" si="27"/>
        <v>28.400000000000002</v>
      </c>
      <c r="N83" s="13">
        <f t="shared" si="28"/>
        <v>26.8</v>
      </c>
      <c r="O83" s="12">
        <f t="shared" si="29"/>
        <v>181.15942028985589</v>
      </c>
      <c r="P83" s="11">
        <f t="shared" si="30"/>
        <v>-4.0327679593134178</v>
      </c>
      <c r="Q83" s="11">
        <f t="shared" si="46"/>
        <v>11.233616020343291</v>
      </c>
      <c r="R83" s="11">
        <f t="shared" si="31"/>
        <v>-4.8327679593134185</v>
      </c>
      <c r="S83" s="11">
        <f t="shared" si="47"/>
        <v>10.43361602034329</v>
      </c>
      <c r="T83" s="10">
        <f t="shared" si="32"/>
        <v>-3.2327679593134171</v>
      </c>
      <c r="U83" s="10">
        <f t="shared" si="48"/>
        <v>12.833616020343293</v>
      </c>
      <c r="V83" s="10">
        <f t="shared" si="33"/>
        <v>-2.4327679593134164</v>
      </c>
      <c r="W83" s="10">
        <f t="shared" si="49"/>
        <v>13.633616020343293</v>
      </c>
      <c r="X83" s="6" t="str">
        <f t="shared" si="34"/>
        <v>تصريف</v>
      </c>
      <c r="Y83" s="1" t="str">
        <f t="shared" si="50"/>
        <v>السهم سلبي</v>
      </c>
      <c r="Z83" s="9" t="str">
        <f t="shared" si="51"/>
        <v>السهم إجابي</v>
      </c>
      <c r="AA83" s="8">
        <f t="shared" si="35"/>
        <v>-0.10000000000000142</v>
      </c>
      <c r="AB83" s="7">
        <f t="shared" si="36"/>
        <v>0.12500000000000167</v>
      </c>
      <c r="AC83" s="6" t="str">
        <f t="shared" si="37"/>
        <v/>
      </c>
      <c r="AD83" s="6" t="str">
        <f t="shared" si="38"/>
        <v/>
      </c>
      <c r="AE83" t="str">
        <f t="shared" si="52"/>
        <v/>
      </c>
      <c r="AF83" t="str">
        <f t="shared" si="53"/>
        <v/>
      </c>
      <c r="AG83" t="str">
        <f>[78]!date</f>
        <v xml:space="preserve"> 2011-08-17</v>
      </c>
      <c r="AH83" s="5">
        <f t="shared" si="39"/>
        <v>0.36630036630037149</v>
      </c>
      <c r="AI83" s="4">
        <f t="shared" si="40"/>
        <v>-2.1746839442461644E+42</v>
      </c>
    </row>
    <row r="84" spans="1:35" ht="15.75" x14ac:dyDescent="0.25">
      <c r="A84" s="21">
        <v>4040</v>
      </c>
      <c r="B84" s="20" t="str">
        <f>[1]Daily!A153</f>
        <v>النقل الجماعي</v>
      </c>
      <c r="C84" s="19">
        <f>Daily!B90</f>
        <v>14.55</v>
      </c>
      <c r="D84" s="19">
        <f>Daily!C90</f>
        <v>14.85</v>
      </c>
      <c r="E84" s="19">
        <f>Daily!D90</f>
        <v>14.45</v>
      </c>
      <c r="F84" s="18">
        <f>Daily!E90</f>
        <v>14.45</v>
      </c>
      <c r="G84" s="17">
        <f t="shared" si="41"/>
        <v>14.574999999999999</v>
      </c>
      <c r="H84" s="15">
        <f>[1]Daily!I153/[1]Daily!H153</f>
        <v>6.9996424395682082</v>
      </c>
      <c r="I84" s="16">
        <f t="shared" si="42"/>
        <v>14.583333333333334</v>
      </c>
      <c r="J84" s="15">
        <f t="shared" si="43"/>
        <v>-0.13333333333333464</v>
      </c>
      <c r="K84" s="8">
        <f t="shared" si="44"/>
        <v>14.649999999999999</v>
      </c>
      <c r="L84" s="8">
        <f t="shared" si="45"/>
        <v>-0.10000000000000142</v>
      </c>
      <c r="M84" s="14">
        <f t="shared" si="27"/>
        <v>14.85</v>
      </c>
      <c r="N84" s="13">
        <f t="shared" si="28"/>
        <v>14.049999999999999</v>
      </c>
      <c r="O84" s="12">
        <f t="shared" si="29"/>
        <v>276.81660899653957</v>
      </c>
      <c r="P84" s="11">
        <f t="shared" si="30"/>
        <v>-0.85071512086358325</v>
      </c>
      <c r="Q84" s="11">
        <f t="shared" si="46"/>
        <v>6.5996424395682078</v>
      </c>
      <c r="R84" s="11">
        <f t="shared" si="31"/>
        <v>-1.2507151208635836</v>
      </c>
      <c r="S84" s="11">
        <f t="shared" si="47"/>
        <v>6.1996424395682075</v>
      </c>
      <c r="T84" s="10">
        <f t="shared" si="32"/>
        <v>-0.4507151208635829</v>
      </c>
      <c r="U84" s="10">
        <f t="shared" si="48"/>
        <v>7.3996424395682086</v>
      </c>
      <c r="V84" s="10">
        <f t="shared" si="33"/>
        <v>-5.0715120863582541E-2</v>
      </c>
      <c r="W84" s="10">
        <f t="shared" si="49"/>
        <v>7.7996424395682089</v>
      </c>
      <c r="X84" s="6" t="str">
        <f t="shared" si="34"/>
        <v>تصريف</v>
      </c>
      <c r="Y84" s="1" t="str">
        <f t="shared" si="50"/>
        <v>السهم سلبي</v>
      </c>
      <c r="Z84" s="9" t="str">
        <f t="shared" si="51"/>
        <v>السهم إجابي</v>
      </c>
      <c r="AA84" s="8">
        <f t="shared" si="35"/>
        <v>-0.19999999999999929</v>
      </c>
      <c r="AB84" s="7">
        <f t="shared" si="36"/>
        <v>-0.25000000000000333</v>
      </c>
      <c r="AC84" s="6" t="str">
        <f t="shared" si="37"/>
        <v/>
      </c>
      <c r="AD84" s="6" t="str">
        <f t="shared" si="38"/>
        <v/>
      </c>
      <c r="AE84" t="str">
        <f t="shared" si="52"/>
        <v/>
      </c>
      <c r="AF84" t="str">
        <f t="shared" si="53"/>
        <v/>
      </c>
      <c r="AG84" t="str">
        <f>[79]!date</f>
        <v xml:space="preserve"> 2011-08-17</v>
      </c>
      <c r="AH84" s="5">
        <f t="shared" si="39"/>
        <v>-0.69204152249135942</v>
      </c>
      <c r="AI84" s="4">
        <f t="shared" si="40"/>
        <v>-7.6900929399073659E+18</v>
      </c>
    </row>
    <row r="85" spans="1:35" ht="15.75" x14ac:dyDescent="0.25">
      <c r="A85" s="21">
        <v>4061</v>
      </c>
      <c r="B85" s="20" t="str">
        <f>[1]Daily!A63</f>
        <v>أنعام القابضة</v>
      </c>
      <c r="C85" s="19">
        <f>Daily!B91</f>
        <v>69.5</v>
      </c>
      <c r="D85" s="19">
        <f>Daily!C91</f>
        <v>74.25</v>
      </c>
      <c r="E85" s="19">
        <f>Daily!D91</f>
        <v>68.5</v>
      </c>
      <c r="F85" s="18">
        <f>Daily!E91</f>
        <v>71</v>
      </c>
      <c r="G85" s="17">
        <f t="shared" si="41"/>
        <v>70.8125</v>
      </c>
      <c r="H85" s="15">
        <f>[1]Daily!I63/[1]Daily!H63</f>
        <v>41.286845068578351</v>
      </c>
      <c r="I85" s="16">
        <f t="shared" si="42"/>
        <v>71.25</v>
      </c>
      <c r="J85" s="15">
        <f t="shared" si="43"/>
        <v>-0.25</v>
      </c>
      <c r="K85" s="8">
        <f t="shared" si="44"/>
        <v>71.375</v>
      </c>
      <c r="L85" s="8">
        <f t="shared" si="45"/>
        <v>1.5</v>
      </c>
      <c r="M85" s="14">
        <f t="shared" si="27"/>
        <v>76.75</v>
      </c>
      <c r="N85" s="13">
        <f t="shared" si="28"/>
        <v>65.25</v>
      </c>
      <c r="O85" s="12">
        <f t="shared" si="29"/>
        <v>457.74647887323994</v>
      </c>
      <c r="P85" s="11">
        <f t="shared" si="30"/>
        <v>8.3236901371567029</v>
      </c>
      <c r="Q85" s="11">
        <f t="shared" si="46"/>
        <v>35.536845068578351</v>
      </c>
      <c r="R85" s="11">
        <f t="shared" si="31"/>
        <v>2.5736901371567029</v>
      </c>
      <c r="S85" s="11">
        <f t="shared" si="47"/>
        <v>29.786845068578351</v>
      </c>
      <c r="T85" s="10">
        <f t="shared" si="32"/>
        <v>14.073690137156703</v>
      </c>
      <c r="U85" s="10">
        <f t="shared" si="48"/>
        <v>47.036845068578351</v>
      </c>
      <c r="V85" s="10">
        <f t="shared" si="33"/>
        <v>19.823690137156703</v>
      </c>
      <c r="W85" s="10">
        <f t="shared" si="49"/>
        <v>52.786845068578351</v>
      </c>
      <c r="X85" s="6" t="str">
        <f t="shared" si="34"/>
        <v>تصريف</v>
      </c>
      <c r="Y85" s="1" t="str">
        <f t="shared" si="50"/>
        <v>السهم سلبي</v>
      </c>
      <c r="Z85" s="9" t="str">
        <f t="shared" si="51"/>
        <v>السهم إجابي</v>
      </c>
      <c r="AA85" s="8">
        <f t="shared" si="35"/>
        <v>-0.375</v>
      </c>
      <c r="AB85" s="7">
        <f t="shared" si="36"/>
        <v>0.2608695652173913</v>
      </c>
      <c r="AC85" s="6" t="str">
        <f t="shared" si="37"/>
        <v/>
      </c>
      <c r="AD85" s="6" t="str">
        <f t="shared" si="38"/>
        <v/>
      </c>
      <c r="AE85" t="str">
        <f t="shared" si="52"/>
        <v/>
      </c>
      <c r="AF85" t="str">
        <f t="shared" si="53"/>
        <v/>
      </c>
      <c r="AG85" t="str">
        <f>[80]!date</f>
        <v xml:space="preserve"> 2011-08-17</v>
      </c>
      <c r="AH85" s="5">
        <f t="shared" si="39"/>
        <v>2.1897810218978102</v>
      </c>
      <c r="AI85" s="4">
        <f t="shared" si="40"/>
        <v>-1.2169917521059198E+139</v>
      </c>
    </row>
    <row r="86" spans="1:35" ht="15.75" x14ac:dyDescent="0.25">
      <c r="A86" s="21">
        <v>4070</v>
      </c>
      <c r="B86" s="20" t="str">
        <f>[1]Daily!A156</f>
        <v>تهامه للاعلان</v>
      </c>
      <c r="C86" s="19">
        <f>Daily!B92</f>
        <v>29.6</v>
      </c>
      <c r="D86" s="19">
        <f>Daily!C92</f>
        <v>29.8</v>
      </c>
      <c r="E86" s="19">
        <f>Daily!D92</f>
        <v>29.5</v>
      </c>
      <c r="F86" s="18">
        <f>Daily!E92</f>
        <v>29.7</v>
      </c>
      <c r="G86" s="17">
        <f t="shared" si="41"/>
        <v>29.650000000000002</v>
      </c>
      <c r="H86" s="15">
        <f>[1]Daily!I156/[1]Daily!H156</f>
        <v>38.438995145631068</v>
      </c>
      <c r="I86" s="16">
        <f t="shared" si="42"/>
        <v>29.666666666666668</v>
      </c>
      <c r="J86" s="15">
        <f t="shared" si="43"/>
        <v>3.3333333333331439E-2</v>
      </c>
      <c r="K86" s="8">
        <f t="shared" si="44"/>
        <v>29.65</v>
      </c>
      <c r="L86" s="8">
        <f t="shared" si="45"/>
        <v>9.9999999999997868E-2</v>
      </c>
      <c r="M86" s="14">
        <f t="shared" si="27"/>
        <v>29.999999999999996</v>
      </c>
      <c r="N86" s="13">
        <f t="shared" si="28"/>
        <v>29.400000000000002</v>
      </c>
      <c r="O86" s="12">
        <f t="shared" si="29"/>
        <v>33.670033670034627</v>
      </c>
      <c r="P86" s="11">
        <f t="shared" si="30"/>
        <v>47.07799029126214</v>
      </c>
      <c r="Q86" s="11">
        <f t="shared" si="46"/>
        <v>38.138995145631071</v>
      </c>
      <c r="R86" s="11">
        <f t="shared" si="31"/>
        <v>46.777990291262142</v>
      </c>
      <c r="S86" s="11">
        <f t="shared" si="47"/>
        <v>37.838995145631074</v>
      </c>
      <c r="T86" s="10">
        <f t="shared" si="32"/>
        <v>47.377990291262137</v>
      </c>
      <c r="U86" s="10">
        <f t="shared" si="48"/>
        <v>38.738995145631065</v>
      </c>
      <c r="V86" s="10">
        <f t="shared" si="33"/>
        <v>47.677990291262134</v>
      </c>
      <c r="W86" s="10">
        <f t="shared" si="49"/>
        <v>39.038995145631063</v>
      </c>
      <c r="X86" s="6" t="str">
        <f t="shared" si="34"/>
        <v>تجميع</v>
      </c>
      <c r="Y86" s="1" t="str">
        <f t="shared" si="50"/>
        <v>السهم إيجابي</v>
      </c>
      <c r="Z86" s="9" t="str">
        <f t="shared" si="51"/>
        <v>السهم سلبي</v>
      </c>
      <c r="AA86" s="8">
        <f t="shared" si="35"/>
        <v>5.0000000000000711E-2</v>
      </c>
      <c r="AB86" s="7">
        <f t="shared" si="36"/>
        <v>0.33333333333332543</v>
      </c>
      <c r="AC86" s="6" t="str">
        <f t="shared" si="37"/>
        <v/>
      </c>
      <c r="AD86" s="6" t="str">
        <f t="shared" si="38"/>
        <v/>
      </c>
      <c r="AE86" t="str">
        <f t="shared" si="52"/>
        <v/>
      </c>
      <c r="AF86" t="str">
        <f t="shared" si="53"/>
        <v/>
      </c>
      <c r="AG86" t="str">
        <f>[81]!date</f>
        <v xml:space="preserve"> 2011-08-17</v>
      </c>
      <c r="AH86" s="5">
        <f t="shared" si="39"/>
        <v>0.3389830508474504</v>
      </c>
      <c r="AI86" s="4">
        <f t="shared" si="40"/>
        <v>-5.7754933761936305E+45</v>
      </c>
    </row>
    <row r="87" spans="1:35" ht="15.75" x14ac:dyDescent="0.25">
      <c r="A87" s="21">
        <v>4080</v>
      </c>
      <c r="B87" s="20" t="str">
        <f>[1]Daily!A114</f>
        <v>عسير</v>
      </c>
      <c r="C87" s="19">
        <f>Daily!B93</f>
        <v>26.7</v>
      </c>
      <c r="D87" s="19">
        <f>Daily!C93</f>
        <v>27.2</v>
      </c>
      <c r="E87" s="19">
        <f>Daily!D93</f>
        <v>26.7</v>
      </c>
      <c r="F87" s="18">
        <f>Daily!E93</f>
        <v>26.9</v>
      </c>
      <c r="G87" s="17">
        <f t="shared" si="41"/>
        <v>26.875</v>
      </c>
      <c r="H87" s="15">
        <f>[1]Daily!I114/[1]Daily!H114</f>
        <v>11.602762763042627</v>
      </c>
      <c r="I87" s="16">
        <f t="shared" si="42"/>
        <v>26.933333333333334</v>
      </c>
      <c r="J87" s="15">
        <f t="shared" si="43"/>
        <v>-3.3333333333334991E-2</v>
      </c>
      <c r="K87" s="8">
        <f t="shared" si="44"/>
        <v>26.95</v>
      </c>
      <c r="L87" s="8">
        <f t="shared" si="45"/>
        <v>0.19999999999999929</v>
      </c>
      <c r="M87" s="14">
        <f t="shared" si="27"/>
        <v>27.4</v>
      </c>
      <c r="N87" s="13">
        <f t="shared" si="28"/>
        <v>26.4</v>
      </c>
      <c r="O87" s="12">
        <f t="shared" si="29"/>
        <v>111.52416356877248</v>
      </c>
      <c r="P87" s="11">
        <f t="shared" si="30"/>
        <v>-3.994474473914746</v>
      </c>
      <c r="Q87" s="11">
        <f t="shared" si="46"/>
        <v>11.102762763042627</v>
      </c>
      <c r="R87" s="11">
        <f t="shared" si="31"/>
        <v>-4.494474473914746</v>
      </c>
      <c r="S87" s="11">
        <f t="shared" si="47"/>
        <v>10.602762763042627</v>
      </c>
      <c r="T87" s="10">
        <f t="shared" si="32"/>
        <v>-3.494474473914746</v>
      </c>
      <c r="U87" s="10">
        <f t="shared" si="48"/>
        <v>12.102762763042627</v>
      </c>
      <c r="V87" s="10">
        <f t="shared" si="33"/>
        <v>-2.994474473914746</v>
      </c>
      <c r="W87" s="10">
        <f t="shared" si="49"/>
        <v>12.602762763042627</v>
      </c>
      <c r="X87" s="6" t="str">
        <f t="shared" si="34"/>
        <v>تصريف</v>
      </c>
      <c r="Y87" s="1" t="str">
        <f t="shared" si="50"/>
        <v>السهم سلبي</v>
      </c>
      <c r="Z87" s="9" t="str">
        <f t="shared" si="51"/>
        <v>السهم إجابي</v>
      </c>
      <c r="AA87" s="8">
        <f t="shared" si="35"/>
        <v>-5.0000000000000711E-2</v>
      </c>
      <c r="AB87" s="7">
        <f t="shared" si="36"/>
        <v>0.39999999999999858</v>
      </c>
      <c r="AC87" s="6" t="str">
        <f t="shared" si="37"/>
        <v/>
      </c>
      <c r="AD87" s="6" t="str">
        <f t="shared" si="38"/>
        <v/>
      </c>
      <c r="AE87" t="str">
        <f t="shared" si="52"/>
        <v/>
      </c>
      <c r="AF87" t="str">
        <f t="shared" si="53"/>
        <v/>
      </c>
      <c r="AG87" t="str">
        <f>[82]!date</f>
        <v xml:space="preserve"> 2011-08-17</v>
      </c>
      <c r="AH87" s="5">
        <f t="shared" si="39"/>
        <v>0.7490636704119823</v>
      </c>
      <c r="AI87" s="4">
        <f t="shared" si="40"/>
        <v>-4.7979301584479505E+40</v>
      </c>
    </row>
    <row r="88" spans="1:35" ht="15.75" x14ac:dyDescent="0.25">
      <c r="A88" s="21">
        <v>4090</v>
      </c>
      <c r="B88" s="20" t="str">
        <f>[1]Daily!A145</f>
        <v>طيبة للاستثمار</v>
      </c>
      <c r="C88" s="19">
        <f>Daily!B94</f>
        <v>20.350000000000001</v>
      </c>
      <c r="D88" s="19">
        <f>Daily!C94</f>
        <v>20.45</v>
      </c>
      <c r="E88" s="19">
        <f>Daily!D94</f>
        <v>20.100000000000001</v>
      </c>
      <c r="F88" s="18">
        <f>Daily!E94</f>
        <v>20.3</v>
      </c>
      <c r="G88" s="17">
        <f t="shared" si="41"/>
        <v>20.3</v>
      </c>
      <c r="H88" s="15">
        <f>[1]Daily!I145/[1]Daily!H145</f>
        <v>16.853567729626601</v>
      </c>
      <c r="I88" s="16">
        <f t="shared" si="42"/>
        <v>20.283333333333331</v>
      </c>
      <c r="J88" s="15">
        <f t="shared" si="43"/>
        <v>1.6666666666669272E-2</v>
      </c>
      <c r="K88" s="8">
        <f t="shared" si="44"/>
        <v>20.274999999999999</v>
      </c>
      <c r="L88" s="8">
        <f t="shared" si="45"/>
        <v>-5.0000000000000711E-2</v>
      </c>
      <c r="M88" s="14">
        <f t="shared" si="27"/>
        <v>20.65</v>
      </c>
      <c r="N88" s="13">
        <f t="shared" si="28"/>
        <v>19.950000000000003</v>
      </c>
      <c r="O88" s="12">
        <f t="shared" si="29"/>
        <v>73.891625615762905</v>
      </c>
      <c r="P88" s="11">
        <f t="shared" si="30"/>
        <v>13.257135459253202</v>
      </c>
      <c r="Q88" s="11">
        <f t="shared" si="46"/>
        <v>16.503567729626603</v>
      </c>
      <c r="R88" s="11">
        <f t="shared" si="31"/>
        <v>12.907135459253205</v>
      </c>
      <c r="S88" s="11">
        <f t="shared" si="47"/>
        <v>16.153567729626605</v>
      </c>
      <c r="T88" s="10">
        <f t="shared" si="32"/>
        <v>13.6071354592532</v>
      </c>
      <c r="U88" s="10">
        <f t="shared" si="48"/>
        <v>17.203567729626599</v>
      </c>
      <c r="V88" s="10">
        <f t="shared" si="33"/>
        <v>13.957135459253198</v>
      </c>
      <c r="W88" s="10">
        <f t="shared" si="49"/>
        <v>17.553567729626597</v>
      </c>
      <c r="X88" s="6" t="str">
        <f t="shared" si="34"/>
        <v>تجميع</v>
      </c>
      <c r="Y88" s="1" t="str">
        <f t="shared" si="50"/>
        <v>السهم سلبي</v>
      </c>
      <c r="Z88" s="9" t="str">
        <f t="shared" si="51"/>
        <v>السهم إجابي</v>
      </c>
      <c r="AA88" s="8">
        <f t="shared" si="35"/>
        <v>2.5000000000002132E-2</v>
      </c>
      <c r="AB88" s="7">
        <f t="shared" si="36"/>
        <v>-0.14285714285714576</v>
      </c>
      <c r="AC88" s="6" t="str">
        <f t="shared" si="37"/>
        <v/>
      </c>
      <c r="AD88" s="6" t="str">
        <f t="shared" si="38"/>
        <v/>
      </c>
      <c r="AE88" t="str">
        <f t="shared" si="52"/>
        <v/>
      </c>
      <c r="AF88" t="str">
        <f t="shared" si="53"/>
        <v/>
      </c>
      <c r="AG88" t="str">
        <f>[83]!date</f>
        <v xml:space="preserve"> 2011-08-17</v>
      </c>
      <c r="AH88" s="5">
        <f t="shared" si="39"/>
        <v>-0.24875621890547614</v>
      </c>
      <c r="AI88" s="4">
        <f t="shared" si="40"/>
        <v>-3.2682530860063029E+28</v>
      </c>
    </row>
    <row r="89" spans="1:35" ht="15.75" x14ac:dyDescent="0.25">
      <c r="A89" s="21">
        <v>4100</v>
      </c>
      <c r="B89" s="20" t="str">
        <f>[1]Daily!A146</f>
        <v>مكة للانشاء</v>
      </c>
      <c r="C89" s="19">
        <f>Daily!B95</f>
        <v>20.85</v>
      </c>
      <c r="D89" s="19">
        <f>Daily!C95</f>
        <v>21.45</v>
      </c>
      <c r="E89" s="19">
        <f>Daily!D95</f>
        <v>20.85</v>
      </c>
      <c r="F89" s="18">
        <f>Daily!E95</f>
        <v>21.2</v>
      </c>
      <c r="G89" s="17">
        <f t="shared" si="41"/>
        <v>21.087499999999999</v>
      </c>
      <c r="H89" s="15">
        <f>[1]Daily!I146/[1]Daily!H146</f>
        <v>33.340448197660535</v>
      </c>
      <c r="I89" s="16">
        <f t="shared" si="42"/>
        <v>21.166666666666668</v>
      </c>
      <c r="J89" s="15">
        <f t="shared" si="43"/>
        <v>3.3333333333331439E-2</v>
      </c>
      <c r="K89" s="8">
        <f t="shared" si="44"/>
        <v>21.15</v>
      </c>
      <c r="L89" s="8">
        <f t="shared" si="45"/>
        <v>0.34999999999999787</v>
      </c>
      <c r="M89" s="14">
        <f t="shared" si="27"/>
        <v>21.8</v>
      </c>
      <c r="N89" s="13">
        <f t="shared" si="28"/>
        <v>20.599999999999998</v>
      </c>
      <c r="O89" s="12">
        <f t="shared" si="29"/>
        <v>117.92452830188705</v>
      </c>
      <c r="P89" s="11">
        <f t="shared" si="30"/>
        <v>45.230896395321068</v>
      </c>
      <c r="Q89" s="11">
        <f t="shared" si="46"/>
        <v>32.740448197660534</v>
      </c>
      <c r="R89" s="11">
        <f t="shared" si="31"/>
        <v>44.630896395321074</v>
      </c>
      <c r="S89" s="11">
        <f t="shared" si="47"/>
        <v>32.140448197660533</v>
      </c>
      <c r="T89" s="10">
        <f t="shared" si="32"/>
        <v>45.830896395321069</v>
      </c>
      <c r="U89" s="10">
        <f t="shared" si="48"/>
        <v>33.940448197660537</v>
      </c>
      <c r="V89" s="10">
        <f t="shared" si="33"/>
        <v>46.430896395321071</v>
      </c>
      <c r="W89" s="10">
        <f t="shared" si="49"/>
        <v>34.540448197660538</v>
      </c>
      <c r="X89" s="6" t="str">
        <f t="shared" si="34"/>
        <v>تجميع</v>
      </c>
      <c r="Y89" s="1" t="str">
        <f t="shared" si="50"/>
        <v>السهم إيجابي</v>
      </c>
      <c r="Z89" s="9" t="str">
        <f t="shared" si="51"/>
        <v>السهم سلبي</v>
      </c>
      <c r="AA89" s="8">
        <f t="shared" si="35"/>
        <v>5.0000000000000711E-2</v>
      </c>
      <c r="AB89" s="7">
        <f t="shared" si="36"/>
        <v>0.58333333333333182</v>
      </c>
      <c r="AC89" s="6" t="str">
        <f t="shared" si="37"/>
        <v/>
      </c>
      <c r="AD89" s="6" t="str">
        <f t="shared" si="38"/>
        <v/>
      </c>
      <c r="AE89" t="str">
        <f t="shared" si="52"/>
        <v/>
      </c>
      <c r="AF89" t="str">
        <f t="shared" si="53"/>
        <v/>
      </c>
      <c r="AG89" t="str">
        <f>[84]!date</f>
        <v xml:space="preserve"> 2011-08-17</v>
      </c>
      <c r="AH89" s="5">
        <f t="shared" si="39"/>
        <v>1.6786570743405171</v>
      </c>
      <c r="AI89" s="4">
        <f t="shared" si="40"/>
        <v>-1.1956013327318898E+30</v>
      </c>
    </row>
    <row r="90" spans="1:35" ht="15.75" x14ac:dyDescent="0.25">
      <c r="A90" s="21">
        <v>4110</v>
      </c>
      <c r="B90" s="20" t="str">
        <f>[1]Daily!A154</f>
        <v>مبرد</v>
      </c>
      <c r="C90" s="19">
        <f>Daily!B96</f>
        <v>18.8</v>
      </c>
      <c r="D90" s="19">
        <f>Daily!C96</f>
        <v>18.95</v>
      </c>
      <c r="E90" s="19">
        <f>Daily!D96</f>
        <v>18.7</v>
      </c>
      <c r="F90" s="18">
        <f>Daily!E96</f>
        <v>18.8</v>
      </c>
      <c r="G90" s="17">
        <f t="shared" si="41"/>
        <v>18.8125</v>
      </c>
      <c r="H90" s="15">
        <f>[1]Daily!I154/[1]Daily!H154</f>
        <v>13.722229936503227</v>
      </c>
      <c r="I90" s="16">
        <f t="shared" si="42"/>
        <v>18.816666666666666</v>
      </c>
      <c r="J90" s="15">
        <f t="shared" si="43"/>
        <v>-1.6666666666665719E-2</v>
      </c>
      <c r="K90" s="8">
        <f t="shared" si="44"/>
        <v>18.824999999999999</v>
      </c>
      <c r="L90" s="8">
        <f t="shared" si="45"/>
        <v>0</v>
      </c>
      <c r="M90" s="14">
        <f t="shared" si="27"/>
        <v>19.05</v>
      </c>
      <c r="N90" s="13">
        <f t="shared" si="28"/>
        <v>18.55</v>
      </c>
      <c r="O90" s="12">
        <f t="shared" si="29"/>
        <v>79.787234042552058</v>
      </c>
      <c r="P90" s="11">
        <f t="shared" si="30"/>
        <v>8.4944598730064556</v>
      </c>
      <c r="Q90" s="11">
        <f t="shared" si="46"/>
        <v>13.472229936503227</v>
      </c>
      <c r="R90" s="11">
        <f t="shared" si="31"/>
        <v>8.2444598730064556</v>
      </c>
      <c r="S90" s="11">
        <f t="shared" si="47"/>
        <v>13.222229936503227</v>
      </c>
      <c r="T90" s="10">
        <f t="shared" si="32"/>
        <v>8.7444598730064556</v>
      </c>
      <c r="U90" s="10">
        <f t="shared" si="48"/>
        <v>13.972229936503227</v>
      </c>
      <c r="V90" s="10">
        <f t="shared" si="33"/>
        <v>8.9944598730064556</v>
      </c>
      <c r="W90" s="10">
        <f t="shared" si="49"/>
        <v>14.222229936503227</v>
      </c>
      <c r="X90" s="6" t="str">
        <f t="shared" si="34"/>
        <v>تصريف</v>
      </c>
      <c r="Y90" s="1" t="str">
        <f t="shared" si="50"/>
        <v>السهم سلبي</v>
      </c>
      <c r="Z90" s="9" t="str">
        <f t="shared" si="51"/>
        <v>السهم إجابي</v>
      </c>
      <c r="AA90" s="8">
        <f t="shared" si="35"/>
        <v>-2.4999999999998579E-2</v>
      </c>
      <c r="AB90" s="7">
        <f t="shared" si="36"/>
        <v>0</v>
      </c>
      <c r="AC90" s="6" t="str">
        <f t="shared" si="37"/>
        <v/>
      </c>
      <c r="AD90" s="6" t="str">
        <f t="shared" si="38"/>
        <v/>
      </c>
      <c r="AE90" t="str">
        <f t="shared" si="52"/>
        <v/>
      </c>
      <c r="AF90" t="str">
        <f t="shared" si="53"/>
        <v/>
      </c>
      <c r="AG90" t="str">
        <f>[85]!date</f>
        <v xml:space="preserve"> 2011-08-17</v>
      </c>
      <c r="AH90" s="5">
        <f t="shared" si="39"/>
        <v>0</v>
      </c>
      <c r="AI90" s="4">
        <f t="shared" si="40"/>
        <v>-7.3850571328953278E+25</v>
      </c>
    </row>
    <row r="91" spans="1:35" ht="15.75" x14ac:dyDescent="0.25">
      <c r="A91" s="21">
        <v>4130</v>
      </c>
      <c r="B91" s="20" t="str">
        <f>[1]Daily!A115</f>
        <v>الباحة</v>
      </c>
      <c r="C91" s="19">
        <f>Daily!B97</f>
        <v>25.3</v>
      </c>
      <c r="D91" s="19">
        <f>Daily!C97</f>
        <v>26.4</v>
      </c>
      <c r="E91" s="19">
        <f>Daily!D97</f>
        <v>25.1</v>
      </c>
      <c r="F91" s="18">
        <f>Daily!E97</f>
        <v>25.2</v>
      </c>
      <c r="G91" s="17">
        <f t="shared" si="41"/>
        <v>25.500000000000004</v>
      </c>
      <c r="H91" s="15">
        <f>[1]Daily!I115/[1]Daily!H115</f>
        <v>13.788527404547855</v>
      </c>
      <c r="I91" s="16">
        <f t="shared" si="42"/>
        <v>25.566666666666666</v>
      </c>
      <c r="J91" s="15">
        <f t="shared" si="43"/>
        <v>-0.36666666666666714</v>
      </c>
      <c r="K91" s="8">
        <f t="shared" si="44"/>
        <v>25.75</v>
      </c>
      <c r="L91" s="8">
        <f t="shared" si="45"/>
        <v>-0.10000000000000142</v>
      </c>
      <c r="M91" s="14">
        <f t="shared" si="27"/>
        <v>26.499999999999996</v>
      </c>
      <c r="N91" s="13">
        <f t="shared" si="28"/>
        <v>23.900000000000002</v>
      </c>
      <c r="O91" s="12">
        <f t="shared" si="29"/>
        <v>476.19047619047672</v>
      </c>
      <c r="P91" s="11">
        <f t="shared" si="30"/>
        <v>1.1770548090957114</v>
      </c>
      <c r="Q91" s="11">
        <f t="shared" si="46"/>
        <v>12.488527404547858</v>
      </c>
      <c r="R91" s="11">
        <f t="shared" si="31"/>
        <v>-0.12294519090428579</v>
      </c>
      <c r="S91" s="11">
        <f t="shared" si="47"/>
        <v>11.188527404547861</v>
      </c>
      <c r="T91" s="10">
        <f t="shared" si="32"/>
        <v>2.4770548090957085</v>
      </c>
      <c r="U91" s="10">
        <f t="shared" si="48"/>
        <v>15.088527404547852</v>
      </c>
      <c r="V91" s="10">
        <f t="shared" si="33"/>
        <v>3.7770548090957057</v>
      </c>
      <c r="W91" s="10">
        <f t="shared" si="49"/>
        <v>16.388527404547851</v>
      </c>
      <c r="X91" s="6" t="str">
        <f t="shared" si="34"/>
        <v>تصريف</v>
      </c>
      <c r="Y91" s="1" t="str">
        <f t="shared" si="50"/>
        <v>السهم سلبي</v>
      </c>
      <c r="Z91" s="9" t="str">
        <f t="shared" si="51"/>
        <v>السهم إجابي</v>
      </c>
      <c r="AA91" s="8">
        <f t="shared" si="35"/>
        <v>-0.55000000000000071</v>
      </c>
      <c r="AB91" s="7">
        <f t="shared" si="36"/>
        <v>-7.692307692307819E-2</v>
      </c>
      <c r="AC91" s="6" t="str">
        <f t="shared" si="37"/>
        <v/>
      </c>
      <c r="AD91" s="6" t="str">
        <f t="shared" si="38"/>
        <v/>
      </c>
      <c r="AE91" t="str">
        <f t="shared" si="52"/>
        <v/>
      </c>
      <c r="AF91" t="str">
        <f t="shared" si="53"/>
        <v/>
      </c>
      <c r="AG91" t="str">
        <f>[86]!date</f>
        <v xml:space="preserve"> 2011-08-17</v>
      </c>
      <c r="AH91" s="5">
        <f t="shared" si="39"/>
        <v>-0.39840637450199767</v>
      </c>
      <c r="AI91" s="4">
        <f t="shared" si="40"/>
        <v>-8.0352981352800572E+38</v>
      </c>
    </row>
    <row r="92" spans="1:35" ht="15.75" x14ac:dyDescent="0.25">
      <c r="A92" s="21">
        <v>4140</v>
      </c>
      <c r="B92" s="20" t="str">
        <f>[1]Daily!A129</f>
        <v>الصادرات</v>
      </c>
      <c r="C92" s="19">
        <f>Daily!B98</f>
        <v>8.5</v>
      </c>
      <c r="D92" s="19">
        <f>Daily!C98</f>
        <v>8.65</v>
      </c>
      <c r="E92" s="19">
        <f>Daily!D98</f>
        <v>8.35</v>
      </c>
      <c r="F92" s="18">
        <f>Daily!E98</f>
        <v>8.4</v>
      </c>
      <c r="G92" s="17">
        <f t="shared" si="41"/>
        <v>8.4749999999999996</v>
      </c>
      <c r="H92" s="15">
        <f>[1]Daily!I129/[1]Daily!H129</f>
        <v>22.91834634249399</v>
      </c>
      <c r="I92" s="16">
        <f t="shared" si="42"/>
        <v>8.4666666666666668</v>
      </c>
      <c r="J92" s="15">
        <f t="shared" si="43"/>
        <v>-6.666666666666643E-2</v>
      </c>
      <c r="K92" s="8">
        <f t="shared" si="44"/>
        <v>8.5</v>
      </c>
      <c r="L92" s="8">
        <f t="shared" si="45"/>
        <v>-9.9999999999999645E-2</v>
      </c>
      <c r="M92" s="14">
        <f t="shared" si="27"/>
        <v>8.6999999999999975</v>
      </c>
      <c r="N92" s="13">
        <f t="shared" si="28"/>
        <v>8.1000000000000032</v>
      </c>
      <c r="O92" s="12">
        <f t="shared" si="29"/>
        <v>297.61904761904657</v>
      </c>
      <c r="P92" s="11">
        <f t="shared" si="30"/>
        <v>37.186692684987982</v>
      </c>
      <c r="Q92" s="11">
        <f t="shared" si="46"/>
        <v>22.618346342493993</v>
      </c>
      <c r="R92" s="11">
        <f t="shared" si="31"/>
        <v>36.886692684987977</v>
      </c>
      <c r="S92" s="11">
        <f t="shared" si="47"/>
        <v>22.318346342493996</v>
      </c>
      <c r="T92" s="10">
        <f t="shared" si="32"/>
        <v>37.486692684987979</v>
      </c>
      <c r="U92" s="10">
        <f t="shared" si="48"/>
        <v>23.218346342493987</v>
      </c>
      <c r="V92" s="10">
        <f t="shared" si="33"/>
        <v>37.786692684987983</v>
      </c>
      <c r="W92" s="10">
        <f t="shared" si="49"/>
        <v>23.518346342493984</v>
      </c>
      <c r="X92" s="6" t="str">
        <f t="shared" si="34"/>
        <v>تصريف</v>
      </c>
      <c r="Y92" s="1" t="str">
        <f t="shared" si="50"/>
        <v>السهم إيجابي</v>
      </c>
      <c r="Z92" s="9" t="str">
        <f t="shared" si="51"/>
        <v>السهم سلبي</v>
      </c>
      <c r="AA92" s="8">
        <f t="shared" si="35"/>
        <v>-9.9999999999999645E-2</v>
      </c>
      <c r="AB92" s="7">
        <f t="shared" si="36"/>
        <v>-0.33333333333333137</v>
      </c>
      <c r="AC92" s="6" t="str">
        <f t="shared" si="37"/>
        <v/>
      </c>
      <c r="AD92" s="6" t="str">
        <f t="shared" si="38"/>
        <v/>
      </c>
      <c r="AE92" t="str">
        <f t="shared" si="52"/>
        <v/>
      </c>
      <c r="AF92" t="str">
        <f t="shared" si="53"/>
        <v/>
      </c>
      <c r="AG92" t="str">
        <f>[87]!date</f>
        <v xml:space="preserve"> 2011-08-17</v>
      </c>
      <c r="AH92" s="5">
        <f t="shared" si="39"/>
        <v>-1.1976047904191574</v>
      </c>
      <c r="AI92" s="4">
        <f t="shared" si="40"/>
        <v>-2689186680.9374447</v>
      </c>
    </row>
    <row r="93" spans="1:35" ht="15.75" x14ac:dyDescent="0.25">
      <c r="A93" s="21">
        <v>4150</v>
      </c>
      <c r="B93" s="20" t="str">
        <f>[1]Daily!A147</f>
        <v>التعمير</v>
      </c>
      <c r="C93" s="19">
        <f>Daily!B99</f>
        <v>17.3</v>
      </c>
      <c r="D93" s="19">
        <f>Daily!C99</f>
        <v>17.55</v>
      </c>
      <c r="E93" s="19">
        <f>Daily!D99</f>
        <v>17.2</v>
      </c>
      <c r="F93" s="18">
        <f>Daily!E99</f>
        <v>17.350000000000001</v>
      </c>
      <c r="G93" s="17">
        <f t="shared" si="41"/>
        <v>17.350000000000001</v>
      </c>
      <c r="H93" s="15">
        <f>[1]Daily!I147/[1]Daily!H147</f>
        <v>13.569959212626353</v>
      </c>
      <c r="I93" s="16">
        <f t="shared" si="42"/>
        <v>17.366666666666667</v>
      </c>
      <c r="J93" s="15">
        <f t="shared" si="43"/>
        <v>-1.6666666666665719E-2</v>
      </c>
      <c r="K93" s="8">
        <f t="shared" si="44"/>
        <v>17.375</v>
      </c>
      <c r="L93" s="8">
        <f t="shared" si="45"/>
        <v>5.0000000000000711E-2</v>
      </c>
      <c r="M93" s="14">
        <f t="shared" si="27"/>
        <v>17.700000000000003</v>
      </c>
      <c r="N93" s="13">
        <f t="shared" si="28"/>
        <v>17</v>
      </c>
      <c r="O93" s="12">
        <f t="shared" si="29"/>
        <v>115.27377521613813</v>
      </c>
      <c r="P93" s="11">
        <f t="shared" si="30"/>
        <v>9.589918425252705</v>
      </c>
      <c r="Q93" s="11">
        <f t="shared" si="46"/>
        <v>13.219959212626351</v>
      </c>
      <c r="R93" s="11">
        <f t="shared" si="31"/>
        <v>9.2399184252527036</v>
      </c>
      <c r="S93" s="11">
        <f t="shared" si="47"/>
        <v>12.86995921262635</v>
      </c>
      <c r="T93" s="10">
        <f t="shared" si="32"/>
        <v>9.9399184252527064</v>
      </c>
      <c r="U93" s="10">
        <f t="shared" si="48"/>
        <v>13.919959212626354</v>
      </c>
      <c r="V93" s="10">
        <f t="shared" si="33"/>
        <v>10.289918425252708</v>
      </c>
      <c r="W93" s="10">
        <f t="shared" si="49"/>
        <v>14.269959212626356</v>
      </c>
      <c r="X93" s="6" t="str">
        <f t="shared" si="34"/>
        <v>تصريف</v>
      </c>
      <c r="Y93" s="1" t="str">
        <f t="shared" si="50"/>
        <v>السهم سلبي</v>
      </c>
      <c r="Z93" s="9" t="str">
        <f t="shared" si="51"/>
        <v>السهم إجابي</v>
      </c>
      <c r="AA93" s="8">
        <f t="shared" si="35"/>
        <v>-2.4999999999998579E-2</v>
      </c>
      <c r="AB93" s="7">
        <f t="shared" si="36"/>
        <v>0.14285714285714432</v>
      </c>
      <c r="AC93" s="6" t="str">
        <f t="shared" si="37"/>
        <v/>
      </c>
      <c r="AD93" s="6" t="str">
        <f t="shared" si="38"/>
        <v/>
      </c>
      <c r="AE93" t="str">
        <f t="shared" si="52"/>
        <v/>
      </c>
      <c r="AF93" t="str">
        <f t="shared" si="53"/>
        <v/>
      </c>
      <c r="AG93" t="str">
        <f>[88]!date</f>
        <v xml:space="preserve"> 2011-08-17</v>
      </c>
      <c r="AH93" s="5">
        <f t="shared" si="39"/>
        <v>0.29069767441860883</v>
      </c>
      <c r="AI93" s="4">
        <f t="shared" si="40"/>
        <v>-2.6273375133014103E+23</v>
      </c>
    </row>
    <row r="94" spans="1:35" ht="15.75" x14ac:dyDescent="0.25">
      <c r="A94" s="21">
        <v>4160</v>
      </c>
      <c r="B94" s="20" t="str">
        <f>[1]Daily!A51</f>
        <v>ثمار</v>
      </c>
      <c r="C94" s="19">
        <f>Daily!B100</f>
        <v>21.6</v>
      </c>
      <c r="D94" s="19">
        <f>Daily!C100</f>
        <v>22</v>
      </c>
      <c r="E94" s="19">
        <f>Daily!D100</f>
        <v>21.35</v>
      </c>
      <c r="F94" s="18">
        <f>Daily!E100</f>
        <v>21.4</v>
      </c>
      <c r="G94" s="17">
        <f t="shared" si="41"/>
        <v>21.587499999999999</v>
      </c>
      <c r="H94" s="15">
        <f>[1]Daily!I51/[1]Daily!H51</f>
        <v>19.802670120983127</v>
      </c>
      <c r="I94" s="16">
        <f t="shared" si="42"/>
        <v>21.583333333333332</v>
      </c>
      <c r="J94" s="15">
        <f t="shared" si="43"/>
        <v>-0.18333333333333357</v>
      </c>
      <c r="K94" s="8">
        <f t="shared" si="44"/>
        <v>21.675000000000001</v>
      </c>
      <c r="L94" s="8">
        <f t="shared" si="45"/>
        <v>-0.20000000000000284</v>
      </c>
      <c r="M94" s="14">
        <f t="shared" si="27"/>
        <v>22.049999999999997</v>
      </c>
      <c r="N94" s="13">
        <f t="shared" si="28"/>
        <v>20.75</v>
      </c>
      <c r="O94" s="12">
        <f t="shared" si="29"/>
        <v>280.37383177570206</v>
      </c>
      <c r="P94" s="11">
        <f t="shared" si="30"/>
        <v>17.605340241966253</v>
      </c>
      <c r="Q94" s="11">
        <f t="shared" si="46"/>
        <v>19.152670120983128</v>
      </c>
      <c r="R94" s="11">
        <f t="shared" si="31"/>
        <v>16.955340241966255</v>
      </c>
      <c r="S94" s="11">
        <f t="shared" si="47"/>
        <v>18.502670120983129</v>
      </c>
      <c r="T94" s="10">
        <f t="shared" si="32"/>
        <v>18.255340241966252</v>
      </c>
      <c r="U94" s="10">
        <f t="shared" si="48"/>
        <v>20.452670120983125</v>
      </c>
      <c r="V94" s="10">
        <f t="shared" si="33"/>
        <v>18.90534024196625</v>
      </c>
      <c r="W94" s="10">
        <f t="shared" si="49"/>
        <v>21.102670120983124</v>
      </c>
      <c r="X94" s="6" t="str">
        <f t="shared" si="34"/>
        <v>تصريف</v>
      </c>
      <c r="Y94" s="1" t="str">
        <f t="shared" si="50"/>
        <v>السهم سلبي</v>
      </c>
      <c r="Z94" s="9" t="str">
        <f t="shared" si="51"/>
        <v>السهم إجابي</v>
      </c>
      <c r="AA94" s="8">
        <f t="shared" si="35"/>
        <v>-0.27500000000000213</v>
      </c>
      <c r="AB94" s="7">
        <f t="shared" si="36"/>
        <v>-0.30769230769231276</v>
      </c>
      <c r="AC94" s="6" t="str">
        <f t="shared" si="37"/>
        <v/>
      </c>
      <c r="AD94" s="6" t="str">
        <f t="shared" si="38"/>
        <v/>
      </c>
      <c r="AE94" t="str">
        <f t="shared" si="52"/>
        <v/>
      </c>
      <c r="AF94" t="str">
        <f t="shared" si="53"/>
        <v/>
      </c>
      <c r="AG94" t="str">
        <f>[89]!date</f>
        <v xml:space="preserve"> 2011-08-17</v>
      </c>
      <c r="AH94" s="5">
        <f t="shared" si="39"/>
        <v>-0.93676814988291712</v>
      </c>
      <c r="AI94" s="4">
        <f t="shared" si="40"/>
        <v>-1.3816855693457979E+31</v>
      </c>
    </row>
    <row r="95" spans="1:35" ht="15.75" x14ac:dyDescent="0.25">
      <c r="A95" s="21">
        <v>4170</v>
      </c>
      <c r="B95" s="20" t="str">
        <f>[1]Daily!A160</f>
        <v>شمس</v>
      </c>
      <c r="C95" s="19">
        <f>Daily!B101</f>
        <v>34</v>
      </c>
      <c r="D95" s="19">
        <f>Daily!C101</f>
        <v>35.299999999999997</v>
      </c>
      <c r="E95" s="19">
        <f>Daily!D101</f>
        <v>34</v>
      </c>
      <c r="F95" s="18">
        <f>Daily!E101</f>
        <v>34</v>
      </c>
      <c r="G95" s="17">
        <f t="shared" si="41"/>
        <v>34.325000000000003</v>
      </c>
      <c r="H95" s="15">
        <f>[1]Daily!I160/[1]Daily!H160</f>
        <v>20.376734891976593</v>
      </c>
      <c r="I95" s="16">
        <f t="shared" si="42"/>
        <v>34.43333333333333</v>
      </c>
      <c r="J95" s="15">
        <f t="shared" si="43"/>
        <v>-0.43333333333333002</v>
      </c>
      <c r="K95" s="8">
        <f t="shared" si="44"/>
        <v>34.65</v>
      </c>
      <c r="L95" s="8">
        <f t="shared" si="45"/>
        <v>0</v>
      </c>
      <c r="M95" s="14">
        <f t="shared" si="27"/>
        <v>35.299999999999997</v>
      </c>
      <c r="N95" s="13">
        <f t="shared" si="28"/>
        <v>32.700000000000003</v>
      </c>
      <c r="O95" s="12">
        <f t="shared" si="29"/>
        <v>382.35294117646924</v>
      </c>
      <c r="P95" s="11">
        <f t="shared" si="30"/>
        <v>5.4534697839531887</v>
      </c>
      <c r="Q95" s="11">
        <f t="shared" si="46"/>
        <v>19.076734891976596</v>
      </c>
      <c r="R95" s="11">
        <f t="shared" si="31"/>
        <v>4.1534697839531916</v>
      </c>
      <c r="S95" s="11">
        <f t="shared" si="47"/>
        <v>17.776734891976599</v>
      </c>
      <c r="T95" s="10">
        <f t="shared" si="32"/>
        <v>6.7534697839531859</v>
      </c>
      <c r="U95" s="10">
        <f t="shared" si="48"/>
        <v>21.67673489197659</v>
      </c>
      <c r="V95" s="10">
        <f t="shared" si="33"/>
        <v>8.053469783953183</v>
      </c>
      <c r="W95" s="10">
        <f t="shared" si="49"/>
        <v>22.976734891976587</v>
      </c>
      <c r="X95" s="6" t="str">
        <f t="shared" si="34"/>
        <v>تصريف</v>
      </c>
      <c r="Y95" s="1" t="str">
        <f t="shared" si="50"/>
        <v>السهم سلبي</v>
      </c>
      <c r="Z95" s="9" t="str">
        <f t="shared" si="51"/>
        <v>السهم إجابي</v>
      </c>
      <c r="AA95" s="8">
        <f t="shared" si="35"/>
        <v>-0.64999999999999858</v>
      </c>
      <c r="AB95" s="7">
        <f t="shared" si="36"/>
        <v>0</v>
      </c>
      <c r="AC95" s="6" t="str">
        <f t="shared" si="37"/>
        <v/>
      </c>
      <c r="AD95" s="6" t="str">
        <f t="shared" si="38"/>
        <v/>
      </c>
      <c r="AE95" t="str">
        <f t="shared" si="52"/>
        <v/>
      </c>
      <c r="AF95" t="str">
        <f t="shared" si="53"/>
        <v/>
      </c>
      <c r="AG95" t="str">
        <f>[90]!date</f>
        <v xml:space="preserve"> 2011-08-17</v>
      </c>
      <c r="AH95" s="5">
        <f t="shared" si="39"/>
        <v>0</v>
      </c>
      <c r="AI95" s="4">
        <f t="shared" si="40"/>
        <v>-1.1211662345508672E+56</v>
      </c>
    </row>
    <row r="96" spans="1:35" ht="15.75" x14ac:dyDescent="0.25">
      <c r="A96" s="21">
        <v>4180</v>
      </c>
      <c r="B96" s="20" t="str">
        <f>[1]Daily!A52</f>
        <v>مجموعة فتيحي</v>
      </c>
      <c r="C96" s="19">
        <f>Daily!B102</f>
        <v>32</v>
      </c>
      <c r="D96" s="19">
        <f>Daily!C102</f>
        <v>34.1</v>
      </c>
      <c r="E96" s="19">
        <f>Daily!D102</f>
        <v>31.9</v>
      </c>
      <c r="F96" s="18">
        <f>Daily!E102</f>
        <v>32.1</v>
      </c>
      <c r="G96" s="17">
        <f t="shared" si="41"/>
        <v>32.524999999999999</v>
      </c>
      <c r="H96" s="15">
        <f>[1]Daily!I52/[1]Daily!H52</f>
        <v>10.392612796768791</v>
      </c>
      <c r="I96" s="16">
        <f t="shared" si="42"/>
        <v>32.699999999999996</v>
      </c>
      <c r="J96" s="15">
        <f t="shared" si="43"/>
        <v>-0.59999999999999432</v>
      </c>
      <c r="K96" s="8">
        <f t="shared" si="44"/>
        <v>33</v>
      </c>
      <c r="L96" s="8">
        <f t="shared" si="45"/>
        <v>0.10000000000000142</v>
      </c>
      <c r="M96" s="14">
        <f t="shared" si="27"/>
        <v>34.300000000000004</v>
      </c>
      <c r="N96" s="13">
        <f t="shared" si="28"/>
        <v>29.9</v>
      </c>
      <c r="O96" s="12">
        <f t="shared" si="29"/>
        <v>623.05295950155767</v>
      </c>
      <c r="P96" s="11">
        <f t="shared" si="30"/>
        <v>-13.314774406462419</v>
      </c>
      <c r="Q96" s="11">
        <f t="shared" si="46"/>
        <v>8.1926127967687883</v>
      </c>
      <c r="R96" s="11">
        <f t="shared" si="31"/>
        <v>-15.514774406462422</v>
      </c>
      <c r="S96" s="11">
        <f t="shared" si="47"/>
        <v>5.9926127967687854</v>
      </c>
      <c r="T96" s="10">
        <f t="shared" si="32"/>
        <v>-11.114774406462416</v>
      </c>
      <c r="U96" s="10">
        <f t="shared" si="48"/>
        <v>12.592612796768794</v>
      </c>
      <c r="V96" s="10">
        <f t="shared" si="33"/>
        <v>-8.9147744064624135</v>
      </c>
      <c r="W96" s="10">
        <f t="shared" si="49"/>
        <v>14.792612796768797</v>
      </c>
      <c r="X96" s="6" t="str">
        <f t="shared" si="34"/>
        <v>تصريف</v>
      </c>
      <c r="Y96" s="1" t="str">
        <f t="shared" si="50"/>
        <v>السهم سلبي</v>
      </c>
      <c r="Z96" s="9" t="str">
        <f t="shared" si="51"/>
        <v>السهم إجابي</v>
      </c>
      <c r="AA96" s="8">
        <f t="shared" si="35"/>
        <v>-0.89999999999999858</v>
      </c>
      <c r="AB96" s="7">
        <f t="shared" si="36"/>
        <v>4.5454545454546039E-2</v>
      </c>
      <c r="AC96" s="6" t="str">
        <f t="shared" si="37"/>
        <v/>
      </c>
      <c r="AD96" s="6" t="str">
        <f t="shared" si="38"/>
        <v/>
      </c>
      <c r="AE96" t="str">
        <f t="shared" si="52"/>
        <v/>
      </c>
      <c r="AF96" t="str">
        <f t="shared" si="53"/>
        <v/>
      </c>
      <c r="AG96" t="str">
        <f>[91]!date</f>
        <v xml:space="preserve"> 2011-08-17</v>
      </c>
      <c r="AH96" s="5">
        <f t="shared" si="39"/>
        <v>0.31347962382445588</v>
      </c>
      <c r="AI96" s="4">
        <f t="shared" si="40"/>
        <v>-2.0003792435769101E+53</v>
      </c>
    </row>
    <row r="97" spans="1:35" ht="15.75" x14ac:dyDescent="0.25">
      <c r="A97" s="21">
        <v>4190</v>
      </c>
      <c r="B97" s="20" t="str">
        <f>[1]Daily!A53</f>
        <v>جرير</v>
      </c>
      <c r="C97" s="19">
        <f>Daily!B103</f>
        <v>55.75</v>
      </c>
      <c r="D97" s="19">
        <f>Daily!C103</f>
        <v>57.75</v>
      </c>
      <c r="E97" s="19">
        <f>Daily!D103</f>
        <v>54.75</v>
      </c>
      <c r="F97" s="18">
        <f>Daily!E103</f>
        <v>55</v>
      </c>
      <c r="G97" s="17">
        <f t="shared" si="41"/>
        <v>55.8125</v>
      </c>
      <c r="H97" s="15">
        <f>[1]Daily!I53/[1]Daily!H53</f>
        <v>168.84228499617529</v>
      </c>
      <c r="I97" s="16">
        <f t="shared" si="42"/>
        <v>55.833333333333336</v>
      </c>
      <c r="J97" s="15">
        <f t="shared" si="43"/>
        <v>-0.8333333333333357</v>
      </c>
      <c r="K97" s="8">
        <f t="shared" si="44"/>
        <v>56.25</v>
      </c>
      <c r="L97" s="8">
        <f t="shared" si="45"/>
        <v>-0.75</v>
      </c>
      <c r="M97" s="14">
        <f t="shared" si="27"/>
        <v>58</v>
      </c>
      <c r="N97" s="13">
        <f t="shared" si="28"/>
        <v>52</v>
      </c>
      <c r="O97" s="12">
        <f t="shared" si="29"/>
        <v>500.00000000000045</v>
      </c>
      <c r="P97" s="11">
        <f t="shared" si="30"/>
        <v>279.93456999235059</v>
      </c>
      <c r="Q97" s="11">
        <f t="shared" si="46"/>
        <v>165.84228499617529</v>
      </c>
      <c r="R97" s="11">
        <f t="shared" si="31"/>
        <v>276.93456999235059</v>
      </c>
      <c r="S97" s="11">
        <f t="shared" si="47"/>
        <v>162.84228499617529</v>
      </c>
      <c r="T97" s="10">
        <f t="shared" si="32"/>
        <v>282.93456999235059</v>
      </c>
      <c r="U97" s="10">
        <f t="shared" si="48"/>
        <v>171.84228499617529</v>
      </c>
      <c r="V97" s="10">
        <f t="shared" si="33"/>
        <v>285.93456999235059</v>
      </c>
      <c r="W97" s="10">
        <f t="shared" si="49"/>
        <v>174.84228499617529</v>
      </c>
      <c r="X97" s="6" t="str">
        <f t="shared" si="34"/>
        <v>تصريف</v>
      </c>
      <c r="Y97" s="1" t="str">
        <f t="shared" si="50"/>
        <v>السهم إيجابي</v>
      </c>
      <c r="Z97" s="9" t="str">
        <f t="shared" si="51"/>
        <v>السهم سلبي</v>
      </c>
      <c r="AA97" s="8">
        <f t="shared" si="35"/>
        <v>-1.25</v>
      </c>
      <c r="AB97" s="7">
        <f t="shared" si="36"/>
        <v>-0.25</v>
      </c>
      <c r="AC97" s="6" t="str">
        <f t="shared" si="37"/>
        <v/>
      </c>
      <c r="AD97" s="6" t="str">
        <f t="shared" si="38"/>
        <v/>
      </c>
      <c r="AE97" t="str">
        <f t="shared" si="52"/>
        <v/>
      </c>
      <c r="AF97" t="str">
        <f t="shared" si="53"/>
        <v/>
      </c>
      <c r="AG97" t="str">
        <f>[92]!date</f>
        <v xml:space="preserve"> 2011-08-17</v>
      </c>
      <c r="AH97" s="5">
        <f t="shared" si="39"/>
        <v>-1.3698630136986301</v>
      </c>
      <c r="AI97" s="4">
        <f t="shared" si="40"/>
        <v>-1.0954123945799377E+103</v>
      </c>
    </row>
    <row r="98" spans="1:35" ht="15.75" x14ac:dyDescent="0.25">
      <c r="A98" s="21">
        <v>4200</v>
      </c>
      <c r="B98" s="20" t="str">
        <f>[1]Daily!A54</f>
        <v>الدريس</v>
      </c>
      <c r="C98" s="19">
        <f>Daily!B104</f>
        <v>30.2</v>
      </c>
      <c r="D98" s="19">
        <f>Daily!C104</f>
        <v>30.5</v>
      </c>
      <c r="E98" s="19">
        <f>Daily!D104</f>
        <v>30</v>
      </c>
      <c r="F98" s="18">
        <f>Daily!E104</f>
        <v>30.4</v>
      </c>
      <c r="G98" s="17">
        <f t="shared" si="41"/>
        <v>30.274999999999999</v>
      </c>
      <c r="H98" s="15">
        <f>[1]Daily!I54/[1]Daily!H54</f>
        <v>41.053804867515964</v>
      </c>
      <c r="I98" s="16">
        <f t="shared" si="42"/>
        <v>30.3</v>
      </c>
      <c r="J98" s="15">
        <f t="shared" si="43"/>
        <v>9.9999999999997868E-2</v>
      </c>
      <c r="K98" s="8">
        <f t="shared" si="44"/>
        <v>30.25</v>
      </c>
      <c r="L98" s="8">
        <f t="shared" si="45"/>
        <v>0.19999999999999929</v>
      </c>
      <c r="M98" s="14">
        <f t="shared" si="27"/>
        <v>30.9</v>
      </c>
      <c r="N98" s="13">
        <f t="shared" si="28"/>
        <v>29.9</v>
      </c>
      <c r="O98" s="12">
        <f t="shared" si="29"/>
        <v>32.894736842106198</v>
      </c>
      <c r="P98" s="11">
        <f t="shared" si="30"/>
        <v>51.607609735031929</v>
      </c>
      <c r="Q98" s="11">
        <f t="shared" si="46"/>
        <v>40.553804867515964</v>
      </c>
      <c r="R98" s="11">
        <f t="shared" si="31"/>
        <v>51.107609735031929</v>
      </c>
      <c r="S98" s="11">
        <f t="shared" si="47"/>
        <v>40.053804867515964</v>
      </c>
      <c r="T98" s="10">
        <f t="shared" si="32"/>
        <v>52.107609735031929</v>
      </c>
      <c r="U98" s="10">
        <f t="shared" si="48"/>
        <v>41.553804867515964</v>
      </c>
      <c r="V98" s="10">
        <f t="shared" si="33"/>
        <v>52.607609735031929</v>
      </c>
      <c r="W98" s="10">
        <f t="shared" si="49"/>
        <v>42.053804867515964</v>
      </c>
      <c r="X98" s="6" t="str">
        <f t="shared" si="34"/>
        <v>تجميع</v>
      </c>
      <c r="Y98" s="1" t="str">
        <f t="shared" si="50"/>
        <v>السهم إيجابي</v>
      </c>
      <c r="Z98" s="9" t="str">
        <f t="shared" si="51"/>
        <v>السهم سلبي</v>
      </c>
      <c r="AA98" s="8">
        <f t="shared" si="35"/>
        <v>0.14999999999999858</v>
      </c>
      <c r="AB98" s="7">
        <f t="shared" si="36"/>
        <v>0.39999999999999858</v>
      </c>
      <c r="AC98" s="6" t="str">
        <f t="shared" si="37"/>
        <v/>
      </c>
      <c r="AD98" s="6" t="str">
        <f t="shared" si="38"/>
        <v/>
      </c>
      <c r="AE98" t="str">
        <f t="shared" si="52"/>
        <v/>
      </c>
      <c r="AF98" t="str">
        <f t="shared" si="53"/>
        <v/>
      </c>
      <c r="AG98" t="str">
        <f>[93]!date</f>
        <v xml:space="preserve"> 2011-08-17</v>
      </c>
      <c r="AH98" s="5">
        <f t="shared" si="39"/>
        <v>0.6666666666666643</v>
      </c>
      <c r="AI98" s="4">
        <f t="shared" si="40"/>
        <v>-1.1709899283126703E+47</v>
      </c>
    </row>
    <row r="99" spans="1:35" ht="15.75" x14ac:dyDescent="0.25">
      <c r="A99" s="21">
        <v>4210</v>
      </c>
      <c r="B99" s="20" t="str">
        <f>[1]Daily!A157</f>
        <v>الأبحاث و التسويق</v>
      </c>
      <c r="C99" s="19">
        <f>Daily!B105</f>
        <v>28.3</v>
      </c>
      <c r="D99" s="19">
        <f>Daily!C105</f>
        <v>28.7</v>
      </c>
      <c r="E99" s="19">
        <f>Daily!D105</f>
        <v>26.2</v>
      </c>
      <c r="F99" s="18">
        <f>Daily!E105</f>
        <v>26.3</v>
      </c>
      <c r="G99" s="17">
        <f t="shared" si="41"/>
        <v>27.375</v>
      </c>
      <c r="H99" s="15">
        <f>[1]Daily!I157/[1]Daily!H157</f>
        <v>16.467043437093146</v>
      </c>
      <c r="I99" s="16">
        <f t="shared" si="42"/>
        <v>27.066666666666666</v>
      </c>
      <c r="J99" s="15">
        <f t="shared" si="43"/>
        <v>-0.76666666666666572</v>
      </c>
      <c r="K99" s="8">
        <f t="shared" si="44"/>
        <v>27.45</v>
      </c>
      <c r="L99" s="8">
        <f t="shared" si="45"/>
        <v>-2</v>
      </c>
      <c r="M99" s="14">
        <f t="shared" si="27"/>
        <v>28.8</v>
      </c>
      <c r="N99" s="13">
        <f t="shared" si="28"/>
        <v>23.8</v>
      </c>
      <c r="O99" s="12">
        <f t="shared" si="29"/>
        <v>912.54752851710919</v>
      </c>
      <c r="P99" s="11">
        <f t="shared" si="30"/>
        <v>4.2340868741862927</v>
      </c>
      <c r="Q99" s="11">
        <f t="shared" si="46"/>
        <v>13.967043437093146</v>
      </c>
      <c r="R99" s="11">
        <f t="shared" si="31"/>
        <v>1.7340868741862927</v>
      </c>
      <c r="S99" s="11">
        <f t="shared" si="47"/>
        <v>11.467043437093146</v>
      </c>
      <c r="T99" s="10">
        <f t="shared" si="32"/>
        <v>6.7340868741862927</v>
      </c>
      <c r="U99" s="10">
        <f t="shared" si="48"/>
        <v>18.967043437093146</v>
      </c>
      <c r="V99" s="10">
        <f t="shared" si="33"/>
        <v>9.2340868741862927</v>
      </c>
      <c r="W99" s="10">
        <f t="shared" si="49"/>
        <v>21.467043437093146</v>
      </c>
      <c r="X99" s="6" t="str">
        <f t="shared" si="34"/>
        <v>تصريف</v>
      </c>
      <c r="Y99" s="1" t="str">
        <f t="shared" si="50"/>
        <v>السهم سلبي</v>
      </c>
      <c r="Z99" s="9" t="str">
        <f t="shared" si="51"/>
        <v>السهم إجابي</v>
      </c>
      <c r="AA99" s="8">
        <f t="shared" si="35"/>
        <v>-1.1499999999999986</v>
      </c>
      <c r="AB99" s="7">
        <f t="shared" si="36"/>
        <v>-0.8</v>
      </c>
      <c r="AC99" s="6" t="str">
        <f t="shared" si="37"/>
        <v/>
      </c>
      <c r="AD99" s="6" t="str">
        <f t="shared" si="38"/>
        <v/>
      </c>
      <c r="AE99" t="str">
        <f t="shared" si="52"/>
        <v/>
      </c>
      <c r="AF99" t="str">
        <f t="shared" si="53"/>
        <v/>
      </c>
      <c r="AG99" t="str">
        <f>[94]!date</f>
        <v xml:space="preserve"> 2011-08-17</v>
      </c>
      <c r="AH99" s="5">
        <f t="shared" si="39"/>
        <v>-7.6335877862595423</v>
      </c>
      <c r="AI99" s="4">
        <f t="shared" si="40"/>
        <v>-3.4204344752695584E+43</v>
      </c>
    </row>
    <row r="100" spans="1:35" ht="15.75" x14ac:dyDescent="0.25">
      <c r="A100" s="21">
        <v>4220</v>
      </c>
      <c r="B100" s="20" t="str">
        <f>[1]Daily!A148</f>
        <v>إعمار</v>
      </c>
      <c r="C100" s="19">
        <f>Daily!B106</f>
        <v>26.2</v>
      </c>
      <c r="D100" s="19">
        <f>Daily!C106</f>
        <v>26.8</v>
      </c>
      <c r="E100" s="19">
        <f>Daily!D106</f>
        <v>24.65</v>
      </c>
      <c r="F100" s="18">
        <f>Daily!E106</f>
        <v>24.7</v>
      </c>
      <c r="G100" s="17">
        <f t="shared" si="41"/>
        <v>25.587500000000002</v>
      </c>
      <c r="H100" s="15">
        <f>[1]Daily!I148/[1]Daily!H148</f>
        <v>6.5023287688926512</v>
      </c>
      <c r="I100" s="16">
        <f t="shared" si="42"/>
        <v>25.383333333333336</v>
      </c>
      <c r="J100" s="15">
        <f t="shared" si="43"/>
        <v>-0.68333333333333712</v>
      </c>
      <c r="K100" s="8">
        <f t="shared" si="44"/>
        <v>25.725000000000001</v>
      </c>
      <c r="L100" s="8">
        <f t="shared" si="45"/>
        <v>-1.5</v>
      </c>
      <c r="M100" s="14">
        <f t="shared" si="27"/>
        <v>26.85</v>
      </c>
      <c r="N100" s="13">
        <f t="shared" si="28"/>
        <v>22.549999999999997</v>
      </c>
      <c r="O100" s="12">
        <f t="shared" si="29"/>
        <v>850.20242914979781</v>
      </c>
      <c r="P100" s="11">
        <f t="shared" si="30"/>
        <v>-13.795342462214698</v>
      </c>
      <c r="Q100" s="11">
        <f t="shared" si="46"/>
        <v>4.3523287688926491</v>
      </c>
      <c r="R100" s="11">
        <f t="shared" si="31"/>
        <v>-15.9453424622147</v>
      </c>
      <c r="S100" s="11">
        <f t="shared" si="47"/>
        <v>2.2023287688926469</v>
      </c>
      <c r="T100" s="10">
        <f t="shared" si="32"/>
        <v>-11.645342462214696</v>
      </c>
      <c r="U100" s="10">
        <f t="shared" si="48"/>
        <v>8.6523287688926533</v>
      </c>
      <c r="V100" s="10">
        <f t="shared" si="33"/>
        <v>-9.495342462214694</v>
      </c>
      <c r="W100" s="10">
        <f t="shared" si="49"/>
        <v>10.802328768892655</v>
      </c>
      <c r="X100" s="6" t="str">
        <f t="shared" si="34"/>
        <v>تصريف</v>
      </c>
      <c r="Y100" s="1" t="str">
        <f t="shared" si="50"/>
        <v>السهم سلبي</v>
      </c>
      <c r="Z100" s="9" t="str">
        <f t="shared" si="51"/>
        <v>السهم إجابي</v>
      </c>
      <c r="AA100" s="8">
        <f t="shared" si="35"/>
        <v>-1.0250000000000021</v>
      </c>
      <c r="AB100" s="7">
        <f t="shared" si="36"/>
        <v>-0.69767441860465051</v>
      </c>
      <c r="AC100" s="6" t="str">
        <f t="shared" si="37"/>
        <v/>
      </c>
      <c r="AD100" s="6" t="str">
        <f t="shared" si="38"/>
        <v/>
      </c>
      <c r="AE100" t="str">
        <f t="shared" si="52"/>
        <v/>
      </c>
      <c r="AF100" t="str">
        <f t="shared" si="53"/>
        <v/>
      </c>
      <c r="AG100" t="str">
        <f>[95]!date</f>
        <v xml:space="preserve"> 2011-08-17</v>
      </c>
      <c r="AH100" s="5">
        <f t="shared" si="39"/>
        <v>-6.0851926977687629</v>
      </c>
      <c r="AI100" s="4">
        <f t="shared" si="40"/>
        <v>-7.1676843495169592E+39</v>
      </c>
    </row>
    <row r="101" spans="1:35" ht="15.75" x14ac:dyDescent="0.25">
      <c r="A101" s="21">
        <v>4230</v>
      </c>
      <c r="B101" s="20" t="str">
        <f>[1]Daily!A143</f>
        <v>البحر الأحمر</v>
      </c>
      <c r="C101" s="19">
        <f>Daily!B107</f>
        <v>15.05</v>
      </c>
      <c r="D101" s="19">
        <f>Daily!C107</f>
        <v>15.3</v>
      </c>
      <c r="E101" s="19">
        <f>Daily!D107</f>
        <v>14.9</v>
      </c>
      <c r="F101" s="18">
        <f>Daily!E107</f>
        <v>14.95</v>
      </c>
      <c r="G101" s="17">
        <f t="shared" si="41"/>
        <v>15.05</v>
      </c>
      <c r="H101" s="15">
        <f>[1]Daily!I143/[1]Daily!H143</f>
        <v>41.584784633016568</v>
      </c>
      <c r="I101" s="16">
        <f t="shared" si="42"/>
        <v>15.050000000000002</v>
      </c>
      <c r="J101" s="15">
        <f t="shared" si="43"/>
        <v>-0.1000000000000032</v>
      </c>
      <c r="K101" s="8">
        <f t="shared" si="44"/>
        <v>15.100000000000001</v>
      </c>
      <c r="L101" s="8">
        <f t="shared" si="45"/>
        <v>-0.10000000000000142</v>
      </c>
      <c r="M101" s="14">
        <f t="shared" si="27"/>
        <v>15.349999999999991</v>
      </c>
      <c r="N101" s="13">
        <f t="shared" si="28"/>
        <v>14.550000000000008</v>
      </c>
      <c r="O101" s="12">
        <f t="shared" si="29"/>
        <v>234.113712374584</v>
      </c>
      <c r="P101" s="11">
        <f t="shared" si="30"/>
        <v>67.869569266033139</v>
      </c>
      <c r="Q101" s="11">
        <f t="shared" si="46"/>
        <v>41.184784633016577</v>
      </c>
      <c r="R101" s="11">
        <f t="shared" si="31"/>
        <v>67.469569266033133</v>
      </c>
      <c r="S101" s="11">
        <f t="shared" si="47"/>
        <v>40.784784633016585</v>
      </c>
      <c r="T101" s="10">
        <f t="shared" si="32"/>
        <v>68.26956926603313</v>
      </c>
      <c r="U101" s="10">
        <f t="shared" si="48"/>
        <v>41.984784633016559</v>
      </c>
      <c r="V101" s="10">
        <f t="shared" si="33"/>
        <v>68.669569266033136</v>
      </c>
      <c r="W101" s="10">
        <f t="shared" si="49"/>
        <v>42.384784633016551</v>
      </c>
      <c r="X101" s="6" t="str">
        <f t="shared" si="34"/>
        <v>تصريف</v>
      </c>
      <c r="Y101" s="1" t="str">
        <f t="shared" si="50"/>
        <v>السهم إيجابي</v>
      </c>
      <c r="Z101" s="9" t="str">
        <f t="shared" si="51"/>
        <v>السهم سلبي</v>
      </c>
      <c r="AA101" s="8">
        <f t="shared" si="35"/>
        <v>-0.15000000000000213</v>
      </c>
      <c r="AB101" s="7">
        <f t="shared" si="36"/>
        <v>-0.25000000000000333</v>
      </c>
      <c r="AC101" s="6" t="str">
        <f t="shared" si="37"/>
        <v/>
      </c>
      <c r="AD101" s="6" t="str">
        <f t="shared" si="38"/>
        <v/>
      </c>
      <c r="AE101" t="str">
        <f t="shared" si="52"/>
        <v/>
      </c>
      <c r="AF101" t="str">
        <f t="shared" si="53"/>
        <v/>
      </c>
      <c r="AG101" t="str">
        <f>[96]!date</f>
        <v xml:space="preserve"> 2011-08-17</v>
      </c>
      <c r="AH101" s="5">
        <f t="shared" si="39"/>
        <v>-0.67114093959732501</v>
      </c>
      <c r="AI101" s="4">
        <f t="shared" si="40"/>
        <v>-4.4285064786634433E+19</v>
      </c>
    </row>
    <row r="102" spans="1:35" ht="15.75" x14ac:dyDescent="0.25">
      <c r="A102" s="21">
        <v>4240</v>
      </c>
      <c r="B102" s="20" t="str">
        <f>[1]Daily!A55</f>
        <v>الحكير</v>
      </c>
      <c r="C102" s="19">
        <f>Daily!B108</f>
        <v>43.5</v>
      </c>
      <c r="D102" s="19">
        <f>Daily!C108</f>
        <v>44.3</v>
      </c>
      <c r="E102" s="19">
        <f>Daily!D108</f>
        <v>43.1</v>
      </c>
      <c r="F102" s="18">
        <f>Daily!E108</f>
        <v>43.1</v>
      </c>
      <c r="G102" s="17">
        <f t="shared" si="41"/>
        <v>43.5</v>
      </c>
      <c r="H102" s="15">
        <f>[1]Daily!I55/[1]Daily!H55</f>
        <v>50.762381654079938</v>
      </c>
      <c r="I102" s="16">
        <f t="shared" si="42"/>
        <v>43.5</v>
      </c>
      <c r="J102" s="15">
        <f t="shared" si="43"/>
        <v>-0.39999999999999858</v>
      </c>
      <c r="K102" s="8">
        <f t="shared" si="44"/>
        <v>43.7</v>
      </c>
      <c r="L102" s="8">
        <f t="shared" si="45"/>
        <v>-0.39999999999999858</v>
      </c>
      <c r="M102" s="14">
        <f t="shared" si="27"/>
        <v>44.3</v>
      </c>
      <c r="N102" s="13">
        <f t="shared" si="28"/>
        <v>41.900000000000006</v>
      </c>
      <c r="O102" s="12">
        <f t="shared" si="29"/>
        <v>278.42227378190199</v>
      </c>
      <c r="P102" s="11">
        <f t="shared" si="30"/>
        <v>57.224763308159879</v>
      </c>
      <c r="Q102" s="11">
        <f t="shared" si="46"/>
        <v>49.562381654079942</v>
      </c>
      <c r="R102" s="11">
        <f t="shared" si="31"/>
        <v>56.024763308159883</v>
      </c>
      <c r="S102" s="11">
        <f t="shared" si="47"/>
        <v>48.362381654079947</v>
      </c>
      <c r="T102" s="10">
        <f t="shared" si="32"/>
        <v>58.424763308159875</v>
      </c>
      <c r="U102" s="10">
        <f t="shared" si="48"/>
        <v>51.962381654079934</v>
      </c>
      <c r="V102" s="10">
        <f t="shared" si="33"/>
        <v>59.624763308159871</v>
      </c>
      <c r="W102" s="10">
        <f t="shared" si="49"/>
        <v>53.16238165407993</v>
      </c>
      <c r="X102" s="6" t="str">
        <f t="shared" si="34"/>
        <v>تصريف</v>
      </c>
      <c r="Y102" s="1" t="str">
        <f t="shared" si="50"/>
        <v>السهم إيجابي</v>
      </c>
      <c r="Z102" s="9" t="str">
        <f t="shared" si="51"/>
        <v>السهم سلبي</v>
      </c>
      <c r="AA102" s="8">
        <f t="shared" si="35"/>
        <v>-0.60000000000000142</v>
      </c>
      <c r="AB102" s="7">
        <f t="shared" si="36"/>
        <v>-0.33333333333333331</v>
      </c>
      <c r="AC102" s="6" t="str">
        <f t="shared" si="37"/>
        <v/>
      </c>
      <c r="AD102" s="6" t="str">
        <f t="shared" si="38"/>
        <v/>
      </c>
      <c r="AE102" t="str">
        <f t="shared" si="52"/>
        <v/>
      </c>
      <c r="AF102" t="str">
        <f t="shared" si="53"/>
        <v/>
      </c>
      <c r="AG102" t="str">
        <f>[97]!date</f>
        <v xml:space="preserve"> 2011-08-17</v>
      </c>
      <c r="AH102" s="5">
        <f t="shared" si="39"/>
        <v>-0.9280742459396718</v>
      </c>
      <c r="AI102" s="4">
        <f t="shared" si="40"/>
        <v>-4.6419078066355211E+74</v>
      </c>
    </row>
    <row r="103" spans="1:35" ht="15.75" x14ac:dyDescent="0.25">
      <c r="A103" s="21">
        <v>4250</v>
      </c>
      <c r="B103" s="20" t="str">
        <f>[1]Daily!A149</f>
        <v>جبل عمر</v>
      </c>
      <c r="C103" s="19">
        <f>Daily!B109</f>
        <v>34</v>
      </c>
      <c r="D103" s="19">
        <f>Daily!C109</f>
        <v>34.700000000000003</v>
      </c>
      <c r="E103" s="19">
        <f>Daily!D109</f>
        <v>33.9</v>
      </c>
      <c r="F103" s="18">
        <f>Daily!E109</f>
        <v>34.5</v>
      </c>
      <c r="G103" s="17">
        <f t="shared" si="41"/>
        <v>34.274999999999999</v>
      </c>
      <c r="H103" s="15">
        <f>[1]Daily!I149/[1]Daily!H149</f>
        <v>11.298913666696318</v>
      </c>
      <c r="I103" s="16">
        <f t="shared" si="42"/>
        <v>34.366666666666667</v>
      </c>
      <c r="J103" s="15">
        <f t="shared" si="43"/>
        <v>0.13333333333333286</v>
      </c>
      <c r="K103" s="8">
        <f t="shared" si="44"/>
        <v>34.299999999999997</v>
      </c>
      <c r="L103" s="8">
        <f t="shared" si="45"/>
        <v>0.5</v>
      </c>
      <c r="M103" s="14">
        <f t="shared" si="27"/>
        <v>35.300000000000004</v>
      </c>
      <c r="N103" s="13">
        <f t="shared" si="28"/>
        <v>33.699999999999996</v>
      </c>
      <c r="O103" s="12">
        <f t="shared" si="29"/>
        <v>57.971014492754769</v>
      </c>
      <c r="P103" s="11">
        <f t="shared" si="30"/>
        <v>-12.102172666607366</v>
      </c>
      <c r="Q103" s="11">
        <f t="shared" si="46"/>
        <v>10.498913666696314</v>
      </c>
      <c r="R103" s="11">
        <f t="shared" si="31"/>
        <v>-12.90217266660737</v>
      </c>
      <c r="S103" s="11">
        <f t="shared" si="47"/>
        <v>9.6989136666963098</v>
      </c>
      <c r="T103" s="10">
        <f t="shared" si="32"/>
        <v>-11.302172666607362</v>
      </c>
      <c r="U103" s="10">
        <f t="shared" si="48"/>
        <v>12.098913666696323</v>
      </c>
      <c r="V103" s="10">
        <f t="shared" si="33"/>
        <v>-10.502172666607358</v>
      </c>
      <c r="W103" s="10">
        <f t="shared" si="49"/>
        <v>12.898913666696327</v>
      </c>
      <c r="X103" s="6" t="str">
        <f t="shared" si="34"/>
        <v>تجميع</v>
      </c>
      <c r="Y103" s="1" t="str">
        <f t="shared" si="50"/>
        <v>السهم سلبي</v>
      </c>
      <c r="Z103" s="9" t="str">
        <f t="shared" si="51"/>
        <v>السهم إجابي</v>
      </c>
      <c r="AA103" s="8">
        <f t="shared" si="35"/>
        <v>0.20000000000000284</v>
      </c>
      <c r="AB103" s="7">
        <f t="shared" si="36"/>
        <v>0.62499999999999667</v>
      </c>
      <c r="AC103" s="6" t="str">
        <f t="shared" si="37"/>
        <v/>
      </c>
      <c r="AD103" s="6" t="str">
        <f t="shared" si="38"/>
        <v/>
      </c>
      <c r="AE103" t="str">
        <f t="shared" si="52"/>
        <v/>
      </c>
      <c r="AF103" t="e">
        <f t="shared" si="53"/>
        <v>#DIV/0!</v>
      </c>
      <c r="AG103" t="str">
        <f>[98]!date</f>
        <v xml:space="preserve"> 2011-08-17</v>
      </c>
      <c r="AH103" s="5">
        <f t="shared" si="39"/>
        <v>1.4749262536873156</v>
      </c>
      <c r="AI103" s="4">
        <f t="shared" si="40"/>
        <v>-1.3469563102107658E+55</v>
      </c>
    </row>
    <row r="104" spans="1:35" ht="15.75" x14ac:dyDescent="0.25">
      <c r="A104" s="21">
        <v>4260</v>
      </c>
      <c r="B104" s="20" t="str">
        <f>[1]Daily!A155</f>
        <v>بدجت السعودية</v>
      </c>
      <c r="C104" s="19">
        <f>Daily!B110</f>
        <v>39</v>
      </c>
      <c r="D104" s="19">
        <f>Daily!C110</f>
        <v>39.200000000000003</v>
      </c>
      <c r="E104" s="19">
        <f>Daily!D110</f>
        <v>39</v>
      </c>
      <c r="F104" s="18">
        <f>Daily!E110</f>
        <v>39</v>
      </c>
      <c r="G104" s="17">
        <f t="shared" si="41"/>
        <v>39.049999999999997</v>
      </c>
      <c r="H104" s="15">
        <f>[1]Daily!I155/[1]Daily!H155</f>
        <v>41.83817054619557</v>
      </c>
      <c r="I104" s="16">
        <f t="shared" si="42"/>
        <v>39.06666666666667</v>
      </c>
      <c r="J104" s="15">
        <f t="shared" si="43"/>
        <v>-6.6666666666669983E-2</v>
      </c>
      <c r="K104" s="8">
        <f t="shared" si="44"/>
        <v>39.1</v>
      </c>
      <c r="L104" s="8">
        <f t="shared" si="45"/>
        <v>0</v>
      </c>
      <c r="M104" s="14">
        <f t="shared" si="27"/>
        <v>39.200000000000003</v>
      </c>
      <c r="N104" s="13">
        <f t="shared" si="28"/>
        <v>38.799999999999997</v>
      </c>
      <c r="O104" s="12">
        <f t="shared" si="29"/>
        <v>51.2820512820511</v>
      </c>
      <c r="P104" s="11">
        <f t="shared" si="30"/>
        <v>44.476341092391138</v>
      </c>
      <c r="Q104" s="11">
        <f t="shared" si="46"/>
        <v>41.638170546195568</v>
      </c>
      <c r="R104" s="11">
        <f t="shared" si="31"/>
        <v>44.276341092391135</v>
      </c>
      <c r="S104" s="11">
        <f t="shared" si="47"/>
        <v>41.438170546195565</v>
      </c>
      <c r="T104" s="10">
        <f t="shared" si="32"/>
        <v>44.676341092391141</v>
      </c>
      <c r="U104" s="10">
        <f t="shared" si="48"/>
        <v>42.038170546195573</v>
      </c>
      <c r="V104" s="10">
        <f t="shared" si="33"/>
        <v>44.876341092391144</v>
      </c>
      <c r="W104" s="10">
        <f t="shared" si="49"/>
        <v>42.238170546195576</v>
      </c>
      <c r="X104" s="6" t="str">
        <f t="shared" si="34"/>
        <v>تصريف</v>
      </c>
      <c r="Y104" s="1" t="str">
        <f t="shared" si="50"/>
        <v>السهم إيجابي</v>
      </c>
      <c r="Z104" s="9" t="str">
        <f t="shared" si="51"/>
        <v>السهم سلبي</v>
      </c>
      <c r="AA104" s="8">
        <f t="shared" si="35"/>
        <v>-0.10000000000000142</v>
      </c>
      <c r="AB104" s="7">
        <f t="shared" si="36"/>
        <v>0</v>
      </c>
      <c r="AC104" s="6" t="str">
        <f t="shared" si="37"/>
        <v/>
      </c>
      <c r="AD104" s="6" t="str">
        <f t="shared" si="38"/>
        <v/>
      </c>
      <c r="AE104" t="str">
        <f t="shared" si="52"/>
        <v/>
      </c>
      <c r="AF104" t="str">
        <f t="shared" si="53"/>
        <v/>
      </c>
      <c r="AG104" t="str">
        <f>[99]!date</f>
        <v xml:space="preserve"> 2011-08-17</v>
      </c>
      <c r="AH104" s="5">
        <f t="shared" si="39"/>
        <v>0</v>
      </c>
      <c r="AI104" s="4">
        <f t="shared" si="40"/>
        <v>-2.5282013062757989E+64</v>
      </c>
    </row>
    <row r="105" spans="1:35" ht="15.75" x14ac:dyDescent="0.25">
      <c r="A105" s="21">
        <v>4270</v>
      </c>
      <c r="B105" s="20" t="str">
        <f>[1]Daily!A158</f>
        <v>طباعة وتغليف</v>
      </c>
      <c r="C105" s="19">
        <f>Daily!B111</f>
        <v>13.25</v>
      </c>
      <c r="D105" s="19">
        <f>Daily!C111</f>
        <v>13.45</v>
      </c>
      <c r="E105" s="19">
        <f>Daily!D111</f>
        <v>13.15</v>
      </c>
      <c r="F105" s="18">
        <f>Daily!E111</f>
        <v>13.2</v>
      </c>
      <c r="G105" s="17">
        <f t="shared" si="41"/>
        <v>13.262499999999999</v>
      </c>
      <c r="H105" s="15">
        <f>[1]Daily!I158/[1]Daily!H158</f>
        <v>11.223094627398892</v>
      </c>
      <c r="I105" s="16">
        <f t="shared" si="42"/>
        <v>13.266666666666666</v>
      </c>
      <c r="J105" s="15">
        <f t="shared" si="43"/>
        <v>-6.666666666666643E-2</v>
      </c>
      <c r="K105" s="8">
        <f t="shared" si="44"/>
        <v>13.3</v>
      </c>
      <c r="L105" s="8">
        <f t="shared" si="45"/>
        <v>-5.0000000000000711E-2</v>
      </c>
      <c r="M105" s="14">
        <f t="shared" si="27"/>
        <v>13.499999999999998</v>
      </c>
      <c r="N105" s="13">
        <f t="shared" si="28"/>
        <v>12.9</v>
      </c>
      <c r="O105" s="12">
        <f t="shared" si="29"/>
        <v>189.39393939394034</v>
      </c>
      <c r="P105" s="11">
        <f t="shared" si="30"/>
        <v>8.996189254797784</v>
      </c>
      <c r="Q105" s="11">
        <f t="shared" si="46"/>
        <v>10.923094627398893</v>
      </c>
      <c r="R105" s="11">
        <f t="shared" si="31"/>
        <v>8.696189254797785</v>
      </c>
      <c r="S105" s="11">
        <f t="shared" si="47"/>
        <v>10.623094627398894</v>
      </c>
      <c r="T105" s="10">
        <f t="shared" si="32"/>
        <v>9.2961892547977829</v>
      </c>
      <c r="U105" s="10">
        <f t="shared" si="48"/>
        <v>11.523094627398891</v>
      </c>
      <c r="V105" s="10">
        <f t="shared" si="33"/>
        <v>9.5961892547977818</v>
      </c>
      <c r="W105" s="10">
        <f t="shared" si="49"/>
        <v>11.82309462739889</v>
      </c>
      <c r="X105" s="6" t="str">
        <f t="shared" si="34"/>
        <v>تصريف</v>
      </c>
      <c r="Y105" s="1" t="str">
        <f t="shared" si="50"/>
        <v>السهم سلبي</v>
      </c>
      <c r="Z105" s="9" t="str">
        <f t="shared" si="51"/>
        <v>السهم إجابي</v>
      </c>
      <c r="AA105" s="8">
        <f t="shared" si="35"/>
        <v>-0.10000000000000142</v>
      </c>
      <c r="AB105" s="7">
        <f t="shared" si="36"/>
        <v>-0.16666666666666963</v>
      </c>
      <c r="AC105" s="6" t="str">
        <f t="shared" si="37"/>
        <v/>
      </c>
      <c r="AD105" s="6" t="str">
        <f t="shared" si="38"/>
        <v/>
      </c>
      <c r="AE105" t="str">
        <f t="shared" si="52"/>
        <v/>
      </c>
      <c r="AF105" t="str">
        <f t="shared" si="53"/>
        <v/>
      </c>
      <c r="AG105" t="str">
        <f>[100]!date</f>
        <v xml:space="preserve"> 2011-08-17</v>
      </c>
      <c r="AH105" s="5">
        <f t="shared" si="39"/>
        <v>-0.38022813688213464</v>
      </c>
      <c r="AI105" s="4">
        <f t="shared" si="40"/>
        <v>-4.6867024831403936E+16</v>
      </c>
    </row>
    <row r="106" spans="1:35" ht="15.75" x14ac:dyDescent="0.25">
      <c r="A106" s="21">
        <v>4280</v>
      </c>
      <c r="B106" s="20" t="str">
        <f>[1]Daily!A116</f>
        <v>المملكة</v>
      </c>
      <c r="C106" s="19">
        <f>Daily!B112</f>
        <v>9.3000000000000007</v>
      </c>
      <c r="D106" s="19">
        <f>Daily!C112</f>
        <v>9.4499999999999993</v>
      </c>
      <c r="E106" s="19">
        <f>Daily!D112</f>
        <v>9.3000000000000007</v>
      </c>
      <c r="F106" s="18">
        <f>Daily!E112</f>
        <v>9.4499999999999993</v>
      </c>
      <c r="G106" s="17">
        <f t="shared" si="41"/>
        <v>9.375</v>
      </c>
      <c r="H106" s="15">
        <f>[1]Daily!I116/[1]Daily!H116</f>
        <v>7.3103610602132925</v>
      </c>
      <c r="I106" s="16">
        <f t="shared" si="42"/>
        <v>9.4</v>
      </c>
      <c r="J106" s="15">
        <f t="shared" si="43"/>
        <v>4.9999999999998934E-2</v>
      </c>
      <c r="K106" s="8">
        <f t="shared" si="44"/>
        <v>9.375</v>
      </c>
      <c r="L106" s="8">
        <f t="shared" si="45"/>
        <v>0.14999999999999858</v>
      </c>
      <c r="M106" s="14">
        <f t="shared" si="27"/>
        <v>9.5999999999999979</v>
      </c>
      <c r="N106" s="13">
        <f t="shared" si="28"/>
        <v>9.3000000000000007</v>
      </c>
      <c r="O106" s="12">
        <f t="shared" si="29"/>
        <v>0</v>
      </c>
      <c r="P106" s="11">
        <f t="shared" si="30"/>
        <v>5.1707221204265856</v>
      </c>
      <c r="Q106" s="11">
        <f t="shared" si="46"/>
        <v>7.1603610602132939</v>
      </c>
      <c r="R106" s="11">
        <f t="shared" si="31"/>
        <v>5.0207221204265871</v>
      </c>
      <c r="S106" s="11">
        <f t="shared" si="47"/>
        <v>7.0103610602132953</v>
      </c>
      <c r="T106" s="10">
        <f t="shared" si="32"/>
        <v>5.3207221204265842</v>
      </c>
      <c r="U106" s="10">
        <f t="shared" si="48"/>
        <v>7.460361060213291</v>
      </c>
      <c r="V106" s="10">
        <f t="shared" si="33"/>
        <v>5.4707221204265828</v>
      </c>
      <c r="W106" s="10">
        <f t="shared" si="49"/>
        <v>7.6103610602132896</v>
      </c>
      <c r="X106" s="6" t="str">
        <f t="shared" si="34"/>
        <v>تجميع</v>
      </c>
      <c r="Y106" s="1" t="str">
        <f t="shared" si="50"/>
        <v>السهم سلبي</v>
      </c>
      <c r="Z106" s="9" t="str">
        <f t="shared" si="51"/>
        <v>السهم إجابي</v>
      </c>
      <c r="AA106" s="8">
        <f t="shared" si="35"/>
        <v>7.4999999999999289E-2</v>
      </c>
      <c r="AB106" s="7">
        <f t="shared" si="36"/>
        <v>1</v>
      </c>
      <c r="AC106" s="6" t="str">
        <f t="shared" si="37"/>
        <v>مرشح للأرتفاع</v>
      </c>
      <c r="AD106" s="6" t="str">
        <f t="shared" si="38"/>
        <v/>
      </c>
      <c r="AE106" t="str">
        <f t="shared" si="52"/>
        <v/>
      </c>
      <c r="AF106" t="str">
        <f t="shared" si="53"/>
        <v/>
      </c>
      <c r="AG106" t="str">
        <f>[101]!date</f>
        <v xml:space="preserve"> 2011-08-17</v>
      </c>
      <c r="AH106" s="5">
        <f t="shared" si="39"/>
        <v>1.6129032258064364</v>
      </c>
      <c r="AI106" s="4">
        <f t="shared" si="40"/>
        <v>-38942879776.761276</v>
      </c>
    </row>
    <row r="107" spans="1:35" ht="15.75" x14ac:dyDescent="0.25">
      <c r="A107" s="21">
        <v>4290</v>
      </c>
      <c r="B107" s="20" t="str">
        <f>[1]Daily!A56</f>
        <v>الخليج للتدريب</v>
      </c>
      <c r="C107" s="19">
        <f>Daily!B113</f>
        <v>11.6</v>
      </c>
      <c r="D107" s="19">
        <f>Daily!C113</f>
        <v>11.85</v>
      </c>
      <c r="E107" s="19">
        <f>Daily!D113</f>
        <v>11.6</v>
      </c>
      <c r="F107" s="18">
        <f>Daily!E113</f>
        <v>11.75</v>
      </c>
      <c r="G107" s="17">
        <f t="shared" si="41"/>
        <v>11.7</v>
      </c>
      <c r="H107" s="15">
        <f>[1]Daily!I56/[1]Daily!H56</f>
        <v>35.184455048845273</v>
      </c>
      <c r="I107" s="16">
        <f t="shared" si="42"/>
        <v>11.733333333333334</v>
      </c>
      <c r="J107" s="15">
        <f t="shared" si="43"/>
        <v>1.6666666666665719E-2</v>
      </c>
      <c r="K107" s="8">
        <f t="shared" si="44"/>
        <v>11.725</v>
      </c>
      <c r="L107" s="8">
        <f t="shared" si="45"/>
        <v>0.15000000000000036</v>
      </c>
      <c r="M107" s="14">
        <f t="shared" si="27"/>
        <v>12</v>
      </c>
      <c r="N107" s="13">
        <f t="shared" si="28"/>
        <v>11.5</v>
      </c>
      <c r="O107" s="12">
        <f t="shared" si="29"/>
        <v>85.106382978723531</v>
      </c>
      <c r="P107" s="11">
        <f t="shared" si="30"/>
        <v>58.518910097690544</v>
      </c>
      <c r="Q107" s="11">
        <f t="shared" si="46"/>
        <v>34.934455048845273</v>
      </c>
      <c r="R107" s="11">
        <f t="shared" si="31"/>
        <v>58.268910097690544</v>
      </c>
      <c r="S107" s="11">
        <f t="shared" si="47"/>
        <v>34.684455048845273</v>
      </c>
      <c r="T107" s="10">
        <f t="shared" si="32"/>
        <v>58.768910097690544</v>
      </c>
      <c r="U107" s="10">
        <f t="shared" si="48"/>
        <v>35.434455048845273</v>
      </c>
      <c r="V107" s="10">
        <f t="shared" si="33"/>
        <v>59.018910097690544</v>
      </c>
      <c r="W107" s="10">
        <f t="shared" si="49"/>
        <v>35.684455048845273</v>
      </c>
      <c r="X107" s="6" t="str">
        <f t="shared" si="34"/>
        <v>تجميع</v>
      </c>
      <c r="Y107" s="1" t="str">
        <f t="shared" si="50"/>
        <v>السهم إيجابي</v>
      </c>
      <c r="Z107" s="9" t="str">
        <f t="shared" si="51"/>
        <v>السهم سلبي</v>
      </c>
      <c r="AA107" s="8">
        <f t="shared" si="35"/>
        <v>2.5000000000000355E-2</v>
      </c>
      <c r="AB107" s="7">
        <f t="shared" si="36"/>
        <v>0.60000000000000142</v>
      </c>
      <c r="AC107" s="6" t="str">
        <f t="shared" si="37"/>
        <v/>
      </c>
      <c r="AD107" s="6" t="str">
        <f t="shared" si="38"/>
        <v/>
      </c>
      <c r="AE107" t="str">
        <f t="shared" si="52"/>
        <v/>
      </c>
      <c r="AF107" t="str">
        <f t="shared" si="53"/>
        <v/>
      </c>
      <c r="AG107" t="str">
        <f>[102]!date</f>
        <v xml:space="preserve"> 2011-08-17</v>
      </c>
      <c r="AH107" s="5">
        <f t="shared" si="39"/>
        <v>1.2931034482758652</v>
      </c>
      <c r="AI107" s="4">
        <f t="shared" si="40"/>
        <v>-139605055111271.59</v>
      </c>
    </row>
    <row r="108" spans="1:35" ht="15.75" x14ac:dyDescent="0.25">
      <c r="A108" s="21">
        <v>4300</v>
      </c>
      <c r="B108" s="20" t="str">
        <f>[1]Daily!A150</f>
        <v>دار الأركان</v>
      </c>
      <c r="C108" s="19">
        <f>Daily!B114</f>
        <v>11.6</v>
      </c>
      <c r="D108" s="19">
        <f>Daily!C114</f>
        <v>11.65</v>
      </c>
      <c r="E108" s="19">
        <f>Daily!D114</f>
        <v>11.55</v>
      </c>
      <c r="F108" s="18">
        <f>Daily!E114</f>
        <v>11.65</v>
      </c>
      <c r="G108" s="17">
        <f t="shared" si="41"/>
        <v>11.612499999999999</v>
      </c>
      <c r="H108" s="15">
        <f>[1]Daily!I150/[1]Daily!H150</f>
        <v>6.3704468996243202</v>
      </c>
      <c r="I108" s="16">
        <f t="shared" si="42"/>
        <v>11.616666666666667</v>
      </c>
      <c r="J108" s="15">
        <f t="shared" si="43"/>
        <v>3.3333333333333215E-2</v>
      </c>
      <c r="K108" s="8">
        <f t="shared" si="44"/>
        <v>11.600000000000001</v>
      </c>
      <c r="L108" s="8">
        <f t="shared" si="45"/>
        <v>5.0000000000000711E-2</v>
      </c>
      <c r="M108" s="14">
        <f t="shared" si="27"/>
        <v>11.75</v>
      </c>
      <c r="N108" s="13">
        <f t="shared" si="28"/>
        <v>11.55</v>
      </c>
      <c r="O108" s="12">
        <f t="shared" si="29"/>
        <v>0</v>
      </c>
      <c r="P108" s="11">
        <f t="shared" si="30"/>
        <v>1.0908937992486401</v>
      </c>
      <c r="Q108" s="11">
        <f t="shared" si="46"/>
        <v>6.2704468996243206</v>
      </c>
      <c r="R108" s="11">
        <f t="shared" si="31"/>
        <v>0.99089379924864041</v>
      </c>
      <c r="S108" s="11">
        <f t="shared" si="47"/>
        <v>6.1704468996243209</v>
      </c>
      <c r="T108" s="10">
        <f t="shared" si="32"/>
        <v>1.1908937992486397</v>
      </c>
      <c r="U108" s="10">
        <f t="shared" si="48"/>
        <v>6.4704468996243198</v>
      </c>
      <c r="V108" s="10">
        <f t="shared" si="33"/>
        <v>1.2908937992486393</v>
      </c>
      <c r="W108" s="10">
        <f t="shared" si="49"/>
        <v>6.5704468996243195</v>
      </c>
      <c r="X108" s="6" t="str">
        <f t="shared" si="34"/>
        <v>تجميع</v>
      </c>
      <c r="Y108" s="1" t="str">
        <f t="shared" si="50"/>
        <v>السهم سلبي</v>
      </c>
      <c r="Z108" s="9" t="str">
        <f t="shared" si="51"/>
        <v>السهم إجابي</v>
      </c>
      <c r="AA108" s="8">
        <f t="shared" si="35"/>
        <v>4.9999999999998934E-2</v>
      </c>
      <c r="AB108" s="7">
        <f t="shared" si="36"/>
        <v>0.50000000000000888</v>
      </c>
      <c r="AC108" s="6" t="str">
        <f t="shared" si="37"/>
        <v/>
      </c>
      <c r="AD108" s="6" t="str">
        <f t="shared" si="38"/>
        <v/>
      </c>
      <c r="AE108" t="str">
        <f t="shared" si="52"/>
        <v/>
      </c>
      <c r="AF108" t="str">
        <f t="shared" si="53"/>
        <v/>
      </c>
      <c r="AG108" t="str">
        <f>[103]!date</f>
        <v xml:space="preserve"> 2011-08-17</v>
      </c>
      <c r="AH108" s="5">
        <f t="shared" si="39"/>
        <v>0.43290043290043906</v>
      </c>
      <c r="AI108" s="4">
        <f t="shared" si="40"/>
        <v>-83417922558720</v>
      </c>
    </row>
    <row r="109" spans="1:35" ht="15.75" x14ac:dyDescent="0.25">
      <c r="A109" s="21">
        <v>4310</v>
      </c>
      <c r="B109" s="20" t="str">
        <f>[1]Daily!A151</f>
        <v>مدينة المعرفة</v>
      </c>
      <c r="C109" s="19">
        <f>Daily!B115</f>
        <v>13.8</v>
      </c>
      <c r="D109" s="19">
        <f>Daily!C115</f>
        <v>14.1</v>
      </c>
      <c r="E109" s="19">
        <f>Daily!D115</f>
        <v>13.6</v>
      </c>
      <c r="F109" s="18">
        <f>Daily!E115</f>
        <v>13.65</v>
      </c>
      <c r="G109" s="17">
        <f t="shared" si="41"/>
        <v>13.7875</v>
      </c>
      <c r="H109" s="15">
        <f>[1]Daily!I151/[1]Daily!H151</f>
        <v>6.9805040793774857</v>
      </c>
      <c r="I109" s="16">
        <f t="shared" si="42"/>
        <v>13.783333333333333</v>
      </c>
      <c r="J109" s="15">
        <f t="shared" si="43"/>
        <v>-0.13333333333333286</v>
      </c>
      <c r="K109" s="8">
        <f t="shared" si="44"/>
        <v>13.85</v>
      </c>
      <c r="L109" s="8">
        <f t="shared" si="45"/>
        <v>-0.15000000000000036</v>
      </c>
      <c r="M109" s="14">
        <f t="shared" si="27"/>
        <v>14.15</v>
      </c>
      <c r="N109" s="13">
        <f t="shared" si="28"/>
        <v>13.15</v>
      </c>
      <c r="O109" s="12">
        <f t="shared" si="29"/>
        <v>329.6703296703285</v>
      </c>
      <c r="P109" s="11">
        <f t="shared" si="30"/>
        <v>-0.13899184124502817</v>
      </c>
      <c r="Q109" s="11">
        <f t="shared" si="46"/>
        <v>6.4805040793774857</v>
      </c>
      <c r="R109" s="11">
        <f t="shared" si="31"/>
        <v>-0.63899184124502817</v>
      </c>
      <c r="S109" s="11">
        <f t="shared" si="47"/>
        <v>5.9805040793774857</v>
      </c>
      <c r="T109" s="10">
        <f t="shared" si="32"/>
        <v>0.36100815875497183</v>
      </c>
      <c r="U109" s="10">
        <f t="shared" si="48"/>
        <v>7.4805040793774857</v>
      </c>
      <c r="V109" s="10">
        <f t="shared" si="33"/>
        <v>0.86100815875497183</v>
      </c>
      <c r="W109" s="10">
        <f t="shared" si="49"/>
        <v>7.9805040793774857</v>
      </c>
      <c r="X109" s="6" t="str">
        <f t="shared" si="34"/>
        <v>تصريف</v>
      </c>
      <c r="Y109" s="1" t="str">
        <f t="shared" si="50"/>
        <v>السهم سلبي</v>
      </c>
      <c r="Z109" s="9" t="str">
        <f t="shared" si="51"/>
        <v>السهم إجابي</v>
      </c>
      <c r="AA109" s="8">
        <f t="shared" si="35"/>
        <v>-0.19999999999999929</v>
      </c>
      <c r="AB109" s="7">
        <f t="shared" si="36"/>
        <v>-0.30000000000000071</v>
      </c>
      <c r="AC109" s="6" t="str">
        <f t="shared" si="37"/>
        <v/>
      </c>
      <c r="AD109" s="6" t="str">
        <f t="shared" si="38"/>
        <v/>
      </c>
      <c r="AE109" t="str">
        <f t="shared" si="52"/>
        <v/>
      </c>
      <c r="AF109" t="str">
        <f t="shared" si="53"/>
        <v/>
      </c>
      <c r="AG109" t="str">
        <f>[104]!date</f>
        <v xml:space="preserve"> 2011-08-17</v>
      </c>
      <c r="AH109" s="5">
        <f t="shared" si="39"/>
        <v>-1.102941176470591</v>
      </c>
      <c r="AI109" s="4">
        <f t="shared" si="40"/>
        <v>-4.6355147374434688E+17</v>
      </c>
    </row>
    <row r="110" spans="1:35" ht="15.75" x14ac:dyDescent="0.25">
      <c r="A110" s="21">
        <v>5110</v>
      </c>
      <c r="B110" s="20" t="str">
        <f>[1]Daily!A58</f>
        <v>كهرباء السعودية</v>
      </c>
      <c r="C110" s="19">
        <f>Daily!B116</f>
        <v>7.3</v>
      </c>
      <c r="D110" s="19">
        <f>Daily!C116</f>
        <v>7.35</v>
      </c>
      <c r="E110" s="19">
        <f>Daily!D116</f>
        <v>7.3</v>
      </c>
      <c r="F110" s="18">
        <f>Daily!E116</f>
        <v>7.3</v>
      </c>
      <c r="G110" s="17">
        <f t="shared" si="41"/>
        <v>7.3125</v>
      </c>
      <c r="H110" s="15">
        <f>[1]Daily!I58/[1]Daily!H58</f>
        <v>13.031908526936821</v>
      </c>
      <c r="I110" s="16">
        <f t="shared" si="42"/>
        <v>7.3166666666666664</v>
      </c>
      <c r="J110" s="15">
        <f t="shared" si="43"/>
        <v>-1.6666666666666607E-2</v>
      </c>
      <c r="K110" s="8">
        <f t="shared" si="44"/>
        <v>7.3249999999999993</v>
      </c>
      <c r="L110" s="8">
        <f t="shared" si="45"/>
        <v>0</v>
      </c>
      <c r="M110" s="14">
        <f t="shared" si="27"/>
        <v>7.3500000000000005</v>
      </c>
      <c r="N110" s="13">
        <f t="shared" si="28"/>
        <v>7.2499999999999991</v>
      </c>
      <c r="O110" s="12">
        <f t="shared" si="29"/>
        <v>68.493150684931777</v>
      </c>
      <c r="P110" s="11">
        <f t="shared" si="30"/>
        <v>18.71381705387364</v>
      </c>
      <c r="Q110" s="11">
        <f t="shared" si="46"/>
        <v>12.98190852693682</v>
      </c>
      <c r="R110" s="11">
        <f t="shared" si="31"/>
        <v>18.66381705387364</v>
      </c>
      <c r="S110" s="11">
        <f t="shared" si="47"/>
        <v>12.931908526936819</v>
      </c>
      <c r="T110" s="10">
        <f t="shared" si="32"/>
        <v>18.763817053873641</v>
      </c>
      <c r="U110" s="10">
        <f t="shared" si="48"/>
        <v>13.081908526936822</v>
      </c>
      <c r="V110" s="10">
        <f t="shared" si="33"/>
        <v>18.813817053873642</v>
      </c>
      <c r="W110" s="10">
        <f t="shared" si="49"/>
        <v>13.131908526936822</v>
      </c>
      <c r="X110" s="6" t="str">
        <f t="shared" si="34"/>
        <v>تصريف</v>
      </c>
      <c r="Y110" s="1" t="str">
        <f t="shared" si="50"/>
        <v>السهم إيجابي</v>
      </c>
      <c r="Z110" s="9" t="str">
        <f t="shared" si="51"/>
        <v>السهم سلبي</v>
      </c>
      <c r="AA110" s="8">
        <f t="shared" si="35"/>
        <v>-2.4999999999999467E-2</v>
      </c>
      <c r="AB110" s="7">
        <f t="shared" si="36"/>
        <v>0</v>
      </c>
      <c r="AC110" s="6" t="str">
        <f t="shared" si="37"/>
        <v/>
      </c>
      <c r="AD110" s="6" t="str">
        <f t="shared" si="38"/>
        <v/>
      </c>
      <c r="AE110" t="str">
        <f t="shared" si="52"/>
        <v/>
      </c>
      <c r="AF110" t="str">
        <f t="shared" si="53"/>
        <v/>
      </c>
      <c r="AG110" t="str">
        <f>[105]!date</f>
        <v xml:space="preserve"> 2011-08-17</v>
      </c>
      <c r="AH110" s="5">
        <f t="shared" si="39"/>
        <v>0</v>
      </c>
      <c r="AI110" s="4">
        <f t="shared" si="40"/>
        <v>-47239148.654957466</v>
      </c>
    </row>
    <row r="111" spans="1:35" ht="15.75" x14ac:dyDescent="0.25">
      <c r="A111" s="21">
        <v>6001</v>
      </c>
      <c r="B111" s="20" t="str">
        <f>[1]Daily!A64</f>
        <v>حلواني إخوان</v>
      </c>
      <c r="C111" s="19">
        <f>Daily!B117</f>
        <v>24.55</v>
      </c>
      <c r="D111" s="19">
        <f>Daily!C117</f>
        <v>24.55</v>
      </c>
      <c r="E111" s="19">
        <f>Daily!D117</f>
        <v>24.55</v>
      </c>
      <c r="F111" s="18">
        <f>Daily!E117</f>
        <v>24.55</v>
      </c>
      <c r="G111" s="17">
        <f t="shared" si="41"/>
        <v>24.55</v>
      </c>
      <c r="H111" s="15">
        <f>[1]Daily!I64/[1]Daily!H64</f>
        <v>33.104759702777692</v>
      </c>
      <c r="I111" s="16">
        <f t="shared" si="42"/>
        <v>24.55</v>
      </c>
      <c r="J111" s="15">
        <f t="shared" si="43"/>
        <v>0</v>
      </c>
      <c r="K111" s="8">
        <f t="shared" si="44"/>
        <v>24.55</v>
      </c>
      <c r="L111" s="8">
        <f t="shared" si="45"/>
        <v>0</v>
      </c>
      <c r="M111" s="14">
        <f t="shared" si="27"/>
        <v>24.55</v>
      </c>
      <c r="N111" s="13">
        <f t="shared" si="28"/>
        <v>24.55</v>
      </c>
      <c r="O111" s="12">
        <f t="shared" si="29"/>
        <v>0</v>
      </c>
      <c r="P111" s="11">
        <f t="shared" si="30"/>
        <v>41.659519405555386</v>
      </c>
      <c r="Q111" s="11">
        <f t="shared" si="46"/>
        <v>33.104759702777692</v>
      </c>
      <c r="R111" s="11">
        <f t="shared" si="31"/>
        <v>41.659519405555386</v>
      </c>
      <c r="S111" s="11">
        <f t="shared" si="47"/>
        <v>33.104759702777692</v>
      </c>
      <c r="T111" s="10">
        <f t="shared" si="32"/>
        <v>41.659519405555386</v>
      </c>
      <c r="U111" s="10">
        <f t="shared" si="48"/>
        <v>33.104759702777692</v>
      </c>
      <c r="V111" s="10">
        <f t="shared" si="33"/>
        <v>41.659519405555386</v>
      </c>
      <c r="W111" s="10">
        <f t="shared" si="49"/>
        <v>33.104759702777692</v>
      </c>
      <c r="X111" s="6" t="str">
        <f t="shared" si="34"/>
        <v>تصريف</v>
      </c>
      <c r="Y111" s="1" t="str">
        <f t="shared" si="50"/>
        <v>السهم إيجابي</v>
      </c>
      <c r="Z111" s="9" t="str">
        <f t="shared" si="51"/>
        <v>السهم سلبي</v>
      </c>
      <c r="AA111" s="8">
        <f t="shared" si="35"/>
        <v>0</v>
      </c>
      <c r="AB111" s="7" t="e">
        <f t="shared" si="36"/>
        <v>#DIV/0!</v>
      </c>
      <c r="AC111" s="6" t="e">
        <f t="shared" si="37"/>
        <v>#DIV/0!</v>
      </c>
      <c r="AD111" s="6" t="e">
        <f t="shared" si="38"/>
        <v>#DIV/0!</v>
      </c>
      <c r="AE111" t="e">
        <f t="shared" si="52"/>
        <v>#DIV/0!</v>
      </c>
      <c r="AF111" t="str">
        <f t="shared" si="53"/>
        <v/>
      </c>
      <c r="AG111" t="str">
        <f>[106]!date</f>
        <v>-</v>
      </c>
      <c r="AH111" s="5">
        <f t="shared" si="39"/>
        <v>0</v>
      </c>
      <c r="AI111" s="4">
        <f t="shared" si="40"/>
        <v>-9.0957310276194575E+35</v>
      </c>
    </row>
    <row r="112" spans="1:35" ht="15.75" x14ac:dyDescent="0.25">
      <c r="A112" s="21">
        <v>6002</v>
      </c>
      <c r="B112" s="20" t="str">
        <f>[1]Daily!A65</f>
        <v>هرفي للأغذية</v>
      </c>
      <c r="C112" s="19">
        <f>Daily!B118</f>
        <v>25.5</v>
      </c>
      <c r="D112" s="19">
        <f>Daily!C118</f>
        <v>26</v>
      </c>
      <c r="E112" s="19">
        <f>Daily!D118</f>
        <v>25.3</v>
      </c>
      <c r="F112" s="18">
        <f>Daily!E118</f>
        <v>25.9</v>
      </c>
      <c r="G112" s="17">
        <f t="shared" si="41"/>
        <v>25.674999999999997</v>
      </c>
      <c r="H112" s="15">
        <f>[1]Daily!I65/[1]Daily!H65</f>
        <v>79.119807206793666</v>
      </c>
      <c r="I112" s="16">
        <f t="shared" si="42"/>
        <v>25.733333333333331</v>
      </c>
      <c r="J112" s="15">
        <f t="shared" si="43"/>
        <v>0.16666666666666785</v>
      </c>
      <c r="K112" s="8">
        <f t="shared" si="44"/>
        <v>25.65</v>
      </c>
      <c r="L112" s="8">
        <f t="shared" si="45"/>
        <v>0.39999999999999858</v>
      </c>
      <c r="M112" s="14">
        <f t="shared" si="27"/>
        <v>26.599999999999987</v>
      </c>
      <c r="N112" s="13">
        <f t="shared" si="28"/>
        <v>25.20000000000001</v>
      </c>
      <c r="O112" s="12">
        <f t="shared" si="29"/>
        <v>38.610038610038529</v>
      </c>
      <c r="P112" s="11">
        <f t="shared" si="30"/>
        <v>132.23961441358733</v>
      </c>
      <c r="Q112" s="11">
        <f t="shared" si="46"/>
        <v>78.419807206793678</v>
      </c>
      <c r="R112" s="11">
        <f t="shared" si="31"/>
        <v>131.53961441358734</v>
      </c>
      <c r="S112" s="11">
        <f t="shared" si="47"/>
        <v>77.719807206793689</v>
      </c>
      <c r="T112" s="10">
        <f t="shared" si="32"/>
        <v>132.93961441358732</v>
      </c>
      <c r="U112" s="10">
        <f t="shared" si="48"/>
        <v>79.819807206793655</v>
      </c>
      <c r="V112" s="10">
        <f t="shared" si="33"/>
        <v>133.63961441358731</v>
      </c>
      <c r="W112" s="10">
        <f t="shared" si="49"/>
        <v>80.519807206793644</v>
      </c>
      <c r="X112" s="6" t="str">
        <f t="shared" si="34"/>
        <v>تجميع</v>
      </c>
      <c r="Y112" s="1" t="str">
        <f t="shared" si="50"/>
        <v>السهم إيجابي</v>
      </c>
      <c r="Z112" s="9" t="str">
        <f t="shared" si="51"/>
        <v>السهم سلبي</v>
      </c>
      <c r="AA112" s="8">
        <f t="shared" si="35"/>
        <v>0.25</v>
      </c>
      <c r="AB112" s="7">
        <f t="shared" si="36"/>
        <v>0.57142857142856995</v>
      </c>
      <c r="AC112" s="6" t="str">
        <f t="shared" si="37"/>
        <v/>
      </c>
      <c r="AD112" s="6" t="str">
        <f t="shared" si="38"/>
        <v/>
      </c>
      <c r="AE112" t="str">
        <f t="shared" si="52"/>
        <v/>
      </c>
      <c r="AF112" t="str">
        <f t="shared" si="53"/>
        <v/>
      </c>
      <c r="AG112" t="str">
        <f>[107]!date</f>
        <v xml:space="preserve"> 2011-08-17</v>
      </c>
      <c r="AH112" s="5">
        <f t="shared" si="39"/>
        <v>1.5810276679841841</v>
      </c>
      <c r="AI112" s="4">
        <f t="shared" si="40"/>
        <v>-2.7165540987308904E+38</v>
      </c>
    </row>
    <row r="113" spans="1:35" ht="15.75" x14ac:dyDescent="0.25">
      <c r="A113" s="21">
        <v>6010</v>
      </c>
      <c r="B113" s="20" t="str">
        <f>[1]Daily!A66</f>
        <v>نادك</v>
      </c>
      <c r="C113" s="19">
        <f>Daily!B119</f>
        <v>31.5</v>
      </c>
      <c r="D113" s="19">
        <f>Daily!C119</f>
        <v>32</v>
      </c>
      <c r="E113" s="19">
        <f>Daily!D119</f>
        <v>31.5</v>
      </c>
      <c r="F113" s="18">
        <f>Daily!E119</f>
        <v>32</v>
      </c>
      <c r="G113" s="17">
        <f t="shared" si="41"/>
        <v>31.75</v>
      </c>
      <c r="H113" s="15">
        <f>[1]Daily!I66/[1]Daily!H66</f>
        <v>23.517092382385894</v>
      </c>
      <c r="I113" s="16">
        <f t="shared" si="42"/>
        <v>31.833333333333332</v>
      </c>
      <c r="J113" s="15">
        <f t="shared" si="43"/>
        <v>0.16666666666666785</v>
      </c>
      <c r="K113" s="8">
        <f t="shared" si="44"/>
        <v>31.75</v>
      </c>
      <c r="L113" s="8">
        <f t="shared" si="45"/>
        <v>0.5</v>
      </c>
      <c r="M113" s="14">
        <f t="shared" si="27"/>
        <v>32.5</v>
      </c>
      <c r="N113" s="13">
        <f t="shared" si="28"/>
        <v>31.5</v>
      </c>
      <c r="O113" s="12">
        <f t="shared" si="29"/>
        <v>0</v>
      </c>
      <c r="P113" s="11">
        <f t="shared" si="30"/>
        <v>15.034184764771787</v>
      </c>
      <c r="Q113" s="11">
        <f t="shared" si="46"/>
        <v>23.017092382385894</v>
      </c>
      <c r="R113" s="11">
        <f t="shared" si="31"/>
        <v>14.534184764771787</v>
      </c>
      <c r="S113" s="11">
        <f t="shared" si="47"/>
        <v>22.517092382385894</v>
      </c>
      <c r="T113" s="10">
        <f t="shared" si="32"/>
        <v>15.534184764771787</v>
      </c>
      <c r="U113" s="10">
        <f t="shared" si="48"/>
        <v>24.017092382385894</v>
      </c>
      <c r="V113" s="10">
        <f t="shared" si="33"/>
        <v>16.034184764771787</v>
      </c>
      <c r="W113" s="10">
        <f t="shared" si="49"/>
        <v>24.517092382385894</v>
      </c>
      <c r="X113" s="6" t="str">
        <f t="shared" si="34"/>
        <v>تجميع</v>
      </c>
      <c r="Y113" s="1" t="str">
        <f t="shared" si="50"/>
        <v>السهم سلبي</v>
      </c>
      <c r="Z113" s="9" t="str">
        <f t="shared" si="51"/>
        <v>السهم إجابي</v>
      </c>
      <c r="AA113" s="8">
        <f t="shared" si="35"/>
        <v>0.25</v>
      </c>
      <c r="AB113" s="7">
        <f t="shared" si="36"/>
        <v>1</v>
      </c>
      <c r="AC113" s="6" t="str">
        <f t="shared" si="37"/>
        <v>مرشح للأرتفاع</v>
      </c>
      <c r="AD113" s="6" t="str">
        <f t="shared" si="38"/>
        <v/>
      </c>
      <c r="AE113" t="str">
        <f t="shared" si="52"/>
        <v>مرشح للأرتفاع</v>
      </c>
      <c r="AF113" t="str">
        <f t="shared" si="53"/>
        <v/>
      </c>
      <c r="AG113" t="str">
        <f>[108]!date</f>
        <v xml:space="preserve"> 2011-08-17</v>
      </c>
      <c r="AH113" s="5">
        <f t="shared" si="39"/>
        <v>1.5873015873015872</v>
      </c>
      <c r="AI113" s="4">
        <f t="shared" si="40"/>
        <v>-7.9210269553533191E+49</v>
      </c>
    </row>
    <row r="114" spans="1:35" ht="15.75" x14ac:dyDescent="0.25">
      <c r="A114" s="21">
        <v>6020</v>
      </c>
      <c r="B114" s="20" t="str">
        <f>[1]Daily!A67</f>
        <v>القصيم الزراعيه</v>
      </c>
      <c r="C114" s="19">
        <f>Daily!B120</f>
        <v>21</v>
      </c>
      <c r="D114" s="19">
        <f>Daily!C120</f>
        <v>21.1</v>
      </c>
      <c r="E114" s="19">
        <f>Daily!D120</f>
        <v>21</v>
      </c>
      <c r="F114" s="18">
        <f>Daily!E120</f>
        <v>21.05</v>
      </c>
      <c r="G114" s="17">
        <f t="shared" si="41"/>
        <v>21.037500000000001</v>
      </c>
      <c r="H114" s="15">
        <f>[1]Daily!I67/[1]Daily!H67</f>
        <v>9.0203354363946229</v>
      </c>
      <c r="I114" s="16">
        <f t="shared" si="42"/>
        <v>21.05</v>
      </c>
      <c r="J114" s="15">
        <f t="shared" si="43"/>
        <v>0</v>
      </c>
      <c r="K114" s="8">
        <f t="shared" si="44"/>
        <v>21.05</v>
      </c>
      <c r="L114" s="8">
        <f t="shared" si="45"/>
        <v>5.0000000000000711E-2</v>
      </c>
      <c r="M114" s="14">
        <f t="shared" si="27"/>
        <v>21.150000000000002</v>
      </c>
      <c r="N114" s="13">
        <f t="shared" si="28"/>
        <v>20.95</v>
      </c>
      <c r="O114" s="12">
        <f t="shared" si="29"/>
        <v>23.752969121140222</v>
      </c>
      <c r="P114" s="11">
        <f t="shared" si="30"/>
        <v>-3.0593291272107557</v>
      </c>
      <c r="Q114" s="11">
        <f t="shared" si="46"/>
        <v>8.9203354363946215</v>
      </c>
      <c r="R114" s="11">
        <f t="shared" si="31"/>
        <v>-3.1593291272107571</v>
      </c>
      <c r="S114" s="11">
        <f t="shared" si="47"/>
        <v>8.82033543639462</v>
      </c>
      <c r="T114" s="10">
        <f t="shared" si="32"/>
        <v>-2.9593291272107543</v>
      </c>
      <c r="U114" s="10">
        <f t="shared" si="48"/>
        <v>9.1203354363946243</v>
      </c>
      <c r="V114" s="10">
        <f t="shared" si="33"/>
        <v>-2.8593291272107528</v>
      </c>
      <c r="W114" s="10">
        <f t="shared" si="49"/>
        <v>9.2203354363946257</v>
      </c>
      <c r="X114" s="6" t="str">
        <f t="shared" si="34"/>
        <v>تصريف</v>
      </c>
      <c r="Y114" s="1" t="str">
        <f t="shared" si="50"/>
        <v>السهم سلبي</v>
      </c>
      <c r="Z114" s="9" t="str">
        <f t="shared" si="51"/>
        <v>السهم إجابي</v>
      </c>
      <c r="AA114" s="8">
        <f t="shared" si="35"/>
        <v>0</v>
      </c>
      <c r="AB114" s="7">
        <f t="shared" si="36"/>
        <v>0.5</v>
      </c>
      <c r="AC114" s="6" t="str">
        <f t="shared" si="37"/>
        <v/>
      </c>
      <c r="AD114" s="6" t="str">
        <f t="shared" si="38"/>
        <v/>
      </c>
      <c r="AE114" t="str">
        <f t="shared" si="52"/>
        <v/>
      </c>
      <c r="AF114" t="str">
        <f t="shared" si="53"/>
        <v/>
      </c>
      <c r="AG114" t="str">
        <f>[109]!date</f>
        <v xml:space="preserve"> 2011-08-17</v>
      </c>
      <c r="AH114" s="5">
        <f t="shared" si="39"/>
        <v>0.2380952380952415</v>
      </c>
      <c r="AI114" s="4">
        <f t="shared" si="40"/>
        <v>-4.6615157846646972E+29</v>
      </c>
    </row>
    <row r="115" spans="1:35" ht="15.75" x14ac:dyDescent="0.25">
      <c r="A115" s="21">
        <v>6040</v>
      </c>
      <c r="B115" s="20" t="str">
        <f>[1]Daily!A68</f>
        <v>تبوك الزراعيه</v>
      </c>
      <c r="C115" s="19">
        <f>Daily!B121</f>
        <v>61.5</v>
      </c>
      <c r="D115" s="19">
        <f>Daily!C121</f>
        <v>62.75</v>
      </c>
      <c r="E115" s="19">
        <f>Daily!D121</f>
        <v>61.5</v>
      </c>
      <c r="F115" s="18">
        <f>Daily!E121</f>
        <v>61.5</v>
      </c>
      <c r="G115" s="17">
        <f t="shared" si="41"/>
        <v>61.8125</v>
      </c>
      <c r="H115" s="15">
        <f>[1]Daily!I68/[1]Daily!H68</f>
        <v>23.32716889197642</v>
      </c>
      <c r="I115" s="16">
        <f t="shared" si="42"/>
        <v>61.916666666666664</v>
      </c>
      <c r="J115" s="15">
        <f t="shared" si="43"/>
        <v>-0.4166666666666643</v>
      </c>
      <c r="K115" s="8">
        <f t="shared" si="44"/>
        <v>62.125</v>
      </c>
      <c r="L115" s="8">
        <f t="shared" si="45"/>
        <v>0</v>
      </c>
      <c r="M115" s="14">
        <f t="shared" si="27"/>
        <v>62.75</v>
      </c>
      <c r="N115" s="13">
        <f t="shared" si="28"/>
        <v>60.25</v>
      </c>
      <c r="O115" s="12">
        <f t="shared" si="29"/>
        <v>203.25203252032463</v>
      </c>
      <c r="P115" s="11">
        <f t="shared" si="30"/>
        <v>-16.09566221604716</v>
      </c>
      <c r="Q115" s="11">
        <f t="shared" si="46"/>
        <v>22.07716889197642</v>
      </c>
      <c r="R115" s="11">
        <f t="shared" si="31"/>
        <v>-17.34566221604716</v>
      </c>
      <c r="S115" s="11">
        <f t="shared" si="47"/>
        <v>20.82716889197642</v>
      </c>
      <c r="T115" s="10">
        <f t="shared" si="32"/>
        <v>-14.84566221604716</v>
      </c>
      <c r="U115" s="10">
        <f t="shared" si="48"/>
        <v>24.57716889197642</v>
      </c>
      <c r="V115" s="10">
        <f t="shared" si="33"/>
        <v>-13.59566221604716</v>
      </c>
      <c r="W115" s="10">
        <f t="shared" si="49"/>
        <v>25.82716889197642</v>
      </c>
      <c r="X115" s="6" t="str">
        <f t="shared" si="34"/>
        <v>تصريف</v>
      </c>
      <c r="Y115" s="1" t="str">
        <f t="shared" si="50"/>
        <v>السهم سلبي</v>
      </c>
      <c r="Z115" s="9" t="str">
        <f t="shared" si="51"/>
        <v>السهم إجابي</v>
      </c>
      <c r="AA115" s="8">
        <f t="shared" si="35"/>
        <v>-0.625</v>
      </c>
      <c r="AB115" s="7">
        <f t="shared" si="36"/>
        <v>0</v>
      </c>
      <c r="AC115" s="6" t="str">
        <f t="shared" si="37"/>
        <v/>
      </c>
      <c r="AD115" s="6" t="str">
        <f t="shared" si="38"/>
        <v/>
      </c>
      <c r="AE115" t="str">
        <f t="shared" si="52"/>
        <v/>
      </c>
      <c r="AF115" t="str">
        <f t="shared" si="53"/>
        <v/>
      </c>
      <c r="AG115" t="str">
        <f>[110]!date</f>
        <v xml:space="preserve"> 2011-08-17</v>
      </c>
      <c r="AH115" s="5">
        <f t="shared" si="39"/>
        <v>0</v>
      </c>
      <c r="AI115" s="4">
        <f t="shared" si="40"/>
        <v>-3.0715041446301194E+114</v>
      </c>
    </row>
    <row r="116" spans="1:35" ht="15.75" x14ac:dyDescent="0.25">
      <c r="A116" s="21">
        <v>6050</v>
      </c>
      <c r="B116" s="20" t="str">
        <f>[1]Daily!A69</f>
        <v>الأسماك</v>
      </c>
      <c r="C116" s="19">
        <f>Daily!B122</f>
        <v>38.700000000000003</v>
      </c>
      <c r="D116" s="19">
        <f>Daily!C122</f>
        <v>38.799999999999997</v>
      </c>
      <c r="E116" s="19">
        <f>Daily!D122</f>
        <v>38.5</v>
      </c>
      <c r="F116" s="18">
        <f>Daily!E122</f>
        <v>38.700000000000003</v>
      </c>
      <c r="G116" s="17">
        <f t="shared" si="41"/>
        <v>38.674999999999997</v>
      </c>
      <c r="H116" s="15">
        <f>[1]Daily!I69/[1]Daily!H69</f>
        <v>50.031427877695378</v>
      </c>
      <c r="I116" s="16">
        <f t="shared" si="42"/>
        <v>38.666666666666664</v>
      </c>
      <c r="J116" s="15">
        <f t="shared" si="43"/>
        <v>3.3333333333338544E-2</v>
      </c>
      <c r="K116" s="8">
        <f t="shared" si="44"/>
        <v>38.65</v>
      </c>
      <c r="L116" s="8">
        <f t="shared" si="45"/>
        <v>0</v>
      </c>
      <c r="M116" s="14">
        <f t="shared" si="27"/>
        <v>39</v>
      </c>
      <c r="N116" s="13">
        <f t="shared" si="28"/>
        <v>38.400000000000006</v>
      </c>
      <c r="O116" s="12">
        <f t="shared" si="29"/>
        <v>25.839793281652312</v>
      </c>
      <c r="P116" s="11">
        <f t="shared" si="30"/>
        <v>61.26285575539076</v>
      </c>
      <c r="Q116" s="11">
        <f t="shared" si="46"/>
        <v>49.731427877695381</v>
      </c>
      <c r="R116" s="11">
        <f t="shared" si="31"/>
        <v>60.962855755390763</v>
      </c>
      <c r="S116" s="11">
        <f t="shared" si="47"/>
        <v>49.431427877695384</v>
      </c>
      <c r="T116" s="10">
        <f t="shared" si="32"/>
        <v>61.562855755390757</v>
      </c>
      <c r="U116" s="10">
        <f t="shared" si="48"/>
        <v>50.331427877695376</v>
      </c>
      <c r="V116" s="10">
        <f t="shared" si="33"/>
        <v>61.862855755390754</v>
      </c>
      <c r="W116" s="10">
        <f t="shared" si="49"/>
        <v>50.631427877695373</v>
      </c>
      <c r="X116" s="6" t="str">
        <f t="shared" si="34"/>
        <v>تجميع</v>
      </c>
      <c r="Y116" s="1" t="str">
        <f t="shared" si="50"/>
        <v>السهم إيجابي</v>
      </c>
      <c r="Z116" s="9" t="str">
        <f t="shared" si="51"/>
        <v>السهم سلبي</v>
      </c>
      <c r="AA116" s="8">
        <f t="shared" si="35"/>
        <v>5.0000000000004263E-2</v>
      </c>
      <c r="AB116" s="7">
        <f t="shared" si="36"/>
        <v>0</v>
      </c>
      <c r="AC116" s="6" t="str">
        <f t="shared" si="37"/>
        <v/>
      </c>
      <c r="AD116" s="6" t="str">
        <f t="shared" si="38"/>
        <v/>
      </c>
      <c r="AE116" t="str">
        <f t="shared" si="52"/>
        <v/>
      </c>
      <c r="AF116" t="str">
        <f t="shared" si="53"/>
        <v/>
      </c>
      <c r="AG116" t="str">
        <f>[111]!date</f>
        <v xml:space="preserve"> 2011-05-03</v>
      </c>
      <c r="AH116" s="5">
        <f t="shared" si="39"/>
        <v>0</v>
      </c>
      <c r="AI116" s="4">
        <f t="shared" si="40"/>
        <v>-4.283567660069227E+63</v>
      </c>
    </row>
    <row r="117" spans="1:35" ht="15.75" x14ac:dyDescent="0.25">
      <c r="A117" s="21">
        <v>6060</v>
      </c>
      <c r="B117" s="20" t="str">
        <f>[1]Daily!A70</f>
        <v>الشرقية للتنمية</v>
      </c>
      <c r="C117" s="19">
        <f>Daily!B123</f>
        <v>34.5</v>
      </c>
      <c r="D117" s="19">
        <f>Daily!C123</f>
        <v>37</v>
      </c>
      <c r="E117" s="19">
        <f>Daily!D123</f>
        <v>34.5</v>
      </c>
      <c r="F117" s="18">
        <f>Daily!E123</f>
        <v>36.1</v>
      </c>
      <c r="G117" s="17">
        <f t="shared" si="41"/>
        <v>35.524999999999999</v>
      </c>
      <c r="H117" s="15">
        <f>[1]Daily!I70/[1]Daily!H70</f>
        <v>33.120976391222257</v>
      </c>
      <c r="I117" s="16">
        <f t="shared" si="42"/>
        <v>35.866666666666667</v>
      </c>
      <c r="J117" s="15">
        <f t="shared" si="43"/>
        <v>0.23333333333333428</v>
      </c>
      <c r="K117" s="8">
        <f t="shared" si="44"/>
        <v>35.75</v>
      </c>
      <c r="L117" s="8">
        <f t="shared" si="45"/>
        <v>1.6000000000000014</v>
      </c>
      <c r="M117" s="14">
        <f t="shared" si="27"/>
        <v>38.6</v>
      </c>
      <c r="N117" s="13">
        <f t="shared" si="28"/>
        <v>33.6</v>
      </c>
      <c r="O117" s="12">
        <f t="shared" si="29"/>
        <v>249.30747922437658</v>
      </c>
      <c r="P117" s="11">
        <f t="shared" si="30"/>
        <v>29.241952782444514</v>
      </c>
      <c r="Q117" s="11">
        <f t="shared" si="46"/>
        <v>30.620976391222257</v>
      </c>
      <c r="R117" s="11">
        <f t="shared" si="31"/>
        <v>26.741952782444514</v>
      </c>
      <c r="S117" s="11">
        <f t="shared" si="47"/>
        <v>28.120976391222257</v>
      </c>
      <c r="T117" s="10">
        <f t="shared" si="32"/>
        <v>31.741952782444514</v>
      </c>
      <c r="U117" s="10">
        <f t="shared" si="48"/>
        <v>35.620976391222257</v>
      </c>
      <c r="V117" s="10">
        <f t="shared" si="33"/>
        <v>34.241952782444514</v>
      </c>
      <c r="W117" s="10">
        <f t="shared" si="49"/>
        <v>38.120976391222257</v>
      </c>
      <c r="X117" s="6" t="str">
        <f t="shared" si="34"/>
        <v>تجميع</v>
      </c>
      <c r="Y117" s="1" t="str">
        <f t="shared" si="50"/>
        <v>السهم سلبي</v>
      </c>
      <c r="Z117" s="9" t="str">
        <f t="shared" si="51"/>
        <v>السهم إجابي</v>
      </c>
      <c r="AA117" s="8">
        <f t="shared" si="35"/>
        <v>0.35000000000000142</v>
      </c>
      <c r="AB117" s="7">
        <f t="shared" si="36"/>
        <v>0.64000000000000057</v>
      </c>
      <c r="AC117" s="6" t="str">
        <f t="shared" si="37"/>
        <v/>
      </c>
      <c r="AD117" s="6" t="str">
        <f t="shared" si="38"/>
        <v/>
      </c>
      <c r="AE117" t="str">
        <f t="shared" si="52"/>
        <v/>
      </c>
      <c r="AF117" t="str">
        <f t="shared" si="53"/>
        <v/>
      </c>
      <c r="AG117" t="str">
        <f>[112]!date</f>
        <v xml:space="preserve"> 2011-08-17</v>
      </c>
      <c r="AH117" s="5">
        <f t="shared" si="39"/>
        <v>4.6376811594202945</v>
      </c>
      <c r="AI117" s="4">
        <f t="shared" si="40"/>
        <v>-8.4688213722958619E+58</v>
      </c>
    </row>
    <row r="118" spans="1:35" ht="15.75" x14ac:dyDescent="0.25">
      <c r="A118" s="21">
        <v>6070</v>
      </c>
      <c r="B118" s="20" t="str">
        <f>[1]Daily!A71</f>
        <v>الجوف الزراعيه</v>
      </c>
      <c r="C118" s="19">
        <f>Daily!B124</f>
        <v>27.7</v>
      </c>
      <c r="D118" s="19">
        <f>Daily!C124</f>
        <v>27.8</v>
      </c>
      <c r="E118" s="19">
        <f>Daily!D124</f>
        <v>27.5</v>
      </c>
      <c r="F118" s="18">
        <f>Daily!E124</f>
        <v>27.8</v>
      </c>
      <c r="G118" s="17">
        <f t="shared" si="41"/>
        <v>27.7</v>
      </c>
      <c r="H118" s="15">
        <f>[1]Daily!I71/[1]Daily!H71</f>
        <v>26.706841302927543</v>
      </c>
      <c r="I118" s="16">
        <f t="shared" si="42"/>
        <v>27.7</v>
      </c>
      <c r="J118" s="15">
        <f t="shared" si="43"/>
        <v>0.10000000000000142</v>
      </c>
      <c r="K118" s="8">
        <f t="shared" si="44"/>
        <v>27.65</v>
      </c>
      <c r="L118" s="8">
        <f t="shared" si="45"/>
        <v>0.10000000000000142</v>
      </c>
      <c r="M118" s="14">
        <f t="shared" si="27"/>
        <v>28.1</v>
      </c>
      <c r="N118" s="13">
        <f t="shared" si="28"/>
        <v>27.5</v>
      </c>
      <c r="O118" s="12">
        <f t="shared" si="29"/>
        <v>0</v>
      </c>
      <c r="P118" s="11">
        <f t="shared" si="30"/>
        <v>25.613682605855086</v>
      </c>
      <c r="Q118" s="11">
        <f t="shared" si="46"/>
        <v>26.406841302927543</v>
      </c>
      <c r="R118" s="11">
        <f t="shared" si="31"/>
        <v>25.313682605855085</v>
      </c>
      <c r="S118" s="11">
        <f t="shared" si="47"/>
        <v>26.106841302927542</v>
      </c>
      <c r="T118" s="10">
        <f t="shared" si="32"/>
        <v>25.913682605855087</v>
      </c>
      <c r="U118" s="10">
        <f t="shared" si="48"/>
        <v>27.006841302927544</v>
      </c>
      <c r="V118" s="10">
        <f t="shared" si="33"/>
        <v>26.213682605855087</v>
      </c>
      <c r="W118" s="10">
        <f t="shared" si="49"/>
        <v>27.306841302927545</v>
      </c>
      <c r="X118" s="6" t="str">
        <f t="shared" si="34"/>
        <v>تجميع</v>
      </c>
      <c r="Y118" s="1" t="str">
        <f t="shared" si="50"/>
        <v>السهم سلبي</v>
      </c>
      <c r="Z118" s="9" t="str">
        <f t="shared" si="51"/>
        <v>السهم إجابي</v>
      </c>
      <c r="AA118" s="8">
        <f t="shared" si="35"/>
        <v>0.15000000000000213</v>
      </c>
      <c r="AB118" s="7">
        <f t="shared" si="36"/>
        <v>0.33333333333333726</v>
      </c>
      <c r="AC118" s="6" t="str">
        <f t="shared" si="37"/>
        <v/>
      </c>
      <c r="AD118" s="6" t="str">
        <f t="shared" si="38"/>
        <v/>
      </c>
      <c r="AE118" t="str">
        <f t="shared" si="52"/>
        <v/>
      </c>
      <c r="AF118" t="str">
        <f t="shared" si="53"/>
        <v/>
      </c>
      <c r="AG118" t="str">
        <f>[113]!date</f>
        <v xml:space="preserve"> 2011-08-17</v>
      </c>
      <c r="AH118" s="5">
        <f t="shared" si="39"/>
        <v>0.36363636363636881</v>
      </c>
      <c r="AI118" s="4">
        <f t="shared" si="40"/>
        <v>-9.7364429804289239E+41</v>
      </c>
    </row>
    <row r="119" spans="1:35" ht="15.75" x14ac:dyDescent="0.25">
      <c r="A119" s="21">
        <v>6090</v>
      </c>
      <c r="B119" s="20" t="str">
        <f>[1]Daily!A73</f>
        <v>جازان للتنمية</v>
      </c>
      <c r="C119" s="19">
        <f>Daily!B125</f>
        <v>22</v>
      </c>
      <c r="D119" s="19">
        <f>Daily!C125</f>
        <v>22.25</v>
      </c>
      <c r="E119" s="19">
        <f>Daily!D125</f>
        <v>22</v>
      </c>
      <c r="F119" s="18">
        <f>Daily!E125</f>
        <v>22.15</v>
      </c>
      <c r="G119" s="17">
        <f t="shared" si="41"/>
        <v>22.1</v>
      </c>
      <c r="H119" s="15">
        <f>[1]Daily!I73/[1]Daily!H73</f>
        <v>17.853921658537548</v>
      </c>
      <c r="I119" s="16">
        <f t="shared" si="42"/>
        <v>22.133333333333336</v>
      </c>
      <c r="J119" s="15">
        <f t="shared" si="43"/>
        <v>1.6666666666662167E-2</v>
      </c>
      <c r="K119" s="8">
        <f t="shared" si="44"/>
        <v>22.125</v>
      </c>
      <c r="L119" s="8">
        <f t="shared" si="45"/>
        <v>0.14999999999999858</v>
      </c>
      <c r="M119" s="14">
        <f t="shared" si="27"/>
        <v>22.4</v>
      </c>
      <c r="N119" s="13">
        <f t="shared" si="28"/>
        <v>21.9</v>
      </c>
      <c r="O119" s="12">
        <f t="shared" si="29"/>
        <v>45.146726862304035</v>
      </c>
      <c r="P119" s="11">
        <f t="shared" si="30"/>
        <v>13.457843317075096</v>
      </c>
      <c r="Q119" s="11">
        <f t="shared" si="46"/>
        <v>17.603921658537548</v>
      </c>
      <c r="R119" s="11">
        <f t="shared" si="31"/>
        <v>13.207843317075096</v>
      </c>
      <c r="S119" s="11">
        <f t="shared" si="47"/>
        <v>17.353921658537548</v>
      </c>
      <c r="T119" s="10">
        <f t="shared" si="32"/>
        <v>13.707843317075096</v>
      </c>
      <c r="U119" s="10">
        <f t="shared" si="48"/>
        <v>18.103921658537548</v>
      </c>
      <c r="V119" s="10">
        <f t="shared" si="33"/>
        <v>13.957843317075096</v>
      </c>
      <c r="W119" s="10">
        <f t="shared" si="49"/>
        <v>18.353921658537548</v>
      </c>
      <c r="X119" s="6" t="str">
        <f t="shared" si="34"/>
        <v>تجميع</v>
      </c>
      <c r="Y119" s="1" t="str">
        <f t="shared" si="50"/>
        <v>السهم سلبي</v>
      </c>
      <c r="Z119" s="9" t="str">
        <f t="shared" si="51"/>
        <v>السهم إجابي</v>
      </c>
      <c r="AA119" s="8">
        <f t="shared" si="35"/>
        <v>2.4999999999998579E-2</v>
      </c>
      <c r="AB119" s="7">
        <f t="shared" si="36"/>
        <v>0.59999999999999432</v>
      </c>
      <c r="AC119" s="6" t="str">
        <f t="shared" si="37"/>
        <v/>
      </c>
      <c r="AD119" s="6" t="str">
        <f t="shared" si="38"/>
        <v/>
      </c>
      <c r="AE119" t="str">
        <f t="shared" si="52"/>
        <v/>
      </c>
      <c r="AF119" t="str">
        <f t="shared" si="53"/>
        <v/>
      </c>
      <c r="AG119" t="str">
        <f>[114]!date</f>
        <v xml:space="preserve"> 2011-08-17</v>
      </c>
      <c r="AH119" s="5">
        <f t="shared" si="39"/>
        <v>0.68181818181817533</v>
      </c>
      <c r="AI119" s="4">
        <f t="shared" si="40"/>
        <v>-4.6025164218197755E+31</v>
      </c>
    </row>
    <row r="120" spans="1:35" ht="15.75" x14ac:dyDescent="0.25">
      <c r="A120" s="21">
        <v>7010</v>
      </c>
      <c r="B120" s="20" t="str">
        <f>[1]Daily!A74</f>
        <v>الاتصالات</v>
      </c>
      <c r="C120" s="19">
        <f>Daily!B126</f>
        <v>39.5</v>
      </c>
      <c r="D120" s="19">
        <f>Daily!C126</f>
        <v>39.799999999999997</v>
      </c>
      <c r="E120" s="19">
        <f>Daily!D126</f>
        <v>39.4</v>
      </c>
      <c r="F120" s="18">
        <f>Daily!E126</f>
        <v>39.799999999999997</v>
      </c>
      <c r="G120" s="17">
        <f t="shared" si="41"/>
        <v>39.625</v>
      </c>
      <c r="H120" s="15">
        <f>[1]Daily!I74/[1]Daily!H74</f>
        <v>34.10847016618456</v>
      </c>
      <c r="I120" s="16">
        <f t="shared" si="42"/>
        <v>39.666666666666664</v>
      </c>
      <c r="J120" s="15">
        <f t="shared" si="43"/>
        <v>0.13333333333333286</v>
      </c>
      <c r="K120" s="8">
        <f t="shared" si="44"/>
        <v>39.599999999999994</v>
      </c>
      <c r="L120" s="8">
        <f t="shared" si="45"/>
        <v>0.29999999999999716</v>
      </c>
      <c r="M120" s="14">
        <f t="shared" si="27"/>
        <v>40.199999999999996</v>
      </c>
      <c r="N120" s="13">
        <f t="shared" si="28"/>
        <v>39.4</v>
      </c>
      <c r="O120" s="12">
        <f t="shared" si="29"/>
        <v>0</v>
      </c>
      <c r="P120" s="11">
        <f t="shared" si="30"/>
        <v>28.416940332369123</v>
      </c>
      <c r="Q120" s="11">
        <f t="shared" si="46"/>
        <v>33.708470166184561</v>
      </c>
      <c r="R120" s="11">
        <f t="shared" si="31"/>
        <v>28.016940332369124</v>
      </c>
      <c r="S120" s="11">
        <f t="shared" si="47"/>
        <v>33.308470166184563</v>
      </c>
      <c r="T120" s="10">
        <f t="shared" si="32"/>
        <v>28.816940332369121</v>
      </c>
      <c r="U120" s="10">
        <f t="shared" si="48"/>
        <v>34.508470166184559</v>
      </c>
      <c r="V120" s="10">
        <f t="shared" si="33"/>
        <v>29.21694033236912</v>
      </c>
      <c r="W120" s="10">
        <f t="shared" si="49"/>
        <v>34.908470166184557</v>
      </c>
      <c r="X120" s="6" t="str">
        <f t="shared" si="34"/>
        <v>تجميع</v>
      </c>
      <c r="Y120" s="1" t="str">
        <f t="shared" si="50"/>
        <v>السهم سلبي</v>
      </c>
      <c r="Z120" s="9" t="str">
        <f t="shared" si="51"/>
        <v>السهم إجابي</v>
      </c>
      <c r="AA120" s="8">
        <f t="shared" si="35"/>
        <v>0.20000000000000284</v>
      </c>
      <c r="AB120" s="7">
        <f t="shared" si="36"/>
        <v>0.74999999999999556</v>
      </c>
      <c r="AC120" s="6" t="str">
        <f t="shared" si="37"/>
        <v>مرشح للأرتفاع</v>
      </c>
      <c r="AD120" s="6" t="str">
        <f t="shared" si="38"/>
        <v/>
      </c>
      <c r="AE120" t="str">
        <f t="shared" si="52"/>
        <v/>
      </c>
      <c r="AF120" t="str">
        <f t="shared" si="53"/>
        <v/>
      </c>
      <c r="AG120" t="str">
        <f>[115]!date</f>
        <v xml:space="preserve"> 2011-08-17</v>
      </c>
      <c r="AH120" s="5">
        <f t="shared" si="39"/>
        <v>0.76142131979694716</v>
      </c>
      <c r="AI120" s="4">
        <f t="shared" si="40"/>
        <v>-3.8667236809650717E+65</v>
      </c>
    </row>
    <row r="121" spans="1:35" ht="15.75" x14ac:dyDescent="0.25">
      <c r="A121" s="21">
        <v>7020</v>
      </c>
      <c r="B121" s="20" t="str">
        <f>[1]Daily!A75</f>
        <v>اتحاد اتصالات</v>
      </c>
      <c r="C121" s="19">
        <f>Daily!B127</f>
        <v>35.5</v>
      </c>
      <c r="D121" s="19">
        <f>Daily!C127</f>
        <v>35.9</v>
      </c>
      <c r="E121" s="19">
        <f>Daily!D127</f>
        <v>35.5</v>
      </c>
      <c r="F121" s="18">
        <f>Daily!E127</f>
        <v>35.9</v>
      </c>
      <c r="G121" s="17">
        <f t="shared" si="41"/>
        <v>35.700000000000003</v>
      </c>
      <c r="H121" s="15">
        <f>[1]Daily!I75/[1]Daily!H75</f>
        <v>51.616650334458875</v>
      </c>
      <c r="I121" s="16">
        <f t="shared" si="42"/>
        <v>35.766666666666673</v>
      </c>
      <c r="J121" s="15">
        <f t="shared" si="43"/>
        <v>0.13333333333332575</v>
      </c>
      <c r="K121" s="8">
        <f t="shared" si="44"/>
        <v>35.700000000000003</v>
      </c>
      <c r="L121" s="8">
        <f t="shared" si="45"/>
        <v>0.39999999999999858</v>
      </c>
      <c r="M121" s="14">
        <f t="shared" si="27"/>
        <v>36.29999999999999</v>
      </c>
      <c r="N121" s="13">
        <f t="shared" si="28"/>
        <v>35.500000000000007</v>
      </c>
      <c r="O121" s="12">
        <f t="shared" si="29"/>
        <v>0</v>
      </c>
      <c r="P121" s="11">
        <f t="shared" si="30"/>
        <v>67.333300668917758</v>
      </c>
      <c r="Q121" s="11">
        <f t="shared" si="46"/>
        <v>51.216650334458883</v>
      </c>
      <c r="R121" s="11">
        <f t="shared" si="31"/>
        <v>66.933300668917752</v>
      </c>
      <c r="S121" s="11">
        <f t="shared" si="47"/>
        <v>50.816650334458892</v>
      </c>
      <c r="T121" s="10">
        <f t="shared" si="32"/>
        <v>67.733300668917749</v>
      </c>
      <c r="U121" s="10">
        <f t="shared" si="48"/>
        <v>52.016650334458866</v>
      </c>
      <c r="V121" s="10">
        <f t="shared" si="33"/>
        <v>68.133300668917741</v>
      </c>
      <c r="W121" s="10">
        <f t="shared" si="49"/>
        <v>52.416650334458858</v>
      </c>
      <c r="X121" s="6" t="str">
        <f t="shared" si="34"/>
        <v>تجميع</v>
      </c>
      <c r="Y121" s="1" t="str">
        <f t="shared" si="50"/>
        <v>السهم إيجابي</v>
      </c>
      <c r="Z121" s="9" t="str">
        <f t="shared" si="51"/>
        <v>السهم سلبي</v>
      </c>
      <c r="AA121" s="8">
        <f t="shared" si="35"/>
        <v>0.19999999999999574</v>
      </c>
      <c r="AB121" s="7">
        <f t="shared" si="36"/>
        <v>1</v>
      </c>
      <c r="AC121" s="6" t="str">
        <f t="shared" si="37"/>
        <v/>
      </c>
      <c r="AD121" s="6" t="str">
        <f t="shared" si="38"/>
        <v/>
      </c>
      <c r="AE121" t="str">
        <f t="shared" si="52"/>
        <v/>
      </c>
      <c r="AF121" t="str">
        <f t="shared" si="53"/>
        <v/>
      </c>
      <c r="AG121" t="str">
        <f>[116]!date</f>
        <v xml:space="preserve"> 2011-08-17</v>
      </c>
      <c r="AH121" s="5">
        <f t="shared" si="39"/>
        <v>1.1267605633802777</v>
      </c>
      <c r="AI121" s="4">
        <f t="shared" si="40"/>
        <v>-4.5013232338182288E+57</v>
      </c>
    </row>
    <row r="122" spans="1:35" ht="15.75" x14ac:dyDescent="0.25">
      <c r="A122" s="21">
        <v>7030</v>
      </c>
      <c r="B122" s="20" t="str">
        <f>[1]Daily!A76</f>
        <v>زين السعودية</v>
      </c>
      <c r="C122" s="19">
        <f>Daily!B128</f>
        <v>24.35</v>
      </c>
      <c r="D122" s="19">
        <f>Daily!C128</f>
        <v>24.45</v>
      </c>
      <c r="E122" s="19">
        <f>Daily!D128</f>
        <v>24.15</v>
      </c>
      <c r="F122" s="18">
        <f>Daily!E128</f>
        <v>24.45</v>
      </c>
      <c r="G122" s="17">
        <f t="shared" si="41"/>
        <v>24.349999999999998</v>
      </c>
      <c r="H122" s="15">
        <f>[1]Daily!I76/[1]Daily!H76</f>
        <v>6.0639266273404466</v>
      </c>
      <c r="I122" s="16">
        <f t="shared" si="42"/>
        <v>24.349999999999998</v>
      </c>
      <c r="J122" s="15">
        <f t="shared" si="43"/>
        <v>0.10000000000000142</v>
      </c>
      <c r="K122" s="8">
        <f t="shared" si="44"/>
        <v>24.299999999999997</v>
      </c>
      <c r="L122" s="8">
        <f t="shared" si="45"/>
        <v>9.9999999999997868E-2</v>
      </c>
      <c r="M122" s="14">
        <f t="shared" si="27"/>
        <v>24.75</v>
      </c>
      <c r="N122" s="13">
        <f t="shared" si="28"/>
        <v>24.15</v>
      </c>
      <c r="O122" s="12">
        <f t="shared" si="29"/>
        <v>0</v>
      </c>
      <c r="P122" s="11">
        <f t="shared" si="30"/>
        <v>-12.322146745319106</v>
      </c>
      <c r="Q122" s="11">
        <f t="shared" si="46"/>
        <v>5.7639266273404459</v>
      </c>
      <c r="R122" s="11">
        <f t="shared" si="31"/>
        <v>-12.622146745319107</v>
      </c>
      <c r="S122" s="11">
        <f t="shared" si="47"/>
        <v>5.4639266273404452</v>
      </c>
      <c r="T122" s="10">
        <f t="shared" si="32"/>
        <v>-12.022146745319105</v>
      </c>
      <c r="U122" s="10">
        <f t="shared" si="48"/>
        <v>6.3639266273404473</v>
      </c>
      <c r="V122" s="10">
        <f t="shared" si="33"/>
        <v>-11.722146745319105</v>
      </c>
      <c r="W122" s="10">
        <f t="shared" si="49"/>
        <v>6.6639266273404481</v>
      </c>
      <c r="X122" s="6" t="str">
        <f t="shared" si="34"/>
        <v>تجميع</v>
      </c>
      <c r="Y122" s="1" t="str">
        <f t="shared" si="50"/>
        <v>السهم سلبي</v>
      </c>
      <c r="Z122" s="9" t="str">
        <f t="shared" si="51"/>
        <v>السهم إجابي</v>
      </c>
      <c r="AA122" s="8">
        <f t="shared" si="35"/>
        <v>0.15000000000000213</v>
      </c>
      <c r="AB122" s="7">
        <f t="shared" si="36"/>
        <v>0.33333333333332543</v>
      </c>
      <c r="AC122" s="6" t="str">
        <f t="shared" si="37"/>
        <v/>
      </c>
      <c r="AD122" s="6" t="str">
        <f t="shared" si="38"/>
        <v/>
      </c>
      <c r="AE122" t="str">
        <f t="shared" si="52"/>
        <v/>
      </c>
      <c r="AF122" t="str">
        <f t="shared" si="53"/>
        <v/>
      </c>
      <c r="AG122" t="str">
        <f>[117]!date</f>
        <v xml:space="preserve"> 2011-08-17</v>
      </c>
      <c r="AH122" s="5">
        <f t="shared" si="39"/>
        <v>0.41407867494823136</v>
      </c>
      <c r="AI122" s="4">
        <f t="shared" si="40"/>
        <v>-5.4051632417424212E+35</v>
      </c>
    </row>
    <row r="123" spans="1:35" ht="15.75" x14ac:dyDescent="0.25">
      <c r="A123" s="21">
        <v>7050</v>
      </c>
      <c r="B123" s="20" t="str">
        <f>[1]Daily!A78</f>
        <v>المتكاملة</v>
      </c>
      <c r="C123" s="19">
        <f>Daily!B129</f>
        <v>22.65</v>
      </c>
      <c r="D123" s="19">
        <f>Daily!C129</f>
        <v>23.05</v>
      </c>
      <c r="E123" s="19">
        <f>Daily!D129</f>
        <v>22.65</v>
      </c>
      <c r="F123" s="18">
        <f>Daily!E129</f>
        <v>22.85</v>
      </c>
      <c r="G123" s="17">
        <f t="shared" si="41"/>
        <v>22.799999999999997</v>
      </c>
      <c r="H123" s="15">
        <f>[1]Daily!I78/[1]Daily!H78</f>
        <v>10.52266435465981</v>
      </c>
      <c r="I123" s="16">
        <f t="shared" si="42"/>
        <v>22.850000000000005</v>
      </c>
      <c r="J123" s="15">
        <f t="shared" si="43"/>
        <v>0</v>
      </c>
      <c r="K123" s="8">
        <f t="shared" si="44"/>
        <v>22.85</v>
      </c>
      <c r="L123" s="8">
        <f t="shared" si="45"/>
        <v>0.20000000000000284</v>
      </c>
      <c r="M123" s="14">
        <f t="shared" si="27"/>
        <v>23.250000000000004</v>
      </c>
      <c r="N123" s="13">
        <f t="shared" si="28"/>
        <v>22.45</v>
      </c>
      <c r="O123" s="12">
        <f t="shared" si="29"/>
        <v>87.527352297591676</v>
      </c>
      <c r="P123" s="11">
        <f t="shared" si="30"/>
        <v>-2.0046712906803812</v>
      </c>
      <c r="Q123" s="11">
        <f t="shared" si="46"/>
        <v>10.122664354659808</v>
      </c>
      <c r="R123" s="11">
        <f t="shared" si="31"/>
        <v>-2.4046712906803833</v>
      </c>
      <c r="S123" s="11">
        <f t="shared" si="47"/>
        <v>9.7226643546598055</v>
      </c>
      <c r="T123" s="10">
        <f t="shared" si="32"/>
        <v>-1.6046712906803791</v>
      </c>
      <c r="U123" s="10">
        <f t="shared" si="48"/>
        <v>10.922664354659812</v>
      </c>
      <c r="V123" s="10">
        <f t="shared" si="33"/>
        <v>-1.2046712906803769</v>
      </c>
      <c r="W123" s="10">
        <f t="shared" si="49"/>
        <v>11.322664354659814</v>
      </c>
      <c r="X123" s="6" t="str">
        <f t="shared" si="34"/>
        <v>تصريف</v>
      </c>
      <c r="Y123" s="1" t="str">
        <f t="shared" si="50"/>
        <v>السهم سلبي</v>
      </c>
      <c r="Z123" s="9" t="str">
        <f t="shared" si="51"/>
        <v>السهم إجابي</v>
      </c>
      <c r="AA123" s="8">
        <f t="shared" si="35"/>
        <v>0</v>
      </c>
      <c r="AB123" s="7">
        <f t="shared" si="36"/>
        <v>0.50000000000000444</v>
      </c>
      <c r="AC123" s="6" t="str">
        <f t="shared" si="37"/>
        <v/>
      </c>
      <c r="AD123" s="6" t="str">
        <f t="shared" si="38"/>
        <v/>
      </c>
      <c r="AE123" t="str">
        <f t="shared" si="52"/>
        <v/>
      </c>
      <c r="AF123" t="str">
        <f t="shared" si="53"/>
        <v/>
      </c>
      <c r="AG123" t="str">
        <f>[118]!date</f>
        <v xml:space="preserve"> 2011-08-17</v>
      </c>
      <c r="AH123" s="5">
        <f t="shared" si="39"/>
        <v>0.88300220750553138</v>
      </c>
      <c r="AI123" s="4">
        <f t="shared" si="40"/>
        <v>-1.1073789844535296E+33</v>
      </c>
    </row>
    <row r="124" spans="1:35" ht="15.75" x14ac:dyDescent="0.25">
      <c r="A124" s="21">
        <v>8010</v>
      </c>
      <c r="B124" s="20" t="str">
        <f>[1]Daily!A79</f>
        <v>التعاونية</v>
      </c>
      <c r="C124" s="19">
        <f>Daily!B130</f>
        <v>19.25</v>
      </c>
      <c r="D124" s="19">
        <f>Daily!C130</f>
        <v>19.399999999999999</v>
      </c>
      <c r="E124" s="19">
        <f>Daily!D130</f>
        <v>19</v>
      </c>
      <c r="F124" s="18">
        <f>Daily!E130</f>
        <v>19.3</v>
      </c>
      <c r="G124" s="17">
        <f t="shared" si="41"/>
        <v>19.237500000000001</v>
      </c>
      <c r="H124" s="15">
        <f>[1]Daily!I79/[1]Daily!H79</f>
        <v>48.308983512085803</v>
      </c>
      <c r="I124" s="16">
        <f t="shared" si="42"/>
        <v>19.233333333333334</v>
      </c>
      <c r="J124" s="15">
        <f t="shared" si="43"/>
        <v>6.666666666666643E-2</v>
      </c>
      <c r="K124" s="8">
        <f t="shared" si="44"/>
        <v>19.2</v>
      </c>
      <c r="L124" s="8">
        <f t="shared" si="45"/>
        <v>5.0000000000000711E-2</v>
      </c>
      <c r="M124" s="14">
        <f t="shared" si="27"/>
        <v>19.700000000000006</v>
      </c>
      <c r="N124" s="13">
        <f t="shared" si="28"/>
        <v>18.899999999999995</v>
      </c>
      <c r="O124" s="12">
        <f t="shared" si="29"/>
        <v>51.813471502588641</v>
      </c>
      <c r="P124" s="11">
        <f t="shared" si="30"/>
        <v>77.2179670241716</v>
      </c>
      <c r="Q124" s="11">
        <f t="shared" si="46"/>
        <v>47.908983512085797</v>
      </c>
      <c r="R124" s="11">
        <f t="shared" si="31"/>
        <v>76.817967024171594</v>
      </c>
      <c r="S124" s="11">
        <f t="shared" si="47"/>
        <v>47.508983512085791</v>
      </c>
      <c r="T124" s="10">
        <f t="shared" si="32"/>
        <v>77.617967024171605</v>
      </c>
      <c r="U124" s="10">
        <f t="shared" si="48"/>
        <v>48.708983512085808</v>
      </c>
      <c r="V124" s="10">
        <f t="shared" si="33"/>
        <v>78.017967024171611</v>
      </c>
      <c r="W124" s="10">
        <f t="shared" si="49"/>
        <v>49.108983512085814</v>
      </c>
      <c r="X124" s="6" t="str">
        <f t="shared" si="34"/>
        <v>تجميع</v>
      </c>
      <c r="Y124" s="1" t="str">
        <f t="shared" si="50"/>
        <v>السهم إيجابي</v>
      </c>
      <c r="Z124" s="9" t="str">
        <f t="shared" si="51"/>
        <v>السهم سلبي</v>
      </c>
      <c r="AA124" s="8">
        <f t="shared" si="35"/>
        <v>0.10000000000000142</v>
      </c>
      <c r="AB124" s="7">
        <f t="shared" si="36"/>
        <v>0.12500000000000222</v>
      </c>
      <c r="AC124" s="6" t="str">
        <f t="shared" si="37"/>
        <v/>
      </c>
      <c r="AD124" s="6" t="str">
        <f t="shared" si="38"/>
        <v/>
      </c>
      <c r="AE124" t="str">
        <f t="shared" si="52"/>
        <v/>
      </c>
      <c r="AF124" t="str">
        <f t="shared" si="53"/>
        <v/>
      </c>
      <c r="AG124" t="str">
        <f>[119]!date</f>
        <v xml:space="preserve"> 2011-08-17</v>
      </c>
      <c r="AH124" s="5">
        <f t="shared" si="39"/>
        <v>0.26315789473684581</v>
      </c>
      <c r="AI124" s="4">
        <f t="shared" si="40"/>
        <v>-4.486045165093702E+26</v>
      </c>
    </row>
    <row r="125" spans="1:35" ht="15.75" x14ac:dyDescent="0.25">
      <c r="A125" s="21">
        <v>8020</v>
      </c>
      <c r="B125" s="20" t="str">
        <f>[1]Daily!A80</f>
        <v>ملاذ للتأمين</v>
      </c>
      <c r="C125" s="19">
        <f>Daily!B131</f>
        <v>22.7</v>
      </c>
      <c r="D125" s="19">
        <f>Daily!C131</f>
        <v>22.95</v>
      </c>
      <c r="E125" s="19">
        <f>Daily!D131</f>
        <v>22.7</v>
      </c>
      <c r="F125" s="18">
        <f>Daily!E131</f>
        <v>22.95</v>
      </c>
      <c r="G125" s="17">
        <f t="shared" si="41"/>
        <v>22.824999999999999</v>
      </c>
      <c r="H125" s="15">
        <f>[1]Daily!I80/[1]Daily!H80</f>
        <v>14.012211932835314</v>
      </c>
      <c r="I125" s="16">
        <f t="shared" si="42"/>
        <v>22.866666666666664</v>
      </c>
      <c r="J125" s="15">
        <f t="shared" si="43"/>
        <v>8.3333333333335702E-2</v>
      </c>
      <c r="K125" s="8">
        <f t="shared" si="44"/>
        <v>22.824999999999999</v>
      </c>
      <c r="L125" s="8">
        <f t="shared" si="45"/>
        <v>0.25</v>
      </c>
      <c r="M125" s="14">
        <f t="shared" si="27"/>
        <v>23.2</v>
      </c>
      <c r="N125" s="13">
        <f t="shared" si="28"/>
        <v>22.7</v>
      </c>
      <c r="O125" s="12">
        <f t="shared" si="29"/>
        <v>0</v>
      </c>
      <c r="P125" s="11">
        <f t="shared" si="30"/>
        <v>5.074423865670628</v>
      </c>
      <c r="Q125" s="11">
        <f t="shared" si="46"/>
        <v>13.762211932835314</v>
      </c>
      <c r="R125" s="11">
        <f t="shared" si="31"/>
        <v>4.824423865670628</v>
      </c>
      <c r="S125" s="11">
        <f t="shared" si="47"/>
        <v>13.512211932835314</v>
      </c>
      <c r="T125" s="10">
        <f t="shared" si="32"/>
        <v>5.324423865670628</v>
      </c>
      <c r="U125" s="10">
        <f t="shared" si="48"/>
        <v>14.262211932835314</v>
      </c>
      <c r="V125" s="10">
        <f t="shared" si="33"/>
        <v>5.574423865670628</v>
      </c>
      <c r="W125" s="10">
        <f t="shared" si="49"/>
        <v>14.512211932835314</v>
      </c>
      <c r="X125" s="6" t="str">
        <f t="shared" si="34"/>
        <v>تجميع</v>
      </c>
      <c r="Y125" s="1" t="str">
        <f t="shared" si="50"/>
        <v>السهم سلبي</v>
      </c>
      <c r="Z125" s="9" t="str">
        <f t="shared" si="51"/>
        <v>السهم إجابي</v>
      </c>
      <c r="AA125" s="8">
        <f t="shared" si="35"/>
        <v>0.125</v>
      </c>
      <c r="AB125" s="7">
        <f t="shared" si="36"/>
        <v>1</v>
      </c>
      <c r="AC125" s="6" t="str">
        <f t="shared" si="37"/>
        <v>مرشح للأرتفاع</v>
      </c>
      <c r="AD125" s="6" t="str">
        <f t="shared" si="38"/>
        <v/>
      </c>
      <c r="AE125" t="str">
        <f t="shared" si="52"/>
        <v/>
      </c>
      <c r="AF125" t="str">
        <f t="shared" si="53"/>
        <v/>
      </c>
      <c r="AG125" t="str">
        <f>[120]!date</f>
        <v xml:space="preserve"> 2011-08-17</v>
      </c>
      <c r="AH125" s="5">
        <f t="shared" si="39"/>
        <v>1.1013215859030838</v>
      </c>
      <c r="AI125" s="4">
        <f t="shared" si="40"/>
        <v>-8.5070710243175934E+32</v>
      </c>
    </row>
    <row r="126" spans="1:35" ht="15.75" x14ac:dyDescent="0.25">
      <c r="A126" s="21">
        <v>8030</v>
      </c>
      <c r="B126" s="20" t="str">
        <f>[1]Daily!A81</f>
        <v>ميدغلف للتأمين</v>
      </c>
      <c r="C126" s="19">
        <f>Daily!B132</f>
        <v>63.5</v>
      </c>
      <c r="D126" s="19">
        <f>Daily!C132</f>
        <v>64</v>
      </c>
      <c r="E126" s="19">
        <f>Daily!D132</f>
        <v>63</v>
      </c>
      <c r="F126" s="18">
        <f>Daily!E132</f>
        <v>63.75</v>
      </c>
      <c r="G126" s="17">
        <f t="shared" si="41"/>
        <v>63.5625</v>
      </c>
      <c r="H126" s="15">
        <f>[1]Daily!I81/[1]Daily!H81</f>
        <v>25.073992193075981</v>
      </c>
      <c r="I126" s="16">
        <f t="shared" si="42"/>
        <v>63.583333333333336</v>
      </c>
      <c r="J126" s="15">
        <f t="shared" si="43"/>
        <v>0.1666666666666643</v>
      </c>
      <c r="K126" s="8">
        <f t="shared" si="44"/>
        <v>63.5</v>
      </c>
      <c r="L126" s="8">
        <f t="shared" si="45"/>
        <v>0.25</v>
      </c>
      <c r="M126" s="14">
        <f t="shared" si="27"/>
        <v>64.75</v>
      </c>
      <c r="N126" s="13">
        <f t="shared" si="28"/>
        <v>62.75</v>
      </c>
      <c r="O126" s="12">
        <f t="shared" si="29"/>
        <v>39.215686274509665</v>
      </c>
      <c r="P126" s="11">
        <f t="shared" si="30"/>
        <v>-13.852015613848039</v>
      </c>
      <c r="Q126" s="11">
        <f t="shared" si="46"/>
        <v>24.073992193075981</v>
      </c>
      <c r="R126" s="11">
        <f t="shared" si="31"/>
        <v>-14.852015613848039</v>
      </c>
      <c r="S126" s="11">
        <f t="shared" si="47"/>
        <v>23.073992193075981</v>
      </c>
      <c r="T126" s="10">
        <f t="shared" si="32"/>
        <v>-12.852015613848039</v>
      </c>
      <c r="U126" s="10">
        <f t="shared" si="48"/>
        <v>26.073992193075981</v>
      </c>
      <c r="V126" s="10">
        <f t="shared" si="33"/>
        <v>-11.852015613848039</v>
      </c>
      <c r="W126" s="10">
        <f t="shared" si="49"/>
        <v>27.073992193075981</v>
      </c>
      <c r="X126" s="6" t="str">
        <f t="shared" si="34"/>
        <v>تجميع</v>
      </c>
      <c r="Y126" s="1" t="str">
        <f t="shared" si="50"/>
        <v>السهم سلبي</v>
      </c>
      <c r="Z126" s="9" t="str">
        <f t="shared" si="51"/>
        <v>السهم إجابي</v>
      </c>
      <c r="AA126" s="8">
        <f t="shared" si="35"/>
        <v>0.25</v>
      </c>
      <c r="AB126" s="7">
        <f t="shared" si="36"/>
        <v>0.25</v>
      </c>
      <c r="AC126" s="6" t="str">
        <f t="shared" si="37"/>
        <v/>
      </c>
      <c r="AD126" s="6" t="str">
        <f t="shared" si="38"/>
        <v/>
      </c>
      <c r="AE126" t="str">
        <f t="shared" si="52"/>
        <v/>
      </c>
      <c r="AF126" t="str">
        <f t="shared" si="53"/>
        <v/>
      </c>
      <c r="AG126" t="str">
        <f>[121]!date</f>
        <v xml:space="preserve"> 2011-08-17</v>
      </c>
      <c r="AH126" s="5">
        <f t="shared" si="39"/>
        <v>0.3968253968253968</v>
      </c>
      <c r="AI126" s="4">
        <f t="shared" si="40"/>
        <v>-4.197673863218634E+117</v>
      </c>
    </row>
    <row r="127" spans="1:35" ht="15.75" x14ac:dyDescent="0.25">
      <c r="A127" s="21">
        <v>8040</v>
      </c>
      <c r="B127" s="20" t="str">
        <f>[1]Daily!A82</f>
        <v>أليانز إس إف</v>
      </c>
      <c r="C127" s="19">
        <f>Daily!B133</f>
        <v>135.25</v>
      </c>
      <c r="D127" s="19">
        <f>Daily!C133</f>
        <v>136.25</v>
      </c>
      <c r="E127" s="19">
        <f>Daily!D133</f>
        <v>134.5</v>
      </c>
      <c r="F127" s="18">
        <f>Daily!E133</f>
        <v>135</v>
      </c>
      <c r="G127" s="17">
        <f t="shared" si="41"/>
        <v>135.25</v>
      </c>
      <c r="H127" s="15">
        <f>[1]Daily!I82/[1]Daily!H82</f>
        <v>19.395715068911436</v>
      </c>
      <c r="I127" s="16">
        <f t="shared" si="42"/>
        <v>135.25</v>
      </c>
      <c r="J127" s="15">
        <f t="shared" si="43"/>
        <v>-0.25</v>
      </c>
      <c r="K127" s="8">
        <f t="shared" si="44"/>
        <v>135.375</v>
      </c>
      <c r="L127" s="8">
        <f t="shared" si="45"/>
        <v>-0.25</v>
      </c>
      <c r="M127" s="14">
        <f t="shared" si="27"/>
        <v>136.75</v>
      </c>
      <c r="N127" s="13">
        <f t="shared" si="28"/>
        <v>133.25</v>
      </c>
      <c r="O127" s="12">
        <f t="shared" si="29"/>
        <v>92.592592592593007</v>
      </c>
      <c r="P127" s="11">
        <f t="shared" si="30"/>
        <v>-97.458569862177129</v>
      </c>
      <c r="Q127" s="11">
        <f t="shared" si="46"/>
        <v>17.645715068911436</v>
      </c>
      <c r="R127" s="11">
        <f t="shared" si="31"/>
        <v>-99.208569862177129</v>
      </c>
      <c r="S127" s="11">
        <f t="shared" si="47"/>
        <v>15.895715068911436</v>
      </c>
      <c r="T127" s="10">
        <f t="shared" si="32"/>
        <v>-95.708569862177129</v>
      </c>
      <c r="U127" s="10">
        <f t="shared" si="48"/>
        <v>21.145715068911436</v>
      </c>
      <c r="V127" s="10">
        <f t="shared" si="33"/>
        <v>-93.958569862177129</v>
      </c>
      <c r="W127" s="10">
        <f t="shared" si="49"/>
        <v>22.895715068911436</v>
      </c>
      <c r="X127" s="6" t="str">
        <f t="shared" si="34"/>
        <v>تصريف</v>
      </c>
      <c r="Y127" s="1" t="str">
        <f t="shared" si="50"/>
        <v>السهم سلبي</v>
      </c>
      <c r="Z127" s="9" t="str">
        <f t="shared" si="51"/>
        <v>السهم إجابي</v>
      </c>
      <c r="AA127" s="8">
        <f t="shared" si="35"/>
        <v>-0.375</v>
      </c>
      <c r="AB127" s="7">
        <f t="shared" si="36"/>
        <v>-0.14285714285714285</v>
      </c>
      <c r="AC127" s="6" t="str">
        <f t="shared" si="37"/>
        <v/>
      </c>
      <c r="AD127" s="6" t="str">
        <f t="shared" si="38"/>
        <v/>
      </c>
      <c r="AE127" t="str">
        <f t="shared" si="52"/>
        <v/>
      </c>
      <c r="AF127" t="str">
        <f t="shared" si="53"/>
        <v/>
      </c>
      <c r="AG127" t="str">
        <f>[122]!date</f>
        <v xml:space="preserve"> 2011-08-17</v>
      </c>
      <c r="AH127" s="5">
        <f t="shared" si="39"/>
        <v>-0.18587360594795538</v>
      </c>
      <c r="AI127" s="4">
        <f t="shared" si="40"/>
        <v>-8.6471066768073864E+292</v>
      </c>
    </row>
    <row r="128" spans="1:35" ht="15.75" x14ac:dyDescent="0.25">
      <c r="A128" s="21">
        <v>8050</v>
      </c>
      <c r="B128" s="20" t="str">
        <f>[1]Daily!A83</f>
        <v>سلامة</v>
      </c>
      <c r="C128" s="19">
        <f>Daily!B134</f>
        <v>27.7</v>
      </c>
      <c r="D128" s="19">
        <f>Daily!C134</f>
        <v>27.7</v>
      </c>
      <c r="E128" s="19">
        <f>Daily!D134</f>
        <v>27.4</v>
      </c>
      <c r="F128" s="18">
        <f>Daily!E134</f>
        <v>27.4</v>
      </c>
      <c r="G128" s="17">
        <f t="shared" si="41"/>
        <v>27.549999999999997</v>
      </c>
      <c r="H128" s="15">
        <f>[1]Daily!I83/[1]Daily!H83</f>
        <v>29.63131855488226</v>
      </c>
      <c r="I128" s="16">
        <f t="shared" si="42"/>
        <v>27.5</v>
      </c>
      <c r="J128" s="15">
        <f t="shared" si="43"/>
        <v>-0.10000000000000142</v>
      </c>
      <c r="K128" s="8">
        <f t="shared" si="44"/>
        <v>27.549999999999997</v>
      </c>
      <c r="L128" s="8">
        <f t="shared" si="45"/>
        <v>-0.30000000000000071</v>
      </c>
      <c r="M128" s="14">
        <f t="shared" si="27"/>
        <v>27.7</v>
      </c>
      <c r="N128" s="13">
        <f t="shared" si="28"/>
        <v>27.099999999999998</v>
      </c>
      <c r="O128" s="12">
        <f t="shared" si="29"/>
        <v>109.48905109489093</v>
      </c>
      <c r="P128" s="11">
        <f t="shared" si="30"/>
        <v>31.56263710976452</v>
      </c>
      <c r="Q128" s="11">
        <f t="shared" si="46"/>
        <v>29.331318554882259</v>
      </c>
      <c r="R128" s="11">
        <f t="shared" si="31"/>
        <v>31.262637109764519</v>
      </c>
      <c r="S128" s="11">
        <f t="shared" si="47"/>
        <v>29.031318554882258</v>
      </c>
      <c r="T128" s="10">
        <f t="shared" si="32"/>
        <v>31.86263710976452</v>
      </c>
      <c r="U128" s="10">
        <f t="shared" si="48"/>
        <v>29.93131855488226</v>
      </c>
      <c r="V128" s="10">
        <f t="shared" si="33"/>
        <v>32.162637109764518</v>
      </c>
      <c r="W128" s="10">
        <f t="shared" si="49"/>
        <v>30.231318554882261</v>
      </c>
      <c r="X128" s="6" t="str">
        <f t="shared" si="34"/>
        <v>تصريف</v>
      </c>
      <c r="Y128" s="1" t="str">
        <f t="shared" si="50"/>
        <v>السهم إيجابي</v>
      </c>
      <c r="Z128" s="9" t="str">
        <f t="shared" si="51"/>
        <v>السهم سلبي</v>
      </c>
      <c r="AA128" s="8">
        <f t="shared" si="35"/>
        <v>-0.14999999999999858</v>
      </c>
      <c r="AB128" s="7">
        <f t="shared" si="36"/>
        <v>-1</v>
      </c>
      <c r="AC128" s="6" t="str">
        <f t="shared" si="37"/>
        <v/>
      </c>
      <c r="AD128" s="6" t="str">
        <f t="shared" si="38"/>
        <v xml:space="preserve">مرشح للهبوط </v>
      </c>
      <c r="AE128" t="str">
        <f t="shared" si="52"/>
        <v/>
      </c>
      <c r="AF128" t="str">
        <f t="shared" si="53"/>
        <v/>
      </c>
      <c r="AG128" t="str">
        <f>[123]!date</f>
        <v xml:space="preserve"> 2011-08-17</v>
      </c>
      <c r="AH128" s="5">
        <f t="shared" si="39"/>
        <v>-1.0948905109489078</v>
      </c>
      <c r="AI128" s="4">
        <f t="shared" si="40"/>
        <v>-6.8624821848442552E+41</v>
      </c>
    </row>
    <row r="129" spans="1:35" ht="15.75" x14ac:dyDescent="0.25">
      <c r="A129" s="21">
        <v>8060</v>
      </c>
      <c r="B129" s="20" t="str">
        <f>[1]Daily!A84</f>
        <v>ولاء للتأمين</v>
      </c>
      <c r="C129" s="19">
        <f>Daily!B135</f>
        <v>12.1</v>
      </c>
      <c r="D129" s="19">
        <f>Daily!C135</f>
        <v>12.3</v>
      </c>
      <c r="E129" s="19">
        <f>Daily!D135</f>
        <v>11.9</v>
      </c>
      <c r="F129" s="18">
        <f>Daily!E135</f>
        <v>12.1</v>
      </c>
      <c r="G129" s="17">
        <f t="shared" si="41"/>
        <v>12.1</v>
      </c>
      <c r="H129" s="15">
        <f>[1]Daily!I84/[1]Daily!H84</f>
        <v>15.124817928526097</v>
      </c>
      <c r="I129" s="16">
        <f t="shared" si="42"/>
        <v>12.100000000000001</v>
      </c>
      <c r="J129" s="15">
        <f t="shared" si="43"/>
        <v>0</v>
      </c>
      <c r="K129" s="8">
        <f t="shared" si="44"/>
        <v>12.100000000000001</v>
      </c>
      <c r="L129" s="8">
        <f t="shared" si="45"/>
        <v>0</v>
      </c>
      <c r="M129" s="14">
        <f t="shared" si="27"/>
        <v>12.499999999999998</v>
      </c>
      <c r="N129" s="13">
        <f t="shared" si="28"/>
        <v>11.700000000000001</v>
      </c>
      <c r="O129" s="12">
        <f t="shared" si="29"/>
        <v>165.28925619834877</v>
      </c>
      <c r="P129" s="11">
        <f t="shared" si="30"/>
        <v>17.949635857052193</v>
      </c>
      <c r="Q129" s="11">
        <f t="shared" si="46"/>
        <v>14.724817928526098</v>
      </c>
      <c r="R129" s="11">
        <f t="shared" si="31"/>
        <v>17.549635857052195</v>
      </c>
      <c r="S129" s="11">
        <f t="shared" si="47"/>
        <v>14.3248179285261</v>
      </c>
      <c r="T129" s="10">
        <f t="shared" si="32"/>
        <v>18.349635857052192</v>
      </c>
      <c r="U129" s="10">
        <f t="shared" si="48"/>
        <v>15.524817928526096</v>
      </c>
      <c r="V129" s="10">
        <f t="shared" si="33"/>
        <v>18.749635857052191</v>
      </c>
      <c r="W129" s="10">
        <f t="shared" si="49"/>
        <v>15.924817928526094</v>
      </c>
      <c r="X129" s="6" t="str">
        <f t="shared" si="34"/>
        <v>تصريف</v>
      </c>
      <c r="Y129" s="1" t="str">
        <f t="shared" si="50"/>
        <v>السهم إيجابي</v>
      </c>
      <c r="Z129" s="9" t="str">
        <f t="shared" si="51"/>
        <v>السهم سلبي</v>
      </c>
      <c r="AA129" s="8">
        <f t="shared" si="35"/>
        <v>0</v>
      </c>
      <c r="AB129" s="7">
        <f t="shared" si="36"/>
        <v>0</v>
      </c>
      <c r="AC129" s="6" t="str">
        <f t="shared" si="37"/>
        <v/>
      </c>
      <c r="AD129" s="6" t="str">
        <f t="shared" si="38"/>
        <v/>
      </c>
      <c r="AE129" t="str">
        <f t="shared" si="52"/>
        <v/>
      </c>
      <c r="AF129" t="str">
        <f t="shared" si="53"/>
        <v/>
      </c>
      <c r="AG129" t="str">
        <f>[124]!date</f>
        <v xml:space="preserve"> 2011-08-17</v>
      </c>
      <c r="AH129" s="5">
        <f t="shared" si="39"/>
        <v>0</v>
      </c>
      <c r="AI129" s="4">
        <f t="shared" si="40"/>
        <v>-723035989625564.75</v>
      </c>
    </row>
    <row r="130" spans="1:35" ht="15.75" x14ac:dyDescent="0.25">
      <c r="A130" s="21">
        <v>8070</v>
      </c>
      <c r="B130" s="20" t="str">
        <f>[1]Daily!A85</f>
        <v>الدرع العربي</v>
      </c>
      <c r="C130" s="19">
        <f>Daily!B136</f>
        <v>13.6</v>
      </c>
      <c r="D130" s="19">
        <f>Daily!C136</f>
        <v>13.7</v>
      </c>
      <c r="E130" s="19">
        <f>Daily!D136</f>
        <v>13.45</v>
      </c>
      <c r="F130" s="18">
        <f>Daily!E136</f>
        <v>13.55</v>
      </c>
      <c r="G130" s="17">
        <f t="shared" si="41"/>
        <v>13.574999999999999</v>
      </c>
      <c r="H130" s="15">
        <f>[1]Daily!I85/[1]Daily!H85</f>
        <v>17.803506248822458</v>
      </c>
      <c r="I130" s="16">
        <f t="shared" si="42"/>
        <v>13.566666666666668</v>
      </c>
      <c r="J130" s="15">
        <f t="shared" si="43"/>
        <v>-1.6666666666667496E-2</v>
      </c>
      <c r="K130" s="8">
        <f t="shared" si="44"/>
        <v>13.574999999999999</v>
      </c>
      <c r="L130" s="8">
        <f t="shared" si="45"/>
        <v>-4.9999999999998934E-2</v>
      </c>
      <c r="M130" s="14">
        <f t="shared" si="27"/>
        <v>13.8</v>
      </c>
      <c r="N130" s="13">
        <f t="shared" si="28"/>
        <v>13.3</v>
      </c>
      <c r="O130" s="12">
        <f t="shared" si="29"/>
        <v>110.70110701106861</v>
      </c>
      <c r="P130" s="11">
        <f t="shared" si="30"/>
        <v>21.907012497644917</v>
      </c>
      <c r="Q130" s="11">
        <f t="shared" si="46"/>
        <v>17.553506248822458</v>
      </c>
      <c r="R130" s="11">
        <f t="shared" si="31"/>
        <v>21.657012497644917</v>
      </c>
      <c r="S130" s="11">
        <f t="shared" si="47"/>
        <v>17.303506248822458</v>
      </c>
      <c r="T130" s="10">
        <f t="shared" si="32"/>
        <v>22.157012497644917</v>
      </c>
      <c r="U130" s="10">
        <f t="shared" si="48"/>
        <v>18.053506248822458</v>
      </c>
      <c r="V130" s="10">
        <f t="shared" si="33"/>
        <v>22.407012497644917</v>
      </c>
      <c r="W130" s="10">
        <f t="shared" si="49"/>
        <v>18.303506248822458</v>
      </c>
      <c r="X130" s="6" t="str">
        <f t="shared" si="34"/>
        <v>تصريف</v>
      </c>
      <c r="Y130" s="1" t="str">
        <f t="shared" si="50"/>
        <v>السهم إيجابي</v>
      </c>
      <c r="Z130" s="9" t="str">
        <f t="shared" si="51"/>
        <v>السهم سلبي</v>
      </c>
      <c r="AA130" s="8">
        <f t="shared" si="35"/>
        <v>-2.4999999999998579E-2</v>
      </c>
      <c r="AB130" s="7">
        <f t="shared" si="36"/>
        <v>-0.19999999999999574</v>
      </c>
      <c r="AC130" s="6" t="str">
        <f t="shared" si="37"/>
        <v/>
      </c>
      <c r="AD130" s="6" t="str">
        <f t="shared" si="38"/>
        <v/>
      </c>
      <c r="AE130" t="str">
        <f t="shared" si="52"/>
        <v/>
      </c>
      <c r="AF130" t="str">
        <f t="shared" si="53"/>
        <v/>
      </c>
      <c r="AG130" t="str">
        <f>[125]!date</f>
        <v xml:space="preserve"> 2011-08-17</v>
      </c>
      <c r="AH130" s="5">
        <f t="shared" si="39"/>
        <v>-0.37174721189590287</v>
      </c>
      <c r="AI130" s="4">
        <f t="shared" si="40"/>
        <v>-1.3006719733258629E+17</v>
      </c>
    </row>
    <row r="131" spans="1:35" ht="15.75" x14ac:dyDescent="0.25">
      <c r="A131" s="21">
        <v>8080</v>
      </c>
      <c r="B131" s="20" t="str">
        <f>[1]Daily!A86</f>
        <v>ساب تكافل</v>
      </c>
      <c r="C131" s="19">
        <f>Daily!B137</f>
        <v>15</v>
      </c>
      <c r="D131" s="19">
        <f>Daily!C137</f>
        <v>15.15</v>
      </c>
      <c r="E131" s="19">
        <f>Daily!D137</f>
        <v>15</v>
      </c>
      <c r="F131" s="18">
        <f>Daily!E137</f>
        <v>15.1</v>
      </c>
      <c r="G131" s="17">
        <f t="shared" si="41"/>
        <v>15.0625</v>
      </c>
      <c r="H131" s="15">
        <f>[1]Daily!I86/[1]Daily!H86</f>
        <v>14.578083826618293</v>
      </c>
      <c r="I131" s="16">
        <f t="shared" si="42"/>
        <v>15.083333333333334</v>
      </c>
      <c r="J131" s="15">
        <f t="shared" si="43"/>
        <v>1.6666666666665719E-2</v>
      </c>
      <c r="K131" s="8">
        <f t="shared" si="44"/>
        <v>15.074999999999999</v>
      </c>
      <c r="L131" s="8">
        <f t="shared" si="45"/>
        <v>9.9999999999999645E-2</v>
      </c>
      <c r="M131" s="14">
        <f t="shared" si="27"/>
        <v>15.25</v>
      </c>
      <c r="N131" s="13">
        <f t="shared" si="28"/>
        <v>14.95</v>
      </c>
      <c r="O131" s="12">
        <f t="shared" si="29"/>
        <v>33.112582781458229</v>
      </c>
      <c r="P131" s="11">
        <f t="shared" si="30"/>
        <v>14.006167653236586</v>
      </c>
      <c r="Q131" s="11">
        <f t="shared" si="46"/>
        <v>14.428083826618293</v>
      </c>
      <c r="R131" s="11">
        <f t="shared" si="31"/>
        <v>13.856167653236586</v>
      </c>
      <c r="S131" s="11">
        <f t="shared" si="47"/>
        <v>14.278083826618293</v>
      </c>
      <c r="T131" s="10">
        <f t="shared" si="32"/>
        <v>14.156167653236587</v>
      </c>
      <c r="U131" s="10">
        <f t="shared" si="48"/>
        <v>14.728083826618294</v>
      </c>
      <c r="V131" s="10">
        <f t="shared" si="33"/>
        <v>14.306167653236587</v>
      </c>
      <c r="W131" s="10">
        <f t="shared" si="49"/>
        <v>14.878083826618294</v>
      </c>
      <c r="X131" s="6" t="str">
        <f t="shared" si="34"/>
        <v>تجميع</v>
      </c>
      <c r="Y131" s="1" t="str">
        <f t="shared" si="50"/>
        <v>السهم سلبي</v>
      </c>
      <c r="Z131" s="9" t="str">
        <f t="shared" si="51"/>
        <v>السهم إجابي</v>
      </c>
      <c r="AA131" s="8">
        <f t="shared" si="35"/>
        <v>2.5000000000000355E-2</v>
      </c>
      <c r="AB131" s="7">
        <f t="shared" si="36"/>
        <v>0.66666666666666274</v>
      </c>
      <c r="AC131" s="6" t="str">
        <f t="shared" si="37"/>
        <v>مرشح للأرتفاع</v>
      </c>
      <c r="AD131" s="6" t="str">
        <f t="shared" si="38"/>
        <v/>
      </c>
      <c r="AE131" t="str">
        <f t="shared" si="52"/>
        <v/>
      </c>
      <c r="AF131" t="str">
        <f t="shared" si="53"/>
        <v/>
      </c>
      <c r="AG131" t="str">
        <f>[126]!date</f>
        <v xml:space="preserve"> 2011-08-17</v>
      </c>
      <c r="AH131" s="5">
        <f t="shared" si="39"/>
        <v>0.6666666666666643</v>
      </c>
      <c r="AI131" s="4">
        <f t="shared" si="40"/>
        <v>-2.813478581314084E+19</v>
      </c>
    </row>
    <row r="132" spans="1:35" ht="15.75" x14ac:dyDescent="0.25">
      <c r="A132" s="21">
        <v>8090</v>
      </c>
      <c r="B132" s="20" t="str">
        <f>[1]Daily!A87</f>
        <v>سند</v>
      </c>
      <c r="C132" s="19">
        <f>Daily!B138</f>
        <v>26.9</v>
      </c>
      <c r="D132" s="19">
        <f>Daily!C138</f>
        <v>27.5</v>
      </c>
      <c r="E132" s="19">
        <f>Daily!D138</f>
        <v>26.9</v>
      </c>
      <c r="F132" s="18">
        <f>Daily!E138</f>
        <v>27.2</v>
      </c>
      <c r="G132" s="17">
        <f t="shared" si="41"/>
        <v>27.125</v>
      </c>
      <c r="H132" s="15">
        <f>[1]Daily!I87/[1]Daily!H87</f>
        <v>14.713635408626068</v>
      </c>
      <c r="I132" s="16">
        <f t="shared" si="42"/>
        <v>27.2</v>
      </c>
      <c r="J132" s="15">
        <f t="shared" si="43"/>
        <v>0</v>
      </c>
      <c r="K132" s="8">
        <f t="shared" si="44"/>
        <v>27.2</v>
      </c>
      <c r="L132" s="8">
        <f t="shared" si="45"/>
        <v>0.30000000000000071</v>
      </c>
      <c r="M132" s="14">
        <f t="shared" si="27"/>
        <v>27.8</v>
      </c>
      <c r="N132" s="13">
        <f t="shared" si="28"/>
        <v>26.599999999999998</v>
      </c>
      <c r="O132" s="12">
        <f t="shared" si="29"/>
        <v>110.29411764705843</v>
      </c>
      <c r="P132" s="11">
        <f t="shared" si="30"/>
        <v>1.9272708172521362</v>
      </c>
      <c r="Q132" s="11">
        <f t="shared" si="46"/>
        <v>14.113635408626067</v>
      </c>
      <c r="R132" s="11">
        <f t="shared" si="31"/>
        <v>1.3272708172521348</v>
      </c>
      <c r="S132" s="11">
        <f t="shared" si="47"/>
        <v>13.513635408626065</v>
      </c>
      <c r="T132" s="10">
        <f t="shared" si="32"/>
        <v>2.5272708172521376</v>
      </c>
      <c r="U132" s="10">
        <f t="shared" si="48"/>
        <v>15.31363540862607</v>
      </c>
      <c r="V132" s="10">
        <f t="shared" si="33"/>
        <v>3.1272708172521391</v>
      </c>
      <c r="W132" s="10">
        <f t="shared" si="49"/>
        <v>15.913635408626071</v>
      </c>
      <c r="X132" s="6" t="str">
        <f t="shared" si="34"/>
        <v>تصريف</v>
      </c>
      <c r="Y132" s="1" t="str">
        <f t="shared" si="50"/>
        <v>السهم سلبي</v>
      </c>
      <c r="Z132" s="9" t="str">
        <f t="shared" si="51"/>
        <v>السهم إجابي</v>
      </c>
      <c r="AA132" s="8">
        <f t="shared" si="35"/>
        <v>0</v>
      </c>
      <c r="AB132" s="7">
        <f t="shared" si="36"/>
        <v>0.5</v>
      </c>
      <c r="AC132" s="6" t="str">
        <f t="shared" si="37"/>
        <v/>
      </c>
      <c r="AD132" s="6" t="str">
        <f t="shared" si="38"/>
        <v/>
      </c>
      <c r="AE132" t="str">
        <f t="shared" si="52"/>
        <v/>
      </c>
      <c r="AF132" t="str">
        <f t="shared" si="53"/>
        <v/>
      </c>
      <c r="AG132" t="str">
        <f>[127]!date</f>
        <v xml:space="preserve"> 2011-08-17</v>
      </c>
      <c r="AH132" s="5">
        <f t="shared" si="39"/>
        <v>1.115241635687735</v>
      </c>
      <c r="AI132" s="4">
        <f t="shared" si="40"/>
        <v>-1.600901819964321E+41</v>
      </c>
    </row>
    <row r="133" spans="1:35" ht="15.75" x14ac:dyDescent="0.25">
      <c r="A133" s="21">
        <v>8100</v>
      </c>
      <c r="B133" s="20" t="str">
        <f>[1]Daily!A88</f>
        <v>سايكو</v>
      </c>
      <c r="C133" s="19">
        <f>Daily!B139</f>
        <v>26.3</v>
      </c>
      <c r="D133" s="19">
        <f>Daily!C139</f>
        <v>26.6</v>
      </c>
      <c r="E133" s="19">
        <f>Daily!D139</f>
        <v>26.2</v>
      </c>
      <c r="F133" s="18">
        <f>Daily!E139</f>
        <v>26.5</v>
      </c>
      <c r="G133" s="17">
        <f t="shared" si="41"/>
        <v>26.400000000000002</v>
      </c>
      <c r="H133" s="15">
        <f>[1]Daily!I88/[1]Daily!H88</f>
        <v>27.7559728229594</v>
      </c>
      <c r="I133" s="16">
        <f t="shared" si="42"/>
        <v>26.433333333333334</v>
      </c>
      <c r="J133" s="15">
        <f t="shared" si="43"/>
        <v>6.666666666666643E-2</v>
      </c>
      <c r="K133" s="8">
        <f t="shared" si="44"/>
        <v>26.4</v>
      </c>
      <c r="L133" s="8">
        <f t="shared" si="45"/>
        <v>0.19999999999999929</v>
      </c>
      <c r="M133" s="14">
        <f t="shared" si="27"/>
        <v>26.900000000000002</v>
      </c>
      <c r="N133" s="13">
        <f t="shared" si="28"/>
        <v>26.099999999999998</v>
      </c>
      <c r="O133" s="12">
        <f t="shared" si="29"/>
        <v>37.735849056603769</v>
      </c>
      <c r="P133" s="11">
        <f t="shared" si="30"/>
        <v>28.911945645918799</v>
      </c>
      <c r="Q133" s="11">
        <f t="shared" si="46"/>
        <v>27.355972822959398</v>
      </c>
      <c r="R133" s="11">
        <f t="shared" si="31"/>
        <v>28.511945645918797</v>
      </c>
      <c r="S133" s="11">
        <f t="shared" si="47"/>
        <v>26.955972822959396</v>
      </c>
      <c r="T133" s="10">
        <f t="shared" si="32"/>
        <v>29.311945645918801</v>
      </c>
      <c r="U133" s="10">
        <f t="shared" si="48"/>
        <v>28.155972822959402</v>
      </c>
      <c r="V133" s="10">
        <f t="shared" si="33"/>
        <v>29.711945645918803</v>
      </c>
      <c r="W133" s="10">
        <f t="shared" si="49"/>
        <v>28.555972822959404</v>
      </c>
      <c r="X133" s="6" t="str">
        <f t="shared" si="34"/>
        <v>تجميع</v>
      </c>
      <c r="Y133" s="1" t="str">
        <f t="shared" si="50"/>
        <v>السهم إيجابي</v>
      </c>
      <c r="Z133" s="9" t="str">
        <f t="shared" si="51"/>
        <v>السهم سلبي</v>
      </c>
      <c r="AA133" s="8">
        <f t="shared" si="35"/>
        <v>0.10000000000000142</v>
      </c>
      <c r="AB133" s="7">
        <f t="shared" si="36"/>
        <v>0.49999999999999556</v>
      </c>
      <c r="AC133" s="6" t="str">
        <f t="shared" si="37"/>
        <v/>
      </c>
      <c r="AD133" s="6" t="str">
        <f t="shared" si="38"/>
        <v/>
      </c>
      <c r="AE133" t="str">
        <f t="shared" si="52"/>
        <v/>
      </c>
      <c r="AF133" t="str">
        <f t="shared" si="53"/>
        <v/>
      </c>
      <c r="AG133" t="str">
        <f>[128]!date</f>
        <v xml:space="preserve"> 2011-08-17</v>
      </c>
      <c r="AH133" s="5">
        <f t="shared" si="39"/>
        <v>0.76335877862595147</v>
      </c>
      <c r="AI133" s="4">
        <f t="shared" si="40"/>
        <v>-4.3772268379404309E+39</v>
      </c>
    </row>
    <row r="134" spans="1:35" ht="15.75" x14ac:dyDescent="0.25">
      <c r="A134" s="21">
        <v>8110</v>
      </c>
      <c r="B134" s="20" t="str">
        <f>[1]Daily!A89</f>
        <v>السعودية الهندية</v>
      </c>
      <c r="C134" s="19">
        <f>Daily!B140</f>
        <v>22.1</v>
      </c>
      <c r="D134" s="19">
        <f>Daily!C140</f>
        <v>23</v>
      </c>
      <c r="E134" s="19">
        <f>Daily!D140</f>
        <v>22.1</v>
      </c>
      <c r="F134" s="18">
        <f>Daily!E140</f>
        <v>22.6</v>
      </c>
      <c r="G134" s="17">
        <f t="shared" si="41"/>
        <v>22.450000000000003</v>
      </c>
      <c r="H134" s="15">
        <f>[1]Daily!I89/[1]Daily!H89</f>
        <v>27.733462925316438</v>
      </c>
      <c r="I134" s="16">
        <f t="shared" si="42"/>
        <v>22.566666666666666</v>
      </c>
      <c r="J134" s="15">
        <f t="shared" si="43"/>
        <v>3.3333333333334991E-2</v>
      </c>
      <c r="K134" s="8">
        <f t="shared" si="44"/>
        <v>22.55</v>
      </c>
      <c r="L134" s="8">
        <f t="shared" si="45"/>
        <v>0.5</v>
      </c>
      <c r="M134" s="14">
        <f t="shared" si="27"/>
        <v>23.5</v>
      </c>
      <c r="N134" s="13">
        <f t="shared" si="28"/>
        <v>21.700000000000003</v>
      </c>
      <c r="O134" s="12">
        <f t="shared" si="29"/>
        <v>176.99115044247816</v>
      </c>
      <c r="P134" s="11">
        <f t="shared" si="30"/>
        <v>32.466925850632876</v>
      </c>
      <c r="Q134" s="11">
        <f t="shared" si="46"/>
        <v>26.833462925316439</v>
      </c>
      <c r="R134" s="11">
        <f t="shared" si="31"/>
        <v>31.566925850632877</v>
      </c>
      <c r="S134" s="11">
        <f t="shared" si="47"/>
        <v>25.933462925316441</v>
      </c>
      <c r="T134" s="10">
        <f t="shared" si="32"/>
        <v>33.366925850632875</v>
      </c>
      <c r="U134" s="10">
        <f t="shared" si="48"/>
        <v>28.633462925316437</v>
      </c>
      <c r="V134" s="10">
        <f t="shared" si="33"/>
        <v>34.266925850632873</v>
      </c>
      <c r="W134" s="10">
        <f t="shared" si="49"/>
        <v>29.533462925316435</v>
      </c>
      <c r="X134" s="6" t="str">
        <f t="shared" si="34"/>
        <v>تجميع</v>
      </c>
      <c r="Y134" s="1" t="str">
        <f t="shared" si="50"/>
        <v>السهم إيجابي</v>
      </c>
      <c r="Z134" s="9" t="str">
        <f t="shared" si="51"/>
        <v>السهم سلبي</v>
      </c>
      <c r="AA134" s="8">
        <f t="shared" si="35"/>
        <v>5.0000000000000711E-2</v>
      </c>
      <c r="AB134" s="7">
        <f t="shared" si="36"/>
        <v>0.55555555555555647</v>
      </c>
      <c r="AC134" s="6" t="str">
        <f t="shared" si="37"/>
        <v/>
      </c>
      <c r="AD134" s="6" t="str">
        <f t="shared" si="38"/>
        <v/>
      </c>
      <c r="AE134" t="str">
        <f t="shared" si="52"/>
        <v/>
      </c>
      <c r="AF134" t="str">
        <f t="shared" si="53"/>
        <v/>
      </c>
      <c r="AG134" t="str">
        <f>[129]!date</f>
        <v xml:space="preserve"> 2011-08-17</v>
      </c>
      <c r="AH134" s="5">
        <f t="shared" si="39"/>
        <v>2.2624434389140271</v>
      </c>
      <c r="AI134" s="4">
        <f t="shared" si="40"/>
        <v>-5.4448703178452697E+32</v>
      </c>
    </row>
    <row r="135" spans="1:35" ht="15.75" x14ac:dyDescent="0.25">
      <c r="A135" s="21">
        <v>8120</v>
      </c>
      <c r="B135" s="20" t="str">
        <f>[1]Daily!A90</f>
        <v>إتحاد الخليج</v>
      </c>
      <c r="C135" s="19">
        <f>Daily!B141</f>
        <v>57</v>
      </c>
      <c r="D135" s="19">
        <f>Daily!C141</f>
        <v>57.5</v>
      </c>
      <c r="E135" s="19">
        <f>Daily!D141</f>
        <v>57</v>
      </c>
      <c r="F135" s="18">
        <f>Daily!E141</f>
        <v>57.25</v>
      </c>
      <c r="G135" s="17">
        <f t="shared" si="41"/>
        <v>57.1875</v>
      </c>
      <c r="H135" s="15">
        <f>[1]Daily!I90/[1]Daily!H90</f>
        <v>14.643362811808508</v>
      </c>
      <c r="I135" s="16">
        <f t="shared" si="42"/>
        <v>57.25</v>
      </c>
      <c r="J135" s="15">
        <f t="shared" si="43"/>
        <v>0</v>
      </c>
      <c r="K135" s="8">
        <f t="shared" si="44"/>
        <v>57.25</v>
      </c>
      <c r="L135" s="8">
        <f t="shared" si="45"/>
        <v>0.25</v>
      </c>
      <c r="M135" s="14">
        <f t="shared" ref="M135:M154" si="54">(T135-P135)+F135</f>
        <v>57.75</v>
      </c>
      <c r="N135" s="13">
        <f t="shared" ref="N135:N154" si="55">(P135-T135)+F135</f>
        <v>56.75</v>
      </c>
      <c r="O135" s="12">
        <f t="shared" ref="O135:O154" si="56">((D135/F135)-(100/100))*10000</f>
        <v>43.66812227074135</v>
      </c>
      <c r="P135" s="11">
        <f t="shared" ref="P135:P154" si="57">(H135*2)-D135</f>
        <v>-28.213274376382984</v>
      </c>
      <c r="Q135" s="11">
        <f t="shared" si="46"/>
        <v>14.143362811808508</v>
      </c>
      <c r="R135" s="11">
        <f t="shared" ref="R135:R154" si="58">P135-(D135-E135)</f>
        <v>-28.713274376382984</v>
      </c>
      <c r="S135" s="11">
        <f t="shared" si="47"/>
        <v>13.643362811808508</v>
      </c>
      <c r="T135" s="10">
        <f t="shared" ref="T135:T154" si="59">(H135*2)-E135</f>
        <v>-27.713274376382984</v>
      </c>
      <c r="U135" s="10">
        <f t="shared" si="48"/>
        <v>15.143362811808508</v>
      </c>
      <c r="V135" s="10">
        <f t="shared" ref="V135:V154" si="60">T135+(D135-E135)</f>
        <v>-27.213274376382984</v>
      </c>
      <c r="W135" s="10">
        <f t="shared" si="49"/>
        <v>15.643362811808508</v>
      </c>
      <c r="X135" s="6" t="str">
        <f t="shared" ref="X135:X154" si="61">IF(F135&gt;(D135+E135)/2,"تجميع","تصريف")</f>
        <v>تصريف</v>
      </c>
      <c r="Y135" s="1" t="str">
        <f t="shared" si="50"/>
        <v>السهم سلبي</v>
      </c>
      <c r="Z135" s="9" t="str">
        <f t="shared" si="51"/>
        <v>السهم إجابي</v>
      </c>
      <c r="AA135" s="8">
        <f t="shared" ref="AA135:AA154" si="62">F135-K135</f>
        <v>0</v>
      </c>
      <c r="AB135" s="7">
        <f t="shared" ref="AB135:AB154" si="63">(F135-C135)/(D135-E135)</f>
        <v>0.5</v>
      </c>
      <c r="AC135" s="6" t="str">
        <f t="shared" ref="AC135:AC154" si="64">IF(AND(F135&gt;H135,F135&gt;K135,F135&gt;(D135+E135)/2,H135&lt;F135,AB135&gt;=65%),"مرشح للأرتفاع","")</f>
        <v/>
      </c>
      <c r="AD135" s="6" t="str">
        <f t="shared" ref="AD135:AD154" si="65">IF(AND(F135&lt;H135,F135&lt;K135,F135&lt;(D135+E135)/2,H135&gt;F135,AB135&lt;=-65%),"مرشح للهبوط ","")</f>
        <v/>
      </c>
      <c r="AE135" t="str">
        <f t="shared" si="52"/>
        <v/>
      </c>
      <c r="AF135" t="str">
        <f t="shared" si="53"/>
        <v/>
      </c>
      <c r="AG135" t="str">
        <f>[130]!date</f>
        <v xml:space="preserve"> 2011-08-17</v>
      </c>
      <c r="AH135" s="5">
        <f t="shared" ref="AH135:AH154" si="66">(F135-C135)/(E135)*100</f>
        <v>0.43859649122807015</v>
      </c>
      <c r="AI135" s="4">
        <f t="shared" ref="AI135:AI154" si="67">FV(C135,D135,E135,F135)</f>
        <v>-1.4534682841931723E+103</v>
      </c>
    </row>
    <row r="136" spans="1:35" ht="15.75" x14ac:dyDescent="0.25">
      <c r="A136" s="21">
        <v>8130</v>
      </c>
      <c r="B136" s="20" t="str">
        <f>[1]Daily!A91</f>
        <v>الأهلي للتكافل</v>
      </c>
      <c r="C136" s="19">
        <f>Daily!B142</f>
        <v>13.1</v>
      </c>
      <c r="D136" s="19">
        <f>Daily!C142</f>
        <v>13.85</v>
      </c>
      <c r="E136" s="19">
        <f>Daily!D142</f>
        <v>13.1</v>
      </c>
      <c r="F136" s="18">
        <f>Daily!E142</f>
        <v>13.55</v>
      </c>
      <c r="G136" s="17">
        <f t="shared" ref="G136:G154" si="68">SUM(C136:F136)/4</f>
        <v>13.399999999999999</v>
      </c>
      <c r="H136" s="15">
        <f>[1]Daily!I91/[1]Daily!H91</f>
        <v>71.171943761325394</v>
      </c>
      <c r="I136" s="16">
        <f t="shared" ref="I136:I154" si="69">SUM(D136:F136)/3</f>
        <v>13.5</v>
      </c>
      <c r="J136" s="15">
        <f t="shared" ref="J136:J154" si="70">F136-I136</f>
        <v>5.0000000000000711E-2</v>
      </c>
      <c r="K136" s="8">
        <f t="shared" ref="K136:K154" si="71">(D136+E136)/2</f>
        <v>13.475</v>
      </c>
      <c r="L136" s="8">
        <f t="shared" ref="L136:L155" si="72">F136-C136</f>
        <v>0.45000000000000107</v>
      </c>
      <c r="M136" s="14">
        <f t="shared" si="54"/>
        <v>14.3</v>
      </c>
      <c r="N136" s="13">
        <f t="shared" si="55"/>
        <v>12.8</v>
      </c>
      <c r="O136" s="12">
        <f t="shared" si="56"/>
        <v>221.40221402213945</v>
      </c>
      <c r="P136" s="11">
        <f t="shared" si="57"/>
        <v>128.49388752265079</v>
      </c>
      <c r="Q136" s="11">
        <f t="shared" ref="Q136:Q154" si="73">H136-(T136-P136)</f>
        <v>70.421943761325394</v>
      </c>
      <c r="R136" s="11">
        <f t="shared" si="58"/>
        <v>127.74388752265079</v>
      </c>
      <c r="S136" s="11">
        <f t="shared" ref="S136:S154" si="74">H136-(U136-Q136)</f>
        <v>69.671943761325394</v>
      </c>
      <c r="T136" s="10">
        <f t="shared" si="59"/>
        <v>129.24388752265079</v>
      </c>
      <c r="U136" s="10">
        <f t="shared" ref="U136:U154" si="75">H136+(T136-P136)</f>
        <v>71.921943761325394</v>
      </c>
      <c r="V136" s="10">
        <f t="shared" si="60"/>
        <v>129.99388752265079</v>
      </c>
      <c r="W136" s="10">
        <f t="shared" ref="W136:W154" si="76">H136+(U136-Q136)</f>
        <v>72.671943761325394</v>
      </c>
      <c r="X136" s="6" t="str">
        <f t="shared" si="61"/>
        <v>تجميع</v>
      </c>
      <c r="Y136" s="1" t="str">
        <f t="shared" ref="Y136:Y154" si="77">IF(H136&gt;F136,"السهم إيجابي","السهم سلبي")</f>
        <v>السهم إيجابي</v>
      </c>
      <c r="Z136" s="9" t="str">
        <f t="shared" ref="Z136:Z154" si="78">IF(H136&lt;F136,"السهم إجابي","السهم سلبي")</f>
        <v>السهم سلبي</v>
      </c>
      <c r="AA136" s="8">
        <f t="shared" si="62"/>
        <v>7.5000000000001066E-2</v>
      </c>
      <c r="AB136" s="7">
        <f t="shared" si="63"/>
        <v>0.60000000000000142</v>
      </c>
      <c r="AC136" s="6" t="str">
        <f t="shared" si="64"/>
        <v/>
      </c>
      <c r="AD136" s="6" t="str">
        <f t="shared" si="65"/>
        <v/>
      </c>
      <c r="AE136" t="str">
        <f t="shared" si="52"/>
        <v/>
      </c>
      <c r="AF136" t="str">
        <f t="shared" si="53"/>
        <v/>
      </c>
      <c r="AG136" t="str">
        <f>[131]!date</f>
        <v xml:space="preserve"> 2011-08-17</v>
      </c>
      <c r="AH136" s="5">
        <f t="shared" si="66"/>
        <v>3.4351145038168025</v>
      </c>
      <c r="AI136" s="4">
        <f t="shared" si="67"/>
        <v>-1.2010129869527806E+17</v>
      </c>
    </row>
    <row r="137" spans="1:35" ht="15.75" x14ac:dyDescent="0.25">
      <c r="A137" s="21">
        <v>8140</v>
      </c>
      <c r="B137" s="20" t="str">
        <f>[1]Daily!A92</f>
        <v>الأهلية</v>
      </c>
      <c r="C137" s="19">
        <f>Daily!B143</f>
        <v>41.6</v>
      </c>
      <c r="D137" s="19">
        <f>Daily!C143</f>
        <v>41.8</v>
      </c>
      <c r="E137" s="19">
        <f>Daily!D143</f>
        <v>41.4</v>
      </c>
      <c r="F137" s="18">
        <f>Daily!E143</f>
        <v>41.5</v>
      </c>
      <c r="G137" s="17">
        <f t="shared" si="68"/>
        <v>41.575000000000003</v>
      </c>
      <c r="H137" s="15">
        <f>[1]Daily!I92/[1]Daily!H92</f>
        <v>29.598012696660223</v>
      </c>
      <c r="I137" s="16">
        <f t="shared" si="69"/>
        <v>41.566666666666663</v>
      </c>
      <c r="J137" s="15">
        <f t="shared" si="70"/>
        <v>-6.6666666666662877E-2</v>
      </c>
      <c r="K137" s="8">
        <f t="shared" si="71"/>
        <v>41.599999999999994</v>
      </c>
      <c r="L137" s="8">
        <f t="shared" si="72"/>
        <v>-0.10000000000000142</v>
      </c>
      <c r="M137" s="14">
        <f t="shared" si="54"/>
        <v>41.9</v>
      </c>
      <c r="N137" s="13">
        <f t="shared" si="55"/>
        <v>41.1</v>
      </c>
      <c r="O137" s="12">
        <f t="shared" si="56"/>
        <v>72.289156626506042</v>
      </c>
      <c r="P137" s="11">
        <f t="shared" si="57"/>
        <v>17.39602539332045</v>
      </c>
      <c r="Q137" s="11">
        <f t="shared" si="73"/>
        <v>29.198012696660225</v>
      </c>
      <c r="R137" s="11">
        <f t="shared" si="58"/>
        <v>16.996025393320451</v>
      </c>
      <c r="S137" s="11">
        <f t="shared" si="74"/>
        <v>28.798012696660226</v>
      </c>
      <c r="T137" s="10">
        <f t="shared" si="59"/>
        <v>17.796025393320448</v>
      </c>
      <c r="U137" s="10">
        <f t="shared" si="75"/>
        <v>29.998012696660222</v>
      </c>
      <c r="V137" s="10">
        <f t="shared" si="60"/>
        <v>18.196025393320447</v>
      </c>
      <c r="W137" s="10">
        <f t="shared" si="76"/>
        <v>30.398012696660221</v>
      </c>
      <c r="X137" s="6" t="str">
        <f t="shared" si="61"/>
        <v>تصريف</v>
      </c>
      <c r="Y137" s="1" t="str">
        <f t="shared" si="77"/>
        <v>السهم سلبي</v>
      </c>
      <c r="Z137" s="9" t="str">
        <f t="shared" si="78"/>
        <v>السهم إجابي</v>
      </c>
      <c r="AA137" s="8">
        <f t="shared" si="62"/>
        <v>-9.9999999999994316E-2</v>
      </c>
      <c r="AB137" s="7">
        <f t="shared" si="63"/>
        <v>-0.25000000000000444</v>
      </c>
      <c r="AC137" s="6" t="str">
        <f t="shared" si="64"/>
        <v/>
      </c>
      <c r="AD137" s="6" t="str">
        <f t="shared" si="65"/>
        <v/>
      </c>
      <c r="AE137" t="str">
        <f t="shared" ref="AE137:AE154" si="79">IF(AND(F137&gt;H137,F137&gt;K137,F137&gt;(D137+E137)/2,H137&lt;F137,AB137&gt;=65%,L137&gt;=0.45,L137&lt;=0.55),"مرشح للأرتفاع","")</f>
        <v/>
      </c>
      <c r="AF137" t="str">
        <f t="shared" ref="AF137:AF146" si="80">IF(AND(F145&lt;H145,F145&lt;K145,F145&lt;(D145+E145)/2,H145&gt;F145,AB145&lt;=-65%,L137&gt;=-0.45,L137&lt;=-0.55),"مرشح للهبوط ","")</f>
        <v/>
      </c>
      <c r="AG137" t="str">
        <f>[132]!date</f>
        <v xml:space="preserve"> 2011-08-17</v>
      </c>
      <c r="AH137" s="5">
        <f t="shared" si="66"/>
        <v>-0.24154589371981022</v>
      </c>
      <c r="AI137" s="4">
        <f t="shared" si="67"/>
        <v>-5.4658919391947252E+69</v>
      </c>
    </row>
    <row r="138" spans="1:35" ht="15.75" x14ac:dyDescent="0.25">
      <c r="A138" s="21">
        <v>8150</v>
      </c>
      <c r="B138" s="20" t="str">
        <f>[1]Daily!A93</f>
        <v>أسيج</v>
      </c>
      <c r="C138" s="19">
        <f>Daily!B144</f>
        <v>22.1</v>
      </c>
      <c r="D138" s="19">
        <f>Daily!C144</f>
        <v>22.2</v>
      </c>
      <c r="E138" s="19">
        <f>Daily!D144</f>
        <v>22.05</v>
      </c>
      <c r="F138" s="18">
        <f>Daily!E144</f>
        <v>22.2</v>
      </c>
      <c r="G138" s="17">
        <f t="shared" si="68"/>
        <v>22.137499999999999</v>
      </c>
      <c r="H138" s="15">
        <f>[1]Daily!I93/[1]Daily!H93</f>
        <v>26.957010469798657</v>
      </c>
      <c r="I138" s="16">
        <f t="shared" si="69"/>
        <v>22.150000000000002</v>
      </c>
      <c r="J138" s="15">
        <f t="shared" si="70"/>
        <v>4.9999999999997158E-2</v>
      </c>
      <c r="K138" s="8">
        <f t="shared" si="71"/>
        <v>22.125</v>
      </c>
      <c r="L138" s="8">
        <f t="shared" si="72"/>
        <v>9.9999999999997868E-2</v>
      </c>
      <c r="M138" s="14">
        <f t="shared" si="54"/>
        <v>22.349999999999998</v>
      </c>
      <c r="N138" s="13">
        <f t="shared" si="55"/>
        <v>22.05</v>
      </c>
      <c r="O138" s="12">
        <f t="shared" si="56"/>
        <v>0</v>
      </c>
      <c r="P138" s="11">
        <f t="shared" si="57"/>
        <v>31.714020939597315</v>
      </c>
      <c r="Q138" s="11">
        <f t="shared" si="73"/>
        <v>26.807010469798659</v>
      </c>
      <c r="R138" s="11">
        <f t="shared" si="58"/>
        <v>31.564020939597317</v>
      </c>
      <c r="S138" s="11">
        <f t="shared" si="74"/>
        <v>26.65701046979866</v>
      </c>
      <c r="T138" s="10">
        <f t="shared" si="59"/>
        <v>31.864020939597314</v>
      </c>
      <c r="U138" s="10">
        <f t="shared" si="75"/>
        <v>27.107010469798656</v>
      </c>
      <c r="V138" s="10">
        <f t="shared" si="60"/>
        <v>32.014020939597316</v>
      </c>
      <c r="W138" s="10">
        <f t="shared" si="76"/>
        <v>27.257010469798654</v>
      </c>
      <c r="X138" s="6" t="str">
        <f t="shared" si="61"/>
        <v>تجميع</v>
      </c>
      <c r="Y138" s="1" t="str">
        <f t="shared" si="77"/>
        <v>السهم إيجابي</v>
      </c>
      <c r="Z138" s="9" t="str">
        <f t="shared" si="78"/>
        <v>السهم سلبي</v>
      </c>
      <c r="AA138" s="8">
        <f t="shared" si="62"/>
        <v>7.4999999999999289E-2</v>
      </c>
      <c r="AB138" s="7">
        <f t="shared" si="63"/>
        <v>0.66666666666665875</v>
      </c>
      <c r="AC138" s="6" t="str">
        <f t="shared" si="64"/>
        <v/>
      </c>
      <c r="AD138" s="6" t="str">
        <f t="shared" si="65"/>
        <v/>
      </c>
      <c r="AE138" t="str">
        <f t="shared" si="79"/>
        <v/>
      </c>
      <c r="AF138" t="str">
        <f t="shared" si="80"/>
        <v/>
      </c>
      <c r="AG138" t="str">
        <f>[133]!date</f>
        <v xml:space="preserve"> 2011-08-17</v>
      </c>
      <c r="AH138" s="5">
        <f t="shared" si="66"/>
        <v>0.45351473922901525</v>
      </c>
      <c r="AI138" s="4">
        <f t="shared" si="67"/>
        <v>-4.3414178187236606E+31</v>
      </c>
    </row>
    <row r="139" spans="1:35" ht="15.75" x14ac:dyDescent="0.25">
      <c r="A139" s="21">
        <v>8160</v>
      </c>
      <c r="B139" s="20" t="str">
        <f>[1]Daily!A94</f>
        <v>التأمين العربية</v>
      </c>
      <c r="C139" s="19">
        <f>Daily!B145</f>
        <v>16.8</v>
      </c>
      <c r="D139" s="19">
        <f>Daily!C145</f>
        <v>16.899999999999999</v>
      </c>
      <c r="E139" s="19">
        <f>Daily!D145</f>
        <v>16.8</v>
      </c>
      <c r="F139" s="18">
        <f>Daily!E145</f>
        <v>16.850000000000001</v>
      </c>
      <c r="G139" s="17">
        <f t="shared" si="68"/>
        <v>16.837499999999999</v>
      </c>
      <c r="H139" s="15">
        <f>[1]Daily!I94/[1]Daily!H94</f>
        <v>20.240250015282108</v>
      </c>
      <c r="I139" s="16">
        <f t="shared" si="69"/>
        <v>16.850000000000001</v>
      </c>
      <c r="J139" s="15">
        <f t="shared" si="70"/>
        <v>0</v>
      </c>
      <c r="K139" s="8">
        <f t="shared" si="71"/>
        <v>16.850000000000001</v>
      </c>
      <c r="L139" s="8">
        <f t="shared" si="72"/>
        <v>5.0000000000000711E-2</v>
      </c>
      <c r="M139" s="14">
        <f t="shared" si="54"/>
        <v>16.95</v>
      </c>
      <c r="N139" s="13">
        <f t="shared" si="55"/>
        <v>16.750000000000004</v>
      </c>
      <c r="O139" s="12">
        <f t="shared" si="56"/>
        <v>29.673590504448732</v>
      </c>
      <c r="P139" s="11">
        <f t="shared" si="57"/>
        <v>23.580500030564217</v>
      </c>
      <c r="Q139" s="11">
        <f t="shared" si="73"/>
        <v>20.14025001528211</v>
      </c>
      <c r="R139" s="11">
        <f t="shared" si="58"/>
        <v>23.480500030564219</v>
      </c>
      <c r="S139" s="11">
        <f t="shared" si="74"/>
        <v>20.040250015282112</v>
      </c>
      <c r="T139" s="10">
        <f t="shared" si="59"/>
        <v>23.680500030564215</v>
      </c>
      <c r="U139" s="10">
        <f t="shared" si="75"/>
        <v>20.340250015282106</v>
      </c>
      <c r="V139" s="10">
        <f t="shared" si="60"/>
        <v>23.780500030564212</v>
      </c>
      <c r="W139" s="10">
        <f t="shared" si="76"/>
        <v>20.440250015282103</v>
      </c>
      <c r="X139" s="6" t="str">
        <f t="shared" si="61"/>
        <v>تصريف</v>
      </c>
      <c r="Y139" s="1" t="str">
        <f t="shared" si="77"/>
        <v>السهم إيجابي</v>
      </c>
      <c r="Z139" s="9" t="str">
        <f t="shared" si="78"/>
        <v>السهم سلبي</v>
      </c>
      <c r="AA139" s="8">
        <f t="shared" si="62"/>
        <v>0</v>
      </c>
      <c r="AB139" s="7">
        <f t="shared" si="63"/>
        <v>0.50000000000001776</v>
      </c>
      <c r="AC139" s="6" t="str">
        <f t="shared" si="64"/>
        <v/>
      </c>
      <c r="AD139" s="6" t="str">
        <f t="shared" si="65"/>
        <v/>
      </c>
      <c r="AE139" t="str">
        <f t="shared" si="79"/>
        <v/>
      </c>
      <c r="AF139" t="str">
        <f t="shared" si="80"/>
        <v/>
      </c>
      <c r="AG139" t="str">
        <f>[134]!date</f>
        <v xml:space="preserve"> 2011-08-17</v>
      </c>
      <c r="AH139" s="5">
        <f t="shared" si="66"/>
        <v>0.29761904761905184</v>
      </c>
      <c r="AI139" s="4">
        <f t="shared" si="67"/>
        <v>-2.4195592384137455E+22</v>
      </c>
    </row>
    <row r="140" spans="1:35" ht="15.75" x14ac:dyDescent="0.25">
      <c r="A140" s="21">
        <v>8170</v>
      </c>
      <c r="B140" s="20" t="str">
        <f>[1]Daily!A95</f>
        <v>الاتحاد التجاري</v>
      </c>
      <c r="C140" s="19">
        <f>Daily!B146</f>
        <v>33.1</v>
      </c>
      <c r="D140" s="19">
        <f>Daily!C146</f>
        <v>33.5</v>
      </c>
      <c r="E140" s="19">
        <f>Daily!D146</f>
        <v>33.1</v>
      </c>
      <c r="F140" s="18">
        <f>Daily!E146</f>
        <v>33.5</v>
      </c>
      <c r="G140" s="17">
        <f t="shared" si="68"/>
        <v>33.299999999999997</v>
      </c>
      <c r="H140" s="15">
        <f>[1]Daily!I95/[1]Daily!H95</f>
        <v>21.208464529465811</v>
      </c>
      <c r="I140" s="16">
        <f t="shared" si="69"/>
        <v>33.366666666666667</v>
      </c>
      <c r="J140" s="15">
        <f t="shared" si="70"/>
        <v>0.13333333333333286</v>
      </c>
      <c r="K140" s="8">
        <f t="shared" si="71"/>
        <v>33.299999999999997</v>
      </c>
      <c r="L140" s="8">
        <f t="shared" si="72"/>
        <v>0.39999999999999858</v>
      </c>
      <c r="M140" s="14">
        <f t="shared" si="54"/>
        <v>33.9</v>
      </c>
      <c r="N140" s="13">
        <f t="shared" si="55"/>
        <v>33.1</v>
      </c>
      <c r="O140" s="12">
        <f t="shared" si="56"/>
        <v>0</v>
      </c>
      <c r="P140" s="11">
        <f t="shared" si="57"/>
        <v>8.9169290589316219</v>
      </c>
      <c r="Q140" s="11">
        <f t="shared" si="73"/>
        <v>20.808464529465812</v>
      </c>
      <c r="R140" s="11">
        <f t="shared" si="58"/>
        <v>8.5169290589316233</v>
      </c>
      <c r="S140" s="11">
        <f t="shared" si="74"/>
        <v>20.408464529465814</v>
      </c>
      <c r="T140" s="10">
        <f t="shared" si="59"/>
        <v>9.3169290589316205</v>
      </c>
      <c r="U140" s="10">
        <f t="shared" si="75"/>
        <v>21.60846452946581</v>
      </c>
      <c r="V140" s="10">
        <f t="shared" si="60"/>
        <v>9.7169290589316191</v>
      </c>
      <c r="W140" s="10">
        <f t="shared" si="76"/>
        <v>22.008464529465808</v>
      </c>
      <c r="X140" s="6" t="str">
        <f t="shared" si="61"/>
        <v>تجميع</v>
      </c>
      <c r="Y140" s="1" t="str">
        <f t="shared" si="77"/>
        <v>السهم سلبي</v>
      </c>
      <c r="Z140" s="9" t="str">
        <f t="shared" si="78"/>
        <v>السهم إجابي</v>
      </c>
      <c r="AA140" s="8">
        <f t="shared" si="62"/>
        <v>0.20000000000000284</v>
      </c>
      <c r="AB140" s="7">
        <f t="shared" si="63"/>
        <v>1</v>
      </c>
      <c r="AC140" s="6" t="str">
        <f t="shared" si="64"/>
        <v>مرشح للأرتفاع</v>
      </c>
      <c r="AD140" s="6" t="str">
        <f t="shared" si="65"/>
        <v/>
      </c>
      <c r="AE140" t="str">
        <f t="shared" si="79"/>
        <v/>
      </c>
      <c r="AF140" t="str">
        <f t="shared" si="80"/>
        <v/>
      </c>
      <c r="AG140" t="str">
        <f>[135]!date</f>
        <v xml:space="preserve"> 2011-08-17</v>
      </c>
      <c r="AH140" s="5">
        <f t="shared" si="66"/>
        <v>1.2084592145015063</v>
      </c>
      <c r="AI140" s="4">
        <f t="shared" si="67"/>
        <v>-7.6752192669141822E+52</v>
      </c>
    </row>
    <row r="141" spans="1:35" ht="15.75" x14ac:dyDescent="0.25">
      <c r="A141" s="21">
        <v>8180</v>
      </c>
      <c r="B141" s="20" t="str">
        <f>[1]Daily!A96</f>
        <v>الصقر للتأمين</v>
      </c>
      <c r="C141" s="19">
        <f>Daily!B147</f>
        <v>13.5</v>
      </c>
      <c r="D141" s="19">
        <f>Daily!C147</f>
        <v>13.6</v>
      </c>
      <c r="E141" s="19">
        <f>Daily!D147</f>
        <v>13.5</v>
      </c>
      <c r="F141" s="18">
        <f>Daily!E147</f>
        <v>13.6</v>
      </c>
      <c r="G141" s="17">
        <f t="shared" si="68"/>
        <v>13.55</v>
      </c>
      <c r="H141" s="15">
        <f>[1]Daily!I96/[1]Daily!H96</f>
        <v>18.858175815925453</v>
      </c>
      <c r="I141" s="16">
        <f t="shared" si="69"/>
        <v>13.566666666666668</v>
      </c>
      <c r="J141" s="15">
        <f t="shared" si="70"/>
        <v>3.3333333333331439E-2</v>
      </c>
      <c r="K141" s="8">
        <f t="shared" si="71"/>
        <v>13.55</v>
      </c>
      <c r="L141" s="8">
        <f t="shared" si="72"/>
        <v>9.9999999999999645E-2</v>
      </c>
      <c r="M141" s="14">
        <f t="shared" si="54"/>
        <v>13.700000000000001</v>
      </c>
      <c r="N141" s="13">
        <f t="shared" si="55"/>
        <v>13.499999999999998</v>
      </c>
      <c r="O141" s="12">
        <f t="shared" si="56"/>
        <v>0</v>
      </c>
      <c r="P141" s="11">
        <f t="shared" si="57"/>
        <v>24.116351631850904</v>
      </c>
      <c r="Q141" s="11">
        <f t="shared" si="73"/>
        <v>18.758175815925451</v>
      </c>
      <c r="R141" s="11">
        <f t="shared" si="58"/>
        <v>24.016351631850902</v>
      </c>
      <c r="S141" s="11">
        <f t="shared" si="74"/>
        <v>18.65817581592545</v>
      </c>
      <c r="T141" s="10">
        <f t="shared" si="59"/>
        <v>24.216351631850905</v>
      </c>
      <c r="U141" s="10">
        <f t="shared" si="75"/>
        <v>18.958175815925454</v>
      </c>
      <c r="V141" s="10">
        <f t="shared" si="60"/>
        <v>24.316351631850907</v>
      </c>
      <c r="W141" s="10">
        <f t="shared" si="76"/>
        <v>19.058175815925456</v>
      </c>
      <c r="X141" s="6" t="str">
        <f t="shared" si="61"/>
        <v>تجميع</v>
      </c>
      <c r="Y141" s="1" t="str">
        <f t="shared" si="77"/>
        <v>السهم إيجابي</v>
      </c>
      <c r="Z141" s="9" t="str">
        <f t="shared" si="78"/>
        <v>السهم سلبي</v>
      </c>
      <c r="AA141" s="8">
        <f t="shared" si="62"/>
        <v>4.9999999999998934E-2</v>
      </c>
      <c r="AB141" s="7">
        <f t="shared" si="63"/>
        <v>1</v>
      </c>
      <c r="AC141" s="6" t="str">
        <f t="shared" si="64"/>
        <v/>
      </c>
      <c r="AD141" s="6" t="str">
        <f t="shared" si="65"/>
        <v/>
      </c>
      <c r="AE141" t="str">
        <f t="shared" si="79"/>
        <v/>
      </c>
      <c r="AF141" t="str">
        <f t="shared" si="80"/>
        <v/>
      </c>
      <c r="AG141" t="str">
        <f>[136]!date</f>
        <v xml:space="preserve"> 2011-08-17</v>
      </c>
      <c r="AH141" s="5">
        <f t="shared" si="66"/>
        <v>0.74074074074073804</v>
      </c>
      <c r="AI141" s="4">
        <f t="shared" si="67"/>
        <v>-9.0982462303533472E+16</v>
      </c>
    </row>
    <row r="142" spans="1:35" ht="15.75" x14ac:dyDescent="0.25">
      <c r="A142" s="21">
        <v>8190</v>
      </c>
      <c r="B142" s="20" t="str">
        <f>[1]Daily!A97</f>
        <v>المتحدة للتأمين</v>
      </c>
      <c r="C142" s="19">
        <f>Daily!B148</f>
        <v>6.5</v>
      </c>
      <c r="D142" s="19">
        <f>Daily!C148</f>
        <v>6.55</v>
      </c>
      <c r="E142" s="19">
        <f>Daily!D148</f>
        <v>6.45</v>
      </c>
      <c r="F142" s="18">
        <f>Daily!E148</f>
        <v>6.5</v>
      </c>
      <c r="G142" s="17">
        <f t="shared" si="68"/>
        <v>6.5</v>
      </c>
      <c r="H142" s="15">
        <f>[1]Daily!I97/[1]Daily!H97</f>
        <v>25.792812753124444</v>
      </c>
      <c r="I142" s="16">
        <f t="shared" si="69"/>
        <v>6.5</v>
      </c>
      <c r="J142" s="15">
        <f t="shared" si="70"/>
        <v>0</v>
      </c>
      <c r="K142" s="8">
        <f t="shared" si="71"/>
        <v>6.5</v>
      </c>
      <c r="L142" s="8">
        <f t="shared" si="72"/>
        <v>0</v>
      </c>
      <c r="M142" s="14">
        <f t="shared" si="54"/>
        <v>6.5999999999999943</v>
      </c>
      <c r="N142" s="13">
        <f t="shared" si="55"/>
        <v>6.4000000000000057</v>
      </c>
      <c r="O142" s="12">
        <f t="shared" si="56"/>
        <v>76.92307692307665</v>
      </c>
      <c r="P142" s="11">
        <f t="shared" si="57"/>
        <v>45.035625506248891</v>
      </c>
      <c r="Q142" s="11">
        <f t="shared" si="73"/>
        <v>25.69281275312445</v>
      </c>
      <c r="R142" s="11">
        <f t="shared" si="58"/>
        <v>44.93562550624889</v>
      </c>
      <c r="S142" s="11">
        <f t="shared" si="74"/>
        <v>25.592812753124456</v>
      </c>
      <c r="T142" s="10">
        <f t="shared" si="59"/>
        <v>45.135625506248886</v>
      </c>
      <c r="U142" s="10">
        <f t="shared" si="75"/>
        <v>25.892812753124439</v>
      </c>
      <c r="V142" s="10">
        <f t="shared" si="60"/>
        <v>45.235625506248887</v>
      </c>
      <c r="W142" s="10">
        <f t="shared" si="76"/>
        <v>25.992812753124433</v>
      </c>
      <c r="X142" s="6" t="str">
        <f t="shared" si="61"/>
        <v>تصريف</v>
      </c>
      <c r="Y142" s="1" t="str">
        <f t="shared" si="77"/>
        <v>السهم إيجابي</v>
      </c>
      <c r="Z142" s="9" t="str">
        <f t="shared" si="78"/>
        <v>السهم سلبي</v>
      </c>
      <c r="AA142" s="8">
        <f t="shared" si="62"/>
        <v>0</v>
      </c>
      <c r="AB142" s="7">
        <f t="shared" si="63"/>
        <v>0</v>
      </c>
      <c r="AC142" s="6" t="str">
        <f t="shared" si="64"/>
        <v/>
      </c>
      <c r="AD142" s="6" t="str">
        <f t="shared" si="65"/>
        <v/>
      </c>
      <c r="AE142" t="str">
        <f t="shared" si="79"/>
        <v/>
      </c>
      <c r="AF142" t="str">
        <f t="shared" si="80"/>
        <v/>
      </c>
      <c r="AG142" t="str">
        <f>[137]!date</f>
        <v xml:space="preserve"> 2011-08-17</v>
      </c>
      <c r="AH142" s="5">
        <f t="shared" si="66"/>
        <v>0</v>
      </c>
      <c r="AI142" s="4">
        <f t="shared" si="67"/>
        <v>-4038934.1547704544</v>
      </c>
    </row>
    <row r="143" spans="1:35" ht="15.75" x14ac:dyDescent="0.25">
      <c r="A143" s="21">
        <v>8200</v>
      </c>
      <c r="B143" s="20" t="str">
        <f>[1]Daily!A98</f>
        <v>الإعادة السعودية</v>
      </c>
      <c r="C143" s="19">
        <f>Daily!B149</f>
        <v>11.25</v>
      </c>
      <c r="D143" s="19">
        <f>Daily!C149</f>
        <v>11.35</v>
      </c>
      <c r="E143" s="19">
        <f>Daily!D149</f>
        <v>11.2</v>
      </c>
      <c r="F143" s="18">
        <f>Daily!E149</f>
        <v>11.35</v>
      </c>
      <c r="G143" s="17">
        <f t="shared" si="68"/>
        <v>11.2875</v>
      </c>
      <c r="H143" s="15">
        <f>[1]Daily!I98/[1]Daily!H98</f>
        <v>8.4880360616203205</v>
      </c>
      <c r="I143" s="16">
        <f t="shared" si="69"/>
        <v>11.299999999999999</v>
      </c>
      <c r="J143" s="15">
        <f t="shared" si="70"/>
        <v>5.0000000000000711E-2</v>
      </c>
      <c r="K143" s="8">
        <f t="shared" si="71"/>
        <v>11.274999999999999</v>
      </c>
      <c r="L143" s="8">
        <f t="shared" si="72"/>
        <v>9.9999999999999645E-2</v>
      </c>
      <c r="M143" s="14">
        <f t="shared" si="54"/>
        <v>11.5</v>
      </c>
      <c r="N143" s="13">
        <f t="shared" si="55"/>
        <v>11.2</v>
      </c>
      <c r="O143" s="12">
        <f t="shared" si="56"/>
        <v>0</v>
      </c>
      <c r="P143" s="11">
        <f t="shared" si="57"/>
        <v>5.6260721232406414</v>
      </c>
      <c r="Q143" s="11">
        <f t="shared" si="73"/>
        <v>8.3380360616203202</v>
      </c>
      <c r="R143" s="11">
        <f t="shared" si="58"/>
        <v>5.4760721232406411</v>
      </c>
      <c r="S143" s="11">
        <f t="shared" si="74"/>
        <v>8.1880360616203198</v>
      </c>
      <c r="T143" s="10">
        <f t="shared" si="59"/>
        <v>5.7760721232406418</v>
      </c>
      <c r="U143" s="10">
        <f t="shared" si="75"/>
        <v>8.6380360616203209</v>
      </c>
      <c r="V143" s="10">
        <f t="shared" si="60"/>
        <v>5.9260721232406421</v>
      </c>
      <c r="W143" s="10">
        <f t="shared" si="76"/>
        <v>8.7880360616203212</v>
      </c>
      <c r="X143" s="6" t="str">
        <f t="shared" si="61"/>
        <v>تجميع</v>
      </c>
      <c r="Y143" s="1" t="str">
        <f t="shared" si="77"/>
        <v>السهم سلبي</v>
      </c>
      <c r="Z143" s="9" t="str">
        <f t="shared" si="78"/>
        <v>السهم إجابي</v>
      </c>
      <c r="AA143" s="8">
        <f t="shared" si="62"/>
        <v>7.5000000000001066E-2</v>
      </c>
      <c r="AB143" s="7">
        <f t="shared" si="63"/>
        <v>0.66666666666666274</v>
      </c>
      <c r="AC143" s="6" t="str">
        <f t="shared" si="64"/>
        <v>مرشح للأرتفاع</v>
      </c>
      <c r="AD143" s="6" t="str">
        <f t="shared" si="65"/>
        <v/>
      </c>
      <c r="AE143" t="str">
        <f t="shared" si="79"/>
        <v/>
      </c>
      <c r="AF143" t="str">
        <f t="shared" si="80"/>
        <v/>
      </c>
      <c r="AG143" t="str">
        <f>[138]!date</f>
        <v xml:space="preserve"> 2011-08-17</v>
      </c>
      <c r="AH143" s="5">
        <f t="shared" si="66"/>
        <v>0.89285714285713969</v>
      </c>
      <c r="AI143" s="4">
        <f t="shared" si="67"/>
        <v>-27660195472233.277</v>
      </c>
    </row>
    <row r="144" spans="1:35" ht="15.75" x14ac:dyDescent="0.25">
      <c r="A144" s="21">
        <v>8210</v>
      </c>
      <c r="B144" s="20" t="str">
        <f>[1]Daily!A99</f>
        <v>بوبا العربية</v>
      </c>
      <c r="C144" s="19">
        <f>Daily!B150</f>
        <v>6.35</v>
      </c>
      <c r="D144" s="19">
        <f>Daily!C150</f>
        <v>6.45</v>
      </c>
      <c r="E144" s="19">
        <f>Daily!D150</f>
        <v>6.3</v>
      </c>
      <c r="F144" s="18">
        <f>Daily!E150</f>
        <v>6.4</v>
      </c>
      <c r="G144" s="17">
        <f t="shared" si="68"/>
        <v>6.375</v>
      </c>
      <c r="H144" s="15">
        <f>[1]Daily!I99/[1]Daily!H99</f>
        <v>17.397878274596053</v>
      </c>
      <c r="I144" s="16">
        <f t="shared" si="69"/>
        <v>6.3833333333333329</v>
      </c>
      <c r="J144" s="15">
        <f t="shared" si="70"/>
        <v>1.6666666666667496E-2</v>
      </c>
      <c r="K144" s="8">
        <f t="shared" si="71"/>
        <v>6.375</v>
      </c>
      <c r="L144" s="8">
        <f t="shared" si="72"/>
        <v>5.0000000000000711E-2</v>
      </c>
      <c r="M144" s="14">
        <f t="shared" si="54"/>
        <v>6.5499999999999989</v>
      </c>
      <c r="N144" s="13">
        <f t="shared" si="55"/>
        <v>6.2500000000000018</v>
      </c>
      <c r="O144" s="12">
        <f t="shared" si="56"/>
        <v>78.125</v>
      </c>
      <c r="P144" s="11">
        <f t="shared" si="57"/>
        <v>28.345756549192107</v>
      </c>
      <c r="Q144" s="11">
        <f t="shared" si="73"/>
        <v>17.247878274596054</v>
      </c>
      <c r="R144" s="11">
        <f t="shared" si="58"/>
        <v>28.195756549192105</v>
      </c>
      <c r="S144" s="11">
        <f t="shared" si="74"/>
        <v>17.097878274596056</v>
      </c>
      <c r="T144" s="10">
        <f t="shared" si="59"/>
        <v>28.495756549192105</v>
      </c>
      <c r="U144" s="10">
        <f t="shared" si="75"/>
        <v>17.547878274596052</v>
      </c>
      <c r="V144" s="10">
        <f t="shared" si="60"/>
        <v>28.645756549192107</v>
      </c>
      <c r="W144" s="10">
        <f t="shared" si="76"/>
        <v>17.69787827459605</v>
      </c>
      <c r="X144" s="6" t="str">
        <f t="shared" si="61"/>
        <v>تجميع</v>
      </c>
      <c r="Y144" s="1" t="str">
        <f t="shared" si="77"/>
        <v>السهم إيجابي</v>
      </c>
      <c r="Z144" s="9" t="str">
        <f t="shared" si="78"/>
        <v>السهم سلبي</v>
      </c>
      <c r="AA144" s="8">
        <f t="shared" si="62"/>
        <v>2.5000000000000355E-2</v>
      </c>
      <c r="AB144" s="7">
        <f t="shared" si="63"/>
        <v>0.33333333333333726</v>
      </c>
      <c r="AC144" s="6" t="str">
        <f t="shared" si="64"/>
        <v/>
      </c>
      <c r="AD144" s="6" t="str">
        <f t="shared" si="65"/>
        <v/>
      </c>
      <c r="AE144" t="str">
        <f t="shared" si="79"/>
        <v/>
      </c>
      <c r="AF144" t="str">
        <f t="shared" si="80"/>
        <v/>
      </c>
      <c r="AG144" t="str">
        <f>[139]!date</f>
        <v xml:space="preserve"> 2011-08-17</v>
      </c>
      <c r="AH144" s="5">
        <f t="shared" si="66"/>
        <v>0.79365079365080493</v>
      </c>
      <c r="AI144" s="4">
        <f t="shared" si="67"/>
        <v>-2859713.6370746</v>
      </c>
    </row>
    <row r="145" spans="1:35" ht="15.75" x14ac:dyDescent="0.25">
      <c r="A145" s="21">
        <v>8220</v>
      </c>
      <c r="B145" s="20" t="str">
        <f>[1]Daily!A100</f>
        <v>وقاية للتكافل</v>
      </c>
      <c r="C145" s="19">
        <f>Daily!B151</f>
        <v>7</v>
      </c>
      <c r="D145" s="19">
        <f>Daily!C151</f>
        <v>7.05</v>
      </c>
      <c r="E145" s="19">
        <f>Daily!D151</f>
        <v>6.9</v>
      </c>
      <c r="F145" s="18">
        <f>Daily!E151</f>
        <v>7</v>
      </c>
      <c r="G145" s="17">
        <f t="shared" si="68"/>
        <v>6.9875000000000007</v>
      </c>
      <c r="H145" s="15">
        <f>[1]Daily!I100/[1]Daily!H100</f>
        <v>21.614081140113893</v>
      </c>
      <c r="I145" s="16">
        <f t="shared" si="69"/>
        <v>6.9833333333333334</v>
      </c>
      <c r="J145" s="15">
        <f t="shared" si="70"/>
        <v>1.6666666666666607E-2</v>
      </c>
      <c r="K145" s="8">
        <f t="shared" si="71"/>
        <v>6.9749999999999996</v>
      </c>
      <c r="L145" s="8">
        <f t="shared" si="72"/>
        <v>0</v>
      </c>
      <c r="M145" s="14">
        <f t="shared" si="54"/>
        <v>7.1499999999999986</v>
      </c>
      <c r="N145" s="13">
        <f t="shared" si="55"/>
        <v>6.8500000000000014</v>
      </c>
      <c r="O145" s="12">
        <f t="shared" si="56"/>
        <v>71.428571428571175</v>
      </c>
      <c r="P145" s="11">
        <f t="shared" si="57"/>
        <v>36.178162280227788</v>
      </c>
      <c r="Q145" s="11">
        <f t="shared" si="73"/>
        <v>21.464081140113894</v>
      </c>
      <c r="R145" s="11">
        <f t="shared" si="58"/>
        <v>36.028162280227789</v>
      </c>
      <c r="S145" s="11">
        <f t="shared" si="74"/>
        <v>21.314081140113895</v>
      </c>
      <c r="T145" s="10">
        <f t="shared" si="59"/>
        <v>36.328162280227787</v>
      </c>
      <c r="U145" s="10">
        <f t="shared" si="75"/>
        <v>21.764081140113891</v>
      </c>
      <c r="V145" s="10">
        <f t="shared" si="60"/>
        <v>36.478162280227785</v>
      </c>
      <c r="W145" s="10">
        <f t="shared" si="76"/>
        <v>21.91408114011389</v>
      </c>
      <c r="X145" s="6" t="str">
        <f t="shared" si="61"/>
        <v>تجميع</v>
      </c>
      <c r="Y145" s="1" t="str">
        <f t="shared" si="77"/>
        <v>السهم إيجابي</v>
      </c>
      <c r="Z145" s="9" t="str">
        <f t="shared" si="78"/>
        <v>السهم سلبي</v>
      </c>
      <c r="AA145" s="8">
        <f t="shared" si="62"/>
        <v>2.5000000000000355E-2</v>
      </c>
      <c r="AB145" s="7">
        <f t="shared" si="63"/>
        <v>0</v>
      </c>
      <c r="AC145" s="6" t="str">
        <f t="shared" si="64"/>
        <v/>
      </c>
      <c r="AD145" s="6" t="str">
        <f t="shared" si="65"/>
        <v/>
      </c>
      <c r="AE145" t="str">
        <f t="shared" si="79"/>
        <v/>
      </c>
      <c r="AF145" t="str">
        <f t="shared" si="80"/>
        <v/>
      </c>
      <c r="AG145" t="str">
        <f>[140]!date</f>
        <v xml:space="preserve"> 2011-08-17</v>
      </c>
      <c r="AH145" s="5">
        <f t="shared" si="66"/>
        <v>0</v>
      </c>
      <c r="AI145" s="4">
        <f t="shared" si="67"/>
        <v>-18582243.77363836</v>
      </c>
    </row>
    <row r="146" spans="1:35" ht="15.75" x14ac:dyDescent="0.25">
      <c r="A146" s="21">
        <v>8230</v>
      </c>
      <c r="B146" s="20" t="str">
        <f>[1]Daily!A101</f>
        <v>تكافل الراجحي</v>
      </c>
      <c r="C146" s="19">
        <f>Daily!B152</f>
        <v>12.15</v>
      </c>
      <c r="D146" s="19">
        <f>Daily!C152</f>
        <v>12.15</v>
      </c>
      <c r="E146" s="19">
        <f>Daily!D152</f>
        <v>12</v>
      </c>
      <c r="F146" s="18">
        <f>Daily!E152</f>
        <v>12</v>
      </c>
      <c r="G146" s="17">
        <f t="shared" si="68"/>
        <v>12.074999999999999</v>
      </c>
      <c r="H146" s="15">
        <f>[1]Daily!I101/[1]Daily!H101</f>
        <v>34.575999165987611</v>
      </c>
      <c r="I146" s="16">
        <f t="shared" si="69"/>
        <v>12.049999999999999</v>
      </c>
      <c r="J146" s="15">
        <f t="shared" si="70"/>
        <v>-4.9999999999998934E-2</v>
      </c>
      <c r="K146" s="8">
        <f t="shared" si="71"/>
        <v>12.074999999999999</v>
      </c>
      <c r="L146" s="8">
        <f t="shared" si="72"/>
        <v>-0.15000000000000036</v>
      </c>
      <c r="M146" s="14">
        <f t="shared" si="54"/>
        <v>12.149999999999999</v>
      </c>
      <c r="N146" s="13">
        <f t="shared" si="55"/>
        <v>11.850000000000001</v>
      </c>
      <c r="O146" s="12">
        <f t="shared" si="56"/>
        <v>124.99999999999956</v>
      </c>
      <c r="P146" s="11">
        <f t="shared" si="57"/>
        <v>57.001998331975223</v>
      </c>
      <c r="Q146" s="11">
        <f t="shared" si="73"/>
        <v>34.425999165987612</v>
      </c>
      <c r="R146" s="11">
        <f t="shared" si="58"/>
        <v>56.851998331975224</v>
      </c>
      <c r="S146" s="11">
        <f t="shared" si="74"/>
        <v>34.275999165987614</v>
      </c>
      <c r="T146" s="10">
        <f t="shared" si="59"/>
        <v>57.151998331975221</v>
      </c>
      <c r="U146" s="10">
        <f t="shared" si="75"/>
        <v>34.725999165987609</v>
      </c>
      <c r="V146" s="10">
        <f t="shared" si="60"/>
        <v>57.30199833197522</v>
      </c>
      <c r="W146" s="10">
        <f t="shared" si="76"/>
        <v>34.875999165987608</v>
      </c>
      <c r="X146" s="6" t="str">
        <f t="shared" si="61"/>
        <v>تصريف</v>
      </c>
      <c r="Y146" s="1" t="str">
        <f t="shared" si="77"/>
        <v>السهم إيجابي</v>
      </c>
      <c r="Z146" s="9" t="str">
        <f t="shared" si="78"/>
        <v>السهم سلبي</v>
      </c>
      <c r="AA146" s="8">
        <f t="shared" si="62"/>
        <v>-7.4999999999999289E-2</v>
      </c>
      <c r="AB146" s="7">
        <f t="shared" si="63"/>
        <v>-1</v>
      </c>
      <c r="AC146" s="6" t="str">
        <f t="shared" si="64"/>
        <v/>
      </c>
      <c r="AD146" s="6" t="str">
        <f t="shared" si="65"/>
        <v xml:space="preserve">مرشح للهبوط </v>
      </c>
      <c r="AE146" t="str">
        <f t="shared" si="79"/>
        <v/>
      </c>
      <c r="AF146" t="str">
        <f t="shared" si="80"/>
        <v/>
      </c>
      <c r="AG146" t="str">
        <f>[141]!date</f>
        <v xml:space="preserve"> 2011-08-17</v>
      </c>
      <c r="AH146" s="5">
        <f t="shared" si="66"/>
        <v>-1.2500000000000031</v>
      </c>
      <c r="AI146" s="4">
        <f t="shared" si="67"/>
        <v>-511067916296324.37</v>
      </c>
    </row>
    <row r="147" spans="1:35" ht="15.75" x14ac:dyDescent="0.25">
      <c r="A147" s="21">
        <v>8240</v>
      </c>
      <c r="B147" s="20" t="str">
        <f>[1]Daily!A102</f>
        <v>ايس</v>
      </c>
      <c r="C147" s="19">
        <f>Daily!B153</f>
        <v>7</v>
      </c>
      <c r="D147" s="19">
        <f>Daily!C153</f>
        <v>7.05</v>
      </c>
      <c r="E147" s="19">
        <f>Daily!D153</f>
        <v>6.95</v>
      </c>
      <c r="F147" s="18">
        <f>Daily!E153</f>
        <v>7</v>
      </c>
      <c r="G147" s="17">
        <f t="shared" si="68"/>
        <v>7</v>
      </c>
      <c r="H147" s="15">
        <f>[1]Daily!I102/[1]Daily!H102</f>
        <v>33.149720699325123</v>
      </c>
      <c r="I147" s="16">
        <f t="shared" si="69"/>
        <v>7</v>
      </c>
      <c r="J147" s="15">
        <f t="shared" si="70"/>
        <v>0</v>
      </c>
      <c r="K147" s="8">
        <f t="shared" si="71"/>
        <v>7</v>
      </c>
      <c r="L147" s="8">
        <f t="shared" si="72"/>
        <v>0</v>
      </c>
      <c r="M147" s="14">
        <f t="shared" si="54"/>
        <v>7.0999999999999943</v>
      </c>
      <c r="N147" s="13">
        <f t="shared" si="55"/>
        <v>6.9000000000000057</v>
      </c>
      <c r="O147" s="12">
        <f t="shared" si="56"/>
        <v>71.428571428571175</v>
      </c>
      <c r="P147" s="11">
        <f t="shared" si="57"/>
        <v>59.249441398650248</v>
      </c>
      <c r="Q147" s="11">
        <f t="shared" si="73"/>
        <v>33.049720699325128</v>
      </c>
      <c r="R147" s="11">
        <f t="shared" si="58"/>
        <v>59.149441398650247</v>
      </c>
      <c r="S147" s="11">
        <f t="shared" si="74"/>
        <v>32.949720699325134</v>
      </c>
      <c r="T147" s="10">
        <f t="shared" si="59"/>
        <v>59.349441398650242</v>
      </c>
      <c r="U147" s="10">
        <f t="shared" si="75"/>
        <v>33.249720699325117</v>
      </c>
      <c r="V147" s="10">
        <f t="shared" si="60"/>
        <v>59.449441398650244</v>
      </c>
      <c r="W147" s="10">
        <f t="shared" si="76"/>
        <v>33.349720699325111</v>
      </c>
      <c r="X147" s="6" t="str">
        <f t="shared" si="61"/>
        <v>تصريف</v>
      </c>
      <c r="Y147" s="1" t="str">
        <f t="shared" si="77"/>
        <v>السهم إيجابي</v>
      </c>
      <c r="Z147" s="9" t="str">
        <f t="shared" si="78"/>
        <v>السهم سلبي</v>
      </c>
      <c r="AA147" s="8">
        <f t="shared" si="62"/>
        <v>0</v>
      </c>
      <c r="AB147" s="7">
        <f t="shared" si="63"/>
        <v>0</v>
      </c>
      <c r="AC147" s="6" t="str">
        <f t="shared" si="64"/>
        <v/>
      </c>
      <c r="AD147" s="6" t="str">
        <f t="shared" si="65"/>
        <v/>
      </c>
      <c r="AE147" t="str">
        <f t="shared" si="79"/>
        <v/>
      </c>
      <c r="AF147" t="str">
        <f>IF(AND(F7&lt;H7,F7&lt;K7,F7&lt;(D7+E7)/2,H7&gt;F7,AB7&lt;=-65%,L147&gt;=-0.45,L147&lt;=-0.55),"مرشح للهبوط ","")</f>
        <v/>
      </c>
      <c r="AG147" t="str">
        <f>[142]!date</f>
        <v xml:space="preserve"> 2011-08-17</v>
      </c>
      <c r="AH147" s="5">
        <f t="shared" si="66"/>
        <v>0</v>
      </c>
      <c r="AI147" s="4">
        <f t="shared" si="67"/>
        <v>-18598864.736763261</v>
      </c>
    </row>
    <row r="148" spans="1:35" ht="15.75" x14ac:dyDescent="0.25">
      <c r="A148" s="21">
        <v>8250</v>
      </c>
      <c r="B148" s="20" t="str">
        <f>[1]Daily!A103</f>
        <v>اكسا- التعاونية</v>
      </c>
      <c r="C148" s="19">
        <f>Daily!B154</f>
        <v>13.65</v>
      </c>
      <c r="D148" s="19">
        <f>Daily!C154</f>
        <v>13.85</v>
      </c>
      <c r="E148" s="19">
        <f>Daily!D154</f>
        <v>13.6</v>
      </c>
      <c r="F148" s="18">
        <f>Daily!E154</f>
        <v>13.7</v>
      </c>
      <c r="G148" s="17">
        <f t="shared" si="68"/>
        <v>13.7</v>
      </c>
      <c r="H148" s="15">
        <f>[1]Daily!I103/[1]Daily!H103</f>
        <v>56.335925371924461</v>
      </c>
      <c r="I148" s="16">
        <f t="shared" si="69"/>
        <v>13.716666666666667</v>
      </c>
      <c r="J148" s="15">
        <f t="shared" si="70"/>
        <v>-1.6666666666667496E-2</v>
      </c>
      <c r="K148" s="8">
        <f t="shared" si="71"/>
        <v>13.725</v>
      </c>
      <c r="L148" s="8">
        <f t="shared" si="72"/>
        <v>4.9999999999998934E-2</v>
      </c>
      <c r="M148" s="14">
        <f t="shared" si="54"/>
        <v>13.95</v>
      </c>
      <c r="N148" s="13">
        <f t="shared" si="55"/>
        <v>13.45</v>
      </c>
      <c r="O148" s="12">
        <f t="shared" si="56"/>
        <v>109.48905109489093</v>
      </c>
      <c r="P148" s="11">
        <f t="shared" si="57"/>
        <v>98.821850743848927</v>
      </c>
      <c r="Q148" s="11">
        <f t="shared" si="73"/>
        <v>56.085925371924461</v>
      </c>
      <c r="R148" s="11">
        <f t="shared" si="58"/>
        <v>98.571850743848927</v>
      </c>
      <c r="S148" s="11">
        <f t="shared" si="74"/>
        <v>55.835925371924461</v>
      </c>
      <c r="T148" s="10">
        <f t="shared" si="59"/>
        <v>99.071850743848927</v>
      </c>
      <c r="U148" s="10">
        <f t="shared" si="75"/>
        <v>56.585925371924461</v>
      </c>
      <c r="V148" s="10">
        <f t="shared" si="60"/>
        <v>99.321850743848927</v>
      </c>
      <c r="W148" s="10">
        <f t="shared" si="76"/>
        <v>56.835925371924461</v>
      </c>
      <c r="X148" s="6" t="str">
        <f t="shared" si="61"/>
        <v>تصريف</v>
      </c>
      <c r="Y148" s="1" t="str">
        <f t="shared" si="77"/>
        <v>السهم إيجابي</v>
      </c>
      <c r="Z148" s="9" t="str">
        <f t="shared" si="78"/>
        <v>السهم سلبي</v>
      </c>
      <c r="AA148" s="8">
        <f t="shared" si="62"/>
        <v>-2.5000000000000355E-2</v>
      </c>
      <c r="AB148" s="7">
        <f t="shared" si="63"/>
        <v>0.19999999999999574</v>
      </c>
      <c r="AC148" s="6" t="str">
        <f t="shared" si="64"/>
        <v/>
      </c>
      <c r="AD148" s="6" t="str">
        <f t="shared" si="65"/>
        <v/>
      </c>
      <c r="AE148" t="str">
        <f t="shared" si="79"/>
        <v/>
      </c>
      <c r="AF148" t="str">
        <f t="shared" ref="AF148:AF154" si="81">IF(AND(F155&lt;H155,F155&lt;K155,F155&lt;(D155+E155)/2,H155&gt;F155,AB155&lt;=-65%,L148&gt;=-0.45,L148&lt;=-0.55),"مرشح للهبوط ","")</f>
        <v/>
      </c>
      <c r="AG148" t="str">
        <f>[143]!date</f>
        <v xml:space="preserve"> 2011-08-17</v>
      </c>
      <c r="AH148" s="5">
        <f t="shared" si="66"/>
        <v>0.36764705882352161</v>
      </c>
      <c r="AI148" s="4">
        <f t="shared" si="67"/>
        <v>-2.0609155876350275E+17</v>
      </c>
    </row>
    <row r="149" spans="1:35" ht="15.75" x14ac:dyDescent="0.25">
      <c r="A149" s="21">
        <v>8260</v>
      </c>
      <c r="B149" s="20" t="str">
        <f>[1]Daily!A104</f>
        <v>الخليجية العامة</v>
      </c>
      <c r="C149" s="19">
        <f>Daily!B155</f>
        <v>41.6</v>
      </c>
      <c r="D149" s="19">
        <f>Daily!C155</f>
        <v>42</v>
      </c>
      <c r="E149" s="19">
        <f>Daily!D155</f>
        <v>41.6</v>
      </c>
      <c r="F149" s="18">
        <f>Daily!E155</f>
        <v>41.9</v>
      </c>
      <c r="G149" s="17">
        <f t="shared" si="68"/>
        <v>41.774999999999999</v>
      </c>
      <c r="H149" s="15">
        <f>[1]Daily!I104/[1]Daily!H104</f>
        <v>30.223505385629764</v>
      </c>
      <c r="I149" s="16">
        <f t="shared" si="69"/>
        <v>41.833333333333336</v>
      </c>
      <c r="J149" s="15">
        <f t="shared" si="70"/>
        <v>6.6666666666662877E-2</v>
      </c>
      <c r="K149" s="8">
        <f t="shared" si="71"/>
        <v>41.8</v>
      </c>
      <c r="L149" s="8">
        <f t="shared" si="72"/>
        <v>0.29999999999999716</v>
      </c>
      <c r="M149" s="14">
        <f t="shared" si="54"/>
        <v>42.3</v>
      </c>
      <c r="N149" s="13">
        <f t="shared" si="55"/>
        <v>41.5</v>
      </c>
      <c r="O149" s="12">
        <f t="shared" si="56"/>
        <v>23.866348448686736</v>
      </c>
      <c r="P149" s="11">
        <f t="shared" si="57"/>
        <v>18.447010771259528</v>
      </c>
      <c r="Q149" s="11">
        <f t="shared" si="73"/>
        <v>29.823505385629765</v>
      </c>
      <c r="R149" s="11">
        <f t="shared" si="58"/>
        <v>18.047010771259529</v>
      </c>
      <c r="S149" s="11">
        <f t="shared" si="74"/>
        <v>29.423505385629767</v>
      </c>
      <c r="T149" s="10">
        <f t="shared" si="59"/>
        <v>18.847010771259527</v>
      </c>
      <c r="U149" s="10">
        <f t="shared" si="75"/>
        <v>30.623505385629763</v>
      </c>
      <c r="V149" s="10">
        <f t="shared" si="60"/>
        <v>19.247010771259525</v>
      </c>
      <c r="W149" s="10">
        <f t="shared" si="76"/>
        <v>31.023505385629761</v>
      </c>
      <c r="X149" s="6" t="str">
        <f t="shared" si="61"/>
        <v>تجميع</v>
      </c>
      <c r="Y149" s="1" t="str">
        <f t="shared" si="77"/>
        <v>السهم سلبي</v>
      </c>
      <c r="Z149" s="9" t="str">
        <f t="shared" si="78"/>
        <v>السهم إجابي</v>
      </c>
      <c r="AA149" s="8">
        <f t="shared" si="62"/>
        <v>0.10000000000000142</v>
      </c>
      <c r="AB149" s="7">
        <f t="shared" si="63"/>
        <v>0.74999999999999556</v>
      </c>
      <c r="AC149" s="6" t="str">
        <f t="shared" si="64"/>
        <v>مرشح للأرتفاع</v>
      </c>
      <c r="AD149" s="6" t="str">
        <f t="shared" si="65"/>
        <v/>
      </c>
      <c r="AE149" t="str">
        <f t="shared" si="79"/>
        <v/>
      </c>
      <c r="AF149" t="str">
        <f t="shared" si="81"/>
        <v/>
      </c>
      <c r="AG149" t="str">
        <f>[144]!date</f>
        <v xml:space="preserve"> 2011-08-17</v>
      </c>
      <c r="AH149" s="5">
        <f t="shared" si="66"/>
        <v>0.72115384615383926</v>
      </c>
      <c r="AI149" s="4">
        <f t="shared" si="67"/>
        <v>-1.1685853958355407E+70</v>
      </c>
    </row>
    <row r="150" spans="1:35" ht="15.75" x14ac:dyDescent="0.25">
      <c r="A150" s="21">
        <v>8270</v>
      </c>
      <c r="B150" s="20" t="str">
        <f>[1]Daily!A105</f>
        <v>بروج للتأمين</v>
      </c>
      <c r="C150" s="19">
        <f>Daily!B156</f>
        <v>38.4</v>
      </c>
      <c r="D150" s="19">
        <f>Daily!C156</f>
        <v>38.6</v>
      </c>
      <c r="E150" s="19">
        <f>Daily!D156</f>
        <v>38.200000000000003</v>
      </c>
      <c r="F150" s="18">
        <f>Daily!E156</f>
        <v>38.6</v>
      </c>
      <c r="G150" s="17">
        <f t="shared" si="68"/>
        <v>38.450000000000003</v>
      </c>
      <c r="H150" s="15">
        <f>[1]Daily!I105/[1]Daily!H105</f>
        <v>27.359182474720765</v>
      </c>
      <c r="I150" s="16">
        <f t="shared" si="69"/>
        <v>38.466666666666669</v>
      </c>
      <c r="J150" s="15">
        <f t="shared" si="70"/>
        <v>0.13333333333333286</v>
      </c>
      <c r="K150" s="8">
        <f t="shared" si="71"/>
        <v>38.400000000000006</v>
      </c>
      <c r="L150" s="8">
        <f t="shared" si="72"/>
        <v>0.20000000000000284</v>
      </c>
      <c r="M150" s="14">
        <f t="shared" si="54"/>
        <v>39</v>
      </c>
      <c r="N150" s="13">
        <f t="shared" si="55"/>
        <v>38.200000000000003</v>
      </c>
      <c r="O150" s="12">
        <f t="shared" si="56"/>
        <v>0</v>
      </c>
      <c r="P150" s="11">
        <f t="shared" si="57"/>
        <v>16.118364949441528</v>
      </c>
      <c r="Q150" s="11">
        <f t="shared" si="73"/>
        <v>26.959182474720766</v>
      </c>
      <c r="R150" s="11">
        <f t="shared" si="58"/>
        <v>15.718364949441529</v>
      </c>
      <c r="S150" s="11">
        <f t="shared" si="74"/>
        <v>26.559182474720767</v>
      </c>
      <c r="T150" s="10">
        <f t="shared" si="59"/>
        <v>16.518364949441526</v>
      </c>
      <c r="U150" s="10">
        <f t="shared" si="75"/>
        <v>27.759182474720763</v>
      </c>
      <c r="V150" s="10">
        <f t="shared" si="60"/>
        <v>16.918364949441525</v>
      </c>
      <c r="W150" s="10">
        <f t="shared" si="76"/>
        <v>28.159182474720762</v>
      </c>
      <c r="X150" s="6" t="str">
        <f t="shared" si="61"/>
        <v>تجميع</v>
      </c>
      <c r="Y150" s="1" t="str">
        <f t="shared" si="77"/>
        <v>السهم سلبي</v>
      </c>
      <c r="Z150" s="9" t="str">
        <f t="shared" si="78"/>
        <v>السهم إجابي</v>
      </c>
      <c r="AA150" s="8">
        <f t="shared" si="62"/>
        <v>0.19999999999999574</v>
      </c>
      <c r="AB150" s="7">
        <f t="shared" si="63"/>
        <v>0.50000000000000888</v>
      </c>
      <c r="AC150" s="6" t="str">
        <f t="shared" si="64"/>
        <v/>
      </c>
      <c r="AD150" s="6" t="str">
        <f t="shared" si="65"/>
        <v/>
      </c>
      <c r="AE150" t="str">
        <f t="shared" si="79"/>
        <v/>
      </c>
      <c r="AF150" t="str">
        <f t="shared" si="81"/>
        <v/>
      </c>
      <c r="AG150" t="str">
        <f>[145]!date</f>
        <v xml:space="preserve"> 2011-05-03</v>
      </c>
      <c r="AH150" s="5">
        <f t="shared" si="66"/>
        <v>0.52356020942409121</v>
      </c>
      <c r="AI150" s="4">
        <f t="shared" si="67"/>
        <v>-1.5268354143194622E+63</v>
      </c>
    </row>
    <row r="151" spans="1:35" ht="15.75" x14ac:dyDescent="0.25">
      <c r="A151" s="21">
        <v>8280</v>
      </c>
      <c r="B151" s="20" t="str">
        <f>[1]Daily!A106</f>
        <v>العالمية</v>
      </c>
      <c r="C151" s="19">
        <f>Daily!B157</f>
        <v>16.399999999999999</v>
      </c>
      <c r="D151" s="19">
        <f>Daily!C157</f>
        <v>16.55</v>
      </c>
      <c r="E151" s="19">
        <f>Daily!D157</f>
        <v>16.399999999999999</v>
      </c>
      <c r="F151" s="18">
        <f>Daily!E157</f>
        <v>16.55</v>
      </c>
      <c r="G151" s="17">
        <f t="shared" si="68"/>
        <v>16.475000000000001</v>
      </c>
      <c r="H151" s="15">
        <f>[1]Daily!I106/[1]Daily!H106</f>
        <v>25.443826172692464</v>
      </c>
      <c r="I151" s="16">
        <f t="shared" si="69"/>
        <v>16.5</v>
      </c>
      <c r="J151" s="15">
        <f t="shared" si="70"/>
        <v>5.0000000000000711E-2</v>
      </c>
      <c r="K151" s="8">
        <f t="shared" si="71"/>
        <v>16.475000000000001</v>
      </c>
      <c r="L151" s="8">
        <f t="shared" si="72"/>
        <v>0.15000000000000213</v>
      </c>
      <c r="M151" s="14">
        <f t="shared" si="54"/>
        <v>16.700000000000006</v>
      </c>
      <c r="N151" s="13">
        <f t="shared" si="55"/>
        <v>16.399999999999995</v>
      </c>
      <c r="O151" s="12">
        <f t="shared" si="56"/>
        <v>0</v>
      </c>
      <c r="P151" s="11">
        <f t="shared" si="57"/>
        <v>34.337652345384925</v>
      </c>
      <c r="Q151" s="11">
        <f t="shared" si="73"/>
        <v>25.293826172692459</v>
      </c>
      <c r="R151" s="11">
        <f t="shared" si="58"/>
        <v>34.187652345384919</v>
      </c>
      <c r="S151" s="11">
        <f t="shared" si="74"/>
        <v>25.143826172692453</v>
      </c>
      <c r="T151" s="10">
        <f t="shared" si="59"/>
        <v>34.48765234538493</v>
      </c>
      <c r="U151" s="10">
        <f t="shared" si="75"/>
        <v>25.59382617269247</v>
      </c>
      <c r="V151" s="10">
        <f t="shared" si="60"/>
        <v>34.637652345384936</v>
      </c>
      <c r="W151" s="10">
        <f t="shared" si="76"/>
        <v>25.743826172692476</v>
      </c>
      <c r="X151" s="6" t="str">
        <f t="shared" si="61"/>
        <v>تجميع</v>
      </c>
      <c r="Y151" s="1" t="str">
        <f t="shared" si="77"/>
        <v>السهم إيجابي</v>
      </c>
      <c r="Z151" s="9" t="str">
        <f t="shared" si="78"/>
        <v>السهم سلبي</v>
      </c>
      <c r="AA151" s="8">
        <f t="shared" si="62"/>
        <v>7.4999999999999289E-2</v>
      </c>
      <c r="AB151" s="7">
        <f t="shared" si="63"/>
        <v>1</v>
      </c>
      <c r="AC151" s="6" t="str">
        <f t="shared" si="64"/>
        <v/>
      </c>
      <c r="AD151" s="6" t="str">
        <f t="shared" si="65"/>
        <v/>
      </c>
      <c r="AE151" t="str">
        <f t="shared" si="79"/>
        <v/>
      </c>
      <c r="AF151" t="str">
        <f t="shared" si="81"/>
        <v/>
      </c>
      <c r="AG151" t="str">
        <f>[146]!date</f>
        <v xml:space="preserve"> 2011-08-17</v>
      </c>
      <c r="AH151" s="5">
        <f t="shared" si="66"/>
        <v>0.91463414634147655</v>
      </c>
      <c r="AI151" s="4">
        <f t="shared" si="67"/>
        <v>-5.9616596673345324E+21</v>
      </c>
    </row>
    <row r="152" spans="1:35" ht="15.75" x14ac:dyDescent="0.25">
      <c r="A152" s="21">
        <v>8290</v>
      </c>
      <c r="B152" s="20" t="str">
        <f>[1]Daily!A107</f>
        <v>سوليدرتي تكافل</v>
      </c>
      <c r="C152" s="19">
        <f>Daily!B158</f>
        <v>11.1</v>
      </c>
      <c r="D152" s="19">
        <f>Daily!C158</f>
        <v>11.3</v>
      </c>
      <c r="E152" s="19">
        <f>Daily!D158</f>
        <v>11.1</v>
      </c>
      <c r="F152" s="18">
        <f>Daily!E158</f>
        <v>11.3</v>
      </c>
      <c r="G152" s="17">
        <f t="shared" si="68"/>
        <v>11.2</v>
      </c>
      <c r="H152" s="15">
        <f>[1]Daily!I107/[1]Daily!H107</f>
        <v>15.035812677467579</v>
      </c>
      <c r="I152" s="16">
        <f t="shared" si="69"/>
        <v>11.233333333333334</v>
      </c>
      <c r="J152" s="15">
        <f t="shared" si="70"/>
        <v>6.666666666666643E-2</v>
      </c>
      <c r="K152" s="8">
        <f t="shared" si="71"/>
        <v>11.2</v>
      </c>
      <c r="L152" s="8">
        <f t="shared" si="72"/>
        <v>0.20000000000000107</v>
      </c>
      <c r="M152" s="14">
        <f t="shared" si="54"/>
        <v>11.5</v>
      </c>
      <c r="N152" s="13">
        <f t="shared" si="55"/>
        <v>11.100000000000001</v>
      </c>
      <c r="O152" s="12">
        <f t="shared" si="56"/>
        <v>0</v>
      </c>
      <c r="P152" s="11">
        <f t="shared" si="57"/>
        <v>18.771625354935157</v>
      </c>
      <c r="Q152" s="11">
        <f t="shared" si="73"/>
        <v>14.83581267746758</v>
      </c>
      <c r="R152" s="11">
        <f t="shared" si="58"/>
        <v>18.571625354935158</v>
      </c>
      <c r="S152" s="11">
        <f t="shared" si="74"/>
        <v>14.63581267746758</v>
      </c>
      <c r="T152" s="10">
        <f t="shared" si="59"/>
        <v>18.971625354935156</v>
      </c>
      <c r="U152" s="10">
        <f t="shared" si="75"/>
        <v>15.235812677467578</v>
      </c>
      <c r="V152" s="10">
        <f t="shared" si="60"/>
        <v>19.171625354935159</v>
      </c>
      <c r="W152" s="10">
        <f t="shared" si="76"/>
        <v>15.435812677467577</v>
      </c>
      <c r="X152" s="6" t="str">
        <f t="shared" si="61"/>
        <v>تجميع</v>
      </c>
      <c r="Y152" s="1" t="str">
        <f t="shared" si="77"/>
        <v>السهم إيجابي</v>
      </c>
      <c r="Z152" s="9" t="str">
        <f t="shared" si="78"/>
        <v>السهم سلبي</v>
      </c>
      <c r="AA152" s="8">
        <f t="shared" si="62"/>
        <v>0.10000000000000142</v>
      </c>
      <c r="AB152" s="7">
        <f t="shared" si="63"/>
        <v>1</v>
      </c>
      <c r="AC152" s="6" t="str">
        <f t="shared" si="64"/>
        <v/>
      </c>
      <c r="AD152" s="6" t="str">
        <f t="shared" si="65"/>
        <v/>
      </c>
      <c r="AE152" t="str">
        <f t="shared" si="79"/>
        <v/>
      </c>
      <c r="AF152" t="str">
        <f t="shared" si="81"/>
        <v/>
      </c>
      <c r="AG152" t="str">
        <f>[147]!date</f>
        <v xml:space="preserve"> 2011-08-17</v>
      </c>
      <c r="AH152" s="5">
        <f t="shared" si="66"/>
        <v>1.8018018018018116</v>
      </c>
      <c r="AI152" s="4">
        <f t="shared" si="67"/>
        <v>-21153381211277.355</v>
      </c>
    </row>
    <row r="153" spans="1:35" ht="15.75" x14ac:dyDescent="0.25">
      <c r="A153" s="21">
        <v>8300</v>
      </c>
      <c r="B153" s="20" t="str">
        <f>[1]Daily!A108</f>
        <v>الوطنية</v>
      </c>
      <c r="C153" s="19">
        <f>Daily!B159</f>
        <v>27.3</v>
      </c>
      <c r="D153" s="19">
        <f>Daily!C159</f>
        <v>27.3</v>
      </c>
      <c r="E153" s="19">
        <f>Daily!D159</f>
        <v>26.8</v>
      </c>
      <c r="F153" s="18">
        <f>Daily!E159</f>
        <v>27.1</v>
      </c>
      <c r="G153" s="17">
        <f t="shared" si="68"/>
        <v>27.125</v>
      </c>
      <c r="H153" s="15">
        <f>[1]Daily!I108/[1]Daily!H108</f>
        <v>43.649109459415975</v>
      </c>
      <c r="I153" s="16">
        <f t="shared" si="69"/>
        <v>27.066666666666666</v>
      </c>
      <c r="J153" s="15">
        <f t="shared" si="70"/>
        <v>3.3333333333334991E-2</v>
      </c>
      <c r="K153" s="8">
        <f t="shared" si="71"/>
        <v>27.05</v>
      </c>
      <c r="L153" s="8">
        <f t="shared" si="72"/>
        <v>-0.19999999999999929</v>
      </c>
      <c r="M153" s="14">
        <f t="shared" si="54"/>
        <v>27.6</v>
      </c>
      <c r="N153" s="13">
        <f t="shared" si="55"/>
        <v>26.6</v>
      </c>
      <c r="O153" s="12">
        <f t="shared" si="56"/>
        <v>73.800738007379067</v>
      </c>
      <c r="P153" s="11">
        <f t="shared" si="57"/>
        <v>59.998218918831952</v>
      </c>
      <c r="Q153" s="11">
        <f t="shared" si="73"/>
        <v>43.149109459415975</v>
      </c>
      <c r="R153" s="11">
        <f t="shared" si="58"/>
        <v>59.498218918831952</v>
      </c>
      <c r="S153" s="11">
        <f t="shared" si="74"/>
        <v>42.649109459415975</v>
      </c>
      <c r="T153" s="10">
        <f t="shared" si="59"/>
        <v>60.498218918831952</v>
      </c>
      <c r="U153" s="10">
        <f t="shared" si="75"/>
        <v>44.149109459415975</v>
      </c>
      <c r="V153" s="10">
        <f t="shared" si="60"/>
        <v>60.998218918831952</v>
      </c>
      <c r="W153" s="10">
        <f t="shared" si="76"/>
        <v>44.649109459415975</v>
      </c>
      <c r="X153" s="6" t="str">
        <f t="shared" si="61"/>
        <v>تجميع</v>
      </c>
      <c r="Y153" s="1" t="str">
        <f t="shared" si="77"/>
        <v>السهم إيجابي</v>
      </c>
      <c r="Z153" s="9" t="str">
        <f t="shared" si="78"/>
        <v>السهم سلبي</v>
      </c>
      <c r="AA153" s="8">
        <f t="shared" si="62"/>
        <v>5.0000000000000711E-2</v>
      </c>
      <c r="AB153" s="7">
        <f t="shared" si="63"/>
        <v>-0.39999999999999858</v>
      </c>
      <c r="AC153" s="6" t="str">
        <f t="shared" si="64"/>
        <v/>
      </c>
      <c r="AD153" s="6" t="str">
        <f t="shared" si="65"/>
        <v/>
      </c>
      <c r="AE153" t="str">
        <f t="shared" si="79"/>
        <v/>
      </c>
      <c r="AF153" t="str">
        <f t="shared" si="81"/>
        <v/>
      </c>
      <c r="AG153" t="str">
        <f>[148]!date</f>
        <v xml:space="preserve"> 2011-08-17</v>
      </c>
      <c r="AH153" s="5">
        <f t="shared" si="66"/>
        <v>-0.74626865671641518</v>
      </c>
      <c r="AI153" s="4">
        <f t="shared" si="67"/>
        <v>-1.2083502964660109E+41</v>
      </c>
    </row>
    <row r="154" spans="1:35" ht="15.75" x14ac:dyDescent="0.25">
      <c r="A154" s="21">
        <v>8310</v>
      </c>
      <c r="B154" s="20" t="str">
        <f>[1]Daily!A109</f>
        <v>أمانة للتأمين</v>
      </c>
      <c r="C154" s="19">
        <f>Daily!B160</f>
        <v>20.3</v>
      </c>
      <c r="D154" s="19">
        <f>Daily!C160</f>
        <v>20.55</v>
      </c>
      <c r="E154" s="19">
        <f>Daily!D160</f>
        <v>20.25</v>
      </c>
      <c r="F154" s="18">
        <f>Daily!E160</f>
        <v>20.3</v>
      </c>
      <c r="G154" s="17">
        <f t="shared" si="68"/>
        <v>20.350000000000001</v>
      </c>
      <c r="H154" s="15">
        <f>[1]Daily!I109/[1]Daily!H109</f>
        <v>34.173316205569229</v>
      </c>
      <c r="I154" s="16">
        <f t="shared" si="69"/>
        <v>20.366666666666664</v>
      </c>
      <c r="J154" s="15">
        <f t="shared" si="70"/>
        <v>-6.6666666666662877E-2</v>
      </c>
      <c r="K154" s="8">
        <f t="shared" si="71"/>
        <v>20.399999999999999</v>
      </c>
      <c r="L154" s="8">
        <f t="shared" si="72"/>
        <v>0</v>
      </c>
      <c r="M154" s="14">
        <f t="shared" si="54"/>
        <v>20.599999999999998</v>
      </c>
      <c r="N154" s="13">
        <f t="shared" si="55"/>
        <v>20.000000000000004</v>
      </c>
      <c r="O154" s="12">
        <f t="shared" si="56"/>
        <v>123.15270935960632</v>
      </c>
      <c r="P154" s="11">
        <f t="shared" si="57"/>
        <v>47.796632411138461</v>
      </c>
      <c r="Q154" s="11">
        <f t="shared" si="73"/>
        <v>33.873316205569232</v>
      </c>
      <c r="R154" s="11">
        <f t="shared" si="58"/>
        <v>47.496632411138464</v>
      </c>
      <c r="S154" s="11">
        <f t="shared" si="74"/>
        <v>33.573316205569235</v>
      </c>
      <c r="T154" s="10">
        <f t="shared" si="59"/>
        <v>48.096632411138458</v>
      </c>
      <c r="U154" s="10">
        <f t="shared" si="75"/>
        <v>34.473316205569226</v>
      </c>
      <c r="V154" s="10">
        <f t="shared" si="60"/>
        <v>48.396632411138455</v>
      </c>
      <c r="W154" s="10">
        <f t="shared" si="76"/>
        <v>34.773316205569223</v>
      </c>
      <c r="X154" s="6" t="str">
        <f t="shared" si="61"/>
        <v>تصريف</v>
      </c>
      <c r="Y154" s="1" t="str">
        <f t="shared" si="77"/>
        <v>السهم إيجابي</v>
      </c>
      <c r="Z154" s="9" t="str">
        <f t="shared" si="78"/>
        <v>السهم سلبي</v>
      </c>
      <c r="AA154" s="8">
        <f t="shared" si="62"/>
        <v>-9.9999999999997868E-2</v>
      </c>
      <c r="AB154" s="7">
        <f t="shared" si="63"/>
        <v>0</v>
      </c>
      <c r="AC154" s="6" t="str">
        <f t="shared" si="64"/>
        <v/>
      </c>
      <c r="AD154" s="6" t="str">
        <f t="shared" si="65"/>
        <v/>
      </c>
      <c r="AE154" t="str">
        <f t="shared" si="79"/>
        <v/>
      </c>
      <c r="AF154" t="str">
        <f t="shared" si="81"/>
        <v/>
      </c>
      <c r="AG154" t="str">
        <f>[149]!date</f>
        <v xml:space="preserve"> 2011-08-17</v>
      </c>
      <c r="AH154" s="5">
        <f t="shared" si="66"/>
        <v>0</v>
      </c>
      <c r="AI154" s="4">
        <f t="shared" si="67"/>
        <v>-4.2318496633838828E+28</v>
      </c>
    </row>
    <row r="158" spans="1:35" x14ac:dyDescent="0.2">
      <c r="M158" s="1">
        <f>IF(B2&gt;yo!I7,IF(B2&lt;yo!T7,yo!T7,IF(B2&gt;=yo!T7,yo!U7,IF(B2&gt;=yo!U7,yo!V7,""))),IF(B2&gt;=yo!P7,yo!P7,IF(B2&lt;=yo!P7,yo!Q7,IF(B2&lt;=yo!Q7,yo!R7,""))))</f>
        <v>6093.7300000000014</v>
      </c>
    </row>
    <row r="159" spans="1:35" x14ac:dyDescent="0.2">
      <c r="M159" s="1" t="str">
        <f>IF(B2&gt;H159,IF(B2&lt;yo!T7,"مقاومة أولى",IF(B2&gt;=yo!U7,"مقاومة ثانية",IF(B2&gt;=yo!V7,"مقاومة ثالثه"))),IF(B2&gt;=yo!P7,"دعم أول",IF(B2&lt;=yo!Q7,"دعم ثاني",IF(B2&lt;=yo!R7,"دعم ثالث"))))</f>
        <v>مقاومة أولى</v>
      </c>
    </row>
    <row r="164" spans="15:15" x14ac:dyDescent="0.2">
      <c r="O164" s="1" t="s">
        <v>0</v>
      </c>
    </row>
  </sheetData>
  <autoFilter ref="A6:AD154">
    <sortState ref="A7:AA154">
      <sortCondition ref="A6:A154"/>
    </sortState>
  </autoFilter>
  <mergeCells count="7">
    <mergeCell ref="AB3:AB5"/>
    <mergeCell ref="C1:D1"/>
    <mergeCell ref="B2:B3"/>
    <mergeCell ref="C2:D3"/>
    <mergeCell ref="K3:K5"/>
    <mergeCell ref="P3:R5"/>
    <mergeCell ref="T3:V5"/>
  </mergeCells>
  <conditionalFormatting sqref="X9:X154 X7">
    <cfRule type="containsText" dxfId="39" priority="36" operator="containsText" text="تصريف">
      <formula>NOT(ISERROR(SEARCH("تصريف",X7)))</formula>
    </cfRule>
    <cfRule type="containsText" dxfId="38" priority="37" operator="containsText" text="تجميع">
      <formula>NOT(ISERROR(SEARCH("تجميع",X7)))</formula>
    </cfRule>
  </conditionalFormatting>
  <conditionalFormatting sqref="Z9:Z154 Z7">
    <cfRule type="containsText" dxfId="37" priority="34" operator="containsText" text=" سلبي">
      <formula>NOT(ISERROR(SEARCH(" سلبي",Z7)))</formula>
    </cfRule>
    <cfRule type="containsText" dxfId="36" priority="35" operator="containsText" text="إجابي">
      <formula>NOT(ISERROR(SEARCH("إجابي",Z7)))</formula>
    </cfRule>
  </conditionalFormatting>
  <conditionalFormatting sqref="AA9:AA154 AA7">
    <cfRule type="cellIs" dxfId="35" priority="32" operator="greaterThanOrEqual">
      <formula>1</formula>
    </cfRule>
    <cfRule type="cellIs" dxfId="34" priority="33" operator="between">
      <formula>0</formula>
      <formula>0.99</formula>
    </cfRule>
  </conditionalFormatting>
  <conditionalFormatting sqref="AA9:AA154 AA7">
    <cfRule type="cellIs" dxfId="33" priority="31" operator="lessThan">
      <formula>0</formula>
    </cfRule>
  </conditionalFormatting>
  <conditionalFormatting sqref="AB7:AB154">
    <cfRule type="cellIs" dxfId="32" priority="27" operator="between">
      <formula>-0.35</formula>
      <formula>-0.55</formula>
    </cfRule>
    <cfRule type="cellIs" dxfId="31" priority="28" operator="between">
      <formula>0.35</formula>
      <formula>0.55</formula>
    </cfRule>
    <cfRule type="cellIs" dxfId="30" priority="29" operator="between">
      <formula>-0.65</formula>
      <formula>-1</formula>
    </cfRule>
    <cfRule type="cellIs" dxfId="29" priority="30" operator="between">
      <formula>0.65</formula>
      <formula>1</formula>
    </cfRule>
  </conditionalFormatting>
  <conditionalFormatting sqref="AC9:AC154 AC7">
    <cfRule type="containsText" dxfId="28" priority="26" operator="containsText" text="للارتفاع">
      <formula>NOT(ISERROR(SEARCH("للارتفاع",AC7)))</formula>
    </cfRule>
  </conditionalFormatting>
  <conditionalFormatting sqref="AD9:AD154 AD7">
    <cfRule type="containsText" dxfId="27" priority="25" operator="containsText" text="للهبوط">
      <formula>NOT(ISERROR(SEARCH("للهبوط",AD7)))</formula>
    </cfRule>
  </conditionalFormatting>
  <conditionalFormatting sqref="L9:L154 L7">
    <cfRule type="cellIs" dxfId="26" priority="23" operator="between">
      <formula>-0.45</formula>
      <formula>-0.55</formula>
    </cfRule>
    <cfRule type="cellIs" dxfId="25" priority="24" operator="between">
      <formula>0.45</formula>
      <formula>0.55</formula>
    </cfRule>
  </conditionalFormatting>
  <conditionalFormatting sqref="X8">
    <cfRule type="containsText" dxfId="24" priority="21" operator="containsText" text="تصريف">
      <formula>NOT(ISERROR(SEARCH("تصريف",X8)))</formula>
    </cfRule>
    <cfRule type="containsText" dxfId="23" priority="22" operator="containsText" text="تجميع">
      <formula>NOT(ISERROR(SEARCH("تجميع",X8)))</formula>
    </cfRule>
  </conditionalFormatting>
  <conditionalFormatting sqref="Z8">
    <cfRule type="containsText" dxfId="22" priority="19" operator="containsText" text=" سلبي">
      <formula>NOT(ISERROR(SEARCH(" سلبي",Z8)))</formula>
    </cfRule>
    <cfRule type="containsText" dxfId="21" priority="20" operator="containsText" text="إجابي">
      <formula>NOT(ISERROR(SEARCH("إجابي",Z8)))</formula>
    </cfRule>
  </conditionalFormatting>
  <conditionalFormatting sqref="AA8">
    <cfRule type="cellIs" dxfId="20" priority="17" operator="greaterThanOrEqual">
      <formula>1</formula>
    </cfRule>
    <cfRule type="cellIs" dxfId="19" priority="18" operator="between">
      <formula>0</formula>
      <formula>0.99</formula>
    </cfRule>
  </conditionalFormatting>
  <conditionalFormatting sqref="AA8">
    <cfRule type="cellIs" dxfId="18" priority="16" operator="lessThan">
      <formula>0</formula>
    </cfRule>
  </conditionalFormatting>
  <conditionalFormatting sqref="AC8">
    <cfRule type="containsText" dxfId="17" priority="15" operator="containsText" text="للارتفاع">
      <formula>NOT(ISERROR(SEARCH("للارتفاع",AC8)))</formula>
    </cfRule>
  </conditionalFormatting>
  <conditionalFormatting sqref="AD8">
    <cfRule type="containsText" dxfId="16" priority="14" operator="containsText" text="للهبوط">
      <formula>NOT(ISERROR(SEARCH("للهبوط",AD8)))</formula>
    </cfRule>
  </conditionalFormatting>
  <conditionalFormatting sqref="L8">
    <cfRule type="cellIs" dxfId="15" priority="12" operator="between">
      <formula>-0.45</formula>
      <formula>-0.55</formula>
    </cfRule>
    <cfRule type="cellIs" dxfId="14" priority="13" operator="between">
      <formula>0.45</formula>
      <formula>0.55</formula>
    </cfRule>
  </conditionalFormatting>
  <conditionalFormatting sqref="T7:T154">
    <cfRule type="cellIs" dxfId="13" priority="5" operator="equal">
      <formula>F7</formula>
    </cfRule>
    <cfRule type="cellIs" dxfId="12" priority="38" operator="lessThan">
      <formula>F7</formula>
    </cfRule>
  </conditionalFormatting>
  <conditionalFormatting sqref="Q7:Q154">
    <cfRule type="cellIs" dxfId="11" priority="11" operator="greaterThan">
      <formula>F7</formula>
    </cfRule>
  </conditionalFormatting>
  <conditionalFormatting sqref="Q7:Q154">
    <cfRule type="cellIs" dxfId="10" priority="10" operator="equal">
      <formula>F7</formula>
    </cfRule>
  </conditionalFormatting>
  <conditionalFormatting sqref="R7:S154">
    <cfRule type="cellIs" dxfId="9" priority="9" operator="greaterThan">
      <formula>$F$7</formula>
    </cfRule>
  </conditionalFormatting>
  <conditionalFormatting sqref="R7:S154">
    <cfRule type="cellIs" dxfId="8" priority="8" operator="equal">
      <formula>F7</formula>
    </cfRule>
  </conditionalFormatting>
  <conditionalFormatting sqref="P7:P154">
    <cfRule type="cellIs" dxfId="7" priority="7" operator="greaterThan">
      <formula>F7</formula>
    </cfRule>
  </conditionalFormatting>
  <conditionalFormatting sqref="P7:P154">
    <cfRule type="cellIs" dxfId="6" priority="6" operator="equal">
      <formula>F7</formula>
    </cfRule>
  </conditionalFormatting>
  <conditionalFormatting sqref="U7:U154">
    <cfRule type="cellIs" dxfId="5" priority="3" operator="equal">
      <formula>F7</formula>
    </cfRule>
    <cfRule type="cellIs" dxfId="4" priority="4" operator="lessThan">
      <formula>F7</formula>
    </cfRule>
  </conditionalFormatting>
  <conditionalFormatting sqref="V7:W154">
    <cfRule type="cellIs" dxfId="3" priority="1" operator="equal">
      <formula>F7</formula>
    </cfRule>
    <cfRule type="cellIs" dxfId="2" priority="2" operator="lessThan">
      <formula>F7</formula>
    </cfRule>
  </conditionalFormatting>
  <conditionalFormatting sqref="K7:K154">
    <cfRule type="expression" dxfId="1" priority="39">
      <formula>F7=K7</formula>
    </cfRule>
    <cfRule type="expression" dxfId="0" priority="40">
      <formula>F7&lt;K7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rightToLeft="1" workbookViewId="0">
      <selection activeCell="A13" sqref="A13"/>
    </sheetView>
  </sheetViews>
  <sheetFormatPr defaultRowHeight="14.25" x14ac:dyDescent="0.2"/>
  <cols>
    <col min="1" max="1" width="15.625" bestFit="1" customWidth="1"/>
    <col min="2" max="2" width="15" bestFit="1" customWidth="1"/>
    <col min="3" max="5" width="6.375" customWidth="1"/>
    <col min="6" max="6" width="6.625" customWidth="1"/>
    <col min="7" max="7" width="6" customWidth="1"/>
    <col min="8" max="8" width="8.875" customWidth="1"/>
    <col min="9" max="9" width="13.5" customWidth="1"/>
  </cols>
  <sheetData>
    <row r="1" spans="1:9" x14ac:dyDescent="0.2">
      <c r="A1" t="s">
        <v>24</v>
      </c>
      <c r="B1" s="4">
        <v>6053.72</v>
      </c>
    </row>
    <row r="2" spans="1:9" x14ac:dyDescent="0.2">
      <c r="A2" t="s">
        <v>23</v>
      </c>
      <c r="B2" s="4">
        <v>6088.25</v>
      </c>
    </row>
    <row r="3" spans="1:9" x14ac:dyDescent="0.2">
      <c r="A3" t="s">
        <v>22</v>
      </c>
      <c r="B3" s="4">
        <v>6042.76</v>
      </c>
    </row>
    <row r="4" spans="1:9" x14ac:dyDescent="0.2">
      <c r="A4" t="s">
        <v>21</v>
      </c>
      <c r="B4" s="4">
        <v>6088.25</v>
      </c>
    </row>
    <row r="5" spans="1:9" x14ac:dyDescent="0.2">
      <c r="A5" t="s">
        <v>33</v>
      </c>
      <c r="B5">
        <v>34.53</v>
      </c>
    </row>
    <row r="6" spans="1:9" x14ac:dyDescent="0.2">
      <c r="A6" t="s">
        <v>34</v>
      </c>
      <c r="B6" s="48">
        <v>5.7000000000000002E-3</v>
      </c>
    </row>
    <row r="7" spans="1:9" x14ac:dyDescent="0.2">
      <c r="A7" t="s">
        <v>35</v>
      </c>
      <c r="B7">
        <v>145</v>
      </c>
    </row>
    <row r="8" spans="1:9" x14ac:dyDescent="0.2">
      <c r="A8" t="s">
        <v>36</v>
      </c>
      <c r="B8" s="49">
        <v>51926</v>
      </c>
    </row>
    <row r="9" spans="1:9" x14ac:dyDescent="0.2">
      <c r="A9" t="s">
        <v>37</v>
      </c>
      <c r="B9" s="49">
        <v>83362921</v>
      </c>
    </row>
    <row r="10" spans="1:9" x14ac:dyDescent="0.2">
      <c r="A10" t="s">
        <v>38</v>
      </c>
      <c r="B10" s="4">
        <v>2021380487.0999999</v>
      </c>
    </row>
    <row r="12" spans="1:9" x14ac:dyDescent="0.2">
      <c r="A12" t="s">
        <v>39</v>
      </c>
    </row>
    <row r="13" spans="1:9" x14ac:dyDescent="0.2">
      <c r="A13" t="s">
        <v>25</v>
      </c>
      <c r="B13" t="s">
        <v>24</v>
      </c>
      <c r="C13" t="s">
        <v>23</v>
      </c>
      <c r="D13" t="s">
        <v>22</v>
      </c>
      <c r="E13" t="s">
        <v>21</v>
      </c>
      <c r="F13" t="s">
        <v>34</v>
      </c>
      <c r="G13" t="s">
        <v>36</v>
      </c>
      <c r="H13" t="s">
        <v>37</v>
      </c>
      <c r="I13" t="s">
        <v>38</v>
      </c>
    </row>
    <row r="14" spans="1:9" x14ac:dyDescent="0.2">
      <c r="A14" t="s">
        <v>40</v>
      </c>
      <c r="B14" s="50">
        <v>24.1</v>
      </c>
      <c r="C14" s="50">
        <v>24.2</v>
      </c>
      <c r="D14" s="50">
        <v>24</v>
      </c>
      <c r="E14" s="50">
        <v>24.2</v>
      </c>
      <c r="F14" s="48">
        <v>4.1000000000000003E-3</v>
      </c>
      <c r="G14">
        <v>44</v>
      </c>
      <c r="H14" s="49">
        <v>90893</v>
      </c>
      <c r="I14" s="4">
        <v>2189803.9</v>
      </c>
    </row>
    <row r="15" spans="1:9" x14ac:dyDescent="0.2">
      <c r="A15" t="s">
        <v>41</v>
      </c>
      <c r="B15" s="50">
        <v>16.100000000000001</v>
      </c>
      <c r="C15" s="50">
        <v>16.2</v>
      </c>
      <c r="D15" s="50">
        <v>16.100000000000001</v>
      </c>
      <c r="E15" s="50">
        <v>16.149999999999999</v>
      </c>
      <c r="F15" s="48">
        <v>0</v>
      </c>
      <c r="G15">
        <v>134</v>
      </c>
      <c r="H15" s="49">
        <v>129116</v>
      </c>
      <c r="I15" s="4">
        <v>2080303.85</v>
      </c>
    </row>
    <row r="16" spans="1:9" x14ac:dyDescent="0.2">
      <c r="A16" t="s">
        <v>42</v>
      </c>
      <c r="B16" s="50">
        <v>17.75</v>
      </c>
      <c r="C16" s="50">
        <v>18.100000000000001</v>
      </c>
      <c r="D16" s="50">
        <v>17.75</v>
      </c>
      <c r="E16" s="50">
        <v>18.100000000000001</v>
      </c>
      <c r="F16" s="48">
        <v>1.9699999999999999E-2</v>
      </c>
      <c r="G16">
        <v>6</v>
      </c>
      <c r="H16" s="49">
        <v>3436</v>
      </c>
      <c r="I16" s="4">
        <v>61464</v>
      </c>
    </row>
    <row r="17" spans="1:9" x14ac:dyDescent="0.2">
      <c r="A17" t="s">
        <v>43</v>
      </c>
      <c r="B17" s="50">
        <v>27.1</v>
      </c>
      <c r="C17" s="50">
        <v>27.2</v>
      </c>
      <c r="D17" s="50">
        <v>26.8</v>
      </c>
      <c r="E17" s="50">
        <v>26.8</v>
      </c>
      <c r="F17" s="48">
        <v>-3.2500000000000001E-2</v>
      </c>
      <c r="G17">
        <v>90</v>
      </c>
      <c r="H17" s="49">
        <v>60393</v>
      </c>
      <c r="I17" s="4">
        <v>1631823.1</v>
      </c>
    </row>
    <row r="18" spans="1:9" x14ac:dyDescent="0.2">
      <c r="A18" t="s">
        <v>44</v>
      </c>
      <c r="B18" s="50">
        <v>42.1</v>
      </c>
      <c r="C18" s="50">
        <v>42.2</v>
      </c>
      <c r="D18" s="50">
        <v>41.4</v>
      </c>
      <c r="E18" s="50">
        <v>41.8</v>
      </c>
      <c r="F18" s="48">
        <v>-4.7999999999999996E-3</v>
      </c>
      <c r="G18">
        <v>40</v>
      </c>
      <c r="H18" s="49">
        <v>28011</v>
      </c>
      <c r="I18" s="4">
        <v>1175644</v>
      </c>
    </row>
    <row r="19" spans="1:9" x14ac:dyDescent="0.2">
      <c r="A19" t="s">
        <v>45</v>
      </c>
      <c r="B19" s="50">
        <v>41.6</v>
      </c>
      <c r="C19" s="50">
        <v>42.2</v>
      </c>
      <c r="D19" s="50">
        <v>41.6</v>
      </c>
      <c r="E19" s="50">
        <v>42.2</v>
      </c>
      <c r="F19" s="48">
        <v>1.6899999999999998E-2</v>
      </c>
      <c r="G19">
        <v>32</v>
      </c>
      <c r="H19" s="49">
        <v>22581</v>
      </c>
      <c r="I19" s="4">
        <v>950066.8</v>
      </c>
    </row>
    <row r="20" spans="1:9" x14ac:dyDescent="0.2">
      <c r="A20" t="s">
        <v>46</v>
      </c>
      <c r="B20" s="50">
        <v>29.2</v>
      </c>
      <c r="C20" s="50">
        <v>29.5</v>
      </c>
      <c r="D20" s="50">
        <v>29.2</v>
      </c>
      <c r="E20" s="50">
        <v>29.2</v>
      </c>
      <c r="F20" s="48">
        <v>1.04E-2</v>
      </c>
      <c r="G20">
        <v>26</v>
      </c>
      <c r="H20" s="49">
        <v>39069</v>
      </c>
      <c r="I20" s="4">
        <v>1143703.5</v>
      </c>
    </row>
    <row r="21" spans="1:9" x14ac:dyDescent="0.2">
      <c r="A21" t="s">
        <v>47</v>
      </c>
      <c r="B21" s="50">
        <v>44.5</v>
      </c>
      <c r="C21" s="50">
        <v>44.6</v>
      </c>
      <c r="D21" s="50">
        <v>44.3</v>
      </c>
      <c r="E21" s="50">
        <v>44.4</v>
      </c>
      <c r="F21" s="48">
        <v>-2.2000000000000001E-3</v>
      </c>
      <c r="G21">
        <v>156</v>
      </c>
      <c r="H21" s="49">
        <v>201552</v>
      </c>
      <c r="I21" s="4">
        <v>8961593.8000000007</v>
      </c>
    </row>
    <row r="22" spans="1:9" x14ac:dyDescent="0.2">
      <c r="A22" t="s">
        <v>48</v>
      </c>
      <c r="B22" s="50">
        <v>69.75</v>
      </c>
      <c r="C22" s="50">
        <v>70.25</v>
      </c>
      <c r="D22" s="50">
        <v>69.25</v>
      </c>
      <c r="E22" s="50">
        <v>70</v>
      </c>
      <c r="F22" s="48">
        <v>0</v>
      </c>
      <c r="G22">
        <v>566</v>
      </c>
      <c r="H22" s="49">
        <v>798102</v>
      </c>
      <c r="I22" s="4">
        <v>55763832.25</v>
      </c>
    </row>
    <row r="23" spans="1:9" x14ac:dyDescent="0.2">
      <c r="A23" t="s">
        <v>49</v>
      </c>
      <c r="B23" s="50">
        <v>17.95</v>
      </c>
      <c r="C23" s="50">
        <v>17.95</v>
      </c>
      <c r="D23" s="50">
        <v>17.8</v>
      </c>
      <c r="E23" s="50">
        <v>17.8</v>
      </c>
      <c r="F23" s="48">
        <v>-5.5999999999999999E-3</v>
      </c>
      <c r="G23">
        <v>64</v>
      </c>
      <c r="H23" s="49">
        <v>18196</v>
      </c>
      <c r="I23" s="4">
        <v>325489.75</v>
      </c>
    </row>
    <row r="24" spans="1:9" x14ac:dyDescent="0.2">
      <c r="A24" t="s">
        <v>50</v>
      </c>
      <c r="B24" s="50">
        <v>9.15</v>
      </c>
      <c r="C24" s="50">
        <v>9.25</v>
      </c>
      <c r="D24" s="50">
        <v>9.15</v>
      </c>
      <c r="E24" s="50">
        <v>9.25</v>
      </c>
      <c r="F24" s="48">
        <v>1.09E-2</v>
      </c>
      <c r="G24" s="49">
        <v>1312</v>
      </c>
      <c r="H24" s="49">
        <v>9767858</v>
      </c>
      <c r="I24" s="4">
        <v>89687321.900000006</v>
      </c>
    </row>
    <row r="25" spans="1:9" x14ac:dyDescent="0.2">
      <c r="A25" t="s">
        <v>51</v>
      </c>
      <c r="B25" s="50">
        <v>11.5</v>
      </c>
      <c r="C25" s="50">
        <v>11.55</v>
      </c>
      <c r="D25" s="50">
        <v>11.45</v>
      </c>
      <c r="E25" s="50">
        <v>11.5</v>
      </c>
      <c r="F25" s="48">
        <v>0</v>
      </c>
      <c r="G25">
        <v>236</v>
      </c>
      <c r="H25" s="49">
        <v>224816</v>
      </c>
      <c r="I25" s="4">
        <v>2586046</v>
      </c>
    </row>
    <row r="26" spans="1:9" x14ac:dyDescent="0.2">
      <c r="A26" t="s">
        <v>52</v>
      </c>
      <c r="B26" s="50">
        <v>19.95</v>
      </c>
      <c r="C26" s="50">
        <v>20.149999999999999</v>
      </c>
      <c r="D26" s="50">
        <v>19.899999999999999</v>
      </c>
      <c r="E26" s="50">
        <v>20.05</v>
      </c>
      <c r="F26" s="48">
        <v>2.5000000000000001E-3</v>
      </c>
      <c r="G26">
        <v>235</v>
      </c>
      <c r="H26" s="49">
        <v>348132</v>
      </c>
      <c r="I26" s="4">
        <v>6971361.9500000002</v>
      </c>
    </row>
    <row r="27" spans="1:9" x14ac:dyDescent="0.2">
      <c r="A27" t="s">
        <v>53</v>
      </c>
      <c r="B27" s="50">
        <v>94.75</v>
      </c>
      <c r="C27" s="50">
        <v>96.5</v>
      </c>
      <c r="D27" s="50">
        <v>94.25</v>
      </c>
      <c r="E27" s="50">
        <v>96.5</v>
      </c>
      <c r="F27" s="48">
        <v>1.8499999999999999E-2</v>
      </c>
      <c r="G27" s="49">
        <v>5897</v>
      </c>
      <c r="H27" s="49">
        <v>6141277</v>
      </c>
      <c r="I27" s="4">
        <v>587899669.25</v>
      </c>
    </row>
    <row r="28" spans="1:9" x14ac:dyDescent="0.2">
      <c r="A28" t="s">
        <v>54</v>
      </c>
      <c r="B28" s="50">
        <v>171</v>
      </c>
      <c r="C28" s="50">
        <v>171</v>
      </c>
      <c r="D28" s="50">
        <v>170.25</v>
      </c>
      <c r="E28" s="50">
        <v>170.5</v>
      </c>
      <c r="F28" s="48">
        <v>2.8999999999999998E-3</v>
      </c>
      <c r="G28">
        <v>82</v>
      </c>
      <c r="H28" s="49">
        <v>27809</v>
      </c>
      <c r="I28" s="4">
        <v>4742541</v>
      </c>
    </row>
    <row r="29" spans="1:9" x14ac:dyDescent="0.2">
      <c r="A29" t="s">
        <v>55</v>
      </c>
      <c r="B29" s="50">
        <v>37.9</v>
      </c>
      <c r="C29" s="50">
        <v>38.5</v>
      </c>
      <c r="D29" s="50">
        <v>37.700000000000003</v>
      </c>
      <c r="E29" s="50">
        <v>38.200000000000003</v>
      </c>
      <c r="F29" s="48">
        <v>5.3E-3</v>
      </c>
      <c r="G29">
        <v>352</v>
      </c>
      <c r="H29" s="49">
        <v>840110</v>
      </c>
      <c r="I29" s="4">
        <v>32053713.399999999</v>
      </c>
    </row>
    <row r="30" spans="1:9" x14ac:dyDescent="0.2">
      <c r="A30" t="s">
        <v>56</v>
      </c>
      <c r="B30" s="50">
        <v>17.7</v>
      </c>
      <c r="C30" s="50">
        <v>17.899999999999999</v>
      </c>
      <c r="D30" s="50">
        <v>17.7</v>
      </c>
      <c r="E30" s="50">
        <v>17.75</v>
      </c>
      <c r="F30" s="48">
        <v>2.8E-3</v>
      </c>
      <c r="G30">
        <v>256</v>
      </c>
      <c r="H30" s="49">
        <v>440874</v>
      </c>
      <c r="I30" s="4">
        <v>7843063.25</v>
      </c>
    </row>
    <row r="31" spans="1:9" x14ac:dyDescent="0.2">
      <c r="A31" t="s">
        <v>57</v>
      </c>
      <c r="B31" s="50">
        <v>9.3000000000000007</v>
      </c>
      <c r="C31" s="50">
        <v>9.4</v>
      </c>
      <c r="D31" s="50">
        <v>9.3000000000000007</v>
      </c>
      <c r="E31" s="50">
        <v>9.35</v>
      </c>
      <c r="F31" s="48">
        <v>0</v>
      </c>
      <c r="G31" s="49">
        <v>185</v>
      </c>
      <c r="H31" s="49">
        <v>318211</v>
      </c>
      <c r="I31" s="4">
        <v>2971370.8</v>
      </c>
    </row>
    <row r="32" spans="1:9" x14ac:dyDescent="0.2">
      <c r="A32" t="s">
        <v>58</v>
      </c>
      <c r="B32" s="50">
        <v>19.45</v>
      </c>
      <c r="C32" s="50">
        <v>19.75</v>
      </c>
      <c r="D32" s="50">
        <v>19.45</v>
      </c>
      <c r="E32" s="50">
        <v>19.7</v>
      </c>
      <c r="F32" s="48">
        <v>1.29E-2</v>
      </c>
      <c r="G32">
        <v>299</v>
      </c>
      <c r="H32" s="49">
        <v>595323</v>
      </c>
      <c r="I32" s="4">
        <v>11700021.4</v>
      </c>
    </row>
    <row r="33" spans="1:9" x14ac:dyDescent="0.2">
      <c r="A33" t="s">
        <v>59</v>
      </c>
      <c r="B33" s="50">
        <v>20</v>
      </c>
      <c r="C33" s="50">
        <v>20.3</v>
      </c>
      <c r="D33" s="50">
        <v>19.95</v>
      </c>
      <c r="E33" s="50">
        <v>20.2</v>
      </c>
      <c r="F33" s="48">
        <v>0.01</v>
      </c>
      <c r="G33" s="49">
        <v>514</v>
      </c>
      <c r="H33" s="49">
        <v>1052259</v>
      </c>
      <c r="I33" s="4">
        <v>21183416.699999999</v>
      </c>
    </row>
    <row r="34" spans="1:9" x14ac:dyDescent="0.2">
      <c r="A34" t="s">
        <v>60</v>
      </c>
      <c r="B34" s="50">
        <v>45.5</v>
      </c>
      <c r="C34" s="50">
        <v>46</v>
      </c>
      <c r="D34" s="50">
        <v>45.5</v>
      </c>
      <c r="E34" s="50">
        <v>45.7</v>
      </c>
      <c r="F34" s="48">
        <v>4.4000000000000003E-3</v>
      </c>
      <c r="G34">
        <v>432</v>
      </c>
      <c r="H34" s="49">
        <v>626624</v>
      </c>
      <c r="I34" s="4">
        <v>28628027</v>
      </c>
    </row>
    <row r="35" spans="1:9" x14ac:dyDescent="0.2">
      <c r="A35" t="s">
        <v>61</v>
      </c>
      <c r="B35" s="50">
        <v>18.8</v>
      </c>
      <c r="C35" s="50">
        <v>18.95</v>
      </c>
      <c r="D35" s="50">
        <v>18.649999999999999</v>
      </c>
      <c r="E35" s="50">
        <v>18.899999999999999</v>
      </c>
      <c r="F35" s="48">
        <v>1.34E-2</v>
      </c>
      <c r="G35">
        <v>356</v>
      </c>
      <c r="H35" s="49">
        <v>753793</v>
      </c>
      <c r="I35" s="4">
        <v>14194757</v>
      </c>
    </row>
    <row r="36" spans="1:9" x14ac:dyDescent="0.2">
      <c r="A36" t="s">
        <v>62</v>
      </c>
      <c r="B36" s="50">
        <v>28</v>
      </c>
      <c r="C36" s="50">
        <v>28.4</v>
      </c>
      <c r="D36" s="50">
        <v>28</v>
      </c>
      <c r="E36" s="50">
        <v>28.3</v>
      </c>
      <c r="F36" s="48">
        <v>1.0699999999999999E-2</v>
      </c>
      <c r="G36">
        <v>256</v>
      </c>
      <c r="H36" s="49">
        <v>440717</v>
      </c>
      <c r="I36" s="4">
        <v>12436492.800000001</v>
      </c>
    </row>
    <row r="37" spans="1:9" x14ac:dyDescent="0.2">
      <c r="A37" t="s">
        <v>63</v>
      </c>
      <c r="B37" s="50">
        <v>16.2</v>
      </c>
      <c r="C37" s="50">
        <v>16.350000000000001</v>
      </c>
      <c r="D37" s="50">
        <v>16.05</v>
      </c>
      <c r="E37" s="50">
        <v>16.350000000000001</v>
      </c>
      <c r="F37" s="48">
        <v>9.2999999999999992E-3</v>
      </c>
      <c r="G37" s="49">
        <v>942</v>
      </c>
      <c r="H37" s="49">
        <v>4668148</v>
      </c>
      <c r="I37" s="4">
        <v>75612557.650000006</v>
      </c>
    </row>
    <row r="38" spans="1:9" x14ac:dyDescent="0.2">
      <c r="A38" t="s">
        <v>64</v>
      </c>
      <c r="B38" s="50">
        <v>21.6</v>
      </c>
      <c r="C38" s="50">
        <v>21.85</v>
      </c>
      <c r="D38" s="50">
        <v>21.6</v>
      </c>
      <c r="E38" s="50">
        <v>21.7</v>
      </c>
      <c r="F38" s="48">
        <v>0</v>
      </c>
      <c r="G38" s="49">
        <v>489</v>
      </c>
      <c r="H38" s="49">
        <v>793893</v>
      </c>
      <c r="I38" s="4">
        <v>17233954.75</v>
      </c>
    </row>
    <row r="39" spans="1:9" x14ac:dyDescent="0.2">
      <c r="A39" t="s">
        <v>65</v>
      </c>
      <c r="B39" s="50">
        <v>38.799999999999997</v>
      </c>
      <c r="C39" s="50">
        <v>39.200000000000003</v>
      </c>
      <c r="D39" s="50">
        <v>38.5</v>
      </c>
      <c r="E39" s="50">
        <v>39.200000000000003</v>
      </c>
      <c r="F39" s="48">
        <v>1.03E-2</v>
      </c>
      <c r="G39">
        <v>74</v>
      </c>
      <c r="H39" s="49">
        <v>81270</v>
      </c>
      <c r="I39" s="4">
        <v>3155331.1</v>
      </c>
    </row>
    <row r="40" spans="1:9" x14ac:dyDescent="0.2">
      <c r="A40" t="s">
        <v>66</v>
      </c>
      <c r="B40" s="50">
        <v>57.5</v>
      </c>
      <c r="C40" s="50">
        <v>58</v>
      </c>
      <c r="D40" s="50">
        <v>57.5</v>
      </c>
      <c r="E40" s="50">
        <v>58</v>
      </c>
      <c r="F40" s="48">
        <v>8.6999999999999994E-3</v>
      </c>
      <c r="G40">
        <v>72</v>
      </c>
      <c r="H40" s="49">
        <v>96300</v>
      </c>
      <c r="I40" s="4">
        <v>5572380</v>
      </c>
    </row>
    <row r="41" spans="1:9" x14ac:dyDescent="0.2">
      <c r="A41" t="s">
        <v>67</v>
      </c>
      <c r="B41" s="50">
        <v>58</v>
      </c>
      <c r="C41" s="50">
        <v>58.5</v>
      </c>
      <c r="D41" s="50">
        <v>57.75</v>
      </c>
      <c r="E41" s="50">
        <v>58.25</v>
      </c>
      <c r="F41" s="48">
        <v>-4.3E-3</v>
      </c>
      <c r="G41">
        <v>59</v>
      </c>
      <c r="H41" s="49">
        <v>65597</v>
      </c>
      <c r="I41" s="4">
        <v>3810458</v>
      </c>
    </row>
    <row r="42" spans="1:9" x14ac:dyDescent="0.2">
      <c r="A42" t="s">
        <v>68</v>
      </c>
      <c r="B42" s="50">
        <v>65.5</v>
      </c>
      <c r="C42" s="50">
        <v>65.5</v>
      </c>
      <c r="D42" s="50">
        <v>64.75</v>
      </c>
      <c r="E42" s="50">
        <v>65</v>
      </c>
      <c r="F42" s="48">
        <v>3.8999999999999998E-3</v>
      </c>
      <c r="G42">
        <v>33</v>
      </c>
      <c r="H42" s="49">
        <v>24290</v>
      </c>
      <c r="I42" s="4">
        <v>1580316.75</v>
      </c>
    </row>
    <row r="43" spans="1:9" x14ac:dyDescent="0.2">
      <c r="A43" t="s">
        <v>69</v>
      </c>
      <c r="B43" s="50">
        <v>72</v>
      </c>
      <c r="C43" s="50">
        <v>72</v>
      </c>
      <c r="D43" s="50">
        <v>72</v>
      </c>
      <c r="E43" s="50">
        <v>72</v>
      </c>
      <c r="F43" s="48">
        <v>7.0000000000000001E-3</v>
      </c>
      <c r="G43">
        <v>3</v>
      </c>
      <c r="H43" s="49">
        <v>400</v>
      </c>
      <c r="I43" s="4">
        <v>28775</v>
      </c>
    </row>
    <row r="44" spans="1:9" x14ac:dyDescent="0.2">
      <c r="A44" t="s">
        <v>70</v>
      </c>
      <c r="B44" s="50">
        <v>58</v>
      </c>
      <c r="C44" s="50">
        <v>58</v>
      </c>
      <c r="D44" s="50">
        <v>57.25</v>
      </c>
      <c r="E44" s="50">
        <v>58</v>
      </c>
      <c r="F44" s="48">
        <v>0</v>
      </c>
      <c r="G44">
        <v>41</v>
      </c>
      <c r="H44" s="49">
        <v>32592</v>
      </c>
      <c r="I44" s="4">
        <v>1877651</v>
      </c>
    </row>
    <row r="45" spans="1:9" x14ac:dyDescent="0.2">
      <c r="A45" t="s">
        <v>71</v>
      </c>
      <c r="B45" s="50">
        <v>46.7</v>
      </c>
      <c r="C45" s="50">
        <v>46.8</v>
      </c>
      <c r="D45" s="50">
        <v>46.5</v>
      </c>
      <c r="E45" s="50">
        <v>46.8</v>
      </c>
      <c r="F45" s="48">
        <v>6.4999999999999997E-3</v>
      </c>
      <c r="G45">
        <v>13</v>
      </c>
      <c r="H45" s="49">
        <v>8620</v>
      </c>
      <c r="I45" s="4">
        <v>402799.8</v>
      </c>
    </row>
    <row r="46" spans="1:9" x14ac:dyDescent="0.2">
      <c r="A46" t="s">
        <v>72</v>
      </c>
      <c r="B46" s="50">
        <v>22.1</v>
      </c>
      <c r="C46" s="50">
        <v>22.1</v>
      </c>
      <c r="D46" s="50">
        <v>22</v>
      </c>
      <c r="E46" s="50">
        <v>22.05</v>
      </c>
      <c r="F46" s="48">
        <v>2.3E-3</v>
      </c>
      <c r="G46">
        <v>55</v>
      </c>
      <c r="H46" s="49">
        <v>59545</v>
      </c>
      <c r="I46" s="4">
        <v>1311889.75</v>
      </c>
    </row>
    <row r="47" spans="1:9" x14ac:dyDescent="0.2">
      <c r="A47" t="s">
        <v>73</v>
      </c>
      <c r="B47" s="50">
        <v>14.5</v>
      </c>
      <c r="C47" s="50">
        <v>14.7</v>
      </c>
      <c r="D47" s="50">
        <v>14.45</v>
      </c>
      <c r="E47" s="50">
        <v>14.55</v>
      </c>
      <c r="F47" s="48">
        <v>6.8999999999999999E-3</v>
      </c>
      <c r="G47" s="49">
        <v>1125</v>
      </c>
      <c r="H47" s="49">
        <v>2575134</v>
      </c>
      <c r="I47" s="4">
        <v>37645051.799999997</v>
      </c>
    </row>
    <row r="48" spans="1:9" x14ac:dyDescent="0.2">
      <c r="A48" t="s">
        <v>74</v>
      </c>
      <c r="B48" s="50">
        <v>90.25</v>
      </c>
      <c r="C48" s="50">
        <v>90.25</v>
      </c>
      <c r="D48" s="50">
        <v>89.25</v>
      </c>
      <c r="E48" s="50">
        <v>89.75</v>
      </c>
      <c r="F48" s="48">
        <v>0</v>
      </c>
      <c r="G48">
        <v>86</v>
      </c>
      <c r="H48" s="49">
        <v>10413</v>
      </c>
      <c r="I48" s="4">
        <v>935487.5</v>
      </c>
    </row>
    <row r="49" spans="1:9" x14ac:dyDescent="0.2">
      <c r="A49" t="s">
        <v>75</v>
      </c>
      <c r="B49" s="50">
        <v>77</v>
      </c>
      <c r="C49" s="50">
        <v>77.5</v>
      </c>
      <c r="D49" s="50">
        <v>76.75</v>
      </c>
      <c r="E49" s="50">
        <v>77.5</v>
      </c>
      <c r="F49" s="48">
        <v>3.2000000000000002E-3</v>
      </c>
      <c r="G49">
        <v>18</v>
      </c>
      <c r="H49" s="49">
        <v>1725</v>
      </c>
      <c r="I49" s="4">
        <v>133223.5</v>
      </c>
    </row>
    <row r="50" spans="1:9" x14ac:dyDescent="0.2">
      <c r="A50" t="s">
        <v>76</v>
      </c>
      <c r="B50" s="50">
        <v>12.75</v>
      </c>
      <c r="C50" s="50">
        <v>13.25</v>
      </c>
      <c r="D50" s="50">
        <v>12.75</v>
      </c>
      <c r="E50" s="50">
        <v>13.2</v>
      </c>
      <c r="F50" s="48">
        <v>3.1300000000000001E-2</v>
      </c>
      <c r="G50">
        <v>128</v>
      </c>
      <c r="H50" s="49">
        <v>162495</v>
      </c>
      <c r="I50" s="4">
        <v>2124909</v>
      </c>
    </row>
    <row r="51" spans="1:9" x14ac:dyDescent="0.2">
      <c r="A51" t="s">
        <v>77</v>
      </c>
      <c r="B51" s="50">
        <v>19.8</v>
      </c>
      <c r="C51" s="50">
        <v>20</v>
      </c>
      <c r="D51" s="50">
        <v>19.600000000000001</v>
      </c>
      <c r="E51" s="50">
        <v>19.75</v>
      </c>
      <c r="F51" s="48">
        <v>-2.5000000000000001E-3</v>
      </c>
      <c r="G51" s="49">
        <v>465</v>
      </c>
      <c r="H51" s="49">
        <v>487506</v>
      </c>
      <c r="I51" s="4">
        <v>9653920.5</v>
      </c>
    </row>
    <row r="52" spans="1:9" x14ac:dyDescent="0.2">
      <c r="A52" t="s">
        <v>78</v>
      </c>
      <c r="B52" s="50">
        <v>10.35</v>
      </c>
      <c r="C52" s="50">
        <v>10.45</v>
      </c>
      <c r="D52" s="50">
        <v>10.3</v>
      </c>
      <c r="E52" s="50">
        <v>10.4</v>
      </c>
      <c r="F52" s="48">
        <v>9.7000000000000003E-3</v>
      </c>
      <c r="G52">
        <v>163</v>
      </c>
      <c r="H52" s="49">
        <v>203020</v>
      </c>
      <c r="I52" s="4">
        <v>2109908.25</v>
      </c>
    </row>
    <row r="53" spans="1:9" x14ac:dyDescent="0.2">
      <c r="A53" t="s">
        <v>79</v>
      </c>
      <c r="B53" s="50">
        <v>169</v>
      </c>
      <c r="C53" s="50">
        <v>169</v>
      </c>
      <c r="D53" s="50">
        <v>168.75</v>
      </c>
      <c r="E53" s="50">
        <v>169</v>
      </c>
      <c r="F53" s="48">
        <v>0</v>
      </c>
      <c r="G53">
        <v>28</v>
      </c>
      <c r="H53" s="49">
        <v>9151</v>
      </c>
      <c r="I53" s="4">
        <v>1545075.75</v>
      </c>
    </row>
    <row r="54" spans="1:9" x14ac:dyDescent="0.2">
      <c r="A54" t="s">
        <v>80</v>
      </c>
      <c r="B54" s="50">
        <v>41</v>
      </c>
      <c r="C54" s="50">
        <v>41.3</v>
      </c>
      <c r="D54" s="50">
        <v>40.799999999999997</v>
      </c>
      <c r="E54" s="50">
        <v>41.1</v>
      </c>
      <c r="F54" s="48">
        <v>-7.1999999999999998E-3</v>
      </c>
      <c r="G54">
        <v>89</v>
      </c>
      <c r="H54" s="49">
        <v>32419</v>
      </c>
      <c r="I54" s="4">
        <v>1330923.3</v>
      </c>
    </row>
    <row r="55" spans="1:9" x14ac:dyDescent="0.2">
      <c r="A55" t="s">
        <v>81</v>
      </c>
      <c r="B55" s="50">
        <v>49.3</v>
      </c>
      <c r="C55" s="50">
        <v>51.5</v>
      </c>
      <c r="D55" s="50">
        <v>49</v>
      </c>
      <c r="E55" s="50">
        <v>50.5</v>
      </c>
      <c r="F55" s="48">
        <v>0.01</v>
      </c>
      <c r="G55">
        <v>172</v>
      </c>
      <c r="H55" s="49">
        <v>81435</v>
      </c>
      <c r="I55" s="4">
        <v>4133834.55</v>
      </c>
    </row>
    <row r="56" spans="1:9" x14ac:dyDescent="0.2">
      <c r="A56" t="s">
        <v>82</v>
      </c>
      <c r="B56" s="50">
        <v>35.5</v>
      </c>
      <c r="C56" s="50">
        <v>35.5</v>
      </c>
      <c r="D56" s="50">
        <v>35</v>
      </c>
      <c r="E56" s="50">
        <v>35.299999999999997</v>
      </c>
      <c r="F56" s="48">
        <v>0</v>
      </c>
      <c r="G56">
        <v>63</v>
      </c>
      <c r="H56" s="49">
        <v>44426</v>
      </c>
      <c r="I56" s="4">
        <v>1563104.6</v>
      </c>
    </row>
    <row r="57" spans="1:9" x14ac:dyDescent="0.2">
      <c r="A57" t="s">
        <v>83</v>
      </c>
      <c r="B57" s="50">
        <v>17.05</v>
      </c>
      <c r="C57" s="50">
        <v>18.7</v>
      </c>
      <c r="D57" s="50">
        <v>17.05</v>
      </c>
      <c r="E57" s="50">
        <v>17.350000000000001</v>
      </c>
      <c r="F57" s="48">
        <v>1.7600000000000001E-2</v>
      </c>
      <c r="G57">
        <v>872</v>
      </c>
      <c r="H57" s="49">
        <v>945398</v>
      </c>
      <c r="I57" s="4">
        <v>16938701.100000001</v>
      </c>
    </row>
    <row r="58" spans="1:9" x14ac:dyDescent="0.2">
      <c r="A58" t="s">
        <v>84</v>
      </c>
      <c r="B58" s="50">
        <v>13</v>
      </c>
      <c r="C58" s="50">
        <v>13.1</v>
      </c>
      <c r="D58" s="50">
        <v>12.95</v>
      </c>
      <c r="E58" s="50">
        <v>13.1</v>
      </c>
      <c r="F58" s="48">
        <v>7.7000000000000002E-3</v>
      </c>
      <c r="G58">
        <v>250</v>
      </c>
      <c r="H58" s="49">
        <v>954270</v>
      </c>
      <c r="I58" s="4">
        <v>12435959.35</v>
      </c>
    </row>
    <row r="59" spans="1:9" x14ac:dyDescent="0.2">
      <c r="A59" t="s">
        <v>85</v>
      </c>
      <c r="B59" s="50">
        <v>25.6</v>
      </c>
      <c r="C59" s="50">
        <v>26</v>
      </c>
      <c r="D59" s="50">
        <v>25.6</v>
      </c>
      <c r="E59" s="50">
        <v>25.8</v>
      </c>
      <c r="F59" s="48">
        <v>7.7999999999999996E-3</v>
      </c>
      <c r="G59">
        <v>118</v>
      </c>
      <c r="H59" s="49">
        <v>119204</v>
      </c>
      <c r="I59" s="4">
        <v>3074962</v>
      </c>
    </row>
    <row r="60" spans="1:9" x14ac:dyDescent="0.2">
      <c r="A60" t="s">
        <v>86</v>
      </c>
      <c r="B60" s="50">
        <v>19.7</v>
      </c>
      <c r="C60" s="50">
        <v>20.05</v>
      </c>
      <c r="D60" s="50">
        <v>19.7</v>
      </c>
      <c r="E60" s="50">
        <v>19.8</v>
      </c>
      <c r="F60" s="48">
        <v>2.5000000000000001E-3</v>
      </c>
      <c r="G60" s="49">
        <v>420</v>
      </c>
      <c r="H60" s="49">
        <v>452361</v>
      </c>
      <c r="I60" s="4">
        <v>9021663.0999999996</v>
      </c>
    </row>
    <row r="61" spans="1:9" x14ac:dyDescent="0.2">
      <c r="A61" t="s">
        <v>87</v>
      </c>
      <c r="B61" s="50">
        <v>38</v>
      </c>
      <c r="C61" s="50">
        <v>38.299999999999997</v>
      </c>
      <c r="D61" s="50">
        <v>37.9</v>
      </c>
      <c r="E61" s="50">
        <v>38.1</v>
      </c>
      <c r="F61" s="48">
        <v>2.5999999999999999E-3</v>
      </c>
      <c r="G61">
        <v>63</v>
      </c>
      <c r="H61" s="49">
        <v>39291</v>
      </c>
      <c r="I61" s="4">
        <v>1496874.2</v>
      </c>
    </row>
    <row r="62" spans="1:9" x14ac:dyDescent="0.2">
      <c r="A62" t="s">
        <v>88</v>
      </c>
      <c r="B62" s="50">
        <v>89.5</v>
      </c>
      <c r="C62" s="50">
        <v>90.5</v>
      </c>
      <c r="D62" s="50">
        <v>89.5</v>
      </c>
      <c r="E62" s="50">
        <v>89.75</v>
      </c>
      <c r="F62" s="48">
        <v>0</v>
      </c>
      <c r="G62">
        <v>79</v>
      </c>
      <c r="H62" s="49">
        <v>29786</v>
      </c>
      <c r="I62" s="4">
        <v>2680233.75</v>
      </c>
    </row>
    <row r="63" spans="1:9" x14ac:dyDescent="0.2">
      <c r="A63" t="s">
        <v>89</v>
      </c>
      <c r="B63" s="50">
        <v>41.2</v>
      </c>
      <c r="C63" s="50">
        <v>41.7</v>
      </c>
      <c r="D63" s="50">
        <v>40.9</v>
      </c>
      <c r="E63" s="50">
        <v>41.1</v>
      </c>
      <c r="F63" s="48">
        <v>-2.3999999999999998E-3</v>
      </c>
      <c r="G63" s="49">
        <v>561</v>
      </c>
      <c r="H63" s="49">
        <v>305490</v>
      </c>
      <c r="I63" s="4">
        <v>12612718.300000001</v>
      </c>
    </row>
    <row r="64" spans="1:9" x14ac:dyDescent="0.2">
      <c r="A64" t="s">
        <v>90</v>
      </c>
      <c r="B64" s="50">
        <v>32.6</v>
      </c>
      <c r="C64" s="50">
        <v>33.6</v>
      </c>
      <c r="D64" s="50">
        <v>32.6</v>
      </c>
      <c r="E64" s="50">
        <v>32.9</v>
      </c>
      <c r="F64" s="48">
        <v>1.23E-2</v>
      </c>
      <c r="G64">
        <v>247</v>
      </c>
      <c r="H64" s="49">
        <v>188142</v>
      </c>
      <c r="I64" s="4">
        <v>6228395.7000000002</v>
      </c>
    </row>
    <row r="65" spans="1:9" x14ac:dyDescent="0.2">
      <c r="A65" t="s">
        <v>91</v>
      </c>
      <c r="B65" s="50">
        <v>78.75</v>
      </c>
      <c r="C65" s="50">
        <v>79.5</v>
      </c>
      <c r="D65" s="50">
        <v>78.75</v>
      </c>
      <c r="E65" s="50">
        <v>79.5</v>
      </c>
      <c r="F65" s="48">
        <v>3.2000000000000002E-3</v>
      </c>
      <c r="G65">
        <v>29</v>
      </c>
      <c r="H65" s="49">
        <v>4357</v>
      </c>
      <c r="I65" s="4">
        <v>344725</v>
      </c>
    </row>
    <row r="66" spans="1:9" x14ac:dyDescent="0.2">
      <c r="A66" t="s">
        <v>92</v>
      </c>
      <c r="B66" s="50">
        <v>23.5</v>
      </c>
      <c r="C66" s="50">
        <v>23.65</v>
      </c>
      <c r="D66" s="50">
        <v>23.4</v>
      </c>
      <c r="E66" s="50">
        <v>23.45</v>
      </c>
      <c r="F66" s="48">
        <v>-2.0999999999999999E-3</v>
      </c>
      <c r="G66">
        <v>126</v>
      </c>
      <c r="H66" s="49">
        <v>88361</v>
      </c>
      <c r="I66" s="4">
        <v>2077993.8</v>
      </c>
    </row>
    <row r="67" spans="1:9" x14ac:dyDescent="0.2">
      <c r="A67" t="s">
        <v>93</v>
      </c>
      <c r="B67" s="50">
        <v>9</v>
      </c>
      <c r="C67" s="50">
        <v>9.0500000000000007</v>
      </c>
      <c r="D67" s="50">
        <v>8.9499999999999993</v>
      </c>
      <c r="E67" s="50">
        <v>9.0500000000000007</v>
      </c>
      <c r="F67" s="48">
        <v>5.5999999999999999E-3</v>
      </c>
      <c r="G67">
        <v>205</v>
      </c>
      <c r="H67" s="49">
        <v>443005</v>
      </c>
      <c r="I67" s="4">
        <v>3996053.7</v>
      </c>
    </row>
    <row r="68" spans="1:9" x14ac:dyDescent="0.2">
      <c r="A68" t="s">
        <v>94</v>
      </c>
      <c r="B68" s="50">
        <v>23.05</v>
      </c>
      <c r="C68" s="50">
        <v>23.55</v>
      </c>
      <c r="D68" s="50">
        <v>22.95</v>
      </c>
      <c r="E68" s="50">
        <v>23.2</v>
      </c>
      <c r="F68" s="48">
        <v>6.4999999999999997E-3</v>
      </c>
      <c r="G68" s="49">
        <v>830</v>
      </c>
      <c r="H68" s="49">
        <v>1034987</v>
      </c>
      <c r="I68" s="4">
        <v>24143316.550000001</v>
      </c>
    </row>
    <row r="69" spans="1:9" x14ac:dyDescent="0.2">
      <c r="A69" t="s">
        <v>95</v>
      </c>
      <c r="B69" s="50">
        <v>49.8</v>
      </c>
      <c r="C69" s="50">
        <v>50.75</v>
      </c>
      <c r="D69" s="50">
        <v>49.3</v>
      </c>
      <c r="E69" s="50">
        <v>49.5</v>
      </c>
      <c r="F69" s="48">
        <v>2E-3</v>
      </c>
      <c r="G69" s="49">
        <v>2076</v>
      </c>
      <c r="H69" s="49">
        <v>1315862</v>
      </c>
      <c r="I69" s="4">
        <v>65834454.75</v>
      </c>
    </row>
    <row r="70" spans="1:9" x14ac:dyDescent="0.2">
      <c r="A70" t="s">
        <v>96</v>
      </c>
      <c r="B70" s="50">
        <v>33.4</v>
      </c>
      <c r="C70" s="50">
        <v>33.6</v>
      </c>
      <c r="D70" s="50">
        <v>32.6</v>
      </c>
      <c r="E70" s="50">
        <v>32.9</v>
      </c>
      <c r="F70" s="48">
        <v>-6.0000000000000001E-3</v>
      </c>
      <c r="G70">
        <v>314</v>
      </c>
      <c r="H70" s="49">
        <v>192259</v>
      </c>
      <c r="I70" s="4">
        <v>6367805.7999999998</v>
      </c>
    </row>
    <row r="71" spans="1:9" x14ac:dyDescent="0.2">
      <c r="A71" t="s">
        <v>97</v>
      </c>
      <c r="B71" s="50">
        <v>26.6</v>
      </c>
      <c r="C71" s="50">
        <v>26.9</v>
      </c>
      <c r="D71" s="50">
        <v>26.6</v>
      </c>
      <c r="E71" s="50">
        <v>26.8</v>
      </c>
      <c r="F71" s="48">
        <v>1.1299999999999999E-2</v>
      </c>
      <c r="G71">
        <v>55</v>
      </c>
      <c r="H71" s="49">
        <v>32143</v>
      </c>
      <c r="I71" s="4">
        <v>858438</v>
      </c>
    </row>
    <row r="72" spans="1:9" x14ac:dyDescent="0.2">
      <c r="A72" t="s">
        <v>98</v>
      </c>
      <c r="B72" s="50">
        <v>0</v>
      </c>
      <c r="C72" s="50">
        <v>0</v>
      </c>
      <c r="D72" s="50">
        <v>0</v>
      </c>
      <c r="E72" s="50">
        <v>69.75</v>
      </c>
      <c r="F72" s="48">
        <v>0</v>
      </c>
      <c r="G72">
        <v>0</v>
      </c>
      <c r="H72">
        <v>0</v>
      </c>
      <c r="I72">
        <v>0</v>
      </c>
    </row>
    <row r="73" spans="1:9" x14ac:dyDescent="0.2">
      <c r="A73" t="s">
        <v>99</v>
      </c>
      <c r="B73" s="50">
        <v>17.7</v>
      </c>
      <c r="C73" s="50">
        <v>18.149999999999999</v>
      </c>
      <c r="D73" s="50">
        <v>17.600000000000001</v>
      </c>
      <c r="E73" s="50">
        <v>17.8</v>
      </c>
      <c r="F73" s="48">
        <v>5.5999999999999999E-3</v>
      </c>
      <c r="G73">
        <v>382</v>
      </c>
      <c r="H73" s="49">
        <v>708769</v>
      </c>
      <c r="I73" s="4">
        <v>12654306.199999999</v>
      </c>
    </row>
    <row r="74" spans="1:9" x14ac:dyDescent="0.2">
      <c r="A74" t="s">
        <v>100</v>
      </c>
      <c r="B74" s="50">
        <v>34</v>
      </c>
      <c r="C74" s="50">
        <v>34.200000000000003</v>
      </c>
      <c r="D74" s="50">
        <v>33.9</v>
      </c>
      <c r="E74" s="50">
        <v>34.1</v>
      </c>
      <c r="F74" s="48">
        <v>5.8999999999999999E-3</v>
      </c>
      <c r="G74">
        <v>174</v>
      </c>
      <c r="H74" s="49">
        <v>282096</v>
      </c>
      <c r="I74" s="4">
        <v>9621863</v>
      </c>
    </row>
    <row r="75" spans="1:9" x14ac:dyDescent="0.2">
      <c r="A75" t="s">
        <v>101</v>
      </c>
      <c r="B75" s="50">
        <v>51.75</v>
      </c>
      <c r="C75" s="50">
        <v>52</v>
      </c>
      <c r="D75" s="50">
        <v>51.25</v>
      </c>
      <c r="E75" s="50">
        <v>52</v>
      </c>
      <c r="F75" s="48">
        <v>4.7999999999999996E-3</v>
      </c>
      <c r="G75">
        <v>423</v>
      </c>
      <c r="H75" s="49">
        <v>592898</v>
      </c>
      <c r="I75" s="4">
        <v>30603408.75</v>
      </c>
    </row>
    <row r="76" spans="1:9" x14ac:dyDescent="0.2">
      <c r="A76" t="s">
        <v>102</v>
      </c>
      <c r="B76" s="50">
        <v>6.1</v>
      </c>
      <c r="C76" s="50">
        <v>6.1</v>
      </c>
      <c r="D76" s="50">
        <v>6.05</v>
      </c>
      <c r="E76" s="50">
        <v>6.05</v>
      </c>
      <c r="F76" s="48">
        <v>0</v>
      </c>
      <c r="G76" s="49">
        <v>720</v>
      </c>
      <c r="H76" s="49">
        <v>2590638</v>
      </c>
      <c r="I76" s="4">
        <v>15709438.75</v>
      </c>
    </row>
    <row r="77" spans="1:9" x14ac:dyDescent="0.2">
      <c r="A77" t="s">
        <v>103</v>
      </c>
      <c r="B77" s="50">
        <v>0</v>
      </c>
      <c r="C77" s="50">
        <v>0</v>
      </c>
      <c r="D77" s="50">
        <v>0</v>
      </c>
      <c r="E77" s="50">
        <v>7.75</v>
      </c>
      <c r="F77" s="48">
        <v>0</v>
      </c>
      <c r="G77">
        <v>0</v>
      </c>
      <c r="H77">
        <v>0</v>
      </c>
      <c r="I77">
        <v>0</v>
      </c>
    </row>
    <row r="78" spans="1:9" x14ac:dyDescent="0.2">
      <c r="A78" t="s">
        <v>104</v>
      </c>
      <c r="B78" s="50">
        <v>10.5</v>
      </c>
      <c r="C78" s="50">
        <v>10.6</v>
      </c>
      <c r="D78" s="50">
        <v>10.45</v>
      </c>
      <c r="E78" s="50">
        <v>10.45</v>
      </c>
      <c r="F78" s="48">
        <v>-4.7999999999999996E-3</v>
      </c>
      <c r="G78" s="49">
        <v>769</v>
      </c>
      <c r="H78" s="49">
        <v>1829291</v>
      </c>
      <c r="I78" s="4">
        <v>19249015.199999999</v>
      </c>
    </row>
    <row r="79" spans="1:9" x14ac:dyDescent="0.2">
      <c r="A79" t="s">
        <v>105</v>
      </c>
      <c r="B79" s="50">
        <v>47.9</v>
      </c>
      <c r="C79" s="50">
        <v>48.8</v>
      </c>
      <c r="D79" s="50">
        <v>47.9</v>
      </c>
      <c r="E79" s="50">
        <v>48.8</v>
      </c>
      <c r="F79" s="48">
        <v>1.24E-2</v>
      </c>
      <c r="G79">
        <v>61</v>
      </c>
      <c r="H79" s="49">
        <v>31235</v>
      </c>
      <c r="I79" s="4">
        <v>1508931.1</v>
      </c>
    </row>
    <row r="80" spans="1:9" x14ac:dyDescent="0.2">
      <c r="A80" t="s">
        <v>106</v>
      </c>
      <c r="B80" s="50">
        <v>13.9</v>
      </c>
      <c r="C80" s="50">
        <v>14.05</v>
      </c>
      <c r="D80" s="50">
        <v>13.9</v>
      </c>
      <c r="E80" s="50">
        <v>14</v>
      </c>
      <c r="F80" s="48">
        <v>3.5999999999999999E-3</v>
      </c>
      <c r="G80">
        <v>106</v>
      </c>
      <c r="H80" s="49">
        <v>132391</v>
      </c>
      <c r="I80" s="4">
        <v>1855090.75</v>
      </c>
    </row>
    <row r="81" spans="1:9" x14ac:dyDescent="0.2">
      <c r="A81" t="s">
        <v>107</v>
      </c>
      <c r="B81" s="50">
        <v>25.1</v>
      </c>
      <c r="C81" s="50">
        <v>25.3</v>
      </c>
      <c r="D81" s="50">
        <v>24.7</v>
      </c>
      <c r="E81" s="50">
        <v>25.2</v>
      </c>
      <c r="F81" s="48">
        <v>0</v>
      </c>
      <c r="G81">
        <v>86</v>
      </c>
      <c r="H81" s="49">
        <v>113489</v>
      </c>
      <c r="I81" s="4">
        <v>2845622.3</v>
      </c>
    </row>
    <row r="82" spans="1:9" x14ac:dyDescent="0.2">
      <c r="A82" t="s">
        <v>108</v>
      </c>
      <c r="B82" s="50">
        <v>19.5</v>
      </c>
      <c r="C82" s="50">
        <v>19.600000000000001</v>
      </c>
      <c r="D82" s="50">
        <v>19</v>
      </c>
      <c r="E82" s="50">
        <v>19.3</v>
      </c>
      <c r="F82" s="48">
        <v>-1.5299999999999999E-2</v>
      </c>
      <c r="G82">
        <v>217</v>
      </c>
      <c r="H82" s="49">
        <v>144098</v>
      </c>
      <c r="I82" s="4">
        <v>2794883.75</v>
      </c>
    </row>
    <row r="83" spans="1:9" x14ac:dyDescent="0.2">
      <c r="A83" t="s">
        <v>109</v>
      </c>
      <c r="B83" s="50">
        <v>29.4</v>
      </c>
      <c r="C83" s="50">
        <v>30</v>
      </c>
      <c r="D83" s="50">
        <v>29.3</v>
      </c>
      <c r="E83" s="50">
        <v>29.5</v>
      </c>
      <c r="F83" s="48">
        <v>-1.34E-2</v>
      </c>
      <c r="G83">
        <v>99</v>
      </c>
      <c r="H83" s="49">
        <v>39111</v>
      </c>
      <c r="I83" s="4">
        <v>1158910.5</v>
      </c>
    </row>
    <row r="84" spans="1:9" x14ac:dyDescent="0.2">
      <c r="A84" t="s">
        <v>110</v>
      </c>
      <c r="B84" s="50">
        <v>15.05</v>
      </c>
      <c r="C84" s="50">
        <v>15.5</v>
      </c>
      <c r="D84" s="50">
        <v>14.85</v>
      </c>
      <c r="E84" s="50">
        <v>15.05</v>
      </c>
      <c r="F84" s="48">
        <v>-3.3E-3</v>
      </c>
      <c r="G84">
        <v>375</v>
      </c>
      <c r="H84" s="49">
        <v>351373</v>
      </c>
      <c r="I84" s="4">
        <v>5314452.6500000004</v>
      </c>
    </row>
    <row r="85" spans="1:9" x14ac:dyDescent="0.2">
      <c r="A85" t="s">
        <v>111</v>
      </c>
      <c r="B85" s="50">
        <v>17.899999999999999</v>
      </c>
      <c r="C85" s="50">
        <v>18</v>
      </c>
      <c r="D85" s="50">
        <v>17.649999999999999</v>
      </c>
      <c r="E85" s="50">
        <v>17.7</v>
      </c>
      <c r="F85" s="48">
        <v>-2.2100000000000002E-2</v>
      </c>
      <c r="G85">
        <v>88</v>
      </c>
      <c r="H85" s="49">
        <v>79615</v>
      </c>
      <c r="I85" s="4">
        <v>1417426.15</v>
      </c>
    </row>
    <row r="86" spans="1:9" x14ac:dyDescent="0.2">
      <c r="A86" t="s">
        <v>112</v>
      </c>
      <c r="B86" s="50">
        <v>14.45</v>
      </c>
      <c r="C86" s="50">
        <v>14.7</v>
      </c>
      <c r="D86" s="50">
        <v>14.45</v>
      </c>
      <c r="E86" s="50">
        <v>14.6</v>
      </c>
      <c r="F86" s="48">
        <v>6.8999999999999999E-3</v>
      </c>
      <c r="G86">
        <v>245</v>
      </c>
      <c r="H86" s="49">
        <v>303746</v>
      </c>
      <c r="I86" s="4">
        <v>4428034.6500000004</v>
      </c>
    </row>
    <row r="87" spans="1:9" x14ac:dyDescent="0.2">
      <c r="A87" t="s">
        <v>113</v>
      </c>
      <c r="B87" s="50">
        <v>14.65</v>
      </c>
      <c r="C87" s="50">
        <v>14.9</v>
      </c>
      <c r="D87" s="50">
        <v>14.55</v>
      </c>
      <c r="E87" s="50">
        <v>14.65</v>
      </c>
      <c r="F87" s="48">
        <v>0</v>
      </c>
      <c r="G87">
        <v>220</v>
      </c>
      <c r="H87" s="49">
        <v>218941</v>
      </c>
      <c r="I87" s="4">
        <v>3221418.05</v>
      </c>
    </row>
    <row r="88" spans="1:9" x14ac:dyDescent="0.2">
      <c r="A88" t="s">
        <v>114</v>
      </c>
      <c r="B88" s="50">
        <v>27.5</v>
      </c>
      <c r="C88" s="50">
        <v>28.2</v>
      </c>
      <c r="D88" s="50">
        <v>27.5</v>
      </c>
      <c r="E88" s="50">
        <v>27.6</v>
      </c>
      <c r="F88" s="48">
        <v>-1.0800000000000001E-2</v>
      </c>
      <c r="G88" s="49">
        <v>434</v>
      </c>
      <c r="H88" s="49">
        <v>323214</v>
      </c>
      <c r="I88" s="4">
        <v>8971119</v>
      </c>
    </row>
    <row r="89" spans="1:9" x14ac:dyDescent="0.2">
      <c r="A89" t="s">
        <v>115</v>
      </c>
      <c r="B89" s="50">
        <v>27.5</v>
      </c>
      <c r="C89" s="50">
        <v>28.1</v>
      </c>
      <c r="D89" s="50">
        <v>27.3</v>
      </c>
      <c r="E89" s="50">
        <v>27.6</v>
      </c>
      <c r="F89" s="48">
        <v>-3.5999999999999999E-3</v>
      </c>
      <c r="G89" s="49">
        <v>254</v>
      </c>
      <c r="H89" s="49">
        <v>134782</v>
      </c>
      <c r="I89" s="4">
        <v>3737971.6</v>
      </c>
    </row>
    <row r="90" spans="1:9" x14ac:dyDescent="0.2">
      <c r="A90" t="s">
        <v>116</v>
      </c>
      <c r="B90" s="50">
        <v>14.55</v>
      </c>
      <c r="C90" s="50">
        <v>14.85</v>
      </c>
      <c r="D90" s="50">
        <v>14.45</v>
      </c>
      <c r="E90" s="50">
        <v>14.45</v>
      </c>
      <c r="F90" s="48">
        <v>-6.8999999999999999E-3</v>
      </c>
      <c r="G90">
        <v>151</v>
      </c>
      <c r="H90" s="49">
        <v>132413</v>
      </c>
      <c r="I90" s="4">
        <v>1938971.6</v>
      </c>
    </row>
    <row r="91" spans="1:9" x14ac:dyDescent="0.2">
      <c r="A91" t="s">
        <v>117</v>
      </c>
      <c r="B91" s="50">
        <v>69.5</v>
      </c>
      <c r="C91" s="50">
        <v>74.25</v>
      </c>
      <c r="D91" s="50">
        <v>68.5</v>
      </c>
      <c r="E91" s="50">
        <v>71</v>
      </c>
      <c r="F91" s="48">
        <v>1.43E-2</v>
      </c>
      <c r="G91" s="49">
        <v>1121</v>
      </c>
      <c r="H91" s="49">
        <v>401752</v>
      </c>
      <c r="I91" s="4">
        <v>28593470.75</v>
      </c>
    </row>
    <row r="92" spans="1:9" x14ac:dyDescent="0.2">
      <c r="A92" t="s">
        <v>118</v>
      </c>
      <c r="B92" s="50">
        <v>29.6</v>
      </c>
      <c r="C92" s="50">
        <v>29.8</v>
      </c>
      <c r="D92" s="50">
        <v>29.5</v>
      </c>
      <c r="E92" s="50">
        <v>29.7</v>
      </c>
      <c r="F92" s="48">
        <v>3.3999999999999998E-3</v>
      </c>
      <c r="G92" s="49">
        <v>160</v>
      </c>
      <c r="H92" s="49">
        <v>83329</v>
      </c>
      <c r="I92" s="4">
        <v>2466372.7999999998</v>
      </c>
    </row>
    <row r="93" spans="1:9" x14ac:dyDescent="0.2">
      <c r="A93" t="s">
        <v>119</v>
      </c>
      <c r="B93" s="50">
        <v>26.7</v>
      </c>
      <c r="C93" s="50">
        <v>27.2</v>
      </c>
      <c r="D93" s="50">
        <v>26.7</v>
      </c>
      <c r="E93" s="50">
        <v>26.9</v>
      </c>
      <c r="F93" s="48">
        <v>-7.4000000000000003E-3</v>
      </c>
      <c r="G93">
        <v>167</v>
      </c>
      <c r="H93" s="49">
        <v>93125</v>
      </c>
      <c r="I93" s="4">
        <v>2510371.6</v>
      </c>
    </row>
    <row r="94" spans="1:9" x14ac:dyDescent="0.2">
      <c r="A94" t="s">
        <v>120</v>
      </c>
      <c r="B94" s="50">
        <v>20.350000000000001</v>
      </c>
      <c r="C94" s="50">
        <v>20.45</v>
      </c>
      <c r="D94" s="50">
        <v>20.100000000000001</v>
      </c>
      <c r="E94" s="50">
        <v>20.3</v>
      </c>
      <c r="F94" s="48">
        <v>-2.5000000000000001E-3</v>
      </c>
      <c r="G94">
        <v>166</v>
      </c>
      <c r="H94" s="49">
        <v>147231</v>
      </c>
      <c r="I94" s="4">
        <v>2979992.25</v>
      </c>
    </row>
    <row r="95" spans="1:9" x14ac:dyDescent="0.2">
      <c r="A95" t="s">
        <v>121</v>
      </c>
      <c r="B95" s="50">
        <v>20.85</v>
      </c>
      <c r="C95" s="50">
        <v>21.45</v>
      </c>
      <c r="D95" s="50">
        <v>20.85</v>
      </c>
      <c r="E95" s="50">
        <v>21.2</v>
      </c>
      <c r="F95" s="48">
        <v>7.1000000000000004E-3</v>
      </c>
      <c r="G95">
        <v>281</v>
      </c>
      <c r="H95" s="49">
        <v>304760</v>
      </c>
      <c r="I95" s="4">
        <v>6463491.6500000004</v>
      </c>
    </row>
    <row r="96" spans="1:9" x14ac:dyDescent="0.2">
      <c r="A96" t="s">
        <v>122</v>
      </c>
      <c r="B96" s="50">
        <v>18.8</v>
      </c>
      <c r="C96" s="50">
        <v>18.95</v>
      </c>
      <c r="D96" s="50">
        <v>18.7</v>
      </c>
      <c r="E96" s="50">
        <v>18.8</v>
      </c>
      <c r="F96" s="48">
        <v>0</v>
      </c>
      <c r="G96" s="49">
        <v>220</v>
      </c>
      <c r="H96" s="49">
        <v>226430</v>
      </c>
      <c r="I96" s="4">
        <v>4270056.75</v>
      </c>
    </row>
    <row r="97" spans="1:9" x14ac:dyDescent="0.2">
      <c r="A97" t="s">
        <v>123</v>
      </c>
      <c r="B97" s="50">
        <v>25.3</v>
      </c>
      <c r="C97" s="50">
        <v>26.4</v>
      </c>
      <c r="D97" s="50">
        <v>25.1</v>
      </c>
      <c r="E97" s="50">
        <v>25.2</v>
      </c>
      <c r="F97" s="48">
        <v>0.01</v>
      </c>
      <c r="G97" s="49">
        <v>517</v>
      </c>
      <c r="H97" s="49">
        <v>437038</v>
      </c>
      <c r="I97" s="4">
        <v>11272439.300000001</v>
      </c>
    </row>
    <row r="98" spans="1:9" x14ac:dyDescent="0.2">
      <c r="A98" t="s">
        <v>124</v>
      </c>
      <c r="B98" s="50">
        <v>8.5</v>
      </c>
      <c r="C98" s="50">
        <v>8.65</v>
      </c>
      <c r="D98" s="50">
        <v>8.35</v>
      </c>
      <c r="E98" s="50">
        <v>8.4</v>
      </c>
      <c r="F98" s="48">
        <v>-5.8999999999999999E-3</v>
      </c>
      <c r="G98">
        <v>322</v>
      </c>
      <c r="H98" s="49">
        <v>835958</v>
      </c>
      <c r="I98" s="4">
        <v>7095641.6500000004</v>
      </c>
    </row>
    <row r="99" spans="1:9" x14ac:dyDescent="0.2">
      <c r="A99" t="s">
        <v>125</v>
      </c>
      <c r="B99" s="50">
        <v>17.3</v>
      </c>
      <c r="C99" s="50">
        <v>17.55</v>
      </c>
      <c r="D99" s="50">
        <v>17.2</v>
      </c>
      <c r="E99" s="50">
        <v>17.350000000000001</v>
      </c>
      <c r="F99" s="48">
        <v>0</v>
      </c>
      <c r="G99">
        <v>133</v>
      </c>
      <c r="H99" s="49">
        <v>112762</v>
      </c>
      <c r="I99" s="4">
        <v>1961819.55</v>
      </c>
    </row>
    <row r="100" spans="1:9" x14ac:dyDescent="0.2">
      <c r="A100" t="s">
        <v>126</v>
      </c>
      <c r="B100" s="50">
        <v>21.6</v>
      </c>
      <c r="C100" s="50">
        <v>22</v>
      </c>
      <c r="D100" s="50">
        <v>21.35</v>
      </c>
      <c r="E100" s="50">
        <v>21.4</v>
      </c>
      <c r="F100" s="48">
        <v>-9.2999999999999992E-3</v>
      </c>
      <c r="G100" s="49">
        <v>683</v>
      </c>
      <c r="H100" s="49">
        <v>610746</v>
      </c>
      <c r="I100" s="4">
        <v>13200713.6</v>
      </c>
    </row>
    <row r="101" spans="1:9" x14ac:dyDescent="0.2">
      <c r="A101" t="s">
        <v>127</v>
      </c>
      <c r="B101" s="50">
        <v>34</v>
      </c>
      <c r="C101" s="50">
        <v>35.299999999999997</v>
      </c>
      <c r="D101" s="50">
        <v>34</v>
      </c>
      <c r="E101" s="50">
        <v>34</v>
      </c>
      <c r="F101" s="48">
        <v>0</v>
      </c>
      <c r="G101">
        <v>718</v>
      </c>
      <c r="H101" s="49">
        <v>470017</v>
      </c>
      <c r="I101" s="4">
        <v>16251307.4</v>
      </c>
    </row>
    <row r="102" spans="1:9" x14ac:dyDescent="0.2">
      <c r="A102" t="s">
        <v>128</v>
      </c>
      <c r="B102" s="50">
        <v>32</v>
      </c>
      <c r="C102" s="50">
        <v>34.1</v>
      </c>
      <c r="D102" s="50">
        <v>31.9</v>
      </c>
      <c r="E102" s="50">
        <v>32.1</v>
      </c>
      <c r="F102" s="48">
        <v>9.4000000000000004E-3</v>
      </c>
      <c r="G102" s="49">
        <v>1450</v>
      </c>
      <c r="H102" s="49">
        <v>1197097</v>
      </c>
      <c r="I102" s="4">
        <v>39683431.200000003</v>
      </c>
    </row>
    <row r="103" spans="1:9" x14ac:dyDescent="0.2">
      <c r="A103" t="s">
        <v>129</v>
      </c>
      <c r="B103" s="50">
        <v>55.75</v>
      </c>
      <c r="C103" s="50">
        <v>57.75</v>
      </c>
      <c r="D103" s="50">
        <v>54.75</v>
      </c>
      <c r="E103" s="50">
        <v>55</v>
      </c>
      <c r="F103" s="48">
        <v>-8.9999999999999993E-3</v>
      </c>
      <c r="G103" s="49">
        <v>1367</v>
      </c>
      <c r="H103" s="49">
        <v>653829</v>
      </c>
      <c r="I103" s="4">
        <v>36834061.75</v>
      </c>
    </row>
    <row r="104" spans="1:9" x14ac:dyDescent="0.2">
      <c r="A104" t="s">
        <v>130</v>
      </c>
      <c r="B104" s="50">
        <v>30.2</v>
      </c>
      <c r="C104" s="50">
        <v>30.5</v>
      </c>
      <c r="D104" s="50">
        <v>30</v>
      </c>
      <c r="E104" s="50">
        <v>30.4</v>
      </c>
      <c r="F104" s="48">
        <v>0</v>
      </c>
      <c r="G104" s="49">
        <v>436</v>
      </c>
      <c r="H104" s="49">
        <v>257073</v>
      </c>
      <c r="I104" s="4">
        <v>7769647.2000000002</v>
      </c>
    </row>
    <row r="105" spans="1:9" x14ac:dyDescent="0.2">
      <c r="A105" t="s">
        <v>131</v>
      </c>
      <c r="B105" s="50">
        <v>28.3</v>
      </c>
      <c r="C105" s="50">
        <v>28.7</v>
      </c>
      <c r="D105" s="50">
        <v>26.2</v>
      </c>
      <c r="E105" s="50">
        <v>26.3</v>
      </c>
      <c r="F105" s="48">
        <v>-5.7299999999999997E-2</v>
      </c>
      <c r="G105" s="49">
        <v>2298</v>
      </c>
      <c r="H105" s="49">
        <v>2014005</v>
      </c>
      <c r="I105" s="4">
        <v>55101530.299999997</v>
      </c>
    </row>
    <row r="106" spans="1:9" x14ac:dyDescent="0.2">
      <c r="A106" t="s">
        <v>132</v>
      </c>
      <c r="B106" s="50">
        <v>26.2</v>
      </c>
      <c r="C106" s="50">
        <v>26.8</v>
      </c>
      <c r="D106" s="50">
        <v>24.65</v>
      </c>
      <c r="E106" s="50">
        <v>24.7</v>
      </c>
      <c r="F106" s="48">
        <v>-6.4399999999999999E-2</v>
      </c>
      <c r="G106" s="49">
        <v>2353</v>
      </c>
      <c r="H106" s="49">
        <v>2881446</v>
      </c>
      <c r="I106" s="4">
        <v>73315011.150000006</v>
      </c>
    </row>
    <row r="107" spans="1:9" x14ac:dyDescent="0.2">
      <c r="A107" t="s">
        <v>133</v>
      </c>
      <c r="B107" s="50">
        <v>15.05</v>
      </c>
      <c r="C107" s="50">
        <v>15.3</v>
      </c>
      <c r="D107" s="50">
        <v>14.9</v>
      </c>
      <c r="E107" s="50">
        <v>14.95</v>
      </c>
      <c r="F107" s="48">
        <v>-3.3E-3</v>
      </c>
      <c r="G107" s="49">
        <v>613</v>
      </c>
      <c r="H107" s="49">
        <v>937143</v>
      </c>
      <c r="I107" s="4">
        <v>14090706.6</v>
      </c>
    </row>
    <row r="108" spans="1:9" x14ac:dyDescent="0.2">
      <c r="A108" t="s">
        <v>134</v>
      </c>
      <c r="B108" s="50">
        <v>43.5</v>
      </c>
      <c r="C108" s="50">
        <v>44.3</v>
      </c>
      <c r="D108" s="50">
        <v>43.1</v>
      </c>
      <c r="E108" s="50">
        <v>43.1</v>
      </c>
      <c r="F108" s="48">
        <v>-1.15E-2</v>
      </c>
      <c r="G108" s="49">
        <v>585</v>
      </c>
      <c r="H108" s="49">
        <v>341871</v>
      </c>
      <c r="I108" s="4">
        <v>14922364.699999999</v>
      </c>
    </row>
    <row r="109" spans="1:9" x14ac:dyDescent="0.2">
      <c r="A109" t="s">
        <v>135</v>
      </c>
      <c r="B109" s="50">
        <v>34</v>
      </c>
      <c r="C109" s="50">
        <v>34.700000000000003</v>
      </c>
      <c r="D109" s="50">
        <v>33.9</v>
      </c>
      <c r="E109" s="50">
        <v>34.5</v>
      </c>
      <c r="F109" s="48">
        <v>1.47E-2</v>
      </c>
      <c r="G109" s="49">
        <v>708</v>
      </c>
      <c r="H109" s="49">
        <v>554655</v>
      </c>
      <c r="I109" s="4">
        <v>18954400.699999999</v>
      </c>
    </row>
    <row r="110" spans="1:9" x14ac:dyDescent="0.2">
      <c r="A110" t="s">
        <v>136</v>
      </c>
      <c r="B110" s="50">
        <v>39</v>
      </c>
      <c r="C110" s="50">
        <v>39.200000000000003</v>
      </c>
      <c r="D110" s="50">
        <v>39</v>
      </c>
      <c r="E110" s="50">
        <v>39</v>
      </c>
      <c r="F110" s="48">
        <v>-2.5999999999999999E-3</v>
      </c>
      <c r="G110" s="49">
        <v>348</v>
      </c>
      <c r="H110" s="49">
        <v>155291</v>
      </c>
      <c r="I110" s="4">
        <v>6068112.2000000002</v>
      </c>
    </row>
    <row r="111" spans="1:9" x14ac:dyDescent="0.2">
      <c r="A111" t="s">
        <v>137</v>
      </c>
      <c r="B111" s="50">
        <v>13.25</v>
      </c>
      <c r="C111" s="50">
        <v>13.45</v>
      </c>
      <c r="D111" s="50">
        <v>13.15</v>
      </c>
      <c r="E111" s="50">
        <v>13.2</v>
      </c>
      <c r="F111" s="48">
        <v>-1.12E-2</v>
      </c>
      <c r="G111">
        <v>285</v>
      </c>
      <c r="H111" s="49">
        <v>471294</v>
      </c>
      <c r="I111" s="4">
        <v>6263133.7000000002</v>
      </c>
    </row>
    <row r="112" spans="1:9" x14ac:dyDescent="0.2">
      <c r="A112" t="s">
        <v>138</v>
      </c>
      <c r="B112" s="50">
        <v>9.3000000000000007</v>
      </c>
      <c r="C112" s="50">
        <v>9.4499999999999993</v>
      </c>
      <c r="D112" s="50">
        <v>9.3000000000000007</v>
      </c>
      <c r="E112" s="50">
        <v>9.4499999999999993</v>
      </c>
      <c r="F112" s="48">
        <v>1.61E-2</v>
      </c>
      <c r="G112" s="49">
        <v>215</v>
      </c>
      <c r="H112" s="49">
        <v>496481</v>
      </c>
      <c r="I112" s="4">
        <v>4652499.55</v>
      </c>
    </row>
    <row r="113" spans="1:9" x14ac:dyDescent="0.2">
      <c r="A113" t="s">
        <v>139</v>
      </c>
      <c r="B113" s="50">
        <v>11.6</v>
      </c>
      <c r="C113" s="50">
        <v>11.85</v>
      </c>
      <c r="D113" s="50">
        <v>11.6</v>
      </c>
      <c r="E113" s="50">
        <v>11.75</v>
      </c>
      <c r="F113" s="48">
        <v>1.29E-2</v>
      </c>
      <c r="G113" s="49">
        <v>531</v>
      </c>
      <c r="H113" s="49">
        <v>1624700</v>
      </c>
      <c r="I113" s="4">
        <v>19070616.149999999</v>
      </c>
    </row>
    <row r="114" spans="1:9" x14ac:dyDescent="0.2">
      <c r="A114" t="s">
        <v>140</v>
      </c>
      <c r="B114" s="50">
        <v>11.6</v>
      </c>
      <c r="C114" s="50">
        <v>11.65</v>
      </c>
      <c r="D114" s="50">
        <v>11.55</v>
      </c>
      <c r="E114" s="50">
        <v>11.65</v>
      </c>
      <c r="F114" s="48">
        <v>4.3E-3</v>
      </c>
      <c r="G114">
        <v>88</v>
      </c>
      <c r="H114" s="49">
        <v>107302</v>
      </c>
      <c r="I114" s="4">
        <v>1244999.6499999999</v>
      </c>
    </row>
    <row r="115" spans="1:9" x14ac:dyDescent="0.2">
      <c r="A115" t="s">
        <v>141</v>
      </c>
      <c r="B115" s="50">
        <v>13.8</v>
      </c>
      <c r="C115" s="50">
        <v>14.1</v>
      </c>
      <c r="D115" s="50">
        <v>13.6</v>
      </c>
      <c r="E115" s="50">
        <v>13.65</v>
      </c>
      <c r="F115" s="48">
        <v>-7.3000000000000001E-3</v>
      </c>
      <c r="G115" s="49">
        <v>778</v>
      </c>
      <c r="H115" s="49">
        <v>798882</v>
      </c>
      <c r="I115" s="4">
        <v>11015406.35</v>
      </c>
    </row>
    <row r="116" spans="1:9" x14ac:dyDescent="0.2">
      <c r="A116" t="s">
        <v>142</v>
      </c>
      <c r="B116" s="50">
        <v>7.3</v>
      </c>
      <c r="C116" s="50">
        <v>7.35</v>
      </c>
      <c r="D116" s="50">
        <v>7.3</v>
      </c>
      <c r="E116" s="50">
        <v>7.3</v>
      </c>
      <c r="F116" s="48">
        <v>6.8999999999999999E-3</v>
      </c>
      <c r="G116">
        <v>76</v>
      </c>
      <c r="H116" s="49">
        <v>118429</v>
      </c>
      <c r="I116" s="4">
        <v>865758.75</v>
      </c>
    </row>
    <row r="117" spans="1:9" x14ac:dyDescent="0.2">
      <c r="A117" t="s">
        <v>143</v>
      </c>
      <c r="B117" s="50">
        <v>24.55</v>
      </c>
      <c r="C117" s="50">
        <v>24.55</v>
      </c>
      <c r="D117" s="50">
        <v>24.55</v>
      </c>
      <c r="E117" s="50">
        <v>24.55</v>
      </c>
      <c r="F117" s="48">
        <v>-4.1000000000000003E-3</v>
      </c>
      <c r="G117">
        <v>69</v>
      </c>
      <c r="H117" s="49">
        <v>11404</v>
      </c>
      <c r="I117" s="4">
        <v>279992.15000000002</v>
      </c>
    </row>
    <row r="118" spans="1:9" x14ac:dyDescent="0.2">
      <c r="A118" t="s">
        <v>144</v>
      </c>
      <c r="B118" s="50">
        <v>25.5</v>
      </c>
      <c r="C118" s="50">
        <v>26</v>
      </c>
      <c r="D118" s="50">
        <v>25.3</v>
      </c>
      <c r="E118" s="50">
        <v>25.9</v>
      </c>
      <c r="F118" s="48">
        <v>1.17E-2</v>
      </c>
      <c r="G118">
        <v>564</v>
      </c>
      <c r="H118" s="49">
        <v>1411343</v>
      </c>
      <c r="I118" s="4">
        <v>36497163</v>
      </c>
    </row>
    <row r="119" spans="1:9" x14ac:dyDescent="0.2">
      <c r="A119" t="s">
        <v>145</v>
      </c>
      <c r="B119" s="50">
        <v>31.5</v>
      </c>
      <c r="C119" s="50">
        <v>32</v>
      </c>
      <c r="D119" s="50">
        <v>31.5</v>
      </c>
      <c r="E119" s="50">
        <v>32</v>
      </c>
      <c r="F119" s="48">
        <v>6.3E-3</v>
      </c>
      <c r="G119">
        <v>172</v>
      </c>
      <c r="H119" s="49">
        <v>74564</v>
      </c>
      <c r="I119" s="4">
        <v>2376669.7999999998</v>
      </c>
    </row>
    <row r="120" spans="1:9" x14ac:dyDescent="0.2">
      <c r="A120" t="s">
        <v>146</v>
      </c>
      <c r="B120" s="50">
        <v>21</v>
      </c>
      <c r="C120" s="50">
        <v>21.1</v>
      </c>
      <c r="D120" s="50">
        <v>21</v>
      </c>
      <c r="E120" s="50">
        <v>21.05</v>
      </c>
      <c r="F120" s="48">
        <v>2.3999999999999998E-3</v>
      </c>
      <c r="G120">
        <v>95</v>
      </c>
      <c r="H120" s="49">
        <v>63625</v>
      </c>
      <c r="I120" s="4">
        <v>1338175.2</v>
      </c>
    </row>
    <row r="121" spans="1:9" x14ac:dyDescent="0.2">
      <c r="A121" t="s">
        <v>147</v>
      </c>
      <c r="B121" s="50">
        <v>61.5</v>
      </c>
      <c r="C121" s="50">
        <v>62.75</v>
      </c>
      <c r="D121" s="50">
        <v>61.5</v>
      </c>
      <c r="E121" s="50">
        <v>61.5</v>
      </c>
      <c r="F121" s="48">
        <v>0</v>
      </c>
      <c r="G121">
        <v>150</v>
      </c>
      <c r="H121" s="49">
        <v>77471</v>
      </c>
      <c r="I121" s="4">
        <v>4806021.25</v>
      </c>
    </row>
    <row r="122" spans="1:9" x14ac:dyDescent="0.2">
      <c r="A122" t="s">
        <v>148</v>
      </c>
      <c r="B122" s="50">
        <v>38.700000000000003</v>
      </c>
      <c r="C122" s="50">
        <v>38.799999999999997</v>
      </c>
      <c r="D122" s="50">
        <v>38.5</v>
      </c>
      <c r="E122" s="50">
        <v>38.700000000000003</v>
      </c>
      <c r="F122" s="48">
        <v>0</v>
      </c>
      <c r="G122">
        <v>33</v>
      </c>
      <c r="H122" s="49">
        <v>36932</v>
      </c>
      <c r="I122" s="4">
        <v>1428409.7</v>
      </c>
    </row>
    <row r="123" spans="1:9" x14ac:dyDescent="0.2">
      <c r="A123" t="s">
        <v>149</v>
      </c>
      <c r="B123" s="50">
        <v>34.5</v>
      </c>
      <c r="C123" s="50">
        <v>37</v>
      </c>
      <c r="D123" s="50">
        <v>34.5</v>
      </c>
      <c r="E123" s="50">
        <v>36.1</v>
      </c>
      <c r="F123" s="48">
        <v>1.6899999999999998E-2</v>
      </c>
      <c r="G123">
        <v>124</v>
      </c>
      <c r="H123" s="49">
        <v>40306</v>
      </c>
      <c r="I123" s="4">
        <v>1446766.6</v>
      </c>
    </row>
    <row r="124" spans="1:9" x14ac:dyDescent="0.2">
      <c r="A124" t="s">
        <v>150</v>
      </c>
      <c r="B124" s="50">
        <v>27.7</v>
      </c>
      <c r="C124" s="50">
        <v>27.8</v>
      </c>
      <c r="D124" s="50">
        <v>27.5</v>
      </c>
      <c r="E124" s="50">
        <v>27.8</v>
      </c>
      <c r="F124" s="48">
        <v>7.1999999999999998E-3</v>
      </c>
      <c r="G124">
        <v>187</v>
      </c>
      <c r="H124" s="49">
        <v>169285</v>
      </c>
      <c r="I124" s="4">
        <v>4681736.4000000004</v>
      </c>
    </row>
    <row r="125" spans="1:9" x14ac:dyDescent="0.2">
      <c r="A125" t="s">
        <v>151</v>
      </c>
      <c r="B125" s="50">
        <v>22</v>
      </c>
      <c r="C125" s="50">
        <v>22.25</v>
      </c>
      <c r="D125" s="50">
        <v>22</v>
      </c>
      <c r="E125" s="50">
        <v>22.15</v>
      </c>
      <c r="F125" s="48">
        <v>6.7999999999999996E-3</v>
      </c>
      <c r="G125">
        <v>211</v>
      </c>
      <c r="H125" s="49">
        <v>168191</v>
      </c>
      <c r="I125" s="4">
        <v>3719614.9</v>
      </c>
    </row>
    <row r="126" spans="1:9" x14ac:dyDescent="0.2">
      <c r="A126" t="s">
        <v>152</v>
      </c>
      <c r="B126" s="50">
        <v>39.5</v>
      </c>
      <c r="C126" s="50">
        <v>39.799999999999997</v>
      </c>
      <c r="D126" s="50">
        <v>39.4</v>
      </c>
      <c r="E126" s="50">
        <v>39.799999999999997</v>
      </c>
      <c r="F126" s="48">
        <v>-2.5000000000000001E-3</v>
      </c>
      <c r="G126">
        <v>175</v>
      </c>
      <c r="H126" s="49">
        <v>159000</v>
      </c>
      <c r="I126" s="4">
        <v>6294064.5</v>
      </c>
    </row>
    <row r="127" spans="1:9" x14ac:dyDescent="0.2">
      <c r="A127" t="s">
        <v>153</v>
      </c>
      <c r="B127" s="50">
        <v>35.5</v>
      </c>
      <c r="C127" s="50">
        <v>35.9</v>
      </c>
      <c r="D127" s="50">
        <v>35.5</v>
      </c>
      <c r="E127" s="50">
        <v>35.9</v>
      </c>
      <c r="F127" s="48">
        <v>8.3999999999999995E-3</v>
      </c>
      <c r="G127">
        <v>67</v>
      </c>
      <c r="H127" s="49">
        <v>24206</v>
      </c>
      <c r="I127" s="4">
        <v>863836.1</v>
      </c>
    </row>
    <row r="128" spans="1:9" x14ac:dyDescent="0.2">
      <c r="A128" t="s">
        <v>154</v>
      </c>
      <c r="B128" s="50">
        <v>24.35</v>
      </c>
      <c r="C128" s="50">
        <v>24.45</v>
      </c>
      <c r="D128" s="50">
        <v>24.15</v>
      </c>
      <c r="E128" s="50">
        <v>24.45</v>
      </c>
      <c r="F128" s="48">
        <v>8.2000000000000007E-3</v>
      </c>
      <c r="G128">
        <v>69</v>
      </c>
      <c r="H128" s="49">
        <v>73863</v>
      </c>
      <c r="I128" s="4">
        <v>1796875.7</v>
      </c>
    </row>
    <row r="129" spans="1:9" x14ac:dyDescent="0.2">
      <c r="A129" t="s">
        <v>155</v>
      </c>
      <c r="B129" s="50">
        <v>22.65</v>
      </c>
      <c r="C129" s="50">
        <v>23.05</v>
      </c>
      <c r="D129" s="50">
        <v>22.65</v>
      </c>
      <c r="E129" s="50">
        <v>22.85</v>
      </c>
      <c r="F129" s="48">
        <v>2.2000000000000001E-3</v>
      </c>
      <c r="G129">
        <v>187</v>
      </c>
      <c r="H129" s="49">
        <v>175133</v>
      </c>
      <c r="I129" s="4">
        <v>4013758.75</v>
      </c>
    </row>
    <row r="130" spans="1:9" x14ac:dyDescent="0.2">
      <c r="A130" t="s">
        <v>156</v>
      </c>
      <c r="B130" s="50">
        <v>19.25</v>
      </c>
      <c r="C130" s="50">
        <v>19.399999999999999</v>
      </c>
      <c r="D130" s="50">
        <v>19</v>
      </c>
      <c r="E130" s="50">
        <v>19.3</v>
      </c>
      <c r="F130" s="48">
        <v>2.5999999999999999E-3</v>
      </c>
      <c r="G130">
        <v>130</v>
      </c>
      <c r="H130" s="49">
        <v>111697</v>
      </c>
      <c r="I130" s="4">
        <v>2147890.9500000002</v>
      </c>
    </row>
    <row r="131" spans="1:9" x14ac:dyDescent="0.2">
      <c r="A131" t="s">
        <v>157</v>
      </c>
      <c r="B131" s="50">
        <v>22.7</v>
      </c>
      <c r="C131" s="50">
        <v>22.95</v>
      </c>
      <c r="D131" s="50">
        <v>22.7</v>
      </c>
      <c r="E131" s="50">
        <v>22.95</v>
      </c>
      <c r="F131" s="48">
        <v>1.0999999999999999E-2</v>
      </c>
      <c r="G131">
        <v>43</v>
      </c>
      <c r="H131" s="49">
        <v>22265</v>
      </c>
      <c r="I131" s="4">
        <v>509011.95</v>
      </c>
    </row>
    <row r="132" spans="1:9" x14ac:dyDescent="0.2">
      <c r="A132" t="s">
        <v>158</v>
      </c>
      <c r="B132" s="50">
        <v>63.5</v>
      </c>
      <c r="C132" s="50">
        <v>64</v>
      </c>
      <c r="D132" s="50">
        <v>63</v>
      </c>
      <c r="E132" s="50">
        <v>63.75</v>
      </c>
      <c r="F132" s="48">
        <v>-3.8999999999999998E-3</v>
      </c>
      <c r="G132">
        <v>84</v>
      </c>
      <c r="H132" s="49">
        <v>35308</v>
      </c>
      <c r="I132" s="4">
        <v>2248050.75</v>
      </c>
    </row>
    <row r="133" spans="1:9" x14ac:dyDescent="0.2">
      <c r="A133" t="s">
        <v>159</v>
      </c>
      <c r="B133" s="50">
        <v>135.25</v>
      </c>
      <c r="C133" s="50">
        <v>136.25</v>
      </c>
      <c r="D133" s="50">
        <v>134.5</v>
      </c>
      <c r="E133" s="50">
        <v>135</v>
      </c>
      <c r="F133" s="48">
        <v>0</v>
      </c>
      <c r="G133">
        <v>42</v>
      </c>
      <c r="H133" s="49">
        <v>13803</v>
      </c>
      <c r="I133" s="4">
        <v>1863490.75</v>
      </c>
    </row>
    <row r="134" spans="1:9" x14ac:dyDescent="0.2">
      <c r="A134" t="s">
        <v>160</v>
      </c>
      <c r="B134" s="50">
        <v>27.7</v>
      </c>
      <c r="C134" s="50">
        <v>27.7</v>
      </c>
      <c r="D134" s="50">
        <v>27.4</v>
      </c>
      <c r="E134" s="50">
        <v>27.4</v>
      </c>
      <c r="F134" s="48">
        <v>-7.1999999999999998E-3</v>
      </c>
      <c r="G134">
        <v>29</v>
      </c>
      <c r="H134" s="49">
        <v>20268</v>
      </c>
      <c r="I134" s="4">
        <v>557888.69999999995</v>
      </c>
    </row>
    <row r="135" spans="1:9" x14ac:dyDescent="0.2">
      <c r="A135" t="s">
        <v>161</v>
      </c>
      <c r="B135" s="50">
        <v>12.1</v>
      </c>
      <c r="C135" s="50">
        <v>12.3</v>
      </c>
      <c r="D135" s="50">
        <v>11.9</v>
      </c>
      <c r="E135" s="50">
        <v>12.1</v>
      </c>
      <c r="F135" s="48">
        <v>0</v>
      </c>
      <c r="G135">
        <v>528</v>
      </c>
      <c r="H135" s="49">
        <v>1031601</v>
      </c>
      <c r="I135" s="4">
        <v>12501406</v>
      </c>
    </row>
    <row r="136" spans="1:9" x14ac:dyDescent="0.2">
      <c r="A136" t="s">
        <v>162</v>
      </c>
      <c r="B136" s="50">
        <v>13.6</v>
      </c>
      <c r="C136" s="50">
        <v>13.7</v>
      </c>
      <c r="D136" s="50">
        <v>13.45</v>
      </c>
      <c r="E136" s="50">
        <v>13.55</v>
      </c>
      <c r="F136" s="48">
        <v>-3.7000000000000002E-3</v>
      </c>
      <c r="G136">
        <v>353</v>
      </c>
      <c r="H136" s="49">
        <v>820531</v>
      </c>
      <c r="I136" s="4">
        <v>11102200.199999999</v>
      </c>
    </row>
    <row r="137" spans="1:9" x14ac:dyDescent="0.2">
      <c r="A137" t="s">
        <v>163</v>
      </c>
      <c r="B137" s="50">
        <v>15</v>
      </c>
      <c r="C137" s="50">
        <v>15.15</v>
      </c>
      <c r="D137" s="50">
        <v>15</v>
      </c>
      <c r="E137" s="50">
        <v>15.1</v>
      </c>
      <c r="F137" s="48">
        <v>3.3E-3</v>
      </c>
      <c r="G137">
        <v>86</v>
      </c>
      <c r="H137" s="49">
        <v>70200</v>
      </c>
      <c r="I137" s="4">
        <v>1058837.75</v>
      </c>
    </row>
    <row r="138" spans="1:9" x14ac:dyDescent="0.2">
      <c r="A138" t="s">
        <v>164</v>
      </c>
      <c r="B138" s="50">
        <v>26.9</v>
      </c>
      <c r="C138" s="50">
        <v>27.5</v>
      </c>
      <c r="D138" s="50">
        <v>26.9</v>
      </c>
      <c r="E138" s="50">
        <v>27.2</v>
      </c>
      <c r="F138" s="48">
        <v>3.7000000000000002E-3</v>
      </c>
      <c r="G138">
        <v>76</v>
      </c>
      <c r="H138" s="49">
        <v>47417</v>
      </c>
      <c r="I138" s="4">
        <v>1293165.5</v>
      </c>
    </row>
    <row r="139" spans="1:9" x14ac:dyDescent="0.2">
      <c r="A139" t="s">
        <v>165</v>
      </c>
      <c r="B139" s="50">
        <v>26.3</v>
      </c>
      <c r="C139" s="50">
        <v>26.6</v>
      </c>
      <c r="D139" s="50">
        <v>26.2</v>
      </c>
      <c r="E139" s="50">
        <v>26.5</v>
      </c>
      <c r="F139" s="48">
        <v>1.15E-2</v>
      </c>
      <c r="G139">
        <v>142</v>
      </c>
      <c r="H139" s="49">
        <v>146654</v>
      </c>
      <c r="I139" s="4">
        <v>3877259.9</v>
      </c>
    </row>
    <row r="140" spans="1:9" x14ac:dyDescent="0.2">
      <c r="A140" t="s">
        <v>166</v>
      </c>
      <c r="B140" s="50">
        <v>22.1</v>
      </c>
      <c r="C140" s="50">
        <v>23</v>
      </c>
      <c r="D140" s="50">
        <v>22.1</v>
      </c>
      <c r="E140" s="50">
        <v>22.6</v>
      </c>
      <c r="F140" s="48">
        <v>2.2599999999999999E-2</v>
      </c>
      <c r="G140">
        <v>239</v>
      </c>
      <c r="H140" s="49">
        <v>173268</v>
      </c>
      <c r="I140" s="4">
        <v>3929234.5</v>
      </c>
    </row>
    <row r="141" spans="1:9" x14ac:dyDescent="0.2">
      <c r="A141" t="s">
        <v>167</v>
      </c>
      <c r="B141" s="50">
        <v>57</v>
      </c>
      <c r="C141" s="50">
        <v>57.5</v>
      </c>
      <c r="D141" s="50">
        <v>57</v>
      </c>
      <c r="E141" s="50">
        <v>57.25</v>
      </c>
      <c r="F141" s="48">
        <v>4.4000000000000003E-3</v>
      </c>
      <c r="G141">
        <v>33</v>
      </c>
      <c r="H141" s="49">
        <v>11308</v>
      </c>
      <c r="I141" s="4">
        <v>645855.75</v>
      </c>
    </row>
    <row r="142" spans="1:9" x14ac:dyDescent="0.2">
      <c r="A142" t="s">
        <v>168</v>
      </c>
      <c r="B142" s="50">
        <v>13.1</v>
      </c>
      <c r="C142" s="50">
        <v>13.85</v>
      </c>
      <c r="D142" s="50">
        <v>13.1</v>
      </c>
      <c r="E142" s="50">
        <v>13.55</v>
      </c>
      <c r="F142" s="48">
        <v>3.44E-2</v>
      </c>
      <c r="G142">
        <v>712</v>
      </c>
      <c r="H142" s="49">
        <v>1108885</v>
      </c>
      <c r="I142" s="4">
        <v>14951097.699999999</v>
      </c>
    </row>
    <row r="143" spans="1:9" x14ac:dyDescent="0.2">
      <c r="A143" t="s">
        <v>169</v>
      </c>
      <c r="B143" s="50">
        <v>41.6</v>
      </c>
      <c r="C143" s="50">
        <v>41.8</v>
      </c>
      <c r="D143" s="50">
        <v>41.4</v>
      </c>
      <c r="E143" s="50">
        <v>41.5</v>
      </c>
      <c r="F143" s="48">
        <v>-1.1900000000000001E-2</v>
      </c>
      <c r="G143">
        <v>187</v>
      </c>
      <c r="H143" s="49">
        <v>83764</v>
      </c>
      <c r="I143" s="4">
        <v>3483307.9</v>
      </c>
    </row>
    <row r="144" spans="1:9" x14ac:dyDescent="0.2">
      <c r="A144" t="s">
        <v>170</v>
      </c>
      <c r="B144" s="50">
        <v>22.1</v>
      </c>
      <c r="C144" s="50">
        <v>22.2</v>
      </c>
      <c r="D144" s="50">
        <v>22.05</v>
      </c>
      <c r="E144" s="50">
        <v>22.2</v>
      </c>
      <c r="F144" s="48">
        <v>6.7999999999999996E-3</v>
      </c>
      <c r="G144">
        <v>15</v>
      </c>
      <c r="H144" s="49">
        <v>17983</v>
      </c>
      <c r="I144" s="4">
        <v>397896.6</v>
      </c>
    </row>
    <row r="145" spans="1:9" x14ac:dyDescent="0.2">
      <c r="A145" t="s">
        <v>171</v>
      </c>
      <c r="B145" s="50">
        <v>16.8</v>
      </c>
      <c r="C145" s="50">
        <v>16.899999999999999</v>
      </c>
      <c r="D145" s="50">
        <v>16.8</v>
      </c>
      <c r="E145" s="50">
        <v>16.850000000000001</v>
      </c>
      <c r="F145" s="48">
        <v>3.0000000000000001E-3</v>
      </c>
      <c r="G145">
        <v>24</v>
      </c>
      <c r="H145" s="49">
        <v>18345</v>
      </c>
      <c r="I145" s="4">
        <v>309178.7</v>
      </c>
    </row>
    <row r="146" spans="1:9" x14ac:dyDescent="0.2">
      <c r="A146" t="s">
        <v>172</v>
      </c>
      <c r="B146" s="50">
        <v>33.1</v>
      </c>
      <c r="C146" s="50">
        <v>33.5</v>
      </c>
      <c r="D146" s="50">
        <v>33.1</v>
      </c>
      <c r="E146" s="50">
        <v>33.5</v>
      </c>
      <c r="F146" s="48">
        <v>6.0000000000000001E-3</v>
      </c>
      <c r="G146">
        <v>166</v>
      </c>
      <c r="H146" s="49">
        <v>201072</v>
      </c>
      <c r="I146" s="4">
        <v>6703830.5999999996</v>
      </c>
    </row>
    <row r="147" spans="1:9" x14ac:dyDescent="0.2">
      <c r="A147" t="s">
        <v>173</v>
      </c>
      <c r="B147" s="50">
        <v>13.5</v>
      </c>
      <c r="C147" s="50">
        <v>13.6</v>
      </c>
      <c r="D147" s="50">
        <v>13.5</v>
      </c>
      <c r="E147" s="50">
        <v>13.6</v>
      </c>
      <c r="F147" s="48">
        <v>3.7000000000000002E-3</v>
      </c>
      <c r="G147">
        <v>54</v>
      </c>
      <c r="H147" s="49">
        <v>78946</v>
      </c>
      <c r="I147" s="4">
        <v>1071294</v>
      </c>
    </row>
    <row r="148" spans="1:9" x14ac:dyDescent="0.2">
      <c r="A148" t="s">
        <v>174</v>
      </c>
      <c r="B148" s="50">
        <v>6.5</v>
      </c>
      <c r="C148" s="50">
        <v>6.55</v>
      </c>
      <c r="D148" s="50">
        <v>6.45</v>
      </c>
      <c r="E148" s="50">
        <v>6.5</v>
      </c>
      <c r="F148" s="48">
        <v>0</v>
      </c>
      <c r="G148">
        <v>380</v>
      </c>
      <c r="H148" s="49">
        <v>1006476</v>
      </c>
      <c r="I148" s="4">
        <v>6544437.8499999996</v>
      </c>
    </row>
    <row r="149" spans="1:9" x14ac:dyDescent="0.2">
      <c r="A149" t="s">
        <v>175</v>
      </c>
      <c r="B149" s="50">
        <v>11.25</v>
      </c>
      <c r="C149" s="50">
        <v>11.35</v>
      </c>
      <c r="D149" s="50">
        <v>11.2</v>
      </c>
      <c r="E149" s="50">
        <v>11.35</v>
      </c>
      <c r="F149" s="48">
        <v>4.4000000000000003E-3</v>
      </c>
      <c r="G149">
        <v>494</v>
      </c>
      <c r="H149" s="49">
        <v>1540043</v>
      </c>
      <c r="I149" s="4">
        <v>17400812.899999999</v>
      </c>
    </row>
    <row r="150" spans="1:9" x14ac:dyDescent="0.2">
      <c r="A150" t="s">
        <v>176</v>
      </c>
      <c r="B150" s="50">
        <v>6.35</v>
      </c>
      <c r="C150" s="50">
        <v>6.45</v>
      </c>
      <c r="D150" s="50">
        <v>6.3</v>
      </c>
      <c r="E150" s="50">
        <v>6.4</v>
      </c>
      <c r="F150" s="48">
        <v>0</v>
      </c>
      <c r="G150" s="49">
        <v>1138</v>
      </c>
      <c r="H150" s="49">
        <v>8847960</v>
      </c>
      <c r="I150" s="4">
        <v>56365459.350000001</v>
      </c>
    </row>
    <row r="151" spans="1:9" x14ac:dyDescent="0.2">
      <c r="A151" t="s">
        <v>177</v>
      </c>
      <c r="B151" s="50">
        <v>7</v>
      </c>
      <c r="C151" s="50">
        <v>7.05</v>
      </c>
      <c r="D151" s="50">
        <v>6.9</v>
      </c>
      <c r="E151" s="50">
        <v>7</v>
      </c>
      <c r="F151" s="48">
        <v>-7.1000000000000004E-3</v>
      </c>
      <c r="G151">
        <v>289</v>
      </c>
      <c r="H151" s="49">
        <v>519442</v>
      </c>
      <c r="I151" s="4">
        <v>3625967</v>
      </c>
    </row>
    <row r="152" spans="1:9" x14ac:dyDescent="0.2">
      <c r="A152" t="s">
        <v>178</v>
      </c>
      <c r="B152" s="50">
        <v>12.15</v>
      </c>
      <c r="C152" s="50">
        <v>12.15</v>
      </c>
      <c r="D152" s="50">
        <v>12</v>
      </c>
      <c r="E152" s="50">
        <v>12</v>
      </c>
      <c r="F152" s="48">
        <v>-1.23E-2</v>
      </c>
      <c r="G152">
        <v>350</v>
      </c>
      <c r="H152" s="49">
        <v>904475</v>
      </c>
      <c r="I152" s="4">
        <v>10884104.85</v>
      </c>
    </row>
    <row r="153" spans="1:9" x14ac:dyDescent="0.2">
      <c r="A153" t="s">
        <v>179</v>
      </c>
      <c r="B153" s="50">
        <v>7</v>
      </c>
      <c r="C153" s="50">
        <v>7.05</v>
      </c>
      <c r="D153" s="50">
        <v>6.95</v>
      </c>
      <c r="E153" s="50">
        <v>7</v>
      </c>
      <c r="F153" s="48">
        <v>7.1999999999999998E-3</v>
      </c>
      <c r="G153">
        <v>125</v>
      </c>
      <c r="H153" s="49">
        <v>514878</v>
      </c>
      <c r="I153" s="4">
        <v>3603961.9</v>
      </c>
    </row>
    <row r="154" spans="1:9" x14ac:dyDescent="0.2">
      <c r="A154" t="s">
        <v>180</v>
      </c>
      <c r="B154" s="50">
        <v>13.65</v>
      </c>
      <c r="C154" s="50">
        <v>13.85</v>
      </c>
      <c r="D154" s="50">
        <v>13.6</v>
      </c>
      <c r="E154" s="50">
        <v>13.7</v>
      </c>
      <c r="F154" s="48">
        <v>1.4800000000000001E-2</v>
      </c>
      <c r="G154" s="49">
        <v>181</v>
      </c>
      <c r="H154" s="49">
        <v>222531</v>
      </c>
      <c r="I154" s="4">
        <v>3053621.55</v>
      </c>
    </row>
    <row r="155" spans="1:9" x14ac:dyDescent="0.2">
      <c r="A155" t="s">
        <v>181</v>
      </c>
      <c r="B155" s="50">
        <v>41.6</v>
      </c>
      <c r="C155" s="50">
        <v>42</v>
      </c>
      <c r="D155" s="50">
        <v>41.6</v>
      </c>
      <c r="E155" s="50">
        <v>41.9</v>
      </c>
      <c r="F155" s="48">
        <v>2.3999999999999998E-3</v>
      </c>
      <c r="G155">
        <v>78</v>
      </c>
      <c r="H155" s="49">
        <v>34841</v>
      </c>
      <c r="I155" s="4">
        <v>1457683.7</v>
      </c>
    </row>
    <row r="156" spans="1:9" x14ac:dyDescent="0.2">
      <c r="A156" t="s">
        <v>182</v>
      </c>
      <c r="B156" s="50">
        <v>38.4</v>
      </c>
      <c r="C156" s="50">
        <v>38.6</v>
      </c>
      <c r="D156" s="50">
        <v>38.200000000000003</v>
      </c>
      <c r="E156" s="50">
        <v>38.6</v>
      </c>
      <c r="F156" s="48">
        <v>2.5999999999999999E-3</v>
      </c>
      <c r="G156">
        <v>111</v>
      </c>
      <c r="H156" s="49">
        <v>82400</v>
      </c>
      <c r="I156" s="4">
        <v>3167373.2</v>
      </c>
    </row>
    <row r="157" spans="1:9" x14ac:dyDescent="0.2">
      <c r="A157" t="s">
        <v>183</v>
      </c>
      <c r="B157" s="50">
        <v>16.399999999999999</v>
      </c>
      <c r="C157" s="50">
        <v>16.55</v>
      </c>
      <c r="D157" s="50">
        <v>16.399999999999999</v>
      </c>
      <c r="E157" s="50">
        <v>16.55</v>
      </c>
      <c r="F157" s="48">
        <v>0</v>
      </c>
      <c r="G157">
        <v>24</v>
      </c>
      <c r="H157" s="49">
        <v>8449</v>
      </c>
      <c r="I157" s="4">
        <v>139130.04999999999</v>
      </c>
    </row>
    <row r="158" spans="1:9" x14ac:dyDescent="0.2">
      <c r="A158" t="s">
        <v>184</v>
      </c>
      <c r="B158" s="50">
        <v>11.1</v>
      </c>
      <c r="C158" s="50">
        <v>11.3</v>
      </c>
      <c r="D158" s="50">
        <v>11.1</v>
      </c>
      <c r="E158" s="50">
        <v>11.3</v>
      </c>
      <c r="F158" s="48">
        <v>8.8999999999999999E-3</v>
      </c>
      <c r="G158">
        <v>55</v>
      </c>
      <c r="H158" s="49">
        <v>43666</v>
      </c>
      <c r="I158" s="4">
        <v>490067.65</v>
      </c>
    </row>
    <row r="159" spans="1:9" x14ac:dyDescent="0.2">
      <c r="A159" t="s">
        <v>185</v>
      </c>
      <c r="B159" s="50">
        <v>27.3</v>
      </c>
      <c r="C159" s="50">
        <v>27.3</v>
      </c>
      <c r="D159" s="50">
        <v>26.8</v>
      </c>
      <c r="E159" s="50">
        <v>27.1</v>
      </c>
      <c r="F159" s="48">
        <v>3.7000000000000002E-3</v>
      </c>
      <c r="G159">
        <v>72</v>
      </c>
      <c r="H159" s="49">
        <v>65644</v>
      </c>
      <c r="I159" s="4">
        <v>1776668.9</v>
      </c>
    </row>
    <row r="160" spans="1:9" x14ac:dyDescent="0.2">
      <c r="A160" t="s">
        <v>186</v>
      </c>
      <c r="B160" s="50">
        <v>20.3</v>
      </c>
      <c r="C160" s="50">
        <v>20.55</v>
      </c>
      <c r="D160" s="50">
        <v>20.25</v>
      </c>
      <c r="E160" s="50">
        <v>20.3</v>
      </c>
      <c r="F160" s="48">
        <v>5.0000000000000001E-3</v>
      </c>
      <c r="G160" s="49">
        <v>227</v>
      </c>
      <c r="H160" s="49">
        <v>180285</v>
      </c>
      <c r="I160" s="4">
        <v>3673619.65</v>
      </c>
    </row>
    <row r="161" spans="7:9" x14ac:dyDescent="0.2">
      <c r="G161">
        <f>SUM(G14:G160)</f>
        <v>51926</v>
      </c>
      <c r="I161" s="4">
        <f>SUM(I14:I160)</f>
        <v>2021380487.1000004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2"/>
  <sheetViews>
    <sheetView rightToLeft="1" workbookViewId="0">
      <selection sqref="A1:F2"/>
    </sheetView>
  </sheetViews>
  <sheetFormatPr defaultRowHeight="14.25" x14ac:dyDescent="0.2"/>
  <cols>
    <col min="3" max="3" width="9" customWidth="1"/>
    <col min="7" max="7" width="9" customWidth="1"/>
    <col min="12" max="13" width="9" customWidth="1"/>
    <col min="33" max="33" width="11.625" customWidth="1"/>
  </cols>
  <sheetData>
    <row r="1" spans="1:35" x14ac:dyDescent="0.2">
      <c r="A1" s="51" t="s">
        <v>201</v>
      </c>
      <c r="B1" s="51"/>
      <c r="C1" s="51"/>
      <c r="D1" s="51"/>
      <c r="E1" s="51"/>
      <c r="F1" s="51"/>
    </row>
    <row r="2" spans="1:35" x14ac:dyDescent="0.2">
      <c r="A2" s="51"/>
      <c r="B2" s="51"/>
      <c r="C2" s="51"/>
      <c r="D2" s="51"/>
      <c r="E2" s="51"/>
      <c r="F2" s="51"/>
    </row>
    <row r="4" spans="1:35" x14ac:dyDescent="0.2">
      <c r="A4" t="s">
        <v>26</v>
      </c>
      <c r="B4" t="s">
        <v>25</v>
      </c>
      <c r="C4" t="s">
        <v>24</v>
      </c>
      <c r="D4" t="s">
        <v>23</v>
      </c>
      <c r="E4" t="s">
        <v>22</v>
      </c>
      <c r="F4" t="s">
        <v>21</v>
      </c>
      <c r="G4" t="s">
        <v>20</v>
      </c>
      <c r="H4" t="s">
        <v>19</v>
      </c>
      <c r="I4">
        <v>3</v>
      </c>
      <c r="K4" t="s">
        <v>18</v>
      </c>
      <c r="L4" t="s">
        <v>17</v>
      </c>
      <c r="M4" t="s">
        <v>16</v>
      </c>
      <c r="N4" t="s">
        <v>15</v>
      </c>
      <c r="O4" t="s">
        <v>14</v>
      </c>
      <c r="P4" t="s">
        <v>13</v>
      </c>
      <c r="Q4" t="s">
        <v>12</v>
      </c>
      <c r="R4" t="s">
        <v>11</v>
      </c>
      <c r="T4" t="s">
        <v>10</v>
      </c>
      <c r="U4" t="s">
        <v>9</v>
      </c>
      <c r="V4" t="s">
        <v>8</v>
      </c>
      <c r="X4" t="s">
        <v>7</v>
      </c>
      <c r="Y4" t="s">
        <v>6</v>
      </c>
      <c r="Z4" t="s">
        <v>5</v>
      </c>
      <c r="AA4" t="s">
        <v>4</v>
      </c>
      <c r="AB4" t="s">
        <v>3</v>
      </c>
      <c r="AC4" t="s">
        <v>2</v>
      </c>
      <c r="AD4" t="s">
        <v>2</v>
      </c>
      <c r="AE4">
        <v>1</v>
      </c>
      <c r="AF4">
        <v>2</v>
      </c>
      <c r="AG4" t="s">
        <v>195</v>
      </c>
    </row>
    <row r="5" spans="1:35" x14ac:dyDescent="0.2">
      <c r="B5" t="s">
        <v>1</v>
      </c>
      <c r="C5">
        <v>6053.72</v>
      </c>
      <c r="D5">
        <v>6088.25</v>
      </c>
      <c r="E5">
        <v>6042.76</v>
      </c>
      <c r="F5">
        <v>6088.25</v>
      </c>
      <c r="G5">
        <v>6068.2450000000008</v>
      </c>
      <c r="H5">
        <v>6068.2450000000008</v>
      </c>
      <c r="I5">
        <v>6073.086666666667</v>
      </c>
      <c r="J5">
        <v>15.163333333332957</v>
      </c>
      <c r="K5">
        <v>6065.5050000000001</v>
      </c>
      <c r="L5">
        <v>34.529999999999745</v>
      </c>
      <c r="M5">
        <v>6133.74</v>
      </c>
      <c r="N5">
        <v>6042.76</v>
      </c>
      <c r="O5">
        <v>0</v>
      </c>
      <c r="P5">
        <v>6048.2400000000016</v>
      </c>
      <c r="Q5">
        <v>6022.755000000001</v>
      </c>
      <c r="R5">
        <v>6002.7500000000018</v>
      </c>
      <c r="S5">
        <v>5977.2650000000012</v>
      </c>
      <c r="T5">
        <v>6093.7300000000014</v>
      </c>
      <c r="U5">
        <v>6113.7350000000006</v>
      </c>
      <c r="V5">
        <v>6139.2200000000012</v>
      </c>
      <c r="W5">
        <v>6159.2250000000004</v>
      </c>
      <c r="X5" t="s">
        <v>187</v>
      </c>
      <c r="Y5" t="s">
        <v>196</v>
      </c>
      <c r="Z5" t="s">
        <v>197</v>
      </c>
      <c r="AA5">
        <v>22.744999999999891</v>
      </c>
      <c r="AB5">
        <v>0.75906792701692483</v>
      </c>
      <c r="AC5" t="s">
        <v>192</v>
      </c>
      <c r="AD5" t="s">
        <v>190</v>
      </c>
      <c r="AE5" t="s">
        <v>190</v>
      </c>
      <c r="AF5" t="s">
        <v>190</v>
      </c>
      <c r="AG5" t="s">
        <v>198</v>
      </c>
      <c r="AH5">
        <v>0.57142762578688777</v>
      </c>
      <c r="AI5" t="e">
        <v>#NUM!</v>
      </c>
    </row>
    <row r="6" spans="1:35" x14ac:dyDescent="0.2">
      <c r="A6">
        <v>1010</v>
      </c>
      <c r="B6" t="s">
        <v>40</v>
      </c>
      <c r="C6">
        <v>24.1</v>
      </c>
      <c r="D6">
        <v>24.2</v>
      </c>
      <c r="E6">
        <v>24</v>
      </c>
      <c r="F6">
        <v>24.2</v>
      </c>
      <c r="G6">
        <v>24.125</v>
      </c>
      <c r="H6">
        <v>24.092107202974926</v>
      </c>
      <c r="I6">
        <v>24.133333333333336</v>
      </c>
      <c r="J6">
        <v>6.6666666666662877E-2</v>
      </c>
      <c r="K6">
        <v>24.1</v>
      </c>
      <c r="L6">
        <v>9.9999999999997868E-2</v>
      </c>
      <c r="M6">
        <v>24.4</v>
      </c>
      <c r="N6">
        <v>24</v>
      </c>
      <c r="O6">
        <v>0</v>
      </c>
      <c r="P6">
        <v>23.984214405949853</v>
      </c>
      <c r="Q6">
        <v>23.892107202974927</v>
      </c>
      <c r="R6">
        <v>23.784214405949854</v>
      </c>
      <c r="S6">
        <v>23.692107202974928</v>
      </c>
      <c r="T6">
        <v>24.184214405949852</v>
      </c>
      <c r="U6">
        <v>24.292107202974925</v>
      </c>
      <c r="V6">
        <v>24.384214405949852</v>
      </c>
      <c r="W6">
        <v>24.492107202974925</v>
      </c>
      <c r="X6" t="s">
        <v>187</v>
      </c>
      <c r="Y6" t="s">
        <v>188</v>
      </c>
      <c r="Z6" t="s">
        <v>189</v>
      </c>
      <c r="AA6">
        <v>9.9999999999997868E-2</v>
      </c>
      <c r="AB6">
        <v>0.49999999999999112</v>
      </c>
      <c r="AC6" t="s">
        <v>190</v>
      </c>
      <c r="AD6" t="s">
        <v>190</v>
      </c>
      <c r="AG6" t="s">
        <v>198</v>
      </c>
      <c r="AH6">
        <v>0.4166666666666578</v>
      </c>
      <c r="AI6">
        <v>-1.8768652123194555E+35</v>
      </c>
    </row>
    <row r="7" spans="1:35" x14ac:dyDescent="0.2">
      <c r="A7">
        <v>1020</v>
      </c>
      <c r="B7" t="s">
        <v>41</v>
      </c>
      <c r="C7">
        <v>16.100000000000001</v>
      </c>
      <c r="D7">
        <v>16.2</v>
      </c>
      <c r="E7">
        <v>16.100000000000001</v>
      </c>
      <c r="F7">
        <v>16.149999999999999</v>
      </c>
      <c r="G7">
        <v>16.137499999999999</v>
      </c>
      <c r="H7">
        <v>16.111898215558103</v>
      </c>
      <c r="I7">
        <v>16.149999999999999</v>
      </c>
      <c r="J7">
        <v>0</v>
      </c>
      <c r="K7">
        <v>16.149999999999999</v>
      </c>
      <c r="L7">
        <v>4.9999999999997158E-2</v>
      </c>
      <c r="M7">
        <v>16.249999999999996</v>
      </c>
      <c r="N7">
        <v>16.05</v>
      </c>
      <c r="O7">
        <v>30.959752321981782</v>
      </c>
      <c r="P7">
        <v>16.023796431116207</v>
      </c>
      <c r="Q7">
        <v>16.011898215558105</v>
      </c>
      <c r="R7">
        <v>15.923796431116209</v>
      </c>
      <c r="S7">
        <v>15.911898215558107</v>
      </c>
      <c r="T7">
        <v>16.123796431116205</v>
      </c>
      <c r="U7">
        <v>16.211898215558101</v>
      </c>
      <c r="V7">
        <v>16.223796431116202</v>
      </c>
      <c r="W7">
        <v>16.311898215558099</v>
      </c>
      <c r="X7" t="s">
        <v>191</v>
      </c>
      <c r="Y7" t="s">
        <v>188</v>
      </c>
      <c r="Z7" t="s">
        <v>189</v>
      </c>
      <c r="AA7">
        <v>0</v>
      </c>
      <c r="AB7">
        <v>0.49999999999998224</v>
      </c>
      <c r="AC7" t="s">
        <v>190</v>
      </c>
      <c r="AD7" t="s">
        <v>190</v>
      </c>
      <c r="AE7" t="s">
        <v>190</v>
      </c>
      <c r="AF7" t="s">
        <v>190</v>
      </c>
      <c r="AG7" t="s">
        <v>198</v>
      </c>
      <c r="AH7">
        <v>0.31055900621116245</v>
      </c>
      <c r="AI7">
        <v>-1.6173391996753496E+21</v>
      </c>
    </row>
    <row r="8" spans="1:35" x14ac:dyDescent="0.2">
      <c r="A8">
        <v>1030</v>
      </c>
      <c r="B8" t="s">
        <v>42</v>
      </c>
      <c r="C8">
        <v>17.75</v>
      </c>
      <c r="D8">
        <v>18.100000000000001</v>
      </c>
      <c r="E8">
        <v>17.75</v>
      </c>
      <c r="F8">
        <v>18.100000000000001</v>
      </c>
      <c r="G8">
        <v>17.925000000000001</v>
      </c>
      <c r="H8">
        <v>17.888242142025611</v>
      </c>
      <c r="I8">
        <v>17.983333333333334</v>
      </c>
      <c r="J8">
        <v>0.11666666666666714</v>
      </c>
      <c r="K8">
        <v>17.925000000000001</v>
      </c>
      <c r="L8">
        <v>0.35000000000000142</v>
      </c>
      <c r="M8">
        <v>18.450000000000003</v>
      </c>
      <c r="N8">
        <v>17.75</v>
      </c>
      <c r="O8">
        <v>0</v>
      </c>
      <c r="P8">
        <v>17.67648428405122</v>
      </c>
      <c r="Q8">
        <v>17.538242142025609</v>
      </c>
      <c r="R8">
        <v>17.326484284051219</v>
      </c>
      <c r="S8">
        <v>17.188242142025608</v>
      </c>
      <c r="T8">
        <v>18.026484284051222</v>
      </c>
      <c r="U8">
        <v>18.238242142025612</v>
      </c>
      <c r="V8">
        <v>18.376484284051223</v>
      </c>
      <c r="W8">
        <v>18.588242142025614</v>
      </c>
      <c r="X8" t="s">
        <v>187</v>
      </c>
      <c r="Y8" t="s">
        <v>188</v>
      </c>
      <c r="Z8" t="s">
        <v>189</v>
      </c>
      <c r="AA8">
        <v>0.17500000000000071</v>
      </c>
      <c r="AB8">
        <v>1</v>
      </c>
      <c r="AC8" t="s">
        <v>192</v>
      </c>
      <c r="AD8" t="s">
        <v>190</v>
      </c>
      <c r="AE8" t="s">
        <v>190</v>
      </c>
      <c r="AF8" t="s">
        <v>190</v>
      </c>
      <c r="AG8" t="s">
        <v>198</v>
      </c>
      <c r="AH8">
        <v>1.971830985915501</v>
      </c>
      <c r="AI8">
        <v>-2.1006630267726642E+24</v>
      </c>
    </row>
    <row r="9" spans="1:35" x14ac:dyDescent="0.2">
      <c r="A9">
        <v>1040</v>
      </c>
      <c r="B9" t="s">
        <v>43</v>
      </c>
      <c r="C9">
        <v>27.1</v>
      </c>
      <c r="D9">
        <v>27.2</v>
      </c>
      <c r="E9">
        <v>26.8</v>
      </c>
      <c r="F9">
        <v>26.8</v>
      </c>
      <c r="G9">
        <v>26.974999999999998</v>
      </c>
      <c r="H9">
        <v>27.020070206812051</v>
      </c>
      <c r="I9">
        <v>26.933333333333334</v>
      </c>
      <c r="J9">
        <v>-0.13333333333333286</v>
      </c>
      <c r="K9">
        <v>27</v>
      </c>
      <c r="L9">
        <v>-0.30000000000000071</v>
      </c>
      <c r="M9">
        <v>27.2</v>
      </c>
      <c r="N9">
        <v>26.400000000000002</v>
      </c>
      <c r="O9">
        <v>149.25373134328402</v>
      </c>
      <c r="P9">
        <v>26.840140413624102</v>
      </c>
      <c r="Q9">
        <v>26.620070206812052</v>
      </c>
      <c r="R9">
        <v>26.440140413624103</v>
      </c>
      <c r="S9">
        <v>26.220070206812053</v>
      </c>
      <c r="T9">
        <v>27.240140413624101</v>
      </c>
      <c r="U9">
        <v>27.420070206812049</v>
      </c>
      <c r="V9">
        <v>27.640140413624099</v>
      </c>
      <c r="W9">
        <v>27.820070206812048</v>
      </c>
      <c r="X9" t="s">
        <v>191</v>
      </c>
      <c r="Y9" t="s">
        <v>193</v>
      </c>
      <c r="Z9" t="s">
        <v>188</v>
      </c>
      <c r="AA9">
        <v>-0.19999999999999929</v>
      </c>
      <c r="AB9">
        <v>-0.75000000000000444</v>
      </c>
      <c r="AC9" t="s">
        <v>190</v>
      </c>
      <c r="AD9" t="s">
        <v>194</v>
      </c>
      <c r="AE9" t="s">
        <v>190</v>
      </c>
      <c r="AF9" t="s">
        <v>190</v>
      </c>
      <c r="AG9" t="s">
        <v>198</v>
      </c>
      <c r="AH9">
        <v>-1.1194029850746294</v>
      </c>
      <c r="AI9">
        <v>-7.0580336483597099E+40</v>
      </c>
    </row>
    <row r="10" spans="1:35" x14ac:dyDescent="0.2">
      <c r="A10">
        <v>1050</v>
      </c>
      <c r="B10" t="s">
        <v>44</v>
      </c>
      <c r="C10">
        <v>42.1</v>
      </c>
      <c r="D10">
        <v>42.2</v>
      </c>
      <c r="E10">
        <v>41.4</v>
      </c>
      <c r="F10">
        <v>41.8</v>
      </c>
      <c r="G10">
        <v>41.875</v>
      </c>
      <c r="H10">
        <v>41.97079718681946</v>
      </c>
      <c r="I10">
        <v>41.8</v>
      </c>
      <c r="J10">
        <v>0</v>
      </c>
      <c r="K10">
        <v>41.8</v>
      </c>
      <c r="L10">
        <v>-0.30000000000000426</v>
      </c>
      <c r="M10">
        <v>42.6</v>
      </c>
      <c r="N10">
        <v>40.999999999999993</v>
      </c>
      <c r="O10">
        <v>95.693779904306723</v>
      </c>
      <c r="P10">
        <v>41.741594373638918</v>
      </c>
      <c r="Q10">
        <v>41.170797186819456</v>
      </c>
      <c r="R10">
        <v>40.941594373638914</v>
      </c>
      <c r="S10">
        <v>40.370797186819452</v>
      </c>
      <c r="T10">
        <v>42.541594373638922</v>
      </c>
      <c r="U10">
        <v>42.770797186819465</v>
      </c>
      <c r="V10">
        <v>43.341594373638927</v>
      </c>
      <c r="W10">
        <v>43.570797186819469</v>
      </c>
      <c r="X10" t="s">
        <v>191</v>
      </c>
      <c r="Y10" t="s">
        <v>193</v>
      </c>
      <c r="Z10" t="s">
        <v>188</v>
      </c>
      <c r="AA10">
        <v>0</v>
      </c>
      <c r="AB10">
        <v>-0.37500000000000333</v>
      </c>
      <c r="AC10" t="s">
        <v>190</v>
      </c>
      <c r="AD10" t="s">
        <v>190</v>
      </c>
      <c r="AE10" t="s">
        <v>190</v>
      </c>
      <c r="AF10" t="s">
        <v>190</v>
      </c>
      <c r="AG10" t="s">
        <v>198</v>
      </c>
      <c r="AH10">
        <v>-0.72463768115943061</v>
      </c>
      <c r="AI10">
        <v>-4.0384603280499234E+70</v>
      </c>
    </row>
    <row r="11" spans="1:35" x14ac:dyDescent="0.2">
      <c r="A11">
        <v>1060</v>
      </c>
      <c r="B11" t="s">
        <v>45</v>
      </c>
      <c r="C11">
        <v>41.6</v>
      </c>
      <c r="D11">
        <v>42.2</v>
      </c>
      <c r="E11">
        <v>41.6</v>
      </c>
      <c r="F11">
        <v>42.2</v>
      </c>
      <c r="G11">
        <v>41.900000000000006</v>
      </c>
      <c r="H11">
        <v>42.073725698596164</v>
      </c>
      <c r="I11">
        <v>42.000000000000007</v>
      </c>
      <c r="J11">
        <v>0.19999999999999574</v>
      </c>
      <c r="K11">
        <v>41.900000000000006</v>
      </c>
      <c r="L11">
        <v>0.60000000000000142</v>
      </c>
      <c r="M11">
        <v>42.800000000000004</v>
      </c>
      <c r="N11">
        <v>41.6</v>
      </c>
      <c r="O11">
        <v>0</v>
      </c>
      <c r="P11">
        <v>41.947451397192324</v>
      </c>
      <c r="Q11">
        <v>41.473725698596162</v>
      </c>
      <c r="R11">
        <v>41.347451397192323</v>
      </c>
      <c r="S11">
        <v>40.873725698596161</v>
      </c>
      <c r="T11">
        <v>42.547451397192326</v>
      </c>
      <c r="U11">
        <v>42.673725698596165</v>
      </c>
      <c r="V11">
        <v>43.147451397192327</v>
      </c>
      <c r="W11">
        <v>43.273725698596166</v>
      </c>
      <c r="X11" t="s">
        <v>187</v>
      </c>
      <c r="Y11" t="s">
        <v>188</v>
      </c>
      <c r="Z11" t="s">
        <v>189</v>
      </c>
      <c r="AA11">
        <v>0.29999999999999716</v>
      </c>
      <c r="AB11">
        <v>1</v>
      </c>
      <c r="AC11" t="s">
        <v>192</v>
      </c>
      <c r="AD11" t="s">
        <v>190</v>
      </c>
      <c r="AE11" t="s">
        <v>190</v>
      </c>
      <c r="AF11" t="s">
        <v>190</v>
      </c>
      <c r="AG11" t="s">
        <v>198</v>
      </c>
      <c r="AH11">
        <v>1.4423076923076956</v>
      </c>
      <c r="AI11">
        <v>-2.4921193022729126E+70</v>
      </c>
    </row>
    <row r="12" spans="1:35" x14ac:dyDescent="0.2">
      <c r="A12">
        <v>1080</v>
      </c>
      <c r="B12" t="s">
        <v>46</v>
      </c>
      <c r="C12">
        <v>29.2</v>
      </c>
      <c r="D12">
        <v>29.5</v>
      </c>
      <c r="E12">
        <v>29.2</v>
      </c>
      <c r="F12">
        <v>29.2</v>
      </c>
      <c r="G12">
        <v>29.275000000000002</v>
      </c>
      <c r="H12">
        <v>29.273938416647471</v>
      </c>
      <c r="I12">
        <v>29.3</v>
      </c>
      <c r="J12">
        <v>-0.10000000000000142</v>
      </c>
      <c r="K12">
        <v>29.35</v>
      </c>
      <c r="L12">
        <v>0</v>
      </c>
      <c r="M12">
        <v>29.5</v>
      </c>
      <c r="N12">
        <v>28.9</v>
      </c>
      <c r="O12">
        <v>102.73972602739656</v>
      </c>
      <c r="P12">
        <v>29.047876833294943</v>
      </c>
      <c r="Q12">
        <v>28.973938416647471</v>
      </c>
      <c r="R12">
        <v>28.747876833294942</v>
      </c>
      <c r="S12">
        <v>28.67393841664747</v>
      </c>
      <c r="T12">
        <v>29.347876833294944</v>
      </c>
      <c r="U12">
        <v>29.573938416647472</v>
      </c>
      <c r="V12">
        <v>29.647876833294944</v>
      </c>
      <c r="W12">
        <v>29.873938416647473</v>
      </c>
      <c r="X12" t="s">
        <v>191</v>
      </c>
      <c r="Y12" t="s">
        <v>193</v>
      </c>
      <c r="Z12" t="s">
        <v>188</v>
      </c>
      <c r="AA12">
        <v>-0.15000000000000213</v>
      </c>
      <c r="AB12">
        <v>0</v>
      </c>
      <c r="AC12" t="s">
        <v>190</v>
      </c>
      <c r="AD12" t="s">
        <v>190</v>
      </c>
      <c r="AE12" t="s">
        <v>190</v>
      </c>
      <c r="AF12" t="s">
        <v>190</v>
      </c>
      <c r="AG12" t="s">
        <v>198</v>
      </c>
      <c r="AH12">
        <v>0</v>
      </c>
      <c r="AI12">
        <v>-1.3810574983805657E+45</v>
      </c>
    </row>
    <row r="13" spans="1:35" x14ac:dyDescent="0.2">
      <c r="A13">
        <v>1090</v>
      </c>
      <c r="B13" t="s">
        <v>47</v>
      </c>
      <c r="C13">
        <v>44.5</v>
      </c>
      <c r="D13">
        <v>44.6</v>
      </c>
      <c r="E13">
        <v>44.3</v>
      </c>
      <c r="F13">
        <v>44.4</v>
      </c>
      <c r="G13">
        <v>44.449999999999996</v>
      </c>
      <c r="H13">
        <v>44.46293661189172</v>
      </c>
      <c r="I13">
        <v>44.433333333333337</v>
      </c>
      <c r="J13">
        <v>-3.3333333333338544E-2</v>
      </c>
      <c r="K13">
        <v>44.45</v>
      </c>
      <c r="L13">
        <v>-0.10000000000000142</v>
      </c>
      <c r="M13">
        <v>44.7</v>
      </c>
      <c r="N13">
        <v>44.099999999999994</v>
      </c>
      <c r="O13">
        <v>45.045045045044589</v>
      </c>
      <c r="P13">
        <v>44.325873223783439</v>
      </c>
      <c r="Q13">
        <v>44.162936611891716</v>
      </c>
      <c r="R13">
        <v>44.025873223783435</v>
      </c>
      <c r="S13">
        <v>43.862936611891712</v>
      </c>
      <c r="T13">
        <v>44.625873223783444</v>
      </c>
      <c r="U13">
        <v>44.762936611891725</v>
      </c>
      <c r="V13">
        <v>44.925873223783448</v>
      </c>
      <c r="W13">
        <v>45.062936611891729</v>
      </c>
      <c r="X13" t="s">
        <v>191</v>
      </c>
      <c r="Y13" t="s">
        <v>193</v>
      </c>
      <c r="Z13" t="s">
        <v>188</v>
      </c>
      <c r="AA13">
        <v>-5.0000000000004263E-2</v>
      </c>
      <c r="AB13">
        <v>-0.33333333333333331</v>
      </c>
      <c r="AC13" t="s">
        <v>190</v>
      </c>
      <c r="AD13" t="s">
        <v>190</v>
      </c>
      <c r="AE13" t="s">
        <v>190</v>
      </c>
      <c r="AF13" t="s">
        <v>190</v>
      </c>
      <c r="AG13" t="s">
        <v>198</v>
      </c>
      <c r="AH13">
        <v>-0.22573363431151566</v>
      </c>
      <c r="AI13">
        <v>-4.0208803374543929E+75</v>
      </c>
    </row>
    <row r="14" spans="1:35" x14ac:dyDescent="0.2">
      <c r="A14">
        <v>1120</v>
      </c>
      <c r="B14" t="s">
        <v>48</v>
      </c>
      <c r="C14">
        <v>69.75</v>
      </c>
      <c r="D14">
        <v>70.25</v>
      </c>
      <c r="E14">
        <v>69.25</v>
      </c>
      <c r="F14">
        <v>70</v>
      </c>
      <c r="G14">
        <v>69.8125</v>
      </c>
      <c r="H14">
        <v>69.870558211857627</v>
      </c>
      <c r="I14">
        <v>69.833333333333329</v>
      </c>
      <c r="J14">
        <v>0.1666666666666714</v>
      </c>
      <c r="K14">
        <v>69.75</v>
      </c>
      <c r="L14">
        <v>0.25</v>
      </c>
      <c r="M14">
        <v>71</v>
      </c>
      <c r="N14">
        <v>69</v>
      </c>
      <c r="O14">
        <v>35.714285714285587</v>
      </c>
      <c r="P14">
        <v>69.491116423715255</v>
      </c>
      <c r="Q14">
        <v>68.870558211857627</v>
      </c>
      <c r="R14">
        <v>68.491116423715255</v>
      </c>
      <c r="S14">
        <v>67.870558211857627</v>
      </c>
      <c r="T14">
        <v>70.491116423715255</v>
      </c>
      <c r="U14">
        <v>70.870558211857627</v>
      </c>
      <c r="V14">
        <v>71.491116423715255</v>
      </c>
      <c r="W14">
        <v>71.870558211857627</v>
      </c>
      <c r="X14" t="s">
        <v>187</v>
      </c>
      <c r="Y14" t="s">
        <v>188</v>
      </c>
      <c r="Z14" t="s">
        <v>189</v>
      </c>
      <c r="AA14">
        <v>0.25</v>
      </c>
      <c r="AB14">
        <v>0.25</v>
      </c>
      <c r="AC14" t="s">
        <v>190</v>
      </c>
      <c r="AD14" t="s">
        <v>190</v>
      </c>
      <c r="AE14" t="s">
        <v>190</v>
      </c>
      <c r="AF14" t="s">
        <v>190</v>
      </c>
      <c r="AG14" t="s">
        <v>198</v>
      </c>
      <c r="AH14">
        <v>0.36101083032490977</v>
      </c>
      <c r="AI14">
        <v>-6.2301313514753309E+131</v>
      </c>
    </row>
    <row r="15" spans="1:35" x14ac:dyDescent="0.2">
      <c r="A15">
        <v>1140</v>
      </c>
      <c r="B15" t="s">
        <v>49</v>
      </c>
      <c r="C15">
        <v>17.95</v>
      </c>
      <c r="D15">
        <v>17.95</v>
      </c>
      <c r="E15">
        <v>17.8</v>
      </c>
      <c r="F15">
        <v>17.8</v>
      </c>
      <c r="G15">
        <v>17.875</v>
      </c>
      <c r="H15">
        <v>17.887983622774236</v>
      </c>
      <c r="I15">
        <v>17.849999999999998</v>
      </c>
      <c r="J15">
        <v>-4.9999999999997158E-2</v>
      </c>
      <c r="K15">
        <v>17.875</v>
      </c>
      <c r="L15">
        <v>-0.14999999999999858</v>
      </c>
      <c r="M15">
        <v>17.95</v>
      </c>
      <c r="N15">
        <v>17.650000000000002</v>
      </c>
      <c r="O15">
        <v>84.269662921347958</v>
      </c>
      <c r="P15">
        <v>17.825967245548473</v>
      </c>
      <c r="Q15">
        <v>17.737983622774237</v>
      </c>
      <c r="R15">
        <v>17.675967245548474</v>
      </c>
      <c r="S15">
        <v>17.587983622774239</v>
      </c>
      <c r="T15">
        <v>17.975967245548471</v>
      </c>
      <c r="U15">
        <v>18.037983622774235</v>
      </c>
      <c r="V15">
        <v>18.12596724554847</v>
      </c>
      <c r="W15">
        <v>18.187983622774233</v>
      </c>
      <c r="X15" t="s">
        <v>191</v>
      </c>
      <c r="Y15" t="s">
        <v>193</v>
      </c>
      <c r="Z15" t="s">
        <v>188</v>
      </c>
      <c r="AA15">
        <v>-7.4999999999999289E-2</v>
      </c>
      <c r="AB15">
        <v>-1</v>
      </c>
      <c r="AC15" t="s">
        <v>190</v>
      </c>
      <c r="AD15" t="s">
        <v>194</v>
      </c>
      <c r="AE15" t="s">
        <v>190</v>
      </c>
      <c r="AF15" t="s">
        <v>190</v>
      </c>
      <c r="AG15" t="s">
        <v>198</v>
      </c>
      <c r="AH15">
        <v>-0.8426966292134751</v>
      </c>
      <c r="AI15">
        <v>-1.6108316734320747E+24</v>
      </c>
    </row>
    <row r="16" spans="1:35" x14ac:dyDescent="0.2">
      <c r="A16">
        <v>1150</v>
      </c>
      <c r="B16" t="s">
        <v>50</v>
      </c>
      <c r="C16">
        <v>9.15</v>
      </c>
      <c r="D16">
        <v>9.25</v>
      </c>
      <c r="E16">
        <v>9.15</v>
      </c>
      <c r="F16">
        <v>9.25</v>
      </c>
      <c r="G16">
        <v>9.1999999999999993</v>
      </c>
      <c r="H16">
        <v>9.1818822407123459</v>
      </c>
      <c r="I16">
        <v>9.2166666666666668</v>
      </c>
      <c r="J16">
        <v>3.3333333333333215E-2</v>
      </c>
      <c r="K16">
        <v>9.1999999999999993</v>
      </c>
      <c r="L16">
        <v>9.9999999999999645E-2</v>
      </c>
      <c r="M16">
        <v>9.35</v>
      </c>
      <c r="N16">
        <v>9.15</v>
      </c>
      <c r="O16">
        <v>0</v>
      </c>
      <c r="P16">
        <v>9.1137644814246919</v>
      </c>
      <c r="Q16">
        <v>9.0818822407123463</v>
      </c>
      <c r="R16">
        <v>9.0137644814246922</v>
      </c>
      <c r="S16">
        <v>8.9818822407123466</v>
      </c>
      <c r="T16">
        <v>9.2137644814246915</v>
      </c>
      <c r="U16">
        <v>9.2818822407123456</v>
      </c>
      <c r="V16">
        <v>9.3137644814246912</v>
      </c>
      <c r="W16">
        <v>9.3818822407123452</v>
      </c>
      <c r="X16" t="s">
        <v>187</v>
      </c>
      <c r="Y16" t="s">
        <v>188</v>
      </c>
      <c r="Z16" t="s">
        <v>189</v>
      </c>
      <c r="AA16">
        <v>5.0000000000000711E-2</v>
      </c>
      <c r="AB16">
        <v>1</v>
      </c>
      <c r="AC16" t="s">
        <v>192</v>
      </c>
      <c r="AD16" t="s">
        <v>190</v>
      </c>
      <c r="AE16" t="s">
        <v>190</v>
      </c>
      <c r="AF16" t="s">
        <v>190</v>
      </c>
      <c r="AG16" t="s">
        <v>198</v>
      </c>
      <c r="AH16">
        <v>1.0928961748633841</v>
      </c>
      <c r="AI16">
        <v>-20918703108.05579</v>
      </c>
    </row>
    <row r="17" spans="1:35" x14ac:dyDescent="0.2">
      <c r="A17">
        <v>1210</v>
      </c>
      <c r="B17" t="s">
        <v>143</v>
      </c>
      <c r="C17">
        <v>11.5</v>
      </c>
      <c r="D17">
        <v>11.55</v>
      </c>
      <c r="E17">
        <v>11.45</v>
      </c>
      <c r="F17">
        <v>11.5</v>
      </c>
      <c r="G17">
        <v>11.5</v>
      </c>
      <c r="H17">
        <v>24.552100140301651</v>
      </c>
      <c r="I17">
        <v>11.5</v>
      </c>
      <c r="J17">
        <v>0</v>
      </c>
      <c r="K17">
        <v>11.5</v>
      </c>
      <c r="L17">
        <v>0</v>
      </c>
      <c r="M17">
        <v>11.600000000000009</v>
      </c>
      <c r="N17">
        <v>11.399999999999991</v>
      </c>
      <c r="O17">
        <v>43.478260869564963</v>
      </c>
      <c r="P17">
        <v>37.554200280603297</v>
      </c>
      <c r="Q17">
        <v>24.452100140301642</v>
      </c>
      <c r="R17">
        <v>37.454200280603295</v>
      </c>
      <c r="S17">
        <v>24.352100140301634</v>
      </c>
      <c r="T17">
        <v>37.654200280603305</v>
      </c>
      <c r="U17">
        <v>24.652100140301659</v>
      </c>
      <c r="V17">
        <v>37.754200280603307</v>
      </c>
      <c r="W17">
        <v>24.752100140301668</v>
      </c>
      <c r="X17" t="s">
        <v>191</v>
      </c>
      <c r="Y17" t="s">
        <v>193</v>
      </c>
      <c r="Z17" t="s">
        <v>188</v>
      </c>
      <c r="AA17">
        <v>0</v>
      </c>
      <c r="AB17">
        <v>0</v>
      </c>
      <c r="AC17" t="s">
        <v>190</v>
      </c>
      <c r="AD17" t="s">
        <v>190</v>
      </c>
      <c r="AE17" t="s">
        <v>190</v>
      </c>
      <c r="AF17" t="s">
        <v>190</v>
      </c>
      <c r="AG17" t="s">
        <v>198</v>
      </c>
      <c r="AH17">
        <v>0</v>
      </c>
      <c r="AI17">
        <v>-58353858510525.383</v>
      </c>
    </row>
    <row r="18" spans="1:35" x14ac:dyDescent="0.2">
      <c r="A18">
        <v>1211</v>
      </c>
      <c r="B18" t="s">
        <v>144</v>
      </c>
      <c r="C18">
        <v>19.95</v>
      </c>
      <c r="D18">
        <v>20.149999999999999</v>
      </c>
      <c r="E18">
        <v>19.899999999999999</v>
      </c>
      <c r="F18">
        <v>20.05</v>
      </c>
      <c r="G18">
        <v>20.012499999999999</v>
      </c>
      <c r="H18">
        <v>25.859881687158968</v>
      </c>
      <c r="I18">
        <v>20.033333333333331</v>
      </c>
      <c r="J18">
        <v>1.6666666666669272E-2</v>
      </c>
      <c r="K18">
        <v>20.024999999999999</v>
      </c>
      <c r="L18">
        <v>0.10000000000000142</v>
      </c>
      <c r="M18">
        <v>20.3</v>
      </c>
      <c r="N18">
        <v>19.8</v>
      </c>
      <c r="O18">
        <v>49.875311720697368</v>
      </c>
      <c r="P18">
        <v>31.569763374317937</v>
      </c>
      <c r="Q18">
        <v>25.609881687158968</v>
      </c>
      <c r="R18">
        <v>31.319763374317937</v>
      </c>
      <c r="S18">
        <v>25.359881687158968</v>
      </c>
      <c r="T18">
        <v>31.819763374317937</v>
      </c>
      <c r="U18">
        <v>26.109881687158968</v>
      </c>
      <c r="V18">
        <v>32.069763374317937</v>
      </c>
      <c r="W18">
        <v>26.359881687158968</v>
      </c>
      <c r="X18" t="s">
        <v>187</v>
      </c>
      <c r="Y18" t="s">
        <v>193</v>
      </c>
      <c r="Z18" t="s">
        <v>188</v>
      </c>
      <c r="AA18">
        <v>2.5000000000002132E-2</v>
      </c>
      <c r="AB18">
        <v>0.40000000000000568</v>
      </c>
      <c r="AC18" t="s">
        <v>190</v>
      </c>
      <c r="AD18" t="s">
        <v>190</v>
      </c>
      <c r="AE18" t="s">
        <v>190</v>
      </c>
      <c r="AF18" t="s">
        <v>190</v>
      </c>
      <c r="AG18" t="s">
        <v>198</v>
      </c>
      <c r="AH18">
        <v>0.50251256281407752</v>
      </c>
      <c r="AI18">
        <v>-8.8116763859195486E+27</v>
      </c>
    </row>
    <row r="19" spans="1:35" x14ac:dyDescent="0.2">
      <c r="A19">
        <v>1212</v>
      </c>
      <c r="B19" t="s">
        <v>145</v>
      </c>
      <c r="C19">
        <v>94.75</v>
      </c>
      <c r="D19">
        <v>96.5</v>
      </c>
      <c r="E19">
        <v>94.25</v>
      </c>
      <c r="F19">
        <v>96.5</v>
      </c>
      <c r="G19">
        <v>95.5</v>
      </c>
      <c r="H19">
        <v>31.874226168124025</v>
      </c>
      <c r="I19">
        <v>95.75</v>
      </c>
      <c r="J19">
        <v>0.75</v>
      </c>
      <c r="K19">
        <v>95.375</v>
      </c>
      <c r="L19">
        <v>1.75</v>
      </c>
      <c r="M19">
        <v>98.75</v>
      </c>
      <c r="N19">
        <v>94.25</v>
      </c>
      <c r="O19">
        <v>0</v>
      </c>
      <c r="P19">
        <v>-32.75154766375195</v>
      </c>
      <c r="Q19">
        <v>29.624226168124025</v>
      </c>
      <c r="R19">
        <v>-35.00154766375195</v>
      </c>
      <c r="S19">
        <v>27.374226168124025</v>
      </c>
      <c r="T19">
        <v>-30.50154766375195</v>
      </c>
      <c r="U19">
        <v>34.124226168124025</v>
      </c>
      <c r="V19">
        <v>-28.25154766375195</v>
      </c>
      <c r="W19">
        <v>36.374226168124025</v>
      </c>
      <c r="X19" t="s">
        <v>187</v>
      </c>
      <c r="Y19" t="s">
        <v>188</v>
      </c>
      <c r="Z19" t="s">
        <v>189</v>
      </c>
      <c r="AA19">
        <v>1.125</v>
      </c>
      <c r="AB19">
        <v>0.77777777777777779</v>
      </c>
      <c r="AC19" t="s">
        <v>192</v>
      </c>
      <c r="AD19" t="s">
        <v>190</v>
      </c>
      <c r="AE19" t="s">
        <v>190</v>
      </c>
      <c r="AF19" t="s">
        <v>190</v>
      </c>
      <c r="AG19" t="s">
        <v>198</v>
      </c>
      <c r="AH19">
        <v>1.8567639257294428</v>
      </c>
      <c r="AI19">
        <v>-1.4752772127996291E+193</v>
      </c>
    </row>
    <row r="20" spans="1:35" x14ac:dyDescent="0.2">
      <c r="A20">
        <v>1213</v>
      </c>
      <c r="B20" t="s">
        <v>146</v>
      </c>
      <c r="C20">
        <v>171</v>
      </c>
      <c r="D20">
        <v>171</v>
      </c>
      <c r="E20">
        <v>170.25</v>
      </c>
      <c r="F20">
        <v>170.5</v>
      </c>
      <c r="G20">
        <v>170.6875</v>
      </c>
      <c r="H20">
        <v>21.032223182711199</v>
      </c>
      <c r="I20">
        <v>170.58333333333334</v>
      </c>
      <c r="J20">
        <v>-8.3333333333342807E-2</v>
      </c>
      <c r="K20">
        <v>170.625</v>
      </c>
      <c r="L20">
        <v>-0.5</v>
      </c>
      <c r="M20">
        <v>171.25</v>
      </c>
      <c r="N20">
        <v>169.75</v>
      </c>
      <c r="O20">
        <v>29.325513196480912</v>
      </c>
      <c r="P20">
        <v>-128.93555363457762</v>
      </c>
      <c r="Q20">
        <v>20.282223182711199</v>
      </c>
      <c r="R20">
        <v>-129.68555363457762</v>
      </c>
      <c r="S20">
        <v>19.532223182711199</v>
      </c>
      <c r="T20">
        <v>-128.18555363457762</v>
      </c>
      <c r="U20">
        <v>21.782223182711199</v>
      </c>
      <c r="V20">
        <v>-127.43555363457762</v>
      </c>
      <c r="W20">
        <v>22.532223182711199</v>
      </c>
      <c r="X20" t="s">
        <v>191</v>
      </c>
      <c r="Y20" t="s">
        <v>188</v>
      </c>
      <c r="Z20" t="s">
        <v>189</v>
      </c>
      <c r="AA20">
        <v>-0.125</v>
      </c>
      <c r="AB20">
        <v>-0.66666666666666663</v>
      </c>
      <c r="AC20" t="s">
        <v>190</v>
      </c>
      <c r="AD20" t="s">
        <v>190</v>
      </c>
      <c r="AE20" t="s">
        <v>190</v>
      </c>
      <c r="AF20" t="s">
        <v>190</v>
      </c>
      <c r="AG20" t="s">
        <v>198</v>
      </c>
      <c r="AH20">
        <v>-0.29368575624082233</v>
      </c>
      <c r="AI20" t="e">
        <v>#NUM!</v>
      </c>
    </row>
    <row r="21" spans="1:35" x14ac:dyDescent="0.2">
      <c r="A21">
        <v>1214</v>
      </c>
      <c r="B21" t="s">
        <v>147</v>
      </c>
      <c r="C21">
        <v>37.9</v>
      </c>
      <c r="D21">
        <v>38.5</v>
      </c>
      <c r="E21">
        <v>37.700000000000003</v>
      </c>
      <c r="F21">
        <v>38.200000000000003</v>
      </c>
      <c r="G21">
        <v>38.075000000000003</v>
      </c>
      <c r="H21">
        <v>62.036391036645973</v>
      </c>
      <c r="I21">
        <v>38.133333333333333</v>
      </c>
      <c r="J21">
        <v>6.6666666666669983E-2</v>
      </c>
      <c r="K21">
        <v>38.1</v>
      </c>
      <c r="L21">
        <v>0.30000000000000426</v>
      </c>
      <c r="M21">
        <v>39</v>
      </c>
      <c r="N21">
        <v>37.400000000000006</v>
      </c>
      <c r="O21">
        <v>78.534031413610705</v>
      </c>
      <c r="P21">
        <v>85.572782073291947</v>
      </c>
      <c r="Q21">
        <v>61.236391036645976</v>
      </c>
      <c r="R21">
        <v>84.77278207329195</v>
      </c>
      <c r="S21">
        <v>60.436391036645979</v>
      </c>
      <c r="T21">
        <v>86.372782073291944</v>
      </c>
      <c r="U21">
        <v>62.836391036645971</v>
      </c>
      <c r="V21">
        <v>87.172782073291941</v>
      </c>
      <c r="W21">
        <v>63.636391036645968</v>
      </c>
      <c r="X21" t="s">
        <v>187</v>
      </c>
      <c r="Y21" t="s">
        <v>193</v>
      </c>
      <c r="Z21" t="s">
        <v>188</v>
      </c>
      <c r="AA21">
        <v>0.10000000000000142</v>
      </c>
      <c r="AB21">
        <v>0.37500000000000666</v>
      </c>
      <c r="AC21" t="s">
        <v>190</v>
      </c>
      <c r="AD21" t="s">
        <v>190</v>
      </c>
      <c r="AE21" t="s">
        <v>190</v>
      </c>
      <c r="AF21" t="s">
        <v>190</v>
      </c>
      <c r="AG21" t="s">
        <v>198</v>
      </c>
      <c r="AH21">
        <v>0.79575596816977257</v>
      </c>
      <c r="AI21">
        <v>-6.4015810738966417E+62</v>
      </c>
    </row>
    <row r="22" spans="1:35" x14ac:dyDescent="0.2">
      <c r="A22">
        <v>1310</v>
      </c>
      <c r="B22" t="s">
        <v>156</v>
      </c>
      <c r="C22">
        <v>17.7</v>
      </c>
      <c r="D22">
        <v>17.899999999999999</v>
      </c>
      <c r="E22">
        <v>17.7</v>
      </c>
      <c r="F22">
        <v>17.75</v>
      </c>
      <c r="G22">
        <v>17.762499999999999</v>
      </c>
      <c r="H22">
        <v>19.229620759733926</v>
      </c>
      <c r="I22">
        <v>17.783333333333331</v>
      </c>
      <c r="J22">
        <v>-3.3333333333331439E-2</v>
      </c>
      <c r="K22">
        <v>17.799999999999997</v>
      </c>
      <c r="L22">
        <v>5.0000000000000711E-2</v>
      </c>
      <c r="M22">
        <v>17.95</v>
      </c>
      <c r="N22">
        <v>17.55</v>
      </c>
      <c r="O22">
        <v>84.507042253521007</v>
      </c>
      <c r="P22">
        <v>20.559241519467854</v>
      </c>
      <c r="Q22">
        <v>19.029620759733927</v>
      </c>
      <c r="R22">
        <v>20.359241519467854</v>
      </c>
      <c r="S22">
        <v>18.829620759733928</v>
      </c>
      <c r="T22">
        <v>20.759241519467853</v>
      </c>
      <c r="U22">
        <v>19.429620759733925</v>
      </c>
      <c r="V22">
        <v>20.959241519467852</v>
      </c>
      <c r="W22">
        <v>19.629620759733925</v>
      </c>
      <c r="X22" t="s">
        <v>191</v>
      </c>
      <c r="Y22" t="s">
        <v>193</v>
      </c>
      <c r="Z22" t="s">
        <v>188</v>
      </c>
      <c r="AA22">
        <v>-4.9999999999997158E-2</v>
      </c>
      <c r="AB22">
        <v>0.25000000000000444</v>
      </c>
      <c r="AC22" t="s">
        <v>190</v>
      </c>
      <c r="AD22" t="s">
        <v>190</v>
      </c>
      <c r="AE22" t="s">
        <v>190</v>
      </c>
      <c r="AF22" t="s">
        <v>190</v>
      </c>
      <c r="AG22" t="s">
        <v>198</v>
      </c>
      <c r="AH22">
        <v>0.28248587570621875</v>
      </c>
      <c r="AI22">
        <v>-1.0938707992974177E+24</v>
      </c>
    </row>
    <row r="23" spans="1:35" x14ac:dyDescent="0.2">
      <c r="A23">
        <v>1320</v>
      </c>
      <c r="B23" t="s">
        <v>157</v>
      </c>
      <c r="C23">
        <v>9.3000000000000007</v>
      </c>
      <c r="D23">
        <v>9.4</v>
      </c>
      <c r="E23">
        <v>9.3000000000000007</v>
      </c>
      <c r="F23">
        <v>9.35</v>
      </c>
      <c r="G23">
        <v>9.3375000000000004</v>
      </c>
      <c r="H23">
        <v>22.861529306085785</v>
      </c>
      <c r="I23">
        <v>9.3500000000000014</v>
      </c>
      <c r="J23">
        <v>0</v>
      </c>
      <c r="K23">
        <v>9.3500000000000014</v>
      </c>
      <c r="L23">
        <v>4.9999999999998934E-2</v>
      </c>
      <c r="M23">
        <v>9.4500000000000011</v>
      </c>
      <c r="N23">
        <v>9.2499999999999982</v>
      </c>
      <c r="O23">
        <v>53.475935828877219</v>
      </c>
      <c r="P23">
        <v>36.323058612171572</v>
      </c>
      <c r="Q23">
        <v>22.761529306085784</v>
      </c>
      <c r="R23">
        <v>36.22305861217157</v>
      </c>
      <c r="S23">
        <v>22.661529306085782</v>
      </c>
      <c r="T23">
        <v>36.423058612171573</v>
      </c>
      <c r="U23">
        <v>22.961529306085787</v>
      </c>
      <c r="V23">
        <v>36.523058612171575</v>
      </c>
      <c r="W23">
        <v>23.061529306085788</v>
      </c>
      <c r="X23" t="s">
        <v>191</v>
      </c>
      <c r="Y23" t="s">
        <v>193</v>
      </c>
      <c r="Z23" t="s">
        <v>188</v>
      </c>
      <c r="AA23">
        <v>0</v>
      </c>
      <c r="AB23">
        <v>0.49999999999999112</v>
      </c>
      <c r="AC23" t="s">
        <v>190</v>
      </c>
      <c r="AD23" t="s">
        <v>190</v>
      </c>
      <c r="AE23" t="s">
        <v>190</v>
      </c>
      <c r="AF23" t="s">
        <v>190</v>
      </c>
      <c r="AG23" t="s">
        <v>198</v>
      </c>
      <c r="AH23">
        <v>0.53763440860213907</v>
      </c>
      <c r="AI23">
        <v>-34324977561.629391</v>
      </c>
    </row>
    <row r="24" spans="1:35" x14ac:dyDescent="0.2">
      <c r="A24">
        <v>1330</v>
      </c>
      <c r="B24" t="s">
        <v>58</v>
      </c>
      <c r="C24">
        <v>19.45</v>
      </c>
      <c r="D24">
        <v>19.75</v>
      </c>
      <c r="E24">
        <v>19.45</v>
      </c>
      <c r="F24">
        <v>19.7</v>
      </c>
      <c r="G24">
        <v>19.587500000000002</v>
      </c>
      <c r="H24">
        <v>19.65323261489981</v>
      </c>
      <c r="I24">
        <v>19.633333333333336</v>
      </c>
      <c r="J24">
        <v>6.6666666666662877E-2</v>
      </c>
      <c r="K24">
        <v>19.600000000000001</v>
      </c>
      <c r="L24">
        <v>0.25</v>
      </c>
      <c r="M24">
        <v>20</v>
      </c>
      <c r="N24">
        <v>19.399999999999999</v>
      </c>
      <c r="O24">
        <v>25.380710659899108</v>
      </c>
      <c r="P24">
        <v>19.55646522979962</v>
      </c>
      <c r="Q24">
        <v>19.35323261489981</v>
      </c>
      <c r="R24">
        <v>19.25646522979962</v>
      </c>
      <c r="S24">
        <v>19.053232614899809</v>
      </c>
      <c r="T24">
        <v>19.856465229799621</v>
      </c>
      <c r="U24">
        <v>19.953232614899811</v>
      </c>
      <c r="V24">
        <v>20.156465229799622</v>
      </c>
      <c r="W24">
        <v>20.253232614899812</v>
      </c>
      <c r="X24" t="s">
        <v>187</v>
      </c>
      <c r="Y24" t="s">
        <v>188</v>
      </c>
      <c r="Z24" t="s">
        <v>189</v>
      </c>
      <c r="AA24">
        <v>9.9999999999997868E-2</v>
      </c>
      <c r="AB24">
        <v>0.83333333333333137</v>
      </c>
      <c r="AC24" t="s">
        <v>192</v>
      </c>
      <c r="AD24" t="s">
        <v>190</v>
      </c>
      <c r="AE24" t="s">
        <v>190</v>
      </c>
      <c r="AF24" t="s">
        <v>190</v>
      </c>
      <c r="AG24" t="s">
        <v>198</v>
      </c>
      <c r="AH24">
        <v>1.2853470437017995</v>
      </c>
      <c r="AI24">
        <v>-1.5928073982836989E+27</v>
      </c>
    </row>
    <row r="25" spans="1:35" x14ac:dyDescent="0.2">
      <c r="A25">
        <v>1330</v>
      </c>
      <c r="B25" t="s">
        <v>158</v>
      </c>
      <c r="C25">
        <v>20</v>
      </c>
      <c r="D25">
        <v>20.3</v>
      </c>
      <c r="E25">
        <v>19.95</v>
      </c>
      <c r="F25">
        <v>20.2</v>
      </c>
      <c r="G25">
        <v>20.112500000000001</v>
      </c>
      <c r="H25">
        <v>63.669727823722667</v>
      </c>
      <c r="I25">
        <v>20.150000000000002</v>
      </c>
      <c r="J25">
        <v>4.9999999999997158E-2</v>
      </c>
      <c r="K25">
        <v>20.125</v>
      </c>
      <c r="L25">
        <v>0.19999999999999929</v>
      </c>
      <c r="M25">
        <v>20.549999999999994</v>
      </c>
      <c r="N25">
        <v>19.850000000000005</v>
      </c>
      <c r="O25">
        <v>49.504950495049549</v>
      </c>
      <c r="P25">
        <v>107.03945564744534</v>
      </c>
      <c r="Q25">
        <v>63.319727823722673</v>
      </c>
      <c r="R25">
        <v>106.68945564744533</v>
      </c>
      <c r="S25">
        <v>62.969727823722678</v>
      </c>
      <c r="T25">
        <v>107.38945564744533</v>
      </c>
      <c r="U25">
        <v>64.019727823722661</v>
      </c>
      <c r="V25">
        <v>107.73945564744534</v>
      </c>
      <c r="W25">
        <v>64.369727823722656</v>
      </c>
      <c r="X25" t="s">
        <v>187</v>
      </c>
      <c r="Y25" t="s">
        <v>193</v>
      </c>
      <c r="Z25" t="s">
        <v>188</v>
      </c>
      <c r="AA25">
        <v>7.4999999999999289E-2</v>
      </c>
      <c r="AB25">
        <v>0.57142857142856707</v>
      </c>
      <c r="AC25" t="s">
        <v>190</v>
      </c>
      <c r="AD25" t="s">
        <v>190</v>
      </c>
      <c r="AE25" t="s">
        <v>190</v>
      </c>
      <c r="AF25" t="s">
        <v>190</v>
      </c>
      <c r="AG25" t="s">
        <v>198</v>
      </c>
      <c r="AH25">
        <v>1.0025062656641568</v>
      </c>
      <c r="AI25">
        <v>-1.4700642865013086E+28</v>
      </c>
    </row>
    <row r="26" spans="1:35" x14ac:dyDescent="0.2">
      <c r="A26">
        <v>2001</v>
      </c>
      <c r="B26" t="s">
        <v>51</v>
      </c>
      <c r="C26">
        <v>45.5</v>
      </c>
      <c r="D26">
        <v>46</v>
      </c>
      <c r="E26">
        <v>45.5</v>
      </c>
      <c r="F26">
        <v>45.7</v>
      </c>
      <c r="G26">
        <v>45.674999999999997</v>
      </c>
      <c r="H26">
        <v>11.502944630275426</v>
      </c>
      <c r="I26">
        <v>45.733333333333327</v>
      </c>
      <c r="J26">
        <v>-3.3333333333324333E-2</v>
      </c>
      <c r="K26">
        <v>45.75</v>
      </c>
      <c r="L26">
        <v>0.20000000000000284</v>
      </c>
      <c r="M26">
        <v>46.2</v>
      </c>
      <c r="N26">
        <v>45.2</v>
      </c>
      <c r="O26">
        <v>65.645514223193757</v>
      </c>
      <c r="P26">
        <v>-22.994110739449148</v>
      </c>
      <c r="Q26">
        <v>11.002944630275426</v>
      </c>
      <c r="R26">
        <v>-23.494110739449148</v>
      </c>
      <c r="S26">
        <v>10.502944630275426</v>
      </c>
      <c r="T26">
        <v>-22.494110739449148</v>
      </c>
      <c r="U26">
        <v>12.002944630275426</v>
      </c>
      <c r="V26">
        <v>-21.994110739449148</v>
      </c>
      <c r="W26">
        <v>12.502944630275426</v>
      </c>
      <c r="X26" t="s">
        <v>191</v>
      </c>
      <c r="Y26" t="s">
        <v>188</v>
      </c>
      <c r="Z26" t="s">
        <v>189</v>
      </c>
      <c r="AA26">
        <v>-4.9999999999997158E-2</v>
      </c>
      <c r="AB26">
        <v>0.40000000000000568</v>
      </c>
      <c r="AC26" t="s">
        <v>190</v>
      </c>
      <c r="AD26" t="s">
        <v>190</v>
      </c>
      <c r="AE26" t="s">
        <v>190</v>
      </c>
      <c r="AF26" t="s">
        <v>190</v>
      </c>
      <c r="AG26" t="s">
        <v>198</v>
      </c>
      <c r="AH26">
        <v>0.43956043956044583</v>
      </c>
      <c r="AI26">
        <v>-2.355877549239349E+78</v>
      </c>
    </row>
    <row r="27" spans="1:35" x14ac:dyDescent="0.2">
      <c r="A27">
        <v>2002</v>
      </c>
      <c r="B27" t="s">
        <v>52</v>
      </c>
      <c r="C27">
        <v>18.8</v>
      </c>
      <c r="D27">
        <v>18.95</v>
      </c>
      <c r="E27">
        <v>18.649999999999999</v>
      </c>
      <c r="F27">
        <v>18.899999999999999</v>
      </c>
      <c r="G27">
        <v>18.824999999999999</v>
      </c>
      <c r="H27">
        <v>20.025053571633748</v>
      </c>
      <c r="I27">
        <v>18.833333333333332</v>
      </c>
      <c r="J27">
        <v>6.666666666666643E-2</v>
      </c>
      <c r="K27">
        <v>18.799999999999997</v>
      </c>
      <c r="L27">
        <v>9.9999999999997868E-2</v>
      </c>
      <c r="M27">
        <v>19.2</v>
      </c>
      <c r="N27">
        <v>18.599999999999998</v>
      </c>
      <c r="O27">
        <v>26.455026455027841</v>
      </c>
      <c r="P27">
        <v>21.100107143267497</v>
      </c>
      <c r="Q27">
        <v>19.725053571633747</v>
      </c>
      <c r="R27">
        <v>20.800107143267496</v>
      </c>
      <c r="S27">
        <v>19.425053571633747</v>
      </c>
      <c r="T27">
        <v>21.400107143267498</v>
      </c>
      <c r="U27">
        <v>20.325053571633749</v>
      </c>
      <c r="V27">
        <v>21.700107143267498</v>
      </c>
      <c r="W27">
        <v>20.62505357163375</v>
      </c>
      <c r="X27" t="s">
        <v>187</v>
      </c>
      <c r="Y27" t="s">
        <v>193</v>
      </c>
      <c r="Z27" t="s">
        <v>188</v>
      </c>
      <c r="AA27">
        <v>0.10000000000000142</v>
      </c>
      <c r="AB27">
        <v>0.33333333333332543</v>
      </c>
      <c r="AC27" t="s">
        <v>190</v>
      </c>
      <c r="AD27" t="s">
        <v>190</v>
      </c>
      <c r="AE27" t="s">
        <v>190</v>
      </c>
      <c r="AF27" t="e">
        <v>#DIV/0!</v>
      </c>
      <c r="AG27" t="s">
        <v>198</v>
      </c>
      <c r="AH27">
        <v>0.53619302949060532</v>
      </c>
      <c r="AI27">
        <v>-7.4213731821058351E+25</v>
      </c>
    </row>
    <row r="28" spans="1:35" x14ac:dyDescent="0.2">
      <c r="A28">
        <v>2010</v>
      </c>
      <c r="B28" t="s">
        <v>53</v>
      </c>
      <c r="C28">
        <v>28</v>
      </c>
      <c r="D28">
        <v>28.4</v>
      </c>
      <c r="E28">
        <v>28</v>
      </c>
      <c r="F28">
        <v>28.3</v>
      </c>
      <c r="G28">
        <v>28.175000000000001</v>
      </c>
      <c r="H28">
        <v>95.72922199242926</v>
      </c>
      <c r="I28">
        <v>28.233333333333334</v>
      </c>
      <c r="J28">
        <v>6.666666666666643E-2</v>
      </c>
      <c r="K28">
        <v>28.2</v>
      </c>
      <c r="L28">
        <v>0.30000000000000071</v>
      </c>
      <c r="M28">
        <v>28.700000000000006</v>
      </c>
      <c r="N28">
        <v>27.899999999999995</v>
      </c>
      <c r="O28">
        <v>35.335689045936647</v>
      </c>
      <c r="P28">
        <v>163.05844398485851</v>
      </c>
      <c r="Q28">
        <v>95.329221992429254</v>
      </c>
      <c r="R28">
        <v>162.65844398485851</v>
      </c>
      <c r="S28">
        <v>94.929221992429248</v>
      </c>
      <c r="T28">
        <v>163.45844398485852</v>
      </c>
      <c r="U28">
        <v>96.129221992429265</v>
      </c>
      <c r="V28">
        <v>163.85844398485852</v>
      </c>
      <c r="W28">
        <v>96.529221992429271</v>
      </c>
      <c r="X28" t="s">
        <v>187</v>
      </c>
      <c r="Y28" t="s">
        <v>193</v>
      </c>
      <c r="Z28" t="s">
        <v>188</v>
      </c>
      <c r="AA28">
        <v>0.10000000000000142</v>
      </c>
      <c r="AB28">
        <v>0.75000000000000444</v>
      </c>
      <c r="AC28" t="s">
        <v>190</v>
      </c>
      <c r="AD28" t="s">
        <v>190</v>
      </c>
      <c r="AE28" t="s">
        <v>190</v>
      </c>
      <c r="AF28" t="s">
        <v>190</v>
      </c>
      <c r="AG28" t="s">
        <v>198</v>
      </c>
      <c r="AH28">
        <v>1.0714285714285741</v>
      </c>
      <c r="AI28">
        <v>-9.9763289491712941E+42</v>
      </c>
    </row>
    <row r="29" spans="1:35" x14ac:dyDescent="0.2">
      <c r="A29">
        <v>2020</v>
      </c>
      <c r="B29" t="s">
        <v>54</v>
      </c>
      <c r="C29">
        <v>16.2</v>
      </c>
      <c r="D29">
        <v>16.350000000000001</v>
      </c>
      <c r="E29">
        <v>16.05</v>
      </c>
      <c r="F29">
        <v>16.350000000000001</v>
      </c>
      <c r="G29">
        <v>16.237499999999997</v>
      </c>
      <c r="H29">
        <v>170.53978927685282</v>
      </c>
      <c r="I29">
        <v>16.250000000000004</v>
      </c>
      <c r="J29">
        <v>9.9999999999997868E-2</v>
      </c>
      <c r="K29">
        <v>16.200000000000003</v>
      </c>
      <c r="L29">
        <v>0.15000000000000213</v>
      </c>
      <c r="M29">
        <v>16.650000000000013</v>
      </c>
      <c r="N29">
        <v>16.04999999999999</v>
      </c>
      <c r="O29">
        <v>0</v>
      </c>
      <c r="P29">
        <v>324.72957855370561</v>
      </c>
      <c r="Q29">
        <v>170.2397892768528</v>
      </c>
      <c r="R29">
        <v>324.4295785537056</v>
      </c>
      <c r="S29">
        <v>169.93978927685279</v>
      </c>
      <c r="T29">
        <v>325.02957855370562</v>
      </c>
      <c r="U29">
        <v>170.83978927685283</v>
      </c>
      <c r="V29">
        <v>325.32957855370563</v>
      </c>
      <c r="W29">
        <v>171.13978927685284</v>
      </c>
      <c r="X29" t="s">
        <v>187</v>
      </c>
      <c r="Y29" t="s">
        <v>193</v>
      </c>
      <c r="Z29" t="s">
        <v>188</v>
      </c>
      <c r="AA29">
        <v>0.14999999999999858</v>
      </c>
      <c r="AB29">
        <v>0.50000000000000588</v>
      </c>
      <c r="AC29" t="s">
        <v>190</v>
      </c>
      <c r="AD29" t="s">
        <v>190</v>
      </c>
      <c r="AE29" t="s">
        <v>190</v>
      </c>
      <c r="AF29" t="s">
        <v>190</v>
      </c>
      <c r="AG29" t="s">
        <v>198</v>
      </c>
      <c r="AH29">
        <v>0.93457943925234976</v>
      </c>
      <c r="AI29">
        <v>-2.7539607869499664E+21</v>
      </c>
    </row>
    <row r="30" spans="1:35" x14ac:dyDescent="0.2">
      <c r="A30">
        <v>2030</v>
      </c>
      <c r="B30" t="s">
        <v>136</v>
      </c>
      <c r="C30">
        <v>21.6</v>
      </c>
      <c r="D30">
        <v>21.85</v>
      </c>
      <c r="E30">
        <v>21.6</v>
      </c>
      <c r="F30">
        <v>21.7</v>
      </c>
      <c r="G30">
        <v>21.687500000000004</v>
      </c>
      <c r="H30">
        <v>39.075749399514464</v>
      </c>
      <c r="I30">
        <v>21.716666666666669</v>
      </c>
      <c r="J30">
        <v>-1.6666666666669272E-2</v>
      </c>
      <c r="K30">
        <v>21.725000000000001</v>
      </c>
      <c r="L30">
        <v>9.9999999999997868E-2</v>
      </c>
      <c r="M30">
        <v>21.95</v>
      </c>
      <c r="N30">
        <v>21.45</v>
      </c>
      <c r="O30">
        <v>69.124423963133893</v>
      </c>
      <c r="P30">
        <v>56.301498799028927</v>
      </c>
      <c r="Q30">
        <v>38.825749399514464</v>
      </c>
      <c r="R30">
        <v>56.051498799028927</v>
      </c>
      <c r="S30">
        <v>38.575749399514464</v>
      </c>
      <c r="T30">
        <v>56.551498799028927</v>
      </c>
      <c r="U30">
        <v>39.325749399514464</v>
      </c>
      <c r="V30">
        <v>56.801498799028927</v>
      </c>
      <c r="W30">
        <v>39.575749399514464</v>
      </c>
      <c r="X30" t="s">
        <v>191</v>
      </c>
      <c r="Y30" t="s">
        <v>193</v>
      </c>
      <c r="Z30" t="s">
        <v>188</v>
      </c>
      <c r="AA30">
        <v>-2.5000000000002132E-2</v>
      </c>
      <c r="AB30">
        <v>0.39999999999999147</v>
      </c>
      <c r="AC30" t="s">
        <v>190</v>
      </c>
      <c r="AD30" t="s">
        <v>190</v>
      </c>
      <c r="AE30" t="s">
        <v>190</v>
      </c>
      <c r="AF30" t="s">
        <v>190</v>
      </c>
      <c r="AG30" t="s">
        <v>198</v>
      </c>
      <c r="AH30">
        <v>0.46296296296295303</v>
      </c>
      <c r="AI30">
        <v>-8.7759724773891801E+30</v>
      </c>
    </row>
    <row r="31" spans="1:35" x14ac:dyDescent="0.2">
      <c r="A31">
        <v>2040</v>
      </c>
      <c r="B31" t="s">
        <v>159</v>
      </c>
      <c r="C31">
        <v>38.799999999999997</v>
      </c>
      <c r="D31">
        <v>39.200000000000003</v>
      </c>
      <c r="E31">
        <v>38.5</v>
      </c>
      <c r="F31">
        <v>39.200000000000003</v>
      </c>
      <c r="G31">
        <v>38.924999999999997</v>
      </c>
      <c r="H31">
        <v>135.00621241759038</v>
      </c>
      <c r="I31">
        <v>38.966666666666669</v>
      </c>
      <c r="J31">
        <v>0.23333333333333428</v>
      </c>
      <c r="K31">
        <v>38.85</v>
      </c>
      <c r="L31">
        <v>0.40000000000000568</v>
      </c>
      <c r="M31">
        <v>39.899999999999991</v>
      </c>
      <c r="N31">
        <v>38.500000000000014</v>
      </c>
      <c r="O31">
        <v>0</v>
      </c>
      <c r="P31">
        <v>230.81242483518076</v>
      </c>
      <c r="Q31">
        <v>134.30621241759039</v>
      </c>
      <c r="R31">
        <v>230.11242483518078</v>
      </c>
      <c r="S31">
        <v>133.6062124175904</v>
      </c>
      <c r="T31">
        <v>231.51242483518075</v>
      </c>
      <c r="U31">
        <v>135.70621241759036</v>
      </c>
      <c r="V31">
        <v>232.21242483518074</v>
      </c>
      <c r="W31">
        <v>136.40621241759035</v>
      </c>
      <c r="X31" t="s">
        <v>187</v>
      </c>
      <c r="Y31" t="s">
        <v>193</v>
      </c>
      <c r="Z31" t="s">
        <v>188</v>
      </c>
      <c r="AA31">
        <v>0.35000000000000142</v>
      </c>
      <c r="AB31">
        <v>0.57142857142857728</v>
      </c>
      <c r="AC31" t="s">
        <v>190</v>
      </c>
      <c r="AD31" t="s">
        <v>190</v>
      </c>
      <c r="AE31" t="s">
        <v>190</v>
      </c>
      <c r="AF31" t="s">
        <v>190</v>
      </c>
      <c r="AG31" t="s">
        <v>198</v>
      </c>
      <c r="AH31">
        <v>1.0389610389610537</v>
      </c>
      <c r="AI31">
        <v>-2.0871753610983799E+64</v>
      </c>
    </row>
    <row r="32" spans="1:35" x14ac:dyDescent="0.2">
      <c r="A32">
        <v>2050</v>
      </c>
      <c r="B32" t="s">
        <v>85</v>
      </c>
      <c r="C32">
        <v>57.5</v>
      </c>
      <c r="D32">
        <v>58</v>
      </c>
      <c r="E32">
        <v>57.5</v>
      </c>
      <c r="F32">
        <v>58</v>
      </c>
      <c r="G32">
        <v>57.75</v>
      </c>
      <c r="H32">
        <v>25.795795443105938</v>
      </c>
      <c r="I32">
        <v>57.833333333333336</v>
      </c>
      <c r="J32">
        <v>0.1666666666666643</v>
      </c>
      <c r="K32">
        <v>57.75</v>
      </c>
      <c r="L32">
        <v>0.5</v>
      </c>
      <c r="M32">
        <v>58.5</v>
      </c>
      <c r="N32">
        <v>57.5</v>
      </c>
      <c r="O32">
        <v>0</v>
      </c>
      <c r="P32">
        <v>-6.4084091137881245</v>
      </c>
      <c r="Q32">
        <v>25.295795443105938</v>
      </c>
      <c r="R32">
        <v>-6.9084091137881245</v>
      </c>
      <c r="S32">
        <v>24.795795443105938</v>
      </c>
      <c r="T32">
        <v>-5.9084091137881245</v>
      </c>
      <c r="U32">
        <v>26.295795443105938</v>
      </c>
      <c r="V32">
        <v>-5.4084091137881245</v>
      </c>
      <c r="W32">
        <v>26.795795443105938</v>
      </c>
      <c r="X32" t="s">
        <v>187</v>
      </c>
      <c r="Y32" t="s">
        <v>188</v>
      </c>
      <c r="Z32" t="s">
        <v>189</v>
      </c>
      <c r="AA32">
        <v>0.25</v>
      </c>
      <c r="AB32">
        <v>1</v>
      </c>
      <c r="AC32" t="s">
        <v>192</v>
      </c>
      <c r="AD32" t="s">
        <v>190</v>
      </c>
      <c r="AE32" t="s">
        <v>192</v>
      </c>
      <c r="AF32" t="s">
        <v>190</v>
      </c>
      <c r="AG32" t="s">
        <v>198</v>
      </c>
      <c r="AH32">
        <v>0.86956521739130432</v>
      </c>
      <c r="AI32">
        <v>-1.8445576973482344E+104</v>
      </c>
    </row>
    <row r="33" spans="1:35" x14ac:dyDescent="0.2">
      <c r="A33">
        <v>2060</v>
      </c>
      <c r="B33" t="s">
        <v>55</v>
      </c>
      <c r="C33">
        <v>58</v>
      </c>
      <c r="D33">
        <v>58.5</v>
      </c>
      <c r="E33">
        <v>57.75</v>
      </c>
      <c r="F33">
        <v>58.25</v>
      </c>
      <c r="G33">
        <v>58.125</v>
      </c>
      <c r="H33">
        <v>38.154186237516512</v>
      </c>
      <c r="I33">
        <v>58.166666666666664</v>
      </c>
      <c r="J33">
        <v>8.3333333333335702E-2</v>
      </c>
      <c r="K33">
        <v>58.125</v>
      </c>
      <c r="L33">
        <v>0.25</v>
      </c>
      <c r="M33">
        <v>59</v>
      </c>
      <c r="N33">
        <v>57.5</v>
      </c>
      <c r="O33">
        <v>42.918454935623188</v>
      </c>
      <c r="P33">
        <v>17.808372475033025</v>
      </c>
      <c r="Q33">
        <v>37.404186237516512</v>
      </c>
      <c r="R33">
        <v>17.058372475033025</v>
      </c>
      <c r="S33">
        <v>36.654186237516512</v>
      </c>
      <c r="T33">
        <v>18.558372475033025</v>
      </c>
      <c r="U33">
        <v>38.904186237516512</v>
      </c>
      <c r="V33">
        <v>19.308372475033025</v>
      </c>
      <c r="W33">
        <v>39.654186237516512</v>
      </c>
      <c r="X33" t="s">
        <v>187</v>
      </c>
      <c r="Y33" t="s">
        <v>188</v>
      </c>
      <c r="Z33" t="s">
        <v>189</v>
      </c>
      <c r="AA33">
        <v>0.125</v>
      </c>
      <c r="AB33">
        <v>0.33333333333333331</v>
      </c>
      <c r="AC33" t="s">
        <v>190</v>
      </c>
      <c r="AD33" t="s">
        <v>190</v>
      </c>
      <c r="AE33" t="s">
        <v>190</v>
      </c>
      <c r="AF33" t="s">
        <v>190</v>
      </c>
      <c r="AG33" t="s">
        <v>198</v>
      </c>
      <c r="AH33">
        <v>0.4329004329004329</v>
      </c>
      <c r="AI33">
        <v>-2.3307701117746437E+105</v>
      </c>
    </row>
    <row r="34" spans="1:35" x14ac:dyDescent="0.2">
      <c r="A34">
        <v>2070</v>
      </c>
      <c r="B34" t="s">
        <v>148</v>
      </c>
      <c r="C34">
        <v>65.5</v>
      </c>
      <c r="D34">
        <v>65.5</v>
      </c>
      <c r="E34">
        <v>64.75</v>
      </c>
      <c r="F34">
        <v>65</v>
      </c>
      <c r="G34">
        <v>65.1875</v>
      </c>
      <c r="H34">
        <v>38.676749160619515</v>
      </c>
      <c r="I34">
        <v>65.083333333333329</v>
      </c>
      <c r="J34">
        <v>-8.3333333333328596E-2</v>
      </c>
      <c r="K34">
        <v>65.125</v>
      </c>
      <c r="L34">
        <v>-0.5</v>
      </c>
      <c r="M34">
        <v>65.75</v>
      </c>
      <c r="N34">
        <v>64.25</v>
      </c>
      <c r="O34">
        <v>76.92307692307665</v>
      </c>
      <c r="P34">
        <v>11.85349832123903</v>
      </c>
      <c r="Q34">
        <v>37.926749160619515</v>
      </c>
      <c r="R34">
        <v>11.10349832123903</v>
      </c>
      <c r="S34">
        <v>37.176749160619515</v>
      </c>
      <c r="T34">
        <v>12.60349832123903</v>
      </c>
      <c r="U34">
        <v>39.426749160619515</v>
      </c>
      <c r="V34">
        <v>13.35349832123903</v>
      </c>
      <c r="W34">
        <v>40.176749160619515</v>
      </c>
      <c r="X34" t="s">
        <v>191</v>
      </c>
      <c r="Y34" t="s">
        <v>188</v>
      </c>
      <c r="Z34" t="s">
        <v>189</v>
      </c>
      <c r="AA34">
        <v>-0.125</v>
      </c>
      <c r="AB34">
        <v>-0.66666666666666663</v>
      </c>
      <c r="AC34" t="s">
        <v>190</v>
      </c>
      <c r="AD34" t="s">
        <v>190</v>
      </c>
      <c r="AE34" t="s">
        <v>190</v>
      </c>
      <c r="AF34" t="s">
        <v>190</v>
      </c>
      <c r="AG34" t="s">
        <v>198</v>
      </c>
      <c r="AH34">
        <v>-0.77220077220077221</v>
      </c>
      <c r="AI34">
        <v>-1.6378961057441105E+121</v>
      </c>
    </row>
    <row r="35" spans="1:35" x14ac:dyDescent="0.2">
      <c r="A35">
        <v>2080</v>
      </c>
      <c r="B35" t="s">
        <v>83</v>
      </c>
      <c r="C35">
        <v>72</v>
      </c>
      <c r="D35">
        <v>72</v>
      </c>
      <c r="E35">
        <v>72</v>
      </c>
      <c r="F35">
        <v>72</v>
      </c>
      <c r="G35">
        <v>72</v>
      </c>
      <c r="H35">
        <v>17.917005430517097</v>
      </c>
      <c r="I35">
        <v>72</v>
      </c>
      <c r="J35">
        <v>0</v>
      </c>
      <c r="K35">
        <v>72</v>
      </c>
      <c r="L35">
        <v>0</v>
      </c>
      <c r="M35">
        <v>72</v>
      </c>
      <c r="N35">
        <v>72</v>
      </c>
      <c r="O35">
        <v>0</v>
      </c>
      <c r="P35">
        <v>-36.165989138965806</v>
      </c>
      <c r="Q35">
        <v>17.917005430517097</v>
      </c>
      <c r="R35">
        <v>-36.165989138965806</v>
      </c>
      <c r="S35">
        <v>17.917005430517097</v>
      </c>
      <c r="T35">
        <v>-36.165989138965806</v>
      </c>
      <c r="U35">
        <v>17.917005430517097</v>
      </c>
      <c r="V35">
        <v>-36.165989138965806</v>
      </c>
      <c r="W35">
        <v>17.917005430517097</v>
      </c>
      <c r="X35" t="s">
        <v>191</v>
      </c>
      <c r="Y35" t="s">
        <v>188</v>
      </c>
      <c r="Z35" t="s">
        <v>189</v>
      </c>
      <c r="AA35">
        <v>0</v>
      </c>
      <c r="AB35" t="e">
        <v>#DIV/0!</v>
      </c>
      <c r="AC35" t="e">
        <v>#DIV/0!</v>
      </c>
      <c r="AD35" t="e">
        <v>#DIV/0!</v>
      </c>
      <c r="AE35" t="e">
        <v>#DIV/0!</v>
      </c>
      <c r="AF35" t="s">
        <v>190</v>
      </c>
      <c r="AG35" t="s">
        <v>198</v>
      </c>
      <c r="AH35">
        <v>0</v>
      </c>
      <c r="AI35">
        <v>-1.0533405146807287E+136</v>
      </c>
    </row>
    <row r="36" spans="1:35" x14ac:dyDescent="0.2">
      <c r="A36">
        <v>2090</v>
      </c>
      <c r="B36" t="s">
        <v>160</v>
      </c>
      <c r="C36">
        <v>58</v>
      </c>
      <c r="D36">
        <v>58</v>
      </c>
      <c r="E36">
        <v>57.25</v>
      </c>
      <c r="F36">
        <v>58</v>
      </c>
      <c r="G36">
        <v>57.8125</v>
      </c>
      <c r="H36">
        <v>27.525592066311425</v>
      </c>
      <c r="I36">
        <v>57.75</v>
      </c>
      <c r="J36">
        <v>0.25</v>
      </c>
      <c r="K36">
        <v>57.625</v>
      </c>
      <c r="L36">
        <v>0</v>
      </c>
      <c r="M36">
        <v>58.75</v>
      </c>
      <c r="N36">
        <v>57.25</v>
      </c>
      <c r="O36">
        <v>0</v>
      </c>
      <c r="P36">
        <v>-2.9488158673771494</v>
      </c>
      <c r="Q36">
        <v>26.775592066311425</v>
      </c>
      <c r="R36">
        <v>-3.6988158673771494</v>
      </c>
      <c r="S36">
        <v>26.025592066311425</v>
      </c>
      <c r="T36">
        <v>-2.1988158673771494</v>
      </c>
      <c r="U36">
        <v>28.275592066311425</v>
      </c>
      <c r="V36">
        <v>-1.4488158673771494</v>
      </c>
      <c r="W36">
        <v>29.025592066311425</v>
      </c>
      <c r="X36" t="s">
        <v>187</v>
      </c>
      <c r="Y36" t="s">
        <v>188</v>
      </c>
      <c r="Z36" t="s">
        <v>189</v>
      </c>
      <c r="AA36">
        <v>0.375</v>
      </c>
      <c r="AB36">
        <v>0</v>
      </c>
      <c r="AC36" t="s">
        <v>190</v>
      </c>
      <c r="AD36" t="s">
        <v>190</v>
      </c>
      <c r="AE36" t="s">
        <v>190</v>
      </c>
      <c r="AF36" t="s">
        <v>190</v>
      </c>
      <c r="AG36" t="s">
        <v>198</v>
      </c>
      <c r="AH36">
        <v>0</v>
      </c>
      <c r="AI36">
        <v>-3.0211583726895018E+104</v>
      </c>
    </row>
    <row r="37" spans="1:35" x14ac:dyDescent="0.2">
      <c r="A37">
        <v>2100</v>
      </c>
      <c r="B37" t="s">
        <v>86</v>
      </c>
      <c r="C37">
        <v>46.7</v>
      </c>
      <c r="D37">
        <v>46.8</v>
      </c>
      <c r="E37">
        <v>46.5</v>
      </c>
      <c r="F37">
        <v>46.8</v>
      </c>
      <c r="G37">
        <v>46.7</v>
      </c>
      <c r="H37">
        <v>19.94350330819854</v>
      </c>
      <c r="I37">
        <v>46.699999999999996</v>
      </c>
      <c r="J37">
        <v>0.10000000000000142</v>
      </c>
      <c r="K37">
        <v>46.65</v>
      </c>
      <c r="L37">
        <v>9.9999999999994316E-2</v>
      </c>
      <c r="M37">
        <v>47.099999999999994</v>
      </c>
      <c r="N37">
        <v>46.5</v>
      </c>
      <c r="O37">
        <v>0</v>
      </c>
      <c r="P37">
        <v>-6.9129933836029167</v>
      </c>
      <c r="Q37">
        <v>19.643503308198543</v>
      </c>
      <c r="R37">
        <v>-7.2129933836029139</v>
      </c>
      <c r="S37">
        <v>19.343503308198546</v>
      </c>
      <c r="T37">
        <v>-6.6129933836029196</v>
      </c>
      <c r="U37">
        <v>20.243503308198537</v>
      </c>
      <c r="V37">
        <v>-6.3129933836029224</v>
      </c>
      <c r="W37">
        <v>20.543503308198535</v>
      </c>
      <c r="X37" t="s">
        <v>187</v>
      </c>
      <c r="Y37" t="s">
        <v>188</v>
      </c>
      <c r="Z37" t="s">
        <v>189</v>
      </c>
      <c r="AA37">
        <v>0.14999999999999858</v>
      </c>
      <c r="AB37">
        <v>0.33333333333331755</v>
      </c>
      <c r="AC37" t="s">
        <v>190</v>
      </c>
      <c r="AD37" t="s">
        <v>190</v>
      </c>
      <c r="AE37" t="s">
        <v>190</v>
      </c>
      <c r="AF37" t="s">
        <v>190</v>
      </c>
      <c r="AG37" t="s">
        <v>198</v>
      </c>
      <c r="AH37">
        <v>0.21505376344084798</v>
      </c>
      <c r="AI37">
        <v>-1.7141511847911991E+80</v>
      </c>
    </row>
    <row r="38" spans="1:35" x14ac:dyDescent="0.2">
      <c r="A38">
        <v>2110</v>
      </c>
      <c r="B38" t="s">
        <v>161</v>
      </c>
      <c r="C38">
        <v>22.1</v>
      </c>
      <c r="D38">
        <v>22.1</v>
      </c>
      <c r="E38">
        <v>22</v>
      </c>
      <c r="F38">
        <v>22.05</v>
      </c>
      <c r="G38">
        <v>22.0625</v>
      </c>
      <c r="H38">
        <v>12.118450835158166</v>
      </c>
      <c r="I38">
        <v>22.05</v>
      </c>
      <c r="J38">
        <v>0</v>
      </c>
      <c r="K38">
        <v>22.05</v>
      </c>
      <c r="L38">
        <v>-5.0000000000000711E-2</v>
      </c>
      <c r="M38">
        <v>22.150000000000002</v>
      </c>
      <c r="N38">
        <v>21.95</v>
      </c>
      <c r="O38">
        <v>22.675736961450532</v>
      </c>
      <c r="P38">
        <v>2.1369016703163304</v>
      </c>
      <c r="Q38">
        <v>12.018450835158164</v>
      </c>
      <c r="R38">
        <v>2.036901670316329</v>
      </c>
      <c r="S38">
        <v>11.918450835158163</v>
      </c>
      <c r="T38">
        <v>2.2369016703163318</v>
      </c>
      <c r="U38">
        <v>12.218450835158167</v>
      </c>
      <c r="V38">
        <v>2.3369016703163332</v>
      </c>
      <c r="W38">
        <v>12.318450835158169</v>
      </c>
      <c r="X38" t="s">
        <v>191</v>
      </c>
      <c r="Y38" t="s">
        <v>188</v>
      </c>
      <c r="Z38" t="s">
        <v>189</v>
      </c>
      <c r="AA38">
        <v>0</v>
      </c>
      <c r="AB38">
        <v>-0.5</v>
      </c>
      <c r="AC38" t="s">
        <v>190</v>
      </c>
      <c r="AD38" t="s">
        <v>190</v>
      </c>
      <c r="AE38" t="s">
        <v>190</v>
      </c>
      <c r="AF38" t="s">
        <v>190</v>
      </c>
      <c r="AG38" t="s">
        <v>198</v>
      </c>
      <c r="AH38">
        <v>-0.22727272727273051</v>
      </c>
      <c r="AI38">
        <v>-3.1507244397307698E+31</v>
      </c>
    </row>
    <row r="39" spans="1:35" x14ac:dyDescent="0.2">
      <c r="A39">
        <v>2120</v>
      </c>
      <c r="B39" t="s">
        <v>137</v>
      </c>
      <c r="C39">
        <v>14.5</v>
      </c>
      <c r="D39">
        <v>14.7</v>
      </c>
      <c r="E39">
        <v>14.45</v>
      </c>
      <c r="F39">
        <v>14.55</v>
      </c>
      <c r="G39">
        <v>14.55</v>
      </c>
      <c r="H39">
        <v>13.289228591919269</v>
      </c>
      <c r="I39">
        <v>14.566666666666668</v>
      </c>
      <c r="J39">
        <v>-1.6666666666667496E-2</v>
      </c>
      <c r="K39">
        <v>14.574999999999999</v>
      </c>
      <c r="L39">
        <v>5.0000000000000711E-2</v>
      </c>
      <c r="M39">
        <v>14.8</v>
      </c>
      <c r="N39">
        <v>14.3</v>
      </c>
      <c r="O39">
        <v>103.09278350515427</v>
      </c>
      <c r="P39">
        <v>11.878457183838538</v>
      </c>
      <c r="Q39">
        <v>13.039228591919269</v>
      </c>
      <c r="R39">
        <v>11.628457183838538</v>
      </c>
      <c r="S39">
        <v>12.789228591919269</v>
      </c>
      <c r="T39">
        <v>12.128457183838538</v>
      </c>
      <c r="U39">
        <v>13.539228591919269</v>
      </c>
      <c r="V39">
        <v>12.378457183838538</v>
      </c>
      <c r="W39">
        <v>13.789228591919269</v>
      </c>
      <c r="X39" t="s">
        <v>191</v>
      </c>
      <c r="Y39" t="s">
        <v>188</v>
      </c>
      <c r="Z39" t="s">
        <v>189</v>
      </c>
      <c r="AA39">
        <v>-2.4999999999998579E-2</v>
      </c>
      <c r="AB39">
        <v>0.20000000000000284</v>
      </c>
      <c r="AC39" t="s">
        <v>190</v>
      </c>
      <c r="AD39" t="s">
        <v>190</v>
      </c>
      <c r="AE39" t="s">
        <v>190</v>
      </c>
      <c r="AF39" t="s">
        <v>190</v>
      </c>
      <c r="AG39" t="s">
        <v>198</v>
      </c>
      <c r="AH39">
        <v>0.34602076124567971</v>
      </c>
      <c r="AI39">
        <v>-4.8922657403744102E+18</v>
      </c>
    </row>
    <row r="40" spans="1:35" x14ac:dyDescent="0.2">
      <c r="A40">
        <v>2130</v>
      </c>
      <c r="B40" t="s">
        <v>162</v>
      </c>
      <c r="C40">
        <v>90.25</v>
      </c>
      <c r="D40">
        <v>90.25</v>
      </c>
      <c r="E40">
        <v>89.25</v>
      </c>
      <c r="F40">
        <v>89.75</v>
      </c>
      <c r="G40">
        <v>89.875</v>
      </c>
      <c r="H40">
        <v>13.53050670846074</v>
      </c>
      <c r="I40">
        <v>89.75</v>
      </c>
      <c r="J40">
        <v>0</v>
      </c>
      <c r="K40">
        <v>89.75</v>
      </c>
      <c r="L40">
        <v>-0.5</v>
      </c>
      <c r="M40">
        <v>90.75</v>
      </c>
      <c r="N40">
        <v>88.75</v>
      </c>
      <c r="O40">
        <v>55.710306406684396</v>
      </c>
      <c r="P40">
        <v>-63.188986583078517</v>
      </c>
      <c r="Q40">
        <v>12.53050670846074</v>
      </c>
      <c r="R40">
        <v>-64.188986583078517</v>
      </c>
      <c r="S40">
        <v>11.53050670846074</v>
      </c>
      <c r="T40">
        <v>-62.188986583078517</v>
      </c>
      <c r="U40">
        <v>14.53050670846074</v>
      </c>
      <c r="V40">
        <v>-61.188986583078517</v>
      </c>
      <c r="W40">
        <v>15.53050670846074</v>
      </c>
      <c r="X40" t="s">
        <v>191</v>
      </c>
      <c r="Y40" t="s">
        <v>188</v>
      </c>
      <c r="Z40" t="s">
        <v>189</v>
      </c>
      <c r="AA40">
        <v>0</v>
      </c>
      <c r="AB40">
        <v>-0.5</v>
      </c>
      <c r="AC40" t="s">
        <v>190</v>
      </c>
      <c r="AD40" t="s">
        <v>190</v>
      </c>
      <c r="AE40" t="s">
        <v>190</v>
      </c>
      <c r="AF40" t="s">
        <v>190</v>
      </c>
      <c r="AG40" t="s">
        <v>198</v>
      </c>
      <c r="AH40">
        <v>-0.56022408963585435</v>
      </c>
      <c r="AI40">
        <v>-7.3928246297569187E+178</v>
      </c>
    </row>
    <row r="41" spans="1:35" x14ac:dyDescent="0.2">
      <c r="A41">
        <v>2140</v>
      </c>
      <c r="B41" t="s">
        <v>138</v>
      </c>
      <c r="C41">
        <v>77</v>
      </c>
      <c r="D41">
        <v>77.5</v>
      </c>
      <c r="E41">
        <v>76.75</v>
      </c>
      <c r="F41">
        <v>77.5</v>
      </c>
      <c r="G41">
        <v>77.1875</v>
      </c>
      <c r="H41">
        <v>9.3709518591849434</v>
      </c>
      <c r="I41">
        <v>77.25</v>
      </c>
      <c r="J41">
        <v>0.25</v>
      </c>
      <c r="K41">
        <v>77.125</v>
      </c>
      <c r="L41">
        <v>0.5</v>
      </c>
      <c r="M41">
        <v>78.25</v>
      </c>
      <c r="N41">
        <v>76.75</v>
      </c>
      <c r="O41">
        <v>0</v>
      </c>
      <c r="P41">
        <v>-58.758096281630117</v>
      </c>
      <c r="Q41">
        <v>8.6209518591849434</v>
      </c>
      <c r="R41">
        <v>-59.508096281630117</v>
      </c>
      <c r="S41">
        <v>7.8709518591849434</v>
      </c>
      <c r="T41">
        <v>-58.008096281630117</v>
      </c>
      <c r="U41">
        <v>10.120951859184943</v>
      </c>
      <c r="V41">
        <v>-57.258096281630117</v>
      </c>
      <c r="W41">
        <v>10.870951859184943</v>
      </c>
      <c r="X41" t="s">
        <v>187</v>
      </c>
      <c r="Y41" t="s">
        <v>188</v>
      </c>
      <c r="Z41" t="s">
        <v>189</v>
      </c>
      <c r="AA41">
        <v>0.375</v>
      </c>
      <c r="AB41">
        <v>0.66666666666666663</v>
      </c>
      <c r="AC41" t="s">
        <v>192</v>
      </c>
      <c r="AD41" t="s">
        <v>190</v>
      </c>
      <c r="AE41" t="s">
        <v>192</v>
      </c>
      <c r="AF41" t="s">
        <v>190</v>
      </c>
      <c r="AG41" t="s">
        <v>198</v>
      </c>
      <c r="AH41">
        <v>0.65146579804560267</v>
      </c>
      <c r="AI41">
        <v>-3.4055197439353258E+148</v>
      </c>
    </row>
    <row r="42" spans="1:35" x14ac:dyDescent="0.2">
      <c r="A42">
        <v>2150</v>
      </c>
      <c r="B42" t="s">
        <v>149</v>
      </c>
      <c r="C42">
        <v>12.75</v>
      </c>
      <c r="D42">
        <v>13.25</v>
      </c>
      <c r="E42">
        <v>12.75</v>
      </c>
      <c r="F42">
        <v>13.2</v>
      </c>
      <c r="G42">
        <v>12.987500000000001</v>
      </c>
      <c r="H42">
        <v>35.894571527812239</v>
      </c>
      <c r="I42">
        <v>13.066666666666668</v>
      </c>
      <c r="J42">
        <v>0.13333333333333108</v>
      </c>
      <c r="K42">
        <v>13</v>
      </c>
      <c r="L42">
        <v>0.44999999999999929</v>
      </c>
      <c r="M42">
        <v>13.7</v>
      </c>
      <c r="N42">
        <v>12.7</v>
      </c>
      <c r="O42">
        <v>37.878787878788955</v>
      </c>
      <c r="P42">
        <v>58.539143055624479</v>
      </c>
      <c r="Q42">
        <v>35.394571527812239</v>
      </c>
      <c r="R42">
        <v>58.039143055624479</v>
      </c>
      <c r="S42">
        <v>34.894571527812239</v>
      </c>
      <c r="T42">
        <v>59.039143055624479</v>
      </c>
      <c r="U42">
        <v>36.394571527812239</v>
      </c>
      <c r="V42">
        <v>59.539143055624479</v>
      </c>
      <c r="W42">
        <v>36.894571527812239</v>
      </c>
      <c r="X42" t="s">
        <v>187</v>
      </c>
      <c r="Y42" t="s">
        <v>193</v>
      </c>
      <c r="Z42" t="s">
        <v>188</v>
      </c>
      <c r="AA42">
        <v>0.19999999999999929</v>
      </c>
      <c r="AB42">
        <v>0.89999999999999858</v>
      </c>
      <c r="AC42" t="s">
        <v>190</v>
      </c>
      <c r="AD42" t="s">
        <v>190</v>
      </c>
      <c r="AE42" t="s">
        <v>190</v>
      </c>
      <c r="AF42" t="s">
        <v>190</v>
      </c>
      <c r="AG42" t="s">
        <v>198</v>
      </c>
      <c r="AH42">
        <v>3.5294117647058769</v>
      </c>
      <c r="AI42">
        <v>-1.7171138653921686E+16</v>
      </c>
    </row>
    <row r="43" spans="1:35" x14ac:dyDescent="0.2">
      <c r="A43">
        <v>2160</v>
      </c>
      <c r="B43" t="s">
        <v>163</v>
      </c>
      <c r="C43">
        <v>19.8</v>
      </c>
      <c r="D43">
        <v>20</v>
      </c>
      <c r="E43">
        <v>19.600000000000001</v>
      </c>
      <c r="F43">
        <v>19.75</v>
      </c>
      <c r="G43">
        <v>19.787500000000001</v>
      </c>
      <c r="H43">
        <v>15.083158831908833</v>
      </c>
      <c r="I43">
        <v>19.783333333333335</v>
      </c>
      <c r="J43">
        <v>-3.3333333333334991E-2</v>
      </c>
      <c r="K43">
        <v>19.8</v>
      </c>
      <c r="L43">
        <v>-5.0000000000000711E-2</v>
      </c>
      <c r="M43">
        <v>20.149999999999999</v>
      </c>
      <c r="N43">
        <v>19.350000000000001</v>
      </c>
      <c r="O43">
        <v>126.58227848101333</v>
      </c>
      <c r="P43">
        <v>10.166317663817665</v>
      </c>
      <c r="Q43">
        <v>14.683158831908834</v>
      </c>
      <c r="R43">
        <v>9.7663176638176665</v>
      </c>
      <c r="S43">
        <v>14.283158831908835</v>
      </c>
      <c r="T43">
        <v>10.566317663817664</v>
      </c>
      <c r="U43">
        <v>15.483158831908831</v>
      </c>
      <c r="V43">
        <v>10.966317663817662</v>
      </c>
      <c r="W43">
        <v>15.88315883190883</v>
      </c>
      <c r="X43" t="s">
        <v>191</v>
      </c>
      <c r="Y43" t="s">
        <v>188</v>
      </c>
      <c r="Z43" t="s">
        <v>189</v>
      </c>
      <c r="AA43">
        <v>-5.0000000000000711E-2</v>
      </c>
      <c r="AB43">
        <v>-0.12500000000000222</v>
      </c>
      <c r="AC43" t="s">
        <v>190</v>
      </c>
      <c r="AD43" t="s">
        <v>190</v>
      </c>
      <c r="AE43" t="s">
        <v>190</v>
      </c>
      <c r="AF43" t="s">
        <v>190</v>
      </c>
      <c r="AG43" t="s">
        <v>198</v>
      </c>
      <c r="AH43">
        <v>-0.25510204081633014</v>
      </c>
      <c r="AI43">
        <v>-4.7651144504121129E+27</v>
      </c>
    </row>
    <row r="44" spans="1:35" x14ac:dyDescent="0.2">
      <c r="A44">
        <v>2170</v>
      </c>
      <c r="B44" t="s">
        <v>56</v>
      </c>
      <c r="C44">
        <v>10.35</v>
      </c>
      <c r="D44">
        <v>10.45</v>
      </c>
      <c r="E44">
        <v>10.3</v>
      </c>
      <c r="F44">
        <v>10.4</v>
      </c>
      <c r="G44">
        <v>10.375</v>
      </c>
      <c r="H44">
        <v>17.789806724823872</v>
      </c>
      <c r="I44">
        <v>10.383333333333333</v>
      </c>
      <c r="J44">
        <v>1.6666666666667496E-2</v>
      </c>
      <c r="K44">
        <v>10.375</v>
      </c>
      <c r="L44">
        <v>5.0000000000000711E-2</v>
      </c>
      <c r="M44">
        <v>10.549999999999999</v>
      </c>
      <c r="N44">
        <v>10.250000000000002</v>
      </c>
      <c r="O44">
        <v>48.07692307692291</v>
      </c>
      <c r="P44">
        <v>25.129613449647746</v>
      </c>
      <c r="Q44">
        <v>17.639806724823874</v>
      </c>
      <c r="R44">
        <v>24.979613449647747</v>
      </c>
      <c r="S44">
        <v>17.489806724823875</v>
      </c>
      <c r="T44">
        <v>25.279613449647744</v>
      </c>
      <c r="U44">
        <v>17.939806724823871</v>
      </c>
      <c r="V44">
        <v>25.429613449647743</v>
      </c>
      <c r="W44">
        <v>18.08980672482387</v>
      </c>
      <c r="X44" t="s">
        <v>187</v>
      </c>
      <c r="Y44" t="s">
        <v>193</v>
      </c>
      <c r="Z44" t="s">
        <v>188</v>
      </c>
      <c r="AA44">
        <v>2.5000000000000355E-2</v>
      </c>
      <c r="AB44">
        <v>0.33333333333334125</v>
      </c>
      <c r="AC44" t="s">
        <v>190</v>
      </c>
      <c r="AD44" t="s">
        <v>190</v>
      </c>
      <c r="AE44" t="s">
        <v>190</v>
      </c>
      <c r="AF44" t="s">
        <v>190</v>
      </c>
      <c r="AG44" t="s">
        <v>198</v>
      </c>
      <c r="AH44">
        <v>0.48543689320389038</v>
      </c>
      <c r="AI44">
        <v>-1206222781640.1245</v>
      </c>
    </row>
    <row r="45" spans="1:35" x14ac:dyDescent="0.2">
      <c r="A45">
        <v>2180</v>
      </c>
      <c r="B45" t="s">
        <v>150</v>
      </c>
      <c r="C45">
        <v>169</v>
      </c>
      <c r="D45">
        <v>169</v>
      </c>
      <c r="E45">
        <v>168.75</v>
      </c>
      <c r="F45">
        <v>169</v>
      </c>
      <c r="G45">
        <v>168.9375</v>
      </c>
      <c r="H45">
        <v>27.65594352718788</v>
      </c>
      <c r="I45">
        <v>168.91666666666666</v>
      </c>
      <c r="J45">
        <v>8.3333333333342807E-2</v>
      </c>
      <c r="K45">
        <v>168.875</v>
      </c>
      <c r="L45">
        <v>0</v>
      </c>
      <c r="M45">
        <v>169.25</v>
      </c>
      <c r="N45">
        <v>168.75</v>
      </c>
      <c r="O45">
        <v>0</v>
      </c>
      <c r="P45">
        <v>-113.68811294562424</v>
      </c>
      <c r="Q45">
        <v>27.40594352718788</v>
      </c>
      <c r="R45">
        <v>-113.93811294562424</v>
      </c>
      <c r="S45">
        <v>27.15594352718788</v>
      </c>
      <c r="T45">
        <v>-113.43811294562424</v>
      </c>
      <c r="U45">
        <v>27.90594352718788</v>
      </c>
      <c r="V45">
        <v>-113.18811294562424</v>
      </c>
      <c r="W45">
        <v>28.15594352718788</v>
      </c>
      <c r="X45" t="s">
        <v>187</v>
      </c>
      <c r="Y45" t="s">
        <v>188</v>
      </c>
      <c r="Z45" t="s">
        <v>189</v>
      </c>
      <c r="AA45">
        <v>0.125</v>
      </c>
      <c r="AB45">
        <v>0</v>
      </c>
      <c r="AC45" t="s">
        <v>190</v>
      </c>
      <c r="AD45" t="s">
        <v>190</v>
      </c>
      <c r="AE45" t="s">
        <v>190</v>
      </c>
      <c r="AF45" t="s">
        <v>190</v>
      </c>
      <c r="AG45" t="s">
        <v>198</v>
      </c>
      <c r="AH45">
        <v>0</v>
      </c>
      <c r="AI45" t="e">
        <v>#NUM!</v>
      </c>
    </row>
    <row r="46" spans="1:35" x14ac:dyDescent="0.2">
      <c r="A46">
        <v>2190</v>
      </c>
      <c r="B46" t="s">
        <v>76</v>
      </c>
      <c r="C46">
        <v>41</v>
      </c>
      <c r="D46">
        <v>41.3</v>
      </c>
      <c r="E46">
        <v>40.799999999999997</v>
      </c>
      <c r="F46">
        <v>41.1</v>
      </c>
      <c r="G46">
        <v>41.05</v>
      </c>
      <c r="H46">
        <v>13.076765438936583</v>
      </c>
      <c r="I46">
        <v>41.066666666666663</v>
      </c>
      <c r="J46">
        <v>3.3333333333338544E-2</v>
      </c>
      <c r="K46">
        <v>41.05</v>
      </c>
      <c r="L46">
        <v>0.10000000000000142</v>
      </c>
      <c r="M46">
        <v>41.6</v>
      </c>
      <c r="N46">
        <v>40.6</v>
      </c>
      <c r="O46">
        <v>48.661800486617949</v>
      </c>
      <c r="P46">
        <v>-15.146469122126831</v>
      </c>
      <c r="Q46">
        <v>12.576765438936583</v>
      </c>
      <c r="R46">
        <v>-15.646469122126831</v>
      </c>
      <c r="S46">
        <v>12.076765438936583</v>
      </c>
      <c r="T46">
        <v>-14.646469122126831</v>
      </c>
      <c r="U46">
        <v>13.576765438936583</v>
      </c>
      <c r="V46">
        <v>-14.146469122126831</v>
      </c>
      <c r="W46">
        <v>14.076765438936583</v>
      </c>
      <c r="X46" t="s">
        <v>187</v>
      </c>
      <c r="Y46" t="s">
        <v>188</v>
      </c>
      <c r="Z46" t="s">
        <v>189</v>
      </c>
      <c r="AA46">
        <v>5.0000000000004263E-2</v>
      </c>
      <c r="AB46">
        <v>0.20000000000000284</v>
      </c>
      <c r="AC46" t="s">
        <v>190</v>
      </c>
      <c r="AD46" t="s">
        <v>190</v>
      </c>
      <c r="AE46" t="s">
        <v>190</v>
      </c>
      <c r="AF46" t="s">
        <v>190</v>
      </c>
      <c r="AG46" t="s">
        <v>198</v>
      </c>
      <c r="AH46">
        <v>0.24509803921568979</v>
      </c>
      <c r="AI46">
        <v>-4.6177186172485164E+68</v>
      </c>
    </row>
    <row r="47" spans="1:35" x14ac:dyDescent="0.2">
      <c r="A47">
        <v>2190</v>
      </c>
      <c r="B47" t="s">
        <v>139</v>
      </c>
      <c r="C47">
        <v>49.3</v>
      </c>
      <c r="D47">
        <v>51.5</v>
      </c>
      <c r="E47">
        <v>49</v>
      </c>
      <c r="F47">
        <v>50.5</v>
      </c>
      <c r="G47">
        <v>50.075000000000003</v>
      </c>
      <c r="H47">
        <v>11.737930787222256</v>
      </c>
      <c r="I47">
        <v>50.333333333333336</v>
      </c>
      <c r="J47">
        <v>0.1666666666666643</v>
      </c>
      <c r="K47">
        <v>50.25</v>
      </c>
      <c r="L47">
        <v>1.2000000000000028</v>
      </c>
      <c r="M47">
        <v>53</v>
      </c>
      <c r="N47">
        <v>48</v>
      </c>
      <c r="O47">
        <v>198.0198019801982</v>
      </c>
      <c r="P47">
        <v>-28.024138425555488</v>
      </c>
      <c r="Q47">
        <v>9.2379307872222558</v>
      </c>
      <c r="R47">
        <v>-30.524138425555488</v>
      </c>
      <c r="S47">
        <v>6.7379307872222558</v>
      </c>
      <c r="T47">
        <v>-25.524138425555488</v>
      </c>
      <c r="U47">
        <v>14.237930787222256</v>
      </c>
      <c r="V47">
        <v>-23.024138425555488</v>
      </c>
      <c r="W47">
        <v>16.737930787222254</v>
      </c>
      <c r="X47" t="s">
        <v>187</v>
      </c>
      <c r="Y47" t="s">
        <v>188</v>
      </c>
      <c r="Z47" t="s">
        <v>189</v>
      </c>
      <c r="AA47">
        <v>0.25</v>
      </c>
      <c r="AB47">
        <v>0.48000000000000115</v>
      </c>
      <c r="AC47" t="s">
        <v>190</v>
      </c>
      <c r="AD47" t="s">
        <v>190</v>
      </c>
      <c r="AE47" t="s">
        <v>190</v>
      </c>
      <c r="AF47" t="s">
        <v>190</v>
      </c>
      <c r="AG47" t="s">
        <v>198</v>
      </c>
      <c r="AH47">
        <v>2.4489795918367405</v>
      </c>
      <c r="AI47">
        <v>-2.2004278881801795E+89</v>
      </c>
    </row>
    <row r="48" spans="1:35" x14ac:dyDescent="0.2">
      <c r="A48">
        <v>2200</v>
      </c>
      <c r="B48" t="s">
        <v>164</v>
      </c>
      <c r="C48">
        <v>35.5</v>
      </c>
      <c r="D48">
        <v>35.5</v>
      </c>
      <c r="E48">
        <v>35</v>
      </c>
      <c r="F48">
        <v>35.299999999999997</v>
      </c>
      <c r="G48">
        <v>35.325000000000003</v>
      </c>
      <c r="H48">
        <v>27.272191408144757</v>
      </c>
      <c r="I48">
        <v>35.266666666666666</v>
      </c>
      <c r="J48">
        <v>3.3333333333331439E-2</v>
      </c>
      <c r="K48">
        <v>35.25</v>
      </c>
      <c r="L48">
        <v>-0.20000000000000284</v>
      </c>
      <c r="M48">
        <v>35.799999999999997</v>
      </c>
      <c r="N48">
        <v>34.799999999999997</v>
      </c>
      <c r="O48">
        <v>56.657223796034998</v>
      </c>
      <c r="P48">
        <v>19.044382816289513</v>
      </c>
      <c r="Q48">
        <v>26.772191408144757</v>
      </c>
      <c r="R48">
        <v>18.544382816289513</v>
      </c>
      <c r="S48">
        <v>26.272191408144757</v>
      </c>
      <c r="T48">
        <v>19.544382816289513</v>
      </c>
      <c r="U48">
        <v>27.772191408144757</v>
      </c>
      <c r="V48">
        <v>20.044382816289513</v>
      </c>
      <c r="W48">
        <v>28.272191408144757</v>
      </c>
      <c r="X48" t="s">
        <v>187</v>
      </c>
      <c r="Y48" t="s">
        <v>188</v>
      </c>
      <c r="Z48" t="s">
        <v>189</v>
      </c>
      <c r="AA48">
        <v>4.9999999999997158E-2</v>
      </c>
      <c r="AB48">
        <v>-0.40000000000000568</v>
      </c>
      <c r="AC48" t="s">
        <v>190</v>
      </c>
      <c r="AD48" t="s">
        <v>190</v>
      </c>
      <c r="AE48" t="s">
        <v>190</v>
      </c>
      <c r="AF48" t="s">
        <v>190</v>
      </c>
      <c r="AG48" t="s">
        <v>198</v>
      </c>
      <c r="AH48">
        <v>-0.57142857142857961</v>
      </c>
      <c r="AI48">
        <v>-1.049868179818864E+57</v>
      </c>
    </row>
    <row r="49" spans="1:35" x14ac:dyDescent="0.2">
      <c r="A49">
        <v>2210</v>
      </c>
      <c r="B49" t="s">
        <v>57</v>
      </c>
      <c r="C49">
        <v>17.05</v>
      </c>
      <c r="D49">
        <v>18.7</v>
      </c>
      <c r="E49">
        <v>17.05</v>
      </c>
      <c r="F49">
        <v>17.350000000000001</v>
      </c>
      <c r="G49">
        <v>17.537500000000001</v>
      </c>
      <c r="H49">
        <v>9.3377375389285717</v>
      </c>
      <c r="I49">
        <v>17.7</v>
      </c>
      <c r="J49">
        <v>-0.34999999999999787</v>
      </c>
      <c r="K49">
        <v>17.875</v>
      </c>
      <c r="L49">
        <v>0.30000000000000071</v>
      </c>
      <c r="M49">
        <v>19</v>
      </c>
      <c r="N49">
        <v>15.700000000000003</v>
      </c>
      <c r="O49">
        <v>778.0979827089318</v>
      </c>
      <c r="P49">
        <v>-2.4524922142855843E-2</v>
      </c>
      <c r="Q49">
        <v>7.6877375389285731</v>
      </c>
      <c r="R49">
        <v>-1.6745249221428544</v>
      </c>
      <c r="S49">
        <v>6.0377375389285746</v>
      </c>
      <c r="T49">
        <v>1.6254750778571427</v>
      </c>
      <c r="U49">
        <v>10.98773753892857</v>
      </c>
      <c r="V49">
        <v>3.2754750778571413</v>
      </c>
      <c r="W49">
        <v>12.637737538928569</v>
      </c>
      <c r="X49" t="s">
        <v>191</v>
      </c>
      <c r="Y49" t="s">
        <v>188</v>
      </c>
      <c r="Z49" t="s">
        <v>189</v>
      </c>
      <c r="AA49">
        <v>-0.52499999999999858</v>
      </c>
      <c r="AB49">
        <v>0.18181818181818241</v>
      </c>
      <c r="AC49" t="s">
        <v>190</v>
      </c>
      <c r="AD49" t="s">
        <v>190</v>
      </c>
      <c r="AE49" t="s">
        <v>190</v>
      </c>
      <c r="AF49" t="s">
        <v>190</v>
      </c>
      <c r="AG49" t="s">
        <v>198</v>
      </c>
      <c r="AH49">
        <v>1.7595307917888603</v>
      </c>
      <c r="AI49">
        <v>-5.7512179398680633E+24</v>
      </c>
    </row>
    <row r="50" spans="1:35" x14ac:dyDescent="0.2">
      <c r="A50">
        <v>2220</v>
      </c>
      <c r="B50" t="s">
        <v>151</v>
      </c>
      <c r="C50">
        <v>13</v>
      </c>
      <c r="D50">
        <v>13.1</v>
      </c>
      <c r="E50">
        <v>12.95</v>
      </c>
      <c r="F50">
        <v>13.1</v>
      </c>
      <c r="G50">
        <v>13.0375</v>
      </c>
      <c r="H50">
        <v>22.11542175265026</v>
      </c>
      <c r="I50">
        <v>13.049999999999999</v>
      </c>
      <c r="J50">
        <v>5.0000000000000711E-2</v>
      </c>
      <c r="K50">
        <v>13.024999999999999</v>
      </c>
      <c r="L50">
        <v>9.9999999999999645E-2</v>
      </c>
      <c r="M50">
        <v>13.250000000000002</v>
      </c>
      <c r="N50">
        <v>12.949999999999998</v>
      </c>
      <c r="O50">
        <v>0</v>
      </c>
      <c r="P50">
        <v>31.130843505300518</v>
      </c>
      <c r="Q50">
        <v>21.965421752650258</v>
      </c>
      <c r="R50">
        <v>30.98084350530052</v>
      </c>
      <c r="S50">
        <v>21.815421752650256</v>
      </c>
      <c r="T50">
        <v>31.28084350530052</v>
      </c>
      <c r="U50">
        <v>22.265421752650262</v>
      </c>
      <c r="V50">
        <v>31.430843505300523</v>
      </c>
      <c r="W50">
        <v>22.415421752650264</v>
      </c>
      <c r="X50" t="s">
        <v>187</v>
      </c>
      <c r="Y50" t="s">
        <v>193</v>
      </c>
      <c r="Z50" t="s">
        <v>188</v>
      </c>
      <c r="AA50">
        <v>7.5000000000001066E-2</v>
      </c>
      <c r="AB50">
        <v>0.66666666666666274</v>
      </c>
      <c r="AC50" t="s">
        <v>190</v>
      </c>
      <c r="AD50" t="s">
        <v>190</v>
      </c>
      <c r="AE50" t="s">
        <v>190</v>
      </c>
      <c r="AF50" t="s">
        <v>190</v>
      </c>
      <c r="AG50" t="s">
        <v>198</v>
      </c>
      <c r="AH50">
        <v>0.77220077220076955</v>
      </c>
      <c r="AI50">
        <v>-1.4567260895669188E+16</v>
      </c>
    </row>
    <row r="51" spans="1:35" x14ac:dyDescent="0.2">
      <c r="A51">
        <v>2240</v>
      </c>
      <c r="B51" t="s">
        <v>152</v>
      </c>
      <c r="C51">
        <v>25.6</v>
      </c>
      <c r="D51">
        <v>26</v>
      </c>
      <c r="E51">
        <v>25.6</v>
      </c>
      <c r="F51">
        <v>25.8</v>
      </c>
      <c r="G51">
        <v>25.75</v>
      </c>
      <c r="H51">
        <v>39.58531132075472</v>
      </c>
      <c r="I51">
        <v>25.8</v>
      </c>
      <c r="J51">
        <v>0</v>
      </c>
      <c r="K51">
        <v>25.8</v>
      </c>
      <c r="L51">
        <v>0.19999999999999929</v>
      </c>
      <c r="M51">
        <v>26.2</v>
      </c>
      <c r="N51">
        <v>25.400000000000002</v>
      </c>
      <c r="O51">
        <v>77.519379844961378</v>
      </c>
      <c r="P51">
        <v>53.170622641509439</v>
      </c>
      <c r="Q51">
        <v>39.185311320754721</v>
      </c>
      <c r="R51">
        <v>52.770622641509441</v>
      </c>
      <c r="S51">
        <v>38.785311320754722</v>
      </c>
      <c r="T51">
        <v>53.570622641509438</v>
      </c>
      <c r="U51">
        <v>39.985311320754718</v>
      </c>
      <c r="V51">
        <v>53.970622641509436</v>
      </c>
      <c r="W51">
        <v>40.385311320754717</v>
      </c>
      <c r="X51" t="s">
        <v>191</v>
      </c>
      <c r="Y51" t="s">
        <v>193</v>
      </c>
      <c r="Z51" t="s">
        <v>188</v>
      </c>
      <c r="AA51">
        <v>0</v>
      </c>
      <c r="AB51">
        <v>0.5</v>
      </c>
      <c r="AC51" t="s">
        <v>190</v>
      </c>
      <c r="AD51" t="s">
        <v>190</v>
      </c>
      <c r="AE51" t="s">
        <v>190</v>
      </c>
      <c r="AF51" t="s">
        <v>190</v>
      </c>
      <c r="AG51" t="s">
        <v>198</v>
      </c>
      <c r="AH51">
        <v>0.78124999999999722</v>
      </c>
      <c r="AI51">
        <v>-2.9857768499423776E+38</v>
      </c>
    </row>
    <row r="52" spans="1:35" x14ac:dyDescent="0.2">
      <c r="A52">
        <v>2240</v>
      </c>
      <c r="B52" t="s">
        <v>165</v>
      </c>
      <c r="C52">
        <v>19.7</v>
      </c>
      <c r="D52">
        <v>20.05</v>
      </c>
      <c r="E52">
        <v>19.7</v>
      </c>
      <c r="F52">
        <v>19.8</v>
      </c>
      <c r="G52">
        <v>19.8125</v>
      </c>
      <c r="H52">
        <v>26.438146248994229</v>
      </c>
      <c r="I52">
        <v>19.849999999999998</v>
      </c>
      <c r="J52">
        <v>-4.9999999999997158E-2</v>
      </c>
      <c r="K52">
        <v>19.875</v>
      </c>
      <c r="L52">
        <v>0.10000000000000142</v>
      </c>
      <c r="M52">
        <v>20.149999999999995</v>
      </c>
      <c r="N52">
        <v>19.450000000000006</v>
      </c>
      <c r="O52">
        <v>126.26262626262542</v>
      </c>
      <c r="P52">
        <v>32.826292497988462</v>
      </c>
      <c r="Q52">
        <v>26.088146248994235</v>
      </c>
      <c r="R52">
        <v>32.47629249798846</v>
      </c>
      <c r="S52">
        <v>25.738146248994241</v>
      </c>
      <c r="T52">
        <v>33.176292497988456</v>
      </c>
      <c r="U52">
        <v>26.788146248994224</v>
      </c>
      <c r="V52">
        <v>33.526292497988457</v>
      </c>
      <c r="W52">
        <v>27.138146248994218</v>
      </c>
      <c r="X52" t="s">
        <v>191</v>
      </c>
      <c r="Y52" t="s">
        <v>193</v>
      </c>
      <c r="Z52" t="s">
        <v>188</v>
      </c>
      <c r="AA52">
        <v>-7.4999999999999289E-2</v>
      </c>
      <c r="AB52">
        <v>0.28571428571428864</v>
      </c>
      <c r="AC52" t="s">
        <v>190</v>
      </c>
      <c r="AD52" t="s">
        <v>190</v>
      </c>
      <c r="AE52" t="s">
        <v>190</v>
      </c>
      <c r="AF52" t="s">
        <v>190</v>
      </c>
      <c r="AG52" t="s">
        <v>198</v>
      </c>
      <c r="AH52">
        <v>0.50761421319797684</v>
      </c>
      <c r="AI52">
        <v>-5.0497370181027901E+27</v>
      </c>
    </row>
    <row r="53" spans="1:35" x14ac:dyDescent="0.2">
      <c r="A53">
        <v>2260</v>
      </c>
      <c r="B53" t="s">
        <v>59</v>
      </c>
      <c r="C53">
        <v>38</v>
      </c>
      <c r="D53">
        <v>38.299999999999997</v>
      </c>
      <c r="E53">
        <v>37.9</v>
      </c>
      <c r="F53">
        <v>38.1</v>
      </c>
      <c r="G53">
        <v>38.074999999999996</v>
      </c>
      <c r="H53">
        <v>20.13137136389425</v>
      </c>
      <c r="I53">
        <v>38.099999999999994</v>
      </c>
      <c r="J53">
        <v>0</v>
      </c>
      <c r="K53">
        <v>38.099999999999994</v>
      </c>
      <c r="L53">
        <v>0.10000000000000142</v>
      </c>
      <c r="M53">
        <v>38.5</v>
      </c>
      <c r="N53">
        <v>37.700000000000003</v>
      </c>
      <c r="O53">
        <v>52.493438320209137</v>
      </c>
      <c r="P53">
        <v>1.9627427277885019</v>
      </c>
      <c r="Q53">
        <v>19.731371363894251</v>
      </c>
      <c r="R53">
        <v>1.5627427277885033</v>
      </c>
      <c r="S53">
        <v>19.331371363894252</v>
      </c>
      <c r="T53">
        <v>2.3627427277885005</v>
      </c>
      <c r="U53">
        <v>20.531371363894248</v>
      </c>
      <c r="V53">
        <v>2.7627427277884991</v>
      </c>
      <c r="W53">
        <v>20.931371363894247</v>
      </c>
      <c r="X53" t="s">
        <v>191</v>
      </c>
      <c r="Y53" t="s">
        <v>188</v>
      </c>
      <c r="Z53" t="s">
        <v>189</v>
      </c>
      <c r="AA53">
        <v>0</v>
      </c>
      <c r="AB53">
        <v>0.25000000000000444</v>
      </c>
      <c r="AC53" t="s">
        <v>190</v>
      </c>
      <c r="AD53" t="s">
        <v>190</v>
      </c>
      <c r="AE53" t="s">
        <v>190</v>
      </c>
      <c r="AF53" t="s">
        <v>190</v>
      </c>
      <c r="AG53" t="s">
        <v>198</v>
      </c>
      <c r="AH53">
        <v>0.2638522427440671</v>
      </c>
      <c r="AI53">
        <v>-3.3878328580296594E+62</v>
      </c>
    </row>
    <row r="54" spans="1:35" x14ac:dyDescent="0.2">
      <c r="A54">
        <v>2270</v>
      </c>
      <c r="B54" t="s">
        <v>87</v>
      </c>
      <c r="C54">
        <v>89.5</v>
      </c>
      <c r="D54">
        <v>90.5</v>
      </c>
      <c r="E54">
        <v>89.5</v>
      </c>
      <c r="F54">
        <v>89.75</v>
      </c>
      <c r="G54">
        <v>89.8125</v>
      </c>
      <c r="H54">
        <v>38.097126568425338</v>
      </c>
      <c r="I54">
        <v>89.916666666666671</v>
      </c>
      <c r="J54">
        <v>-0.1666666666666714</v>
      </c>
      <c r="K54">
        <v>90</v>
      </c>
      <c r="L54">
        <v>0.25</v>
      </c>
      <c r="M54">
        <v>90.75</v>
      </c>
      <c r="N54">
        <v>88.75</v>
      </c>
      <c r="O54">
        <v>83.56545961002881</v>
      </c>
      <c r="P54">
        <v>-14.305746863149324</v>
      </c>
      <c r="Q54">
        <v>37.097126568425338</v>
      </c>
      <c r="R54">
        <v>-15.305746863149324</v>
      </c>
      <c r="S54">
        <v>36.097126568425338</v>
      </c>
      <c r="T54">
        <v>-13.305746863149324</v>
      </c>
      <c r="U54">
        <v>39.097126568425338</v>
      </c>
      <c r="V54">
        <v>-12.305746863149324</v>
      </c>
      <c r="W54">
        <v>40.097126568425338</v>
      </c>
      <c r="X54" t="s">
        <v>191</v>
      </c>
      <c r="Y54" t="s">
        <v>188</v>
      </c>
      <c r="Z54" t="s">
        <v>189</v>
      </c>
      <c r="AA54">
        <v>-0.25</v>
      </c>
      <c r="AB54">
        <v>0.25</v>
      </c>
      <c r="AC54" t="s">
        <v>190</v>
      </c>
      <c r="AD54" t="s">
        <v>190</v>
      </c>
      <c r="AE54" t="s">
        <v>190</v>
      </c>
      <c r="AF54" t="s">
        <v>190</v>
      </c>
      <c r="AG54" t="s">
        <v>198</v>
      </c>
      <c r="AH54">
        <v>0.27932960893854747</v>
      </c>
      <c r="AI54">
        <v>-1.0827870469037796E+179</v>
      </c>
    </row>
    <row r="55" spans="1:35" x14ac:dyDescent="0.2">
      <c r="A55">
        <v>2280</v>
      </c>
      <c r="B55" t="s">
        <v>88</v>
      </c>
      <c r="C55">
        <v>41.2</v>
      </c>
      <c r="D55">
        <v>41.7</v>
      </c>
      <c r="E55">
        <v>40.9</v>
      </c>
      <c r="F55">
        <v>41.1</v>
      </c>
      <c r="G55">
        <v>41.225000000000001</v>
      </c>
      <c r="H55">
        <v>89.983003760155782</v>
      </c>
      <c r="I55">
        <v>41.233333333333327</v>
      </c>
      <c r="J55">
        <v>-0.13333333333332575</v>
      </c>
      <c r="K55">
        <v>41.3</v>
      </c>
      <c r="L55">
        <v>-0.10000000000000142</v>
      </c>
      <c r="M55">
        <v>41.899999999999984</v>
      </c>
      <c r="N55">
        <v>40.300000000000018</v>
      </c>
      <c r="O55">
        <v>145.98540145985385</v>
      </c>
      <c r="P55">
        <v>138.26600752031158</v>
      </c>
      <c r="Q55">
        <v>89.183003760155799</v>
      </c>
      <c r="R55">
        <v>137.46600752031156</v>
      </c>
      <c r="S55">
        <v>88.383003760155816</v>
      </c>
      <c r="T55">
        <v>139.06600752031156</v>
      </c>
      <c r="U55">
        <v>90.783003760155765</v>
      </c>
      <c r="V55">
        <v>139.86600752031157</v>
      </c>
      <c r="W55">
        <v>91.583003760155748</v>
      </c>
      <c r="X55" t="s">
        <v>191</v>
      </c>
      <c r="Y55" t="s">
        <v>193</v>
      </c>
      <c r="Z55" t="s">
        <v>188</v>
      </c>
      <c r="AA55">
        <v>-0.19999999999999574</v>
      </c>
      <c r="AB55">
        <v>-0.12500000000000111</v>
      </c>
      <c r="AC55" t="s">
        <v>190</v>
      </c>
      <c r="AD55" t="s">
        <v>190</v>
      </c>
      <c r="AE55" t="s">
        <v>190</v>
      </c>
      <c r="AF55" t="s">
        <v>190</v>
      </c>
      <c r="AG55" t="s">
        <v>198</v>
      </c>
      <c r="AH55">
        <v>-0.24449877750611593</v>
      </c>
      <c r="AI55">
        <v>-2.5103610014409758E+69</v>
      </c>
    </row>
    <row r="56" spans="1:35" x14ac:dyDescent="0.2">
      <c r="A56">
        <v>2290</v>
      </c>
      <c r="B56" t="s">
        <v>60</v>
      </c>
      <c r="C56">
        <v>32.6</v>
      </c>
      <c r="D56">
        <v>33.6</v>
      </c>
      <c r="E56">
        <v>32.6</v>
      </c>
      <c r="F56">
        <v>32.9</v>
      </c>
      <c r="G56">
        <v>32.925000000000004</v>
      </c>
      <c r="H56">
        <v>45.686132353692166</v>
      </c>
      <c r="I56">
        <v>33.033333333333331</v>
      </c>
      <c r="J56">
        <v>-0.13333333333333286</v>
      </c>
      <c r="K56">
        <v>33.1</v>
      </c>
      <c r="L56">
        <v>0.29999999999999716</v>
      </c>
      <c r="M56">
        <v>33.9</v>
      </c>
      <c r="N56">
        <v>31.9</v>
      </c>
      <c r="O56">
        <v>212.76595744680992</v>
      </c>
      <c r="P56">
        <v>57.772264707384331</v>
      </c>
      <c r="Q56">
        <v>44.686132353692166</v>
      </c>
      <c r="R56">
        <v>56.772264707384331</v>
      </c>
      <c r="S56">
        <v>43.686132353692166</v>
      </c>
      <c r="T56">
        <v>58.772264707384331</v>
      </c>
      <c r="U56">
        <v>46.686132353692166</v>
      </c>
      <c r="V56">
        <v>59.772264707384331</v>
      </c>
      <c r="W56">
        <v>47.686132353692166</v>
      </c>
      <c r="X56" t="s">
        <v>191</v>
      </c>
      <c r="Y56" t="s">
        <v>193</v>
      </c>
      <c r="Z56" t="s">
        <v>188</v>
      </c>
      <c r="AA56">
        <v>-0.20000000000000284</v>
      </c>
      <c r="AB56">
        <v>0.29999999999999716</v>
      </c>
      <c r="AC56" t="s">
        <v>190</v>
      </c>
      <c r="AD56" t="s">
        <v>190</v>
      </c>
      <c r="AE56" t="s">
        <v>190</v>
      </c>
      <c r="AF56" t="e">
        <v>#DIV/0!</v>
      </c>
      <c r="AG56" t="s">
        <v>198</v>
      </c>
      <c r="AH56">
        <v>0.92024539877299738</v>
      </c>
      <c r="AI56">
        <v>-6.5343052473887581E+52</v>
      </c>
    </row>
    <row r="57" spans="1:35" x14ac:dyDescent="0.2">
      <c r="A57">
        <v>2300</v>
      </c>
      <c r="B57" t="s">
        <v>153</v>
      </c>
      <c r="C57">
        <v>78.75</v>
      </c>
      <c r="D57">
        <v>79.5</v>
      </c>
      <c r="E57">
        <v>78.75</v>
      </c>
      <c r="F57">
        <v>79.5</v>
      </c>
      <c r="G57">
        <v>79.125</v>
      </c>
      <c r="H57">
        <v>35.686858630091713</v>
      </c>
      <c r="I57">
        <v>79.25</v>
      </c>
      <c r="J57">
        <v>0.25</v>
      </c>
      <c r="K57">
        <v>79.125</v>
      </c>
      <c r="L57">
        <v>0.75</v>
      </c>
      <c r="M57">
        <v>80.25</v>
      </c>
      <c r="N57">
        <v>78.75</v>
      </c>
      <c r="O57">
        <v>0</v>
      </c>
      <c r="P57">
        <v>-8.126282739816574</v>
      </c>
      <c r="Q57">
        <v>34.936858630091713</v>
      </c>
      <c r="R57">
        <v>-8.876282739816574</v>
      </c>
      <c r="S57">
        <v>34.186858630091713</v>
      </c>
      <c r="T57">
        <v>-7.376282739816574</v>
      </c>
      <c r="U57">
        <v>36.436858630091713</v>
      </c>
      <c r="V57">
        <v>-6.626282739816574</v>
      </c>
      <c r="W57">
        <v>37.186858630091713</v>
      </c>
      <c r="X57" t="s">
        <v>187</v>
      </c>
      <c r="Y57" t="s">
        <v>188</v>
      </c>
      <c r="Z57" t="s">
        <v>189</v>
      </c>
      <c r="AA57">
        <v>0.375</v>
      </c>
      <c r="AB57">
        <v>1</v>
      </c>
      <c r="AC57" t="s">
        <v>192</v>
      </c>
      <c r="AD57" t="s">
        <v>190</v>
      </c>
      <c r="AE57" t="s">
        <v>190</v>
      </c>
      <c r="AF57" t="e">
        <v>#DIV/0!</v>
      </c>
      <c r="AG57" t="s">
        <v>198</v>
      </c>
      <c r="AH57">
        <v>0.95238095238095244</v>
      </c>
      <c r="AI57">
        <v>-1.2398977526779414E+153</v>
      </c>
    </row>
    <row r="58" spans="1:35" x14ac:dyDescent="0.2">
      <c r="A58">
        <v>2310</v>
      </c>
      <c r="B58" t="s">
        <v>61</v>
      </c>
      <c r="C58">
        <v>23.5</v>
      </c>
      <c r="D58">
        <v>23.65</v>
      </c>
      <c r="E58">
        <v>23.4</v>
      </c>
      <c r="F58">
        <v>23.45</v>
      </c>
      <c r="G58">
        <v>23.5</v>
      </c>
      <c r="H58">
        <v>18.831107479108987</v>
      </c>
      <c r="I58">
        <v>23.5</v>
      </c>
      <c r="J58">
        <v>-5.0000000000000711E-2</v>
      </c>
      <c r="K58">
        <v>23.524999999999999</v>
      </c>
      <c r="L58">
        <v>-5.0000000000000711E-2</v>
      </c>
      <c r="M58">
        <v>23.7</v>
      </c>
      <c r="N58">
        <v>23.2</v>
      </c>
      <c r="O58">
        <v>85.287846481876258</v>
      </c>
      <c r="P58">
        <v>14.012214958217974</v>
      </c>
      <c r="Q58">
        <v>18.581107479108987</v>
      </c>
      <c r="R58">
        <v>13.762214958217974</v>
      </c>
      <c r="S58">
        <v>18.331107479108987</v>
      </c>
      <c r="T58">
        <v>14.262214958217974</v>
      </c>
      <c r="U58">
        <v>19.081107479108987</v>
      </c>
      <c r="V58">
        <v>14.512214958217974</v>
      </c>
      <c r="W58">
        <v>19.331107479108987</v>
      </c>
      <c r="X58" t="s">
        <v>191</v>
      </c>
      <c r="Y58" t="s">
        <v>188</v>
      </c>
      <c r="Z58" t="s">
        <v>189</v>
      </c>
      <c r="AA58">
        <v>-7.4999999999999289E-2</v>
      </c>
      <c r="AB58">
        <v>-0.20000000000000284</v>
      </c>
      <c r="AC58" t="s">
        <v>190</v>
      </c>
      <c r="AD58" t="s">
        <v>190</v>
      </c>
      <c r="AE58" t="s">
        <v>190</v>
      </c>
      <c r="AF58" t="s">
        <v>190</v>
      </c>
      <c r="AG58" t="s">
        <v>198</v>
      </c>
      <c r="AH58">
        <v>-0.21367521367521675</v>
      </c>
      <c r="AI58">
        <v>-1.7457464467441001E+34</v>
      </c>
    </row>
    <row r="59" spans="1:35" x14ac:dyDescent="0.2">
      <c r="A59">
        <v>2320</v>
      </c>
      <c r="B59" t="s">
        <v>166</v>
      </c>
      <c r="C59">
        <v>9</v>
      </c>
      <c r="D59">
        <v>9.0500000000000007</v>
      </c>
      <c r="E59">
        <v>8.9499999999999993</v>
      </c>
      <c r="F59">
        <v>9.0500000000000007</v>
      </c>
      <c r="G59">
        <v>9.0124999999999993</v>
      </c>
      <c r="H59">
        <v>22.677208139991226</v>
      </c>
      <c r="I59">
        <v>9.0166666666666675</v>
      </c>
      <c r="J59">
        <v>3.3333333333333215E-2</v>
      </c>
      <c r="K59">
        <v>9</v>
      </c>
      <c r="L59">
        <v>5.0000000000000711E-2</v>
      </c>
      <c r="M59">
        <v>9.1500000000000092</v>
      </c>
      <c r="N59">
        <v>8.9499999999999922</v>
      </c>
      <c r="O59">
        <v>0</v>
      </c>
      <c r="P59">
        <v>36.304416279982448</v>
      </c>
      <c r="Q59">
        <v>22.577208139991217</v>
      </c>
      <c r="R59">
        <v>36.204416279982446</v>
      </c>
      <c r="S59">
        <v>22.477208139991209</v>
      </c>
      <c r="T59">
        <v>36.404416279982456</v>
      </c>
      <c r="U59">
        <v>22.777208139991235</v>
      </c>
      <c r="V59">
        <v>36.504416279982458</v>
      </c>
      <c r="W59">
        <v>22.877208139991243</v>
      </c>
      <c r="X59" t="s">
        <v>187</v>
      </c>
      <c r="Y59" t="s">
        <v>193</v>
      </c>
      <c r="Z59" t="s">
        <v>188</v>
      </c>
      <c r="AA59">
        <v>5.0000000000000711E-2</v>
      </c>
      <c r="AB59">
        <v>0.5</v>
      </c>
      <c r="AC59" t="s">
        <v>190</v>
      </c>
      <c r="AD59" t="s">
        <v>190</v>
      </c>
      <c r="AE59" t="s">
        <v>190</v>
      </c>
      <c r="AF59" t="s">
        <v>190</v>
      </c>
      <c r="AG59" t="s">
        <v>198</v>
      </c>
      <c r="AH59">
        <v>0.55865921787710293</v>
      </c>
      <c r="AI59">
        <v>-11270052028.883083</v>
      </c>
    </row>
    <row r="60" spans="1:35" x14ac:dyDescent="0.2">
      <c r="A60">
        <v>2330</v>
      </c>
      <c r="B60" t="s">
        <v>62</v>
      </c>
      <c r="C60">
        <v>23.05</v>
      </c>
      <c r="D60">
        <v>23.55</v>
      </c>
      <c r="E60">
        <v>22.95</v>
      </c>
      <c r="F60">
        <v>23.2</v>
      </c>
      <c r="G60">
        <v>23.1875</v>
      </c>
      <c r="H60">
        <v>28.218772591027804</v>
      </c>
      <c r="I60">
        <v>23.233333333333334</v>
      </c>
      <c r="J60">
        <v>-3.3333333333334991E-2</v>
      </c>
      <c r="K60">
        <v>23.25</v>
      </c>
      <c r="L60">
        <v>0.14999999999999858</v>
      </c>
      <c r="M60">
        <v>23.800000000000008</v>
      </c>
      <c r="N60">
        <v>22.599999999999991</v>
      </c>
      <c r="O60">
        <v>150.86206896551823</v>
      </c>
      <c r="P60">
        <v>32.887545182055604</v>
      </c>
      <c r="Q60">
        <v>27.618772591027795</v>
      </c>
      <c r="R60">
        <v>32.287545182055602</v>
      </c>
      <c r="S60">
        <v>27.018772591027787</v>
      </c>
      <c r="T60">
        <v>33.487545182055612</v>
      </c>
      <c r="U60">
        <v>28.818772591027813</v>
      </c>
      <c r="V60">
        <v>34.087545182055614</v>
      </c>
      <c r="W60">
        <v>29.418772591027821</v>
      </c>
      <c r="X60" t="s">
        <v>191</v>
      </c>
      <c r="Y60" t="s">
        <v>193</v>
      </c>
      <c r="Z60" t="s">
        <v>188</v>
      </c>
      <c r="AA60">
        <v>-5.0000000000000711E-2</v>
      </c>
      <c r="AB60">
        <v>0.24999999999999703</v>
      </c>
      <c r="AC60" t="s">
        <v>190</v>
      </c>
      <c r="AD60" t="s">
        <v>190</v>
      </c>
      <c r="AE60" t="s">
        <v>190</v>
      </c>
      <c r="AF60" t="s">
        <v>190</v>
      </c>
      <c r="AG60" t="s">
        <v>198</v>
      </c>
      <c r="AH60">
        <v>0.65359477124182397</v>
      </c>
      <c r="AI60">
        <v>-8.1095667465226789E+33</v>
      </c>
    </row>
    <row r="61" spans="1:35" x14ac:dyDescent="0.2">
      <c r="A61">
        <v>2340</v>
      </c>
      <c r="B61" t="s">
        <v>154</v>
      </c>
      <c r="C61">
        <v>49.8</v>
      </c>
      <c r="D61">
        <v>50.75</v>
      </c>
      <c r="E61">
        <v>49.3</v>
      </c>
      <c r="F61">
        <v>49.5</v>
      </c>
      <c r="G61">
        <v>49.837499999999999</v>
      </c>
      <c r="H61">
        <v>24.327142141532295</v>
      </c>
      <c r="I61">
        <v>49.85</v>
      </c>
      <c r="J61">
        <v>-0.35000000000000142</v>
      </c>
      <c r="K61">
        <v>50.024999999999999</v>
      </c>
      <c r="L61">
        <v>-0.29999999999999716</v>
      </c>
      <c r="M61">
        <v>50.95</v>
      </c>
      <c r="N61">
        <v>48.05</v>
      </c>
      <c r="O61">
        <v>252.52525252525305</v>
      </c>
      <c r="P61">
        <v>-2.095715716935409</v>
      </c>
      <c r="Q61">
        <v>22.877142141532293</v>
      </c>
      <c r="R61">
        <v>-3.5457157169354119</v>
      </c>
      <c r="S61">
        <v>21.42714214153229</v>
      </c>
      <c r="T61">
        <v>-0.64571571693540619</v>
      </c>
      <c r="U61">
        <v>25.777142141532298</v>
      </c>
      <c r="V61">
        <v>0.80428428306459665</v>
      </c>
      <c r="W61">
        <v>27.227142141532301</v>
      </c>
      <c r="X61" t="s">
        <v>191</v>
      </c>
      <c r="Y61" t="s">
        <v>188</v>
      </c>
      <c r="Z61" t="s">
        <v>189</v>
      </c>
      <c r="AA61">
        <v>-0.52499999999999858</v>
      </c>
      <c r="AB61">
        <v>-0.20689655172413557</v>
      </c>
      <c r="AC61" t="s">
        <v>190</v>
      </c>
      <c r="AD61" t="s">
        <v>190</v>
      </c>
      <c r="AE61" t="s">
        <v>190</v>
      </c>
      <c r="AF61" t="e">
        <v>#DIV/0!</v>
      </c>
      <c r="AG61" t="s">
        <v>198</v>
      </c>
      <c r="AH61">
        <v>-0.60851926977687054</v>
      </c>
      <c r="AI61">
        <v>-1.8870717955838887E+88</v>
      </c>
    </row>
    <row r="62" spans="1:35" x14ac:dyDescent="0.2">
      <c r="A62">
        <v>2350</v>
      </c>
      <c r="B62" t="s">
        <v>63</v>
      </c>
      <c r="C62">
        <v>33.4</v>
      </c>
      <c r="D62">
        <v>33.6</v>
      </c>
      <c r="E62">
        <v>32.6</v>
      </c>
      <c r="F62">
        <v>32.9</v>
      </c>
      <c r="G62">
        <v>33.125</v>
      </c>
      <c r="H62">
        <v>16.197549360045997</v>
      </c>
      <c r="I62">
        <v>33.033333333333331</v>
      </c>
      <c r="J62">
        <v>-0.13333333333333286</v>
      </c>
      <c r="K62">
        <v>33.1</v>
      </c>
      <c r="L62">
        <v>-0.5</v>
      </c>
      <c r="M62">
        <v>33.9</v>
      </c>
      <c r="N62">
        <v>31.9</v>
      </c>
      <c r="O62">
        <v>212.76595744680992</v>
      </c>
      <c r="P62">
        <v>-1.2049012799080074</v>
      </c>
      <c r="Q62">
        <v>15.197549360045997</v>
      </c>
      <c r="R62">
        <v>-2.2049012799080074</v>
      </c>
      <c r="S62">
        <v>14.197549360045997</v>
      </c>
      <c r="T62">
        <v>-0.20490127990800744</v>
      </c>
      <c r="U62">
        <v>17.197549360045997</v>
      </c>
      <c r="V62">
        <v>0.79509872009199256</v>
      </c>
      <c r="W62">
        <v>18.197549360045997</v>
      </c>
      <c r="X62" t="s">
        <v>191</v>
      </c>
      <c r="Y62" t="s">
        <v>188</v>
      </c>
      <c r="Z62" t="s">
        <v>189</v>
      </c>
      <c r="AA62">
        <v>-0.20000000000000284</v>
      </c>
      <c r="AB62">
        <v>-0.5</v>
      </c>
      <c r="AC62" t="s">
        <v>190</v>
      </c>
      <c r="AD62" t="s">
        <v>190</v>
      </c>
      <c r="AE62" t="s">
        <v>190</v>
      </c>
      <c r="AF62" t="e">
        <v>#DIV/0!</v>
      </c>
      <c r="AG62" t="s">
        <v>198</v>
      </c>
      <c r="AH62">
        <v>-1.5337423312883436</v>
      </c>
      <c r="AI62">
        <v>-1.4396482999683509E+53</v>
      </c>
    </row>
    <row r="63" spans="1:35" x14ac:dyDescent="0.2">
      <c r="A63">
        <v>2360</v>
      </c>
      <c r="B63" t="s">
        <v>167</v>
      </c>
      <c r="C63">
        <v>26.6</v>
      </c>
      <c r="D63">
        <v>26.9</v>
      </c>
      <c r="E63">
        <v>26.6</v>
      </c>
      <c r="F63">
        <v>26.8</v>
      </c>
      <c r="G63">
        <v>26.724999999999998</v>
      </c>
      <c r="H63">
        <v>57.114940749911568</v>
      </c>
      <c r="I63">
        <v>26.766666666666666</v>
      </c>
      <c r="J63">
        <v>3.3333333333334991E-2</v>
      </c>
      <c r="K63">
        <v>26.75</v>
      </c>
      <c r="L63">
        <v>0.19999999999999929</v>
      </c>
      <c r="M63">
        <v>27.100000000000012</v>
      </c>
      <c r="N63">
        <v>26.499999999999989</v>
      </c>
      <c r="O63">
        <v>37.313432835819341</v>
      </c>
      <c r="P63">
        <v>87.329881499823131</v>
      </c>
      <c r="Q63">
        <v>56.814940749911557</v>
      </c>
      <c r="R63">
        <v>87.029881499823134</v>
      </c>
      <c r="S63">
        <v>56.514940749911545</v>
      </c>
      <c r="T63">
        <v>87.629881499823142</v>
      </c>
      <c r="U63">
        <v>57.41494074991158</v>
      </c>
      <c r="V63">
        <v>87.929881499823139</v>
      </c>
      <c r="W63">
        <v>57.714940749911591</v>
      </c>
      <c r="X63" t="s">
        <v>187</v>
      </c>
      <c r="Y63" t="s">
        <v>193</v>
      </c>
      <c r="Z63" t="s">
        <v>188</v>
      </c>
      <c r="AA63">
        <v>5.0000000000000711E-2</v>
      </c>
      <c r="AB63">
        <v>0.66666666666667063</v>
      </c>
      <c r="AC63" t="s">
        <v>190</v>
      </c>
      <c r="AD63" t="s">
        <v>190</v>
      </c>
      <c r="AE63" t="s">
        <v>190</v>
      </c>
      <c r="AF63" t="s">
        <v>190</v>
      </c>
      <c r="AG63" t="s">
        <v>198</v>
      </c>
      <c r="AH63">
        <v>0.75187969924811759</v>
      </c>
      <c r="AI63">
        <v>-1.601397342526752E+40</v>
      </c>
    </row>
    <row r="64" spans="1:35" x14ac:dyDescent="0.2">
      <c r="A64">
        <v>2370</v>
      </c>
      <c r="B64" t="s">
        <v>168</v>
      </c>
      <c r="C64">
        <v>0</v>
      </c>
      <c r="D64">
        <v>0</v>
      </c>
      <c r="E64">
        <v>0</v>
      </c>
      <c r="F64">
        <v>69.75</v>
      </c>
      <c r="G64">
        <v>17.4375</v>
      </c>
      <c r="H64">
        <v>13.483001122749428</v>
      </c>
      <c r="I64">
        <v>23.25</v>
      </c>
      <c r="J64">
        <v>46.5</v>
      </c>
      <c r="K64">
        <v>0</v>
      </c>
      <c r="L64">
        <v>69.75</v>
      </c>
      <c r="M64">
        <v>69.75</v>
      </c>
      <c r="N64">
        <v>69.75</v>
      </c>
      <c r="O64">
        <v>-10000</v>
      </c>
      <c r="P64">
        <v>26.966002245498856</v>
      </c>
      <c r="Q64">
        <v>13.483001122749428</v>
      </c>
      <c r="R64">
        <v>26.966002245498856</v>
      </c>
      <c r="S64">
        <v>13.483001122749428</v>
      </c>
      <c r="T64">
        <v>26.966002245498856</v>
      </c>
      <c r="U64">
        <v>13.483001122749428</v>
      </c>
      <c r="V64">
        <v>26.966002245498856</v>
      </c>
      <c r="W64">
        <v>13.483001122749428</v>
      </c>
      <c r="X64" t="s">
        <v>187</v>
      </c>
      <c r="Y64" t="s">
        <v>188</v>
      </c>
      <c r="Z64" t="s">
        <v>189</v>
      </c>
      <c r="AA64">
        <v>69.75</v>
      </c>
      <c r="AB64" t="e">
        <v>#DIV/0!</v>
      </c>
      <c r="AC64" t="e">
        <v>#DIV/0!</v>
      </c>
      <c r="AD64" t="e">
        <v>#DIV/0!</v>
      </c>
      <c r="AE64" t="e">
        <v>#DIV/0!</v>
      </c>
      <c r="AF64" t="s">
        <v>190</v>
      </c>
      <c r="AG64" t="s">
        <v>198</v>
      </c>
      <c r="AH64" t="e">
        <v>#DIV/0!</v>
      </c>
      <c r="AI64">
        <v>-69.75</v>
      </c>
    </row>
    <row r="65" spans="1:35" x14ac:dyDescent="0.2">
      <c r="A65">
        <v>6080</v>
      </c>
      <c r="B65" t="s">
        <v>98</v>
      </c>
      <c r="C65">
        <v>17.7</v>
      </c>
      <c r="D65">
        <v>18.149999999999999</v>
      </c>
      <c r="E65">
        <v>17.600000000000001</v>
      </c>
      <c r="F65">
        <v>17.8</v>
      </c>
      <c r="G65">
        <v>17.8125</v>
      </c>
      <c r="H65" t="e">
        <v>#DIV/0!</v>
      </c>
      <c r="I65">
        <v>17.849999999999998</v>
      </c>
      <c r="J65">
        <v>-4.9999999999997158E-2</v>
      </c>
      <c r="K65">
        <v>17.875</v>
      </c>
      <c r="L65">
        <v>0.10000000000000142</v>
      </c>
      <c r="M65" t="e">
        <v>#DIV/0!</v>
      </c>
      <c r="N65" t="e">
        <v>#DIV/0!</v>
      </c>
      <c r="O65">
        <v>196.62921348314376</v>
      </c>
      <c r="P65" t="e">
        <v>#DIV/0!</v>
      </c>
      <c r="Q65" t="e">
        <v>#DIV/0!</v>
      </c>
      <c r="R65" t="e">
        <v>#DIV/0!</v>
      </c>
      <c r="S65" t="e">
        <v>#DIV/0!</v>
      </c>
      <c r="T65" t="e">
        <v>#DIV/0!</v>
      </c>
      <c r="U65" t="e">
        <v>#DIV/0!</v>
      </c>
      <c r="V65" t="e">
        <v>#DIV/0!</v>
      </c>
      <c r="W65" t="e">
        <v>#DIV/0!</v>
      </c>
      <c r="X65" t="s">
        <v>191</v>
      </c>
      <c r="Y65" t="e">
        <v>#DIV/0!</v>
      </c>
      <c r="Z65" t="e">
        <v>#DIV/0!</v>
      </c>
      <c r="AA65">
        <v>-7.4999999999999289E-2</v>
      </c>
      <c r="AB65">
        <v>0.18181818181818535</v>
      </c>
      <c r="AC65" t="e">
        <v>#DIV/0!</v>
      </c>
      <c r="AD65" t="e">
        <v>#DIV/0!</v>
      </c>
      <c r="AE65" t="e">
        <v>#DIV/0!</v>
      </c>
      <c r="AF65" t="s">
        <v>190</v>
      </c>
      <c r="AG65" t="s">
        <v>198</v>
      </c>
      <c r="AH65">
        <v>0.56818181818182623</v>
      </c>
      <c r="AI65">
        <v>-2.2800925494220969E+24</v>
      </c>
    </row>
    <row r="66" spans="1:35" x14ac:dyDescent="0.2">
      <c r="A66">
        <v>2380</v>
      </c>
      <c r="B66" t="s">
        <v>64</v>
      </c>
      <c r="C66">
        <v>34</v>
      </c>
      <c r="D66">
        <v>34.200000000000003</v>
      </c>
      <c r="E66">
        <v>33.9</v>
      </c>
      <c r="F66">
        <v>34.1</v>
      </c>
      <c r="G66">
        <v>34.049999999999997</v>
      </c>
      <c r="H66">
        <v>21.708158089314303</v>
      </c>
      <c r="I66">
        <v>34.066666666666663</v>
      </c>
      <c r="J66">
        <v>3.3333333333338544E-2</v>
      </c>
      <c r="K66">
        <v>34.049999999999997</v>
      </c>
      <c r="L66">
        <v>0.10000000000000142</v>
      </c>
      <c r="M66">
        <v>34.400000000000006</v>
      </c>
      <c r="N66">
        <v>33.799999999999997</v>
      </c>
      <c r="O66">
        <v>29.325513196480912</v>
      </c>
      <c r="P66">
        <v>9.2163161786286025</v>
      </c>
      <c r="Q66">
        <v>21.408158089314298</v>
      </c>
      <c r="R66">
        <v>8.9163161786285983</v>
      </c>
      <c r="S66">
        <v>21.108158089314294</v>
      </c>
      <c r="T66">
        <v>9.5163161786286068</v>
      </c>
      <c r="U66">
        <v>22.008158089314307</v>
      </c>
      <c r="V66">
        <v>9.8163161786286111</v>
      </c>
      <c r="W66">
        <v>22.308158089314311</v>
      </c>
      <c r="X66" t="s">
        <v>187</v>
      </c>
      <c r="Y66" t="s">
        <v>188</v>
      </c>
      <c r="Z66" t="s">
        <v>189</v>
      </c>
      <c r="AA66">
        <v>5.0000000000004263E-2</v>
      </c>
      <c r="AB66">
        <v>0.33333333333333331</v>
      </c>
      <c r="AC66" t="s">
        <v>190</v>
      </c>
      <c r="AD66" t="s">
        <v>190</v>
      </c>
      <c r="AE66" t="s">
        <v>190</v>
      </c>
      <c r="AF66" t="s">
        <v>190</v>
      </c>
      <c r="AG66" t="s">
        <v>198</v>
      </c>
      <c r="AH66">
        <v>0.29498525073746734</v>
      </c>
      <c r="AI66">
        <v>-2.2511158216439495E+54</v>
      </c>
    </row>
    <row r="67" spans="1:35" x14ac:dyDescent="0.2">
      <c r="A67">
        <v>3010</v>
      </c>
      <c r="B67" t="s">
        <v>65</v>
      </c>
      <c r="C67">
        <v>51.75</v>
      </c>
      <c r="D67">
        <v>52</v>
      </c>
      <c r="E67">
        <v>51.25</v>
      </c>
      <c r="F67">
        <v>52</v>
      </c>
      <c r="G67">
        <v>51.75</v>
      </c>
      <c r="H67">
        <v>38.82528731389197</v>
      </c>
      <c r="I67">
        <v>51.75</v>
      </c>
      <c r="J67">
        <v>0.25</v>
      </c>
      <c r="K67">
        <v>51.625</v>
      </c>
      <c r="L67">
        <v>0.25</v>
      </c>
      <c r="M67">
        <v>52.75</v>
      </c>
      <c r="N67">
        <v>51.25</v>
      </c>
      <c r="O67">
        <v>0</v>
      </c>
      <c r="P67">
        <v>25.650574627783939</v>
      </c>
      <c r="Q67">
        <v>38.07528731389197</v>
      </c>
      <c r="R67">
        <v>24.900574627783939</v>
      </c>
      <c r="S67">
        <v>37.32528731389197</v>
      </c>
      <c r="T67">
        <v>26.400574627783939</v>
      </c>
      <c r="U67">
        <v>39.57528731389197</v>
      </c>
      <c r="V67">
        <v>27.150574627783939</v>
      </c>
      <c r="W67">
        <v>40.32528731389197</v>
      </c>
      <c r="X67" t="s">
        <v>187</v>
      </c>
      <c r="Y67" t="s">
        <v>188</v>
      </c>
      <c r="Z67" t="s">
        <v>189</v>
      </c>
      <c r="AA67">
        <v>0.375</v>
      </c>
      <c r="AB67">
        <v>0.33333333333333331</v>
      </c>
      <c r="AC67" t="s">
        <v>190</v>
      </c>
      <c r="AD67" t="s">
        <v>190</v>
      </c>
      <c r="AE67" t="s">
        <v>190</v>
      </c>
      <c r="AF67" t="s">
        <v>190</v>
      </c>
      <c r="AG67" t="s">
        <v>198</v>
      </c>
      <c r="AH67">
        <v>0.48780487804878048</v>
      </c>
      <c r="AI67">
        <v>-1.9044291372967103E+91</v>
      </c>
    </row>
    <row r="68" spans="1:35" x14ac:dyDescent="0.2">
      <c r="A68">
        <v>3020</v>
      </c>
      <c r="B68" t="s">
        <v>66</v>
      </c>
      <c r="C68">
        <v>6.1</v>
      </c>
      <c r="D68">
        <v>6.1</v>
      </c>
      <c r="E68">
        <v>6.05</v>
      </c>
      <c r="F68">
        <v>6.05</v>
      </c>
      <c r="G68">
        <v>6.0750000000000002</v>
      </c>
      <c r="H68">
        <v>57.864797507788161</v>
      </c>
      <c r="I68">
        <v>6.0666666666666664</v>
      </c>
      <c r="J68">
        <v>-1.6666666666666607E-2</v>
      </c>
      <c r="K68">
        <v>6.0749999999999993</v>
      </c>
      <c r="L68">
        <v>-4.9999999999999822E-2</v>
      </c>
      <c r="M68">
        <v>6.099999999999997</v>
      </c>
      <c r="N68">
        <v>6.0000000000000027</v>
      </c>
      <c r="O68">
        <v>82.644628099173275</v>
      </c>
      <c r="P68">
        <v>109.62959501557633</v>
      </c>
      <c r="Q68">
        <v>57.814797507788164</v>
      </c>
      <c r="R68">
        <v>109.57959501557633</v>
      </c>
      <c r="S68">
        <v>57.764797507788167</v>
      </c>
      <c r="T68">
        <v>109.67959501557633</v>
      </c>
      <c r="U68">
        <v>57.914797507788158</v>
      </c>
      <c r="V68">
        <v>109.72959501557632</v>
      </c>
      <c r="W68">
        <v>57.964797507788155</v>
      </c>
      <c r="X68" t="s">
        <v>191</v>
      </c>
      <c r="Y68" t="s">
        <v>193</v>
      </c>
      <c r="Z68" t="s">
        <v>188</v>
      </c>
      <c r="AA68">
        <v>-2.4999999999999467E-2</v>
      </c>
      <c r="AB68">
        <v>-1</v>
      </c>
      <c r="AC68" t="s">
        <v>190</v>
      </c>
      <c r="AD68" t="s">
        <v>194</v>
      </c>
      <c r="AE68" t="s">
        <v>190</v>
      </c>
      <c r="AF68" t="s">
        <v>190</v>
      </c>
      <c r="AG68" t="s">
        <v>198</v>
      </c>
      <c r="AH68">
        <v>-0.82644628099173256</v>
      </c>
      <c r="AI68">
        <v>-1097386.0194385052</v>
      </c>
    </row>
    <row r="69" spans="1:35" x14ac:dyDescent="0.2">
      <c r="A69">
        <v>3030</v>
      </c>
      <c r="B69" t="s">
        <v>67</v>
      </c>
      <c r="C69">
        <v>0</v>
      </c>
      <c r="D69">
        <v>0</v>
      </c>
      <c r="E69">
        <v>0</v>
      </c>
      <c r="F69">
        <v>7.75</v>
      </c>
      <c r="G69">
        <v>1.9375</v>
      </c>
      <c r="H69">
        <v>58.08890650487065</v>
      </c>
      <c r="I69">
        <v>2.5833333333333335</v>
      </c>
      <c r="J69">
        <v>5.1666666666666661</v>
      </c>
      <c r="K69">
        <v>0</v>
      </c>
      <c r="L69">
        <v>7.75</v>
      </c>
      <c r="M69">
        <v>7.75</v>
      </c>
      <c r="N69">
        <v>7.75</v>
      </c>
      <c r="O69">
        <v>-10000</v>
      </c>
      <c r="P69">
        <v>116.1778130097413</v>
      </c>
      <c r="Q69">
        <v>58.08890650487065</v>
      </c>
      <c r="R69">
        <v>116.1778130097413</v>
      </c>
      <c r="S69">
        <v>58.08890650487065</v>
      </c>
      <c r="T69">
        <v>116.1778130097413</v>
      </c>
      <c r="U69">
        <v>58.08890650487065</v>
      </c>
      <c r="V69">
        <v>116.1778130097413</v>
      </c>
      <c r="W69">
        <v>58.08890650487065</v>
      </c>
      <c r="X69" t="s">
        <v>187</v>
      </c>
      <c r="Y69" t="s">
        <v>193</v>
      </c>
      <c r="Z69" t="s">
        <v>188</v>
      </c>
      <c r="AA69">
        <v>7.75</v>
      </c>
      <c r="AB69" t="e">
        <v>#DIV/0!</v>
      </c>
      <c r="AC69" t="e">
        <v>#DIV/0!</v>
      </c>
      <c r="AD69" t="e">
        <v>#DIV/0!</v>
      </c>
      <c r="AE69" t="e">
        <v>#DIV/0!</v>
      </c>
      <c r="AF69" t="s">
        <v>190</v>
      </c>
      <c r="AG69" t="s">
        <v>198</v>
      </c>
      <c r="AH69" t="e">
        <v>#DIV/0!</v>
      </c>
      <c r="AI69">
        <v>-7.75</v>
      </c>
    </row>
    <row r="70" spans="1:35" x14ac:dyDescent="0.2">
      <c r="A70">
        <v>7040</v>
      </c>
      <c r="B70" t="s">
        <v>103</v>
      </c>
      <c r="C70">
        <v>10.5</v>
      </c>
      <c r="D70">
        <v>10.6</v>
      </c>
      <c r="E70">
        <v>10.45</v>
      </c>
      <c r="F70">
        <v>10.45</v>
      </c>
      <c r="G70">
        <v>10.5</v>
      </c>
      <c r="H70" t="e">
        <v>#DIV/0!</v>
      </c>
      <c r="I70">
        <v>10.499999999999998</v>
      </c>
      <c r="J70">
        <v>-4.9999999999998934E-2</v>
      </c>
      <c r="K70">
        <v>10.524999999999999</v>
      </c>
      <c r="L70">
        <v>-5.0000000000000711E-2</v>
      </c>
      <c r="M70" t="e">
        <v>#DIV/0!</v>
      </c>
      <c r="N70" t="e">
        <v>#DIV/0!</v>
      </c>
      <c r="O70">
        <v>143.54066985645898</v>
      </c>
      <c r="P70" t="e">
        <v>#DIV/0!</v>
      </c>
      <c r="Q70" t="e">
        <v>#DIV/0!</v>
      </c>
      <c r="R70" t="e">
        <v>#DIV/0!</v>
      </c>
      <c r="S70" t="e">
        <v>#DIV/0!</v>
      </c>
      <c r="T70" t="e">
        <v>#DIV/0!</v>
      </c>
      <c r="U70" t="e">
        <v>#DIV/0!</v>
      </c>
      <c r="V70" t="e">
        <v>#DIV/0!</v>
      </c>
      <c r="W70" t="e">
        <v>#DIV/0!</v>
      </c>
      <c r="X70" t="s">
        <v>191</v>
      </c>
      <c r="Y70" t="e">
        <v>#DIV/0!</v>
      </c>
      <c r="Z70" t="e">
        <v>#DIV/0!</v>
      </c>
      <c r="AA70">
        <v>-7.4999999999999289E-2</v>
      </c>
      <c r="AB70">
        <v>-0.33333333333333726</v>
      </c>
      <c r="AC70" t="e">
        <v>#DIV/0!</v>
      </c>
      <c r="AD70" t="e">
        <v>#DIV/0!</v>
      </c>
      <c r="AE70" t="e">
        <v>#DIV/0!</v>
      </c>
      <c r="AF70" t="s">
        <v>190</v>
      </c>
      <c r="AG70" t="s">
        <v>198</v>
      </c>
      <c r="AH70">
        <v>-0.47846889952153793</v>
      </c>
      <c r="AI70">
        <v>-2004573290872.3796</v>
      </c>
    </row>
    <row r="71" spans="1:35" x14ac:dyDescent="0.2">
      <c r="A71">
        <v>3040</v>
      </c>
      <c r="B71" t="s">
        <v>68</v>
      </c>
      <c r="C71">
        <v>47.9</v>
      </c>
      <c r="D71">
        <v>48.8</v>
      </c>
      <c r="E71">
        <v>47.9</v>
      </c>
      <c r="F71">
        <v>48.8</v>
      </c>
      <c r="G71">
        <v>48.349999999999994</v>
      </c>
      <c r="H71">
        <v>65.060384932070818</v>
      </c>
      <c r="I71">
        <v>48.5</v>
      </c>
      <c r="J71">
        <v>0.29999999999999716</v>
      </c>
      <c r="K71">
        <v>48.349999999999994</v>
      </c>
      <c r="L71">
        <v>0.89999999999999858</v>
      </c>
      <c r="M71">
        <v>49.699999999999989</v>
      </c>
      <c r="N71">
        <v>47.900000000000006</v>
      </c>
      <c r="O71">
        <v>0</v>
      </c>
      <c r="P71">
        <v>81.320769864141639</v>
      </c>
      <c r="Q71">
        <v>64.160384932070826</v>
      </c>
      <c r="R71">
        <v>80.420769864141647</v>
      </c>
      <c r="S71">
        <v>63.260384932070835</v>
      </c>
      <c r="T71">
        <v>82.22076986414163</v>
      </c>
      <c r="U71">
        <v>65.960384932070809</v>
      </c>
      <c r="V71">
        <v>83.120769864141636</v>
      </c>
      <c r="W71">
        <v>66.860384932070801</v>
      </c>
      <c r="X71" t="s">
        <v>187</v>
      </c>
      <c r="Y71" t="s">
        <v>193</v>
      </c>
      <c r="Z71" t="s">
        <v>188</v>
      </c>
      <c r="AA71">
        <v>0.45000000000000284</v>
      </c>
      <c r="AB71">
        <v>1</v>
      </c>
      <c r="AC71" t="s">
        <v>190</v>
      </c>
      <c r="AD71" t="s">
        <v>190</v>
      </c>
      <c r="AE71" t="s">
        <v>190</v>
      </c>
      <c r="AF71" t="s">
        <v>190</v>
      </c>
      <c r="AG71" t="s">
        <v>198</v>
      </c>
      <c r="AH71">
        <v>1.8789144050104356</v>
      </c>
      <c r="AI71">
        <v>-1.3661603226846366E+84</v>
      </c>
    </row>
    <row r="72" spans="1:35" x14ac:dyDescent="0.2">
      <c r="A72">
        <v>3050</v>
      </c>
      <c r="B72" t="s">
        <v>69</v>
      </c>
      <c r="C72">
        <v>13.9</v>
      </c>
      <c r="D72">
        <v>14.05</v>
      </c>
      <c r="E72">
        <v>13.9</v>
      </c>
      <c r="F72">
        <v>14</v>
      </c>
      <c r="G72">
        <v>13.9625</v>
      </c>
      <c r="H72">
        <v>71.9375</v>
      </c>
      <c r="I72">
        <v>13.983333333333334</v>
      </c>
      <c r="J72">
        <v>1.6666666666665719E-2</v>
      </c>
      <c r="K72">
        <v>13.975000000000001</v>
      </c>
      <c r="L72">
        <v>9.9999999999999645E-2</v>
      </c>
      <c r="M72">
        <v>14.150000000000006</v>
      </c>
      <c r="N72">
        <v>13.849999999999994</v>
      </c>
      <c r="O72">
        <v>35.714285714285587</v>
      </c>
      <c r="P72">
        <v>129.82499999999999</v>
      </c>
      <c r="Q72">
        <v>71.787499999999994</v>
      </c>
      <c r="R72">
        <v>129.67499999999998</v>
      </c>
      <c r="S72">
        <v>71.637499999999989</v>
      </c>
      <c r="T72">
        <v>129.97499999999999</v>
      </c>
      <c r="U72">
        <v>72.087500000000006</v>
      </c>
      <c r="V72">
        <v>130.125</v>
      </c>
      <c r="W72">
        <v>72.237500000000011</v>
      </c>
      <c r="X72" t="s">
        <v>187</v>
      </c>
      <c r="Y72" t="s">
        <v>193</v>
      </c>
      <c r="Z72" t="s">
        <v>188</v>
      </c>
      <c r="AA72">
        <v>2.4999999999998579E-2</v>
      </c>
      <c r="AB72">
        <v>0.66666666666666274</v>
      </c>
      <c r="AC72" t="s">
        <v>190</v>
      </c>
      <c r="AD72" t="s">
        <v>190</v>
      </c>
      <c r="AE72" t="s">
        <v>190</v>
      </c>
      <c r="AF72" t="s">
        <v>190</v>
      </c>
      <c r="AG72" t="s">
        <v>198</v>
      </c>
      <c r="AH72">
        <v>0.71942446043165209</v>
      </c>
      <c r="AI72">
        <v>-4.5641334084500422E+17</v>
      </c>
    </row>
    <row r="73" spans="1:35" x14ac:dyDescent="0.2">
      <c r="A73">
        <v>3060</v>
      </c>
      <c r="B73" t="s">
        <v>70</v>
      </c>
      <c r="C73">
        <v>25.1</v>
      </c>
      <c r="D73">
        <v>25.3</v>
      </c>
      <c r="E73">
        <v>24.7</v>
      </c>
      <c r="F73">
        <v>25.2</v>
      </c>
      <c r="G73">
        <v>25.075000000000003</v>
      </c>
      <c r="H73">
        <v>57.610794059892001</v>
      </c>
      <c r="I73">
        <v>25.066666666666666</v>
      </c>
      <c r="J73">
        <v>0.13333333333333286</v>
      </c>
      <c r="K73">
        <v>25</v>
      </c>
      <c r="L73">
        <v>9.9999999999997868E-2</v>
      </c>
      <c r="M73">
        <v>25.799999999999994</v>
      </c>
      <c r="N73">
        <v>24.600000000000005</v>
      </c>
      <c r="O73">
        <v>39.682539682539542</v>
      </c>
      <c r="P73">
        <v>89.921588119784005</v>
      </c>
      <c r="Q73">
        <v>57.010794059892007</v>
      </c>
      <c r="R73">
        <v>89.321588119783996</v>
      </c>
      <c r="S73">
        <v>56.410794059892012</v>
      </c>
      <c r="T73">
        <v>90.521588119783999</v>
      </c>
      <c r="U73">
        <v>58.210794059891995</v>
      </c>
      <c r="V73">
        <v>91.121588119784008</v>
      </c>
      <c r="W73">
        <v>58.81079405989199</v>
      </c>
      <c r="X73" t="s">
        <v>187</v>
      </c>
      <c r="Y73" t="s">
        <v>193</v>
      </c>
      <c r="Z73" t="s">
        <v>188</v>
      </c>
      <c r="AA73">
        <v>0.19999999999999929</v>
      </c>
      <c r="AB73">
        <v>0.16666666666666272</v>
      </c>
      <c r="AC73" t="s">
        <v>190</v>
      </c>
      <c r="AD73" t="s">
        <v>190</v>
      </c>
      <c r="AE73" t="s">
        <v>190</v>
      </c>
      <c r="AF73" t="s">
        <v>190</v>
      </c>
      <c r="AG73" t="s">
        <v>198</v>
      </c>
      <c r="AH73">
        <v>0.40485829959513314</v>
      </c>
      <c r="AI73">
        <v>-1.8156907674418644E+37</v>
      </c>
    </row>
    <row r="74" spans="1:35" x14ac:dyDescent="0.2">
      <c r="A74">
        <v>3080</v>
      </c>
      <c r="B74" t="s">
        <v>71</v>
      </c>
      <c r="C74">
        <v>19.5</v>
      </c>
      <c r="D74">
        <v>19.600000000000001</v>
      </c>
      <c r="E74">
        <v>19</v>
      </c>
      <c r="F74">
        <v>19.3</v>
      </c>
      <c r="G74">
        <v>19.350000000000001</v>
      </c>
      <c r="H74">
        <v>46.728515081206496</v>
      </c>
      <c r="I74">
        <v>19.3</v>
      </c>
      <c r="J74">
        <v>0</v>
      </c>
      <c r="K74">
        <v>19.3</v>
      </c>
      <c r="L74">
        <v>-0.19999999999999929</v>
      </c>
      <c r="M74">
        <v>19.899999999999995</v>
      </c>
      <c r="N74">
        <v>18.700000000000006</v>
      </c>
      <c r="O74">
        <v>155.44041450777257</v>
      </c>
      <c r="P74">
        <v>73.857030162412997</v>
      </c>
      <c r="Q74">
        <v>46.128515081206501</v>
      </c>
      <c r="R74">
        <v>73.257030162413002</v>
      </c>
      <c r="S74">
        <v>45.528515081206507</v>
      </c>
      <c r="T74">
        <v>74.457030162412991</v>
      </c>
      <c r="U74">
        <v>47.32851508120649</v>
      </c>
      <c r="V74">
        <v>75.057030162412985</v>
      </c>
      <c r="W74">
        <v>47.928515081206484</v>
      </c>
      <c r="X74" t="s">
        <v>191</v>
      </c>
      <c r="Y74" t="s">
        <v>193</v>
      </c>
      <c r="Z74" t="s">
        <v>188</v>
      </c>
      <c r="AA74">
        <v>0</v>
      </c>
      <c r="AB74">
        <v>-0.33333333333333137</v>
      </c>
      <c r="AC74" t="s">
        <v>190</v>
      </c>
      <c r="AD74" t="s">
        <v>190</v>
      </c>
      <c r="AE74" t="s">
        <v>190</v>
      </c>
      <c r="AF74" t="s">
        <v>190</v>
      </c>
      <c r="AG74" t="s">
        <v>198</v>
      </c>
      <c r="AH74">
        <v>-1.0526315789473648</v>
      </c>
      <c r="AI74">
        <v>-1.0406934195454858E+27</v>
      </c>
    </row>
    <row r="75" spans="1:35" x14ac:dyDescent="0.2">
      <c r="A75">
        <v>3090</v>
      </c>
      <c r="B75" t="s">
        <v>72</v>
      </c>
      <c r="C75">
        <v>29.4</v>
      </c>
      <c r="D75">
        <v>30</v>
      </c>
      <c r="E75">
        <v>29.3</v>
      </c>
      <c r="F75">
        <v>29.5</v>
      </c>
      <c r="G75">
        <v>29.55</v>
      </c>
      <c r="H75">
        <v>22.031904442018643</v>
      </c>
      <c r="I75">
        <v>29.599999999999998</v>
      </c>
      <c r="J75">
        <v>-9.9999999999997868E-2</v>
      </c>
      <c r="K75">
        <v>29.65</v>
      </c>
      <c r="L75">
        <v>0.10000000000000142</v>
      </c>
      <c r="M75">
        <v>30.2</v>
      </c>
      <c r="N75">
        <v>28.8</v>
      </c>
      <c r="O75">
        <v>169.49152542372838</v>
      </c>
      <c r="P75">
        <v>14.063808884037286</v>
      </c>
      <c r="Q75">
        <v>21.331904442018644</v>
      </c>
      <c r="R75">
        <v>13.363808884037287</v>
      </c>
      <c r="S75">
        <v>20.631904442018644</v>
      </c>
      <c r="T75">
        <v>14.763808884037285</v>
      </c>
      <c r="U75">
        <v>22.731904442018642</v>
      </c>
      <c r="V75">
        <v>15.463808884037284</v>
      </c>
      <c r="W75">
        <v>23.431904442018642</v>
      </c>
      <c r="X75" t="s">
        <v>191</v>
      </c>
      <c r="Y75" t="s">
        <v>188</v>
      </c>
      <c r="Z75" t="s">
        <v>189</v>
      </c>
      <c r="AA75">
        <v>-0.14999999999999858</v>
      </c>
      <c r="AB75">
        <v>0.14285714285714504</v>
      </c>
      <c r="AC75" t="s">
        <v>190</v>
      </c>
      <c r="AD75" t="s">
        <v>190</v>
      </c>
      <c r="AE75" t="s">
        <v>190</v>
      </c>
      <c r="AF75" t="s">
        <v>190</v>
      </c>
      <c r="AG75" t="s">
        <v>198</v>
      </c>
      <c r="AH75">
        <v>0.34129692832764991</v>
      </c>
      <c r="AI75">
        <v>-9.342409776479097E+45</v>
      </c>
    </row>
    <row r="76" spans="1:35" x14ac:dyDescent="0.2">
      <c r="A76">
        <v>3091</v>
      </c>
      <c r="B76" t="s">
        <v>73</v>
      </c>
      <c r="C76">
        <v>15.05</v>
      </c>
      <c r="D76">
        <v>15.5</v>
      </c>
      <c r="E76">
        <v>14.85</v>
      </c>
      <c r="F76">
        <v>15.05</v>
      </c>
      <c r="G76">
        <v>15.112500000000001</v>
      </c>
      <c r="H76">
        <v>14.618676853321031</v>
      </c>
      <c r="I76">
        <v>15.133333333333335</v>
      </c>
      <c r="J76">
        <v>-8.3333333333333925E-2</v>
      </c>
      <c r="K76">
        <v>15.175000000000001</v>
      </c>
      <c r="L76">
        <v>0</v>
      </c>
      <c r="M76">
        <v>15.700000000000001</v>
      </c>
      <c r="N76">
        <v>14.4</v>
      </c>
      <c r="O76">
        <v>299.00332225913485</v>
      </c>
      <c r="P76">
        <v>13.737353706642061</v>
      </c>
      <c r="Q76">
        <v>13.96867685332103</v>
      </c>
      <c r="R76">
        <v>13.087353706642061</v>
      </c>
      <c r="S76">
        <v>13.31867685332103</v>
      </c>
      <c r="T76">
        <v>14.387353706642061</v>
      </c>
      <c r="U76">
        <v>15.268676853321031</v>
      </c>
      <c r="V76">
        <v>15.037353706642062</v>
      </c>
      <c r="W76">
        <v>15.918676853321031</v>
      </c>
      <c r="X76" t="s">
        <v>191</v>
      </c>
      <c r="Y76" t="s">
        <v>188</v>
      </c>
      <c r="Z76" t="s">
        <v>189</v>
      </c>
      <c r="AA76">
        <v>-0.125</v>
      </c>
      <c r="AB76">
        <v>0</v>
      </c>
      <c r="AC76" t="s">
        <v>190</v>
      </c>
      <c r="AD76" t="s">
        <v>190</v>
      </c>
      <c r="AE76" t="s">
        <v>190</v>
      </c>
      <c r="AF76" t="s">
        <v>190</v>
      </c>
      <c r="AG76" t="s">
        <v>198</v>
      </c>
      <c r="AH76">
        <v>0</v>
      </c>
      <c r="AI76">
        <v>-7.7620845895993131E+19</v>
      </c>
    </row>
    <row r="77" spans="1:35" x14ac:dyDescent="0.2">
      <c r="A77">
        <v>4001</v>
      </c>
      <c r="B77" t="s">
        <v>74</v>
      </c>
      <c r="C77">
        <v>17.899999999999999</v>
      </c>
      <c r="D77">
        <v>18</v>
      </c>
      <c r="E77">
        <v>17.649999999999999</v>
      </c>
      <c r="F77">
        <v>17.7</v>
      </c>
      <c r="G77">
        <v>17.8125</v>
      </c>
      <c r="H77">
        <v>89.838423124939979</v>
      </c>
      <c r="I77">
        <v>17.783333333333331</v>
      </c>
      <c r="J77">
        <v>-8.3333333333332149E-2</v>
      </c>
      <c r="K77">
        <v>17.824999999999999</v>
      </c>
      <c r="L77">
        <v>-0.19999999999999929</v>
      </c>
      <c r="M77">
        <v>18.049999999999994</v>
      </c>
      <c r="N77">
        <v>17.350000000000005</v>
      </c>
      <c r="O77">
        <v>169.49152542372838</v>
      </c>
      <c r="P77">
        <v>161.67684624987996</v>
      </c>
      <c r="Q77">
        <v>89.488423124939985</v>
      </c>
      <c r="R77">
        <v>161.32684624987996</v>
      </c>
      <c r="S77">
        <v>89.13842312493999</v>
      </c>
      <c r="T77">
        <v>162.02684624987995</v>
      </c>
      <c r="U77">
        <v>90.188423124939973</v>
      </c>
      <c r="V77">
        <v>162.37684624987995</v>
      </c>
      <c r="W77">
        <v>90.538423124939968</v>
      </c>
      <c r="X77" t="s">
        <v>191</v>
      </c>
      <c r="Y77" t="s">
        <v>193</v>
      </c>
      <c r="Z77" t="s">
        <v>188</v>
      </c>
      <c r="AA77">
        <v>-0.125</v>
      </c>
      <c r="AB77">
        <v>-0.57142857142856707</v>
      </c>
      <c r="AC77" t="s">
        <v>190</v>
      </c>
      <c r="AD77" t="s">
        <v>190</v>
      </c>
      <c r="AE77" t="s">
        <v>190</v>
      </c>
      <c r="AF77" t="s">
        <v>190</v>
      </c>
      <c r="AG77" t="s">
        <v>198</v>
      </c>
      <c r="AH77">
        <v>-1.1331444759206759</v>
      </c>
      <c r="AI77">
        <v>-1.7694145683407249E+24</v>
      </c>
    </row>
    <row r="78" spans="1:35" x14ac:dyDescent="0.2">
      <c r="A78">
        <v>4002</v>
      </c>
      <c r="B78" t="s">
        <v>75</v>
      </c>
      <c r="C78">
        <v>14.45</v>
      </c>
      <c r="D78">
        <v>14.7</v>
      </c>
      <c r="E78">
        <v>14.45</v>
      </c>
      <c r="F78">
        <v>14.6</v>
      </c>
      <c r="G78">
        <v>14.549999999999999</v>
      </c>
      <c r="H78">
        <v>77.23101449275363</v>
      </c>
      <c r="I78">
        <v>14.583333333333334</v>
      </c>
      <c r="J78">
        <v>1.6666666666665719E-2</v>
      </c>
      <c r="K78">
        <v>14.574999999999999</v>
      </c>
      <c r="L78">
        <v>0.15000000000000036</v>
      </c>
      <c r="M78">
        <v>14.85</v>
      </c>
      <c r="N78">
        <v>14.35</v>
      </c>
      <c r="O78">
        <v>68.493150684931777</v>
      </c>
      <c r="P78">
        <v>139.76202898550727</v>
      </c>
      <c r="Q78">
        <v>76.98101449275363</v>
      </c>
      <c r="R78">
        <v>139.51202898550727</v>
      </c>
      <c r="S78">
        <v>76.73101449275363</v>
      </c>
      <c r="T78">
        <v>140.01202898550727</v>
      </c>
      <c r="U78">
        <v>77.48101449275363</v>
      </c>
      <c r="V78">
        <v>140.26202898550727</v>
      </c>
      <c r="W78">
        <v>77.73101449275363</v>
      </c>
      <c r="X78" t="s">
        <v>187</v>
      </c>
      <c r="Y78" t="s">
        <v>193</v>
      </c>
      <c r="Z78" t="s">
        <v>188</v>
      </c>
      <c r="AA78">
        <v>2.5000000000000355E-2</v>
      </c>
      <c r="AB78">
        <v>0.60000000000000142</v>
      </c>
      <c r="AC78" t="s">
        <v>190</v>
      </c>
      <c r="AD78" t="s">
        <v>190</v>
      </c>
      <c r="AE78" t="s">
        <v>190</v>
      </c>
      <c r="AF78" t="s">
        <v>190</v>
      </c>
      <c r="AG78" t="s">
        <v>198</v>
      </c>
      <c r="AH78">
        <v>1.0380622837370268</v>
      </c>
      <c r="AI78">
        <v>-4.6813736860284406E+18</v>
      </c>
    </row>
    <row r="79" spans="1:35" x14ac:dyDescent="0.2">
      <c r="A79">
        <v>4010</v>
      </c>
      <c r="B79" t="s">
        <v>185</v>
      </c>
      <c r="C79">
        <v>14.65</v>
      </c>
      <c r="D79">
        <v>14.9</v>
      </c>
      <c r="E79">
        <v>14.55</v>
      </c>
      <c r="F79">
        <v>14.65</v>
      </c>
      <c r="G79">
        <v>14.6875</v>
      </c>
      <c r="H79">
        <v>27.06521388093352</v>
      </c>
      <c r="I79">
        <v>14.700000000000001</v>
      </c>
      <c r="J79">
        <v>-5.0000000000000711E-2</v>
      </c>
      <c r="K79">
        <v>14.725000000000001</v>
      </c>
      <c r="L79">
        <v>0</v>
      </c>
      <c r="M79">
        <v>15.000000000000002</v>
      </c>
      <c r="N79">
        <v>14.299999999999999</v>
      </c>
      <c r="O79">
        <v>170.64846416382284</v>
      </c>
      <c r="P79">
        <v>39.230427761867041</v>
      </c>
      <c r="Q79">
        <v>26.715213880933518</v>
      </c>
      <c r="R79">
        <v>38.88042776186704</v>
      </c>
      <c r="S79">
        <v>26.365213880933517</v>
      </c>
      <c r="T79">
        <v>39.580427761867043</v>
      </c>
      <c r="U79">
        <v>27.415213880933521</v>
      </c>
      <c r="V79">
        <v>39.930427761867044</v>
      </c>
      <c r="W79">
        <v>27.765213880933523</v>
      </c>
      <c r="X79" t="s">
        <v>191</v>
      </c>
      <c r="Y79" t="s">
        <v>193</v>
      </c>
      <c r="Z79" t="s">
        <v>188</v>
      </c>
      <c r="AA79">
        <v>-7.5000000000001066E-2</v>
      </c>
      <c r="AB79">
        <v>0</v>
      </c>
      <c r="AC79" t="s">
        <v>190</v>
      </c>
      <c r="AD79" t="s">
        <v>190</v>
      </c>
      <c r="AE79" t="s">
        <v>190</v>
      </c>
      <c r="AF79" t="s">
        <v>190</v>
      </c>
      <c r="AG79" t="s">
        <v>198</v>
      </c>
      <c r="AH79">
        <v>0</v>
      </c>
      <c r="AI79">
        <v>-9.8307934572565094E+18</v>
      </c>
    </row>
    <row r="80" spans="1:35" x14ac:dyDescent="0.2">
      <c r="A80">
        <v>4020</v>
      </c>
      <c r="B80" t="s">
        <v>170</v>
      </c>
      <c r="C80">
        <v>27.5</v>
      </c>
      <c r="D80">
        <v>28.2</v>
      </c>
      <c r="E80">
        <v>27.5</v>
      </c>
      <c r="F80">
        <v>27.6</v>
      </c>
      <c r="G80">
        <v>27.700000000000003</v>
      </c>
      <c r="H80">
        <v>22.126263693488294</v>
      </c>
      <c r="I80">
        <v>27.766666666666669</v>
      </c>
      <c r="J80">
        <v>-0.16666666666666785</v>
      </c>
      <c r="K80">
        <v>27.85</v>
      </c>
      <c r="L80">
        <v>0.10000000000000142</v>
      </c>
      <c r="M80">
        <v>28.3</v>
      </c>
      <c r="N80">
        <v>26.900000000000002</v>
      </c>
      <c r="O80">
        <v>217.39130434782484</v>
      </c>
      <c r="P80">
        <v>16.052527386976589</v>
      </c>
      <c r="Q80">
        <v>21.426263693488295</v>
      </c>
      <c r="R80">
        <v>15.35252738697659</v>
      </c>
      <c r="S80">
        <v>20.726263693488296</v>
      </c>
      <c r="T80">
        <v>16.752527386976588</v>
      </c>
      <c r="U80">
        <v>22.826263693488293</v>
      </c>
      <c r="V80">
        <v>17.452527386976588</v>
      </c>
      <c r="W80">
        <v>23.526263693488293</v>
      </c>
      <c r="X80" t="s">
        <v>191</v>
      </c>
      <c r="Y80" t="s">
        <v>188</v>
      </c>
      <c r="Z80" t="s">
        <v>189</v>
      </c>
      <c r="AA80">
        <v>-0.25</v>
      </c>
      <c r="AB80">
        <v>0.14285714285714504</v>
      </c>
      <c r="AC80" t="s">
        <v>190</v>
      </c>
      <c r="AD80" t="s">
        <v>190</v>
      </c>
      <c r="AE80" t="s">
        <v>190</v>
      </c>
      <c r="AF80" t="s">
        <v>190</v>
      </c>
      <c r="AG80" t="s">
        <v>198</v>
      </c>
      <c r="AH80">
        <v>0.36363636363636881</v>
      </c>
      <c r="AI80">
        <v>-3.0408226069932707E+42</v>
      </c>
    </row>
    <row r="81" spans="1:35" x14ac:dyDescent="0.2">
      <c r="A81">
        <v>4030</v>
      </c>
      <c r="B81" t="s">
        <v>178</v>
      </c>
      <c r="C81">
        <v>27.5</v>
      </c>
      <c r="D81">
        <v>28.1</v>
      </c>
      <c r="E81">
        <v>27.3</v>
      </c>
      <c r="F81">
        <v>27.6</v>
      </c>
      <c r="G81">
        <v>27.625</v>
      </c>
      <c r="H81">
        <v>12.033616020343292</v>
      </c>
      <c r="I81">
        <v>27.666666666666668</v>
      </c>
      <c r="J81">
        <v>-6.666666666666643E-2</v>
      </c>
      <c r="K81">
        <v>27.700000000000003</v>
      </c>
      <c r="L81">
        <v>0.10000000000000142</v>
      </c>
      <c r="M81">
        <v>28.400000000000002</v>
      </c>
      <c r="N81">
        <v>26.8</v>
      </c>
      <c r="O81">
        <v>181.15942028985589</v>
      </c>
      <c r="P81">
        <v>-4.0327679593134178</v>
      </c>
      <c r="Q81">
        <v>11.233616020343291</v>
      </c>
      <c r="R81">
        <v>-4.8327679593134185</v>
      </c>
      <c r="S81">
        <v>10.43361602034329</v>
      </c>
      <c r="T81">
        <v>-3.2327679593134171</v>
      </c>
      <c r="U81">
        <v>12.833616020343293</v>
      </c>
      <c r="V81">
        <v>-2.4327679593134164</v>
      </c>
      <c r="W81">
        <v>13.633616020343293</v>
      </c>
      <c r="X81" t="s">
        <v>191</v>
      </c>
      <c r="Y81" t="s">
        <v>188</v>
      </c>
      <c r="Z81" t="s">
        <v>189</v>
      </c>
      <c r="AA81">
        <v>-0.10000000000000142</v>
      </c>
      <c r="AB81">
        <v>0.12500000000000167</v>
      </c>
      <c r="AC81" t="s">
        <v>190</v>
      </c>
      <c r="AD81" t="s">
        <v>190</v>
      </c>
      <c r="AE81" t="s">
        <v>190</v>
      </c>
      <c r="AF81" t="s">
        <v>190</v>
      </c>
      <c r="AG81" t="s">
        <v>198</v>
      </c>
      <c r="AH81">
        <v>0.36630036630037149</v>
      </c>
      <c r="AI81">
        <v>-2.1746839442461644E+42</v>
      </c>
    </row>
    <row r="82" spans="1:35" x14ac:dyDescent="0.2">
      <c r="A82">
        <v>4040</v>
      </c>
      <c r="B82" t="s">
        <v>179</v>
      </c>
      <c r="C82">
        <v>14.55</v>
      </c>
      <c r="D82">
        <v>14.85</v>
      </c>
      <c r="E82">
        <v>14.45</v>
      </c>
      <c r="F82">
        <v>14.45</v>
      </c>
      <c r="G82">
        <v>14.574999999999999</v>
      </c>
      <c r="H82">
        <v>6.9996424395682082</v>
      </c>
      <c r="I82">
        <v>14.583333333333334</v>
      </c>
      <c r="J82">
        <v>-0.13333333333333464</v>
      </c>
      <c r="K82">
        <v>14.649999999999999</v>
      </c>
      <c r="L82">
        <v>-0.10000000000000142</v>
      </c>
      <c r="M82">
        <v>14.85</v>
      </c>
      <c r="N82">
        <v>14.049999999999999</v>
      </c>
      <c r="O82">
        <v>276.81660899653957</v>
      </c>
      <c r="P82">
        <v>-0.85071512086358325</v>
      </c>
      <c r="Q82">
        <v>6.5996424395682078</v>
      </c>
      <c r="R82">
        <v>-1.2507151208635836</v>
      </c>
      <c r="S82">
        <v>6.1996424395682075</v>
      </c>
      <c r="T82">
        <v>-0.4507151208635829</v>
      </c>
      <c r="U82">
        <v>7.3996424395682086</v>
      </c>
      <c r="V82">
        <v>-5.0715120863582541E-2</v>
      </c>
      <c r="W82">
        <v>7.7996424395682089</v>
      </c>
      <c r="X82" t="s">
        <v>191</v>
      </c>
      <c r="Y82" t="s">
        <v>188</v>
      </c>
      <c r="Z82" t="s">
        <v>189</v>
      </c>
      <c r="AA82">
        <v>-0.19999999999999929</v>
      </c>
      <c r="AB82">
        <v>-0.25000000000000333</v>
      </c>
      <c r="AC82" t="s">
        <v>190</v>
      </c>
      <c r="AD82" t="s">
        <v>190</v>
      </c>
      <c r="AE82" t="s">
        <v>190</v>
      </c>
      <c r="AF82" t="s">
        <v>190</v>
      </c>
      <c r="AG82" t="s">
        <v>198</v>
      </c>
      <c r="AH82">
        <v>-0.69204152249135942</v>
      </c>
      <c r="AI82">
        <v>-7.6900929399073659E+18</v>
      </c>
    </row>
    <row r="83" spans="1:35" x14ac:dyDescent="0.2">
      <c r="A83">
        <v>4061</v>
      </c>
      <c r="B83" t="s">
        <v>89</v>
      </c>
      <c r="C83">
        <v>69.5</v>
      </c>
      <c r="D83">
        <v>74.25</v>
      </c>
      <c r="E83">
        <v>68.5</v>
      </c>
      <c r="F83">
        <v>71</v>
      </c>
      <c r="G83">
        <v>70.8125</v>
      </c>
      <c r="H83">
        <v>41.286845068578351</v>
      </c>
      <c r="I83">
        <v>71.25</v>
      </c>
      <c r="J83">
        <v>-0.25</v>
      </c>
      <c r="K83">
        <v>71.375</v>
      </c>
      <c r="L83">
        <v>1.5</v>
      </c>
      <c r="M83">
        <v>76.75</v>
      </c>
      <c r="N83">
        <v>65.25</v>
      </c>
      <c r="O83">
        <v>457.74647887323994</v>
      </c>
      <c r="P83">
        <v>8.3236901371567029</v>
      </c>
      <c r="Q83">
        <v>35.536845068578351</v>
      </c>
      <c r="R83">
        <v>2.5736901371567029</v>
      </c>
      <c r="S83">
        <v>29.786845068578351</v>
      </c>
      <c r="T83">
        <v>14.073690137156703</v>
      </c>
      <c r="U83">
        <v>47.036845068578351</v>
      </c>
      <c r="V83">
        <v>19.823690137156703</v>
      </c>
      <c r="W83">
        <v>52.786845068578351</v>
      </c>
      <c r="X83" t="s">
        <v>191</v>
      </c>
      <c r="Y83" t="s">
        <v>188</v>
      </c>
      <c r="Z83" t="s">
        <v>189</v>
      </c>
      <c r="AA83">
        <v>-0.375</v>
      </c>
      <c r="AB83">
        <v>0.2608695652173913</v>
      </c>
      <c r="AC83" t="s">
        <v>190</v>
      </c>
      <c r="AD83" t="s">
        <v>190</v>
      </c>
      <c r="AE83" t="s">
        <v>190</v>
      </c>
      <c r="AF83" t="s">
        <v>190</v>
      </c>
      <c r="AG83" t="s">
        <v>198</v>
      </c>
      <c r="AH83">
        <v>2.1897810218978102</v>
      </c>
      <c r="AI83">
        <v>-1.2169917521059198E+139</v>
      </c>
    </row>
    <row r="84" spans="1:35" x14ac:dyDescent="0.2">
      <c r="A84">
        <v>4070</v>
      </c>
      <c r="B84" t="s">
        <v>182</v>
      </c>
      <c r="C84">
        <v>29.6</v>
      </c>
      <c r="D84">
        <v>29.8</v>
      </c>
      <c r="E84">
        <v>29.5</v>
      </c>
      <c r="F84">
        <v>29.7</v>
      </c>
      <c r="G84">
        <v>29.650000000000002</v>
      </c>
      <c r="H84">
        <v>38.438995145631068</v>
      </c>
      <c r="I84">
        <v>29.666666666666668</v>
      </c>
      <c r="J84">
        <v>3.3333333333331439E-2</v>
      </c>
      <c r="K84">
        <v>29.65</v>
      </c>
      <c r="L84">
        <v>9.9999999999997868E-2</v>
      </c>
      <c r="M84">
        <v>29.999999999999996</v>
      </c>
      <c r="N84">
        <v>29.400000000000002</v>
      </c>
      <c r="O84">
        <v>33.670033670034627</v>
      </c>
      <c r="P84">
        <v>47.07799029126214</v>
      </c>
      <c r="Q84">
        <v>38.138995145631071</v>
      </c>
      <c r="R84">
        <v>46.777990291262142</v>
      </c>
      <c r="S84">
        <v>37.838995145631074</v>
      </c>
      <c r="T84">
        <v>47.377990291262137</v>
      </c>
      <c r="U84">
        <v>38.738995145631065</v>
      </c>
      <c r="V84">
        <v>47.677990291262134</v>
      </c>
      <c r="W84">
        <v>39.038995145631063</v>
      </c>
      <c r="X84" t="s">
        <v>187</v>
      </c>
      <c r="Y84" t="s">
        <v>193</v>
      </c>
      <c r="Z84" t="s">
        <v>188</v>
      </c>
      <c r="AA84">
        <v>5.0000000000000711E-2</v>
      </c>
      <c r="AB84">
        <v>0.33333333333332543</v>
      </c>
      <c r="AC84" t="s">
        <v>190</v>
      </c>
      <c r="AD84" t="s">
        <v>190</v>
      </c>
      <c r="AE84" t="s">
        <v>190</v>
      </c>
      <c r="AF84" t="s">
        <v>190</v>
      </c>
      <c r="AG84" t="s">
        <v>198</v>
      </c>
      <c r="AH84">
        <v>0.3389830508474504</v>
      </c>
      <c r="AI84">
        <v>-5.7754933761936305E+45</v>
      </c>
    </row>
    <row r="85" spans="1:35" x14ac:dyDescent="0.2">
      <c r="A85">
        <v>4080</v>
      </c>
      <c r="B85" t="s">
        <v>140</v>
      </c>
      <c r="C85">
        <v>26.7</v>
      </c>
      <c r="D85">
        <v>27.2</v>
      </c>
      <c r="E85">
        <v>26.7</v>
      </c>
      <c r="F85">
        <v>26.9</v>
      </c>
      <c r="G85">
        <v>26.875</v>
      </c>
      <c r="H85">
        <v>11.602762763042627</v>
      </c>
      <c r="I85">
        <v>26.933333333333334</v>
      </c>
      <c r="J85">
        <v>-3.3333333333334991E-2</v>
      </c>
      <c r="K85">
        <v>26.95</v>
      </c>
      <c r="L85">
        <v>0.19999999999999929</v>
      </c>
      <c r="M85">
        <v>27.4</v>
      </c>
      <c r="N85">
        <v>26.4</v>
      </c>
      <c r="O85">
        <v>111.52416356877248</v>
      </c>
      <c r="P85">
        <v>-3.994474473914746</v>
      </c>
      <c r="Q85">
        <v>11.102762763042627</v>
      </c>
      <c r="R85">
        <v>-4.494474473914746</v>
      </c>
      <c r="S85">
        <v>10.602762763042627</v>
      </c>
      <c r="T85">
        <v>-3.494474473914746</v>
      </c>
      <c r="U85">
        <v>12.102762763042627</v>
      </c>
      <c r="V85">
        <v>-2.994474473914746</v>
      </c>
      <c r="W85">
        <v>12.602762763042627</v>
      </c>
      <c r="X85" t="s">
        <v>191</v>
      </c>
      <c r="Y85" t="s">
        <v>188</v>
      </c>
      <c r="Z85" t="s">
        <v>189</v>
      </c>
      <c r="AA85">
        <v>-5.0000000000000711E-2</v>
      </c>
      <c r="AB85">
        <v>0.39999999999999858</v>
      </c>
      <c r="AC85" t="s">
        <v>190</v>
      </c>
      <c r="AD85" t="s">
        <v>190</v>
      </c>
      <c r="AE85" t="s">
        <v>190</v>
      </c>
      <c r="AF85" t="s">
        <v>190</v>
      </c>
      <c r="AG85" t="s">
        <v>198</v>
      </c>
      <c r="AH85">
        <v>0.7490636704119823</v>
      </c>
      <c r="AI85">
        <v>-4.7979301584479505E+40</v>
      </c>
    </row>
    <row r="86" spans="1:35" x14ac:dyDescent="0.2">
      <c r="A86">
        <v>4090</v>
      </c>
      <c r="B86" t="s">
        <v>171</v>
      </c>
      <c r="C86">
        <v>20.350000000000001</v>
      </c>
      <c r="D86">
        <v>20.45</v>
      </c>
      <c r="E86">
        <v>20.100000000000001</v>
      </c>
      <c r="F86">
        <v>20.3</v>
      </c>
      <c r="G86">
        <v>20.3</v>
      </c>
      <c r="H86">
        <v>16.853567729626601</v>
      </c>
      <c r="I86">
        <v>20.283333333333331</v>
      </c>
      <c r="J86">
        <v>1.6666666666669272E-2</v>
      </c>
      <c r="K86">
        <v>20.274999999999999</v>
      </c>
      <c r="L86">
        <v>-5.0000000000000711E-2</v>
      </c>
      <c r="M86">
        <v>20.65</v>
      </c>
      <c r="N86">
        <v>19.950000000000003</v>
      </c>
      <c r="O86">
        <v>73.891625615762905</v>
      </c>
      <c r="P86">
        <v>13.257135459253202</v>
      </c>
      <c r="Q86">
        <v>16.503567729626603</v>
      </c>
      <c r="R86">
        <v>12.907135459253205</v>
      </c>
      <c r="S86">
        <v>16.153567729626605</v>
      </c>
      <c r="T86">
        <v>13.6071354592532</v>
      </c>
      <c r="U86">
        <v>17.203567729626599</v>
      </c>
      <c r="V86">
        <v>13.957135459253198</v>
      </c>
      <c r="W86">
        <v>17.553567729626597</v>
      </c>
      <c r="X86" t="s">
        <v>187</v>
      </c>
      <c r="Y86" t="s">
        <v>188</v>
      </c>
      <c r="Z86" t="s">
        <v>189</v>
      </c>
      <c r="AA86">
        <v>2.5000000000002132E-2</v>
      </c>
      <c r="AB86">
        <v>-0.14285714285714576</v>
      </c>
      <c r="AC86" t="s">
        <v>190</v>
      </c>
      <c r="AD86" t="s">
        <v>190</v>
      </c>
      <c r="AE86" t="s">
        <v>190</v>
      </c>
      <c r="AF86" t="s">
        <v>190</v>
      </c>
      <c r="AG86" t="s">
        <v>198</v>
      </c>
      <c r="AH86">
        <v>-0.24875621890547614</v>
      </c>
      <c r="AI86">
        <v>-3.2682530860063029E+28</v>
      </c>
    </row>
    <row r="87" spans="1:35" x14ac:dyDescent="0.2">
      <c r="A87">
        <v>4100</v>
      </c>
      <c r="B87" t="s">
        <v>172</v>
      </c>
      <c r="C87">
        <v>20.85</v>
      </c>
      <c r="D87">
        <v>21.45</v>
      </c>
      <c r="E87">
        <v>20.85</v>
      </c>
      <c r="F87">
        <v>21.2</v>
      </c>
      <c r="G87">
        <v>21.087499999999999</v>
      </c>
      <c r="H87">
        <v>33.340448197660535</v>
      </c>
      <c r="I87">
        <v>21.166666666666668</v>
      </c>
      <c r="J87">
        <v>3.3333333333331439E-2</v>
      </c>
      <c r="K87">
        <v>21.15</v>
      </c>
      <c r="L87">
        <v>0.34999999999999787</v>
      </c>
      <c r="M87">
        <v>21.8</v>
      </c>
      <c r="N87">
        <v>20.599999999999998</v>
      </c>
      <c r="O87">
        <v>117.92452830188705</v>
      </c>
      <c r="P87">
        <v>45.230896395321068</v>
      </c>
      <c r="Q87">
        <v>32.740448197660534</v>
      </c>
      <c r="R87">
        <v>44.630896395321074</v>
      </c>
      <c r="S87">
        <v>32.140448197660533</v>
      </c>
      <c r="T87">
        <v>45.830896395321069</v>
      </c>
      <c r="U87">
        <v>33.940448197660537</v>
      </c>
      <c r="V87">
        <v>46.430896395321071</v>
      </c>
      <c r="W87">
        <v>34.540448197660538</v>
      </c>
      <c r="X87" t="s">
        <v>187</v>
      </c>
      <c r="Y87" t="s">
        <v>193</v>
      </c>
      <c r="Z87" t="s">
        <v>188</v>
      </c>
      <c r="AA87">
        <v>5.0000000000000711E-2</v>
      </c>
      <c r="AB87">
        <v>0.58333333333333182</v>
      </c>
      <c r="AC87" t="s">
        <v>190</v>
      </c>
      <c r="AD87" t="s">
        <v>190</v>
      </c>
      <c r="AE87" t="s">
        <v>190</v>
      </c>
      <c r="AF87" t="s">
        <v>190</v>
      </c>
      <c r="AG87" t="s">
        <v>198</v>
      </c>
      <c r="AH87">
        <v>1.6786570743405171</v>
      </c>
      <c r="AI87">
        <v>-1.1956013327318898E+30</v>
      </c>
    </row>
    <row r="88" spans="1:35" x14ac:dyDescent="0.2">
      <c r="A88">
        <v>4110</v>
      </c>
      <c r="B88" t="s">
        <v>180</v>
      </c>
      <c r="C88">
        <v>18.8</v>
      </c>
      <c r="D88">
        <v>18.95</v>
      </c>
      <c r="E88">
        <v>18.7</v>
      </c>
      <c r="F88">
        <v>18.8</v>
      </c>
      <c r="G88">
        <v>18.8125</v>
      </c>
      <c r="H88">
        <v>13.722229936503227</v>
      </c>
      <c r="I88">
        <v>18.816666666666666</v>
      </c>
      <c r="J88">
        <v>-1.6666666666665719E-2</v>
      </c>
      <c r="K88">
        <v>18.824999999999999</v>
      </c>
      <c r="L88">
        <v>0</v>
      </c>
      <c r="M88">
        <v>19.05</v>
      </c>
      <c r="N88">
        <v>18.55</v>
      </c>
      <c r="O88">
        <v>79.787234042552058</v>
      </c>
      <c r="P88">
        <v>8.4944598730064556</v>
      </c>
      <c r="Q88">
        <v>13.472229936503227</v>
      </c>
      <c r="R88">
        <v>8.2444598730064556</v>
      </c>
      <c r="S88">
        <v>13.222229936503227</v>
      </c>
      <c r="T88">
        <v>8.7444598730064556</v>
      </c>
      <c r="U88">
        <v>13.972229936503227</v>
      </c>
      <c r="V88">
        <v>8.9944598730064556</v>
      </c>
      <c r="W88">
        <v>14.222229936503227</v>
      </c>
      <c r="X88" t="s">
        <v>191</v>
      </c>
      <c r="Y88" t="s">
        <v>188</v>
      </c>
      <c r="Z88" t="s">
        <v>189</v>
      </c>
      <c r="AA88">
        <v>-2.4999999999998579E-2</v>
      </c>
      <c r="AB88">
        <v>0</v>
      </c>
      <c r="AC88" t="s">
        <v>190</v>
      </c>
      <c r="AD88" t="s">
        <v>190</v>
      </c>
      <c r="AE88" t="s">
        <v>190</v>
      </c>
      <c r="AF88" t="s">
        <v>190</v>
      </c>
      <c r="AG88" t="s">
        <v>198</v>
      </c>
      <c r="AH88">
        <v>0</v>
      </c>
      <c r="AI88">
        <v>-7.3850571328953278E+25</v>
      </c>
    </row>
    <row r="89" spans="1:35" x14ac:dyDescent="0.2">
      <c r="A89">
        <v>4130</v>
      </c>
      <c r="B89" t="s">
        <v>141</v>
      </c>
      <c r="C89">
        <v>25.3</v>
      </c>
      <c r="D89">
        <v>26.4</v>
      </c>
      <c r="E89">
        <v>25.1</v>
      </c>
      <c r="F89">
        <v>25.2</v>
      </c>
      <c r="G89">
        <v>25.500000000000004</v>
      </c>
      <c r="H89">
        <v>13.788527404547855</v>
      </c>
      <c r="I89">
        <v>25.566666666666666</v>
      </c>
      <c r="J89">
        <v>-0.36666666666666714</v>
      </c>
      <c r="K89">
        <v>25.75</v>
      </c>
      <c r="L89">
        <v>-0.10000000000000142</v>
      </c>
      <c r="M89">
        <v>26.499999999999996</v>
      </c>
      <c r="N89">
        <v>23.900000000000002</v>
      </c>
      <c r="O89">
        <v>476.19047619047672</v>
      </c>
      <c r="P89">
        <v>1.1770548090957114</v>
      </c>
      <c r="Q89">
        <v>12.488527404547858</v>
      </c>
      <c r="R89">
        <v>-0.12294519090428579</v>
      </c>
      <c r="S89">
        <v>11.188527404547861</v>
      </c>
      <c r="T89">
        <v>2.4770548090957085</v>
      </c>
      <c r="U89">
        <v>15.088527404547852</v>
      </c>
      <c r="V89">
        <v>3.7770548090957057</v>
      </c>
      <c r="W89">
        <v>16.388527404547851</v>
      </c>
      <c r="X89" t="s">
        <v>191</v>
      </c>
      <c r="Y89" t="s">
        <v>188</v>
      </c>
      <c r="Z89" t="s">
        <v>189</v>
      </c>
      <c r="AA89">
        <v>-0.55000000000000071</v>
      </c>
      <c r="AB89">
        <v>-7.692307692307819E-2</v>
      </c>
      <c r="AC89" t="s">
        <v>190</v>
      </c>
      <c r="AD89" t="s">
        <v>190</v>
      </c>
      <c r="AE89" t="s">
        <v>190</v>
      </c>
      <c r="AF89" t="s">
        <v>190</v>
      </c>
      <c r="AG89" t="s">
        <v>198</v>
      </c>
      <c r="AH89">
        <v>-0.39840637450199767</v>
      </c>
      <c r="AI89">
        <v>-8.0352981352800572E+38</v>
      </c>
    </row>
    <row r="90" spans="1:35" x14ac:dyDescent="0.2">
      <c r="A90">
        <v>4140</v>
      </c>
      <c r="B90" t="s">
        <v>155</v>
      </c>
      <c r="C90">
        <v>8.5</v>
      </c>
      <c r="D90">
        <v>8.65</v>
      </c>
      <c r="E90">
        <v>8.35</v>
      </c>
      <c r="F90">
        <v>8.4</v>
      </c>
      <c r="G90">
        <v>8.4749999999999996</v>
      </c>
      <c r="H90">
        <v>22.91834634249399</v>
      </c>
      <c r="I90">
        <v>8.4666666666666668</v>
      </c>
      <c r="J90">
        <v>-6.666666666666643E-2</v>
      </c>
      <c r="K90">
        <v>8.5</v>
      </c>
      <c r="L90">
        <v>-9.9999999999999645E-2</v>
      </c>
      <c r="M90">
        <v>8.6999999999999975</v>
      </c>
      <c r="N90">
        <v>8.1000000000000032</v>
      </c>
      <c r="O90">
        <v>297.61904761904657</v>
      </c>
      <c r="P90">
        <v>37.186692684987982</v>
      </c>
      <c r="Q90">
        <v>22.618346342493993</v>
      </c>
      <c r="R90">
        <v>36.886692684987977</v>
      </c>
      <c r="S90">
        <v>22.318346342493996</v>
      </c>
      <c r="T90">
        <v>37.486692684987979</v>
      </c>
      <c r="U90">
        <v>23.218346342493987</v>
      </c>
      <c r="V90">
        <v>37.786692684987983</v>
      </c>
      <c r="W90">
        <v>23.518346342493984</v>
      </c>
      <c r="X90" t="s">
        <v>191</v>
      </c>
      <c r="Y90" t="s">
        <v>193</v>
      </c>
      <c r="Z90" t="s">
        <v>188</v>
      </c>
      <c r="AA90">
        <v>-9.9999999999999645E-2</v>
      </c>
      <c r="AB90">
        <v>-0.33333333333333137</v>
      </c>
      <c r="AC90" t="s">
        <v>190</v>
      </c>
      <c r="AD90" t="s">
        <v>190</v>
      </c>
      <c r="AE90" t="s">
        <v>190</v>
      </c>
      <c r="AF90" t="s">
        <v>190</v>
      </c>
      <c r="AG90" t="s">
        <v>198</v>
      </c>
      <c r="AH90">
        <v>-1.1976047904191574</v>
      </c>
      <c r="AI90">
        <v>-2689186680.9374447</v>
      </c>
    </row>
    <row r="91" spans="1:35" x14ac:dyDescent="0.2">
      <c r="A91">
        <v>4150</v>
      </c>
      <c r="B91" t="s">
        <v>173</v>
      </c>
      <c r="C91">
        <v>17.3</v>
      </c>
      <c r="D91">
        <v>17.55</v>
      </c>
      <c r="E91">
        <v>17.2</v>
      </c>
      <c r="F91">
        <v>17.350000000000001</v>
      </c>
      <c r="G91">
        <v>17.350000000000001</v>
      </c>
      <c r="H91">
        <v>13.569959212626353</v>
      </c>
      <c r="I91">
        <v>17.366666666666667</v>
      </c>
      <c r="J91">
        <v>-1.6666666666665719E-2</v>
      </c>
      <c r="K91">
        <v>17.375</v>
      </c>
      <c r="L91">
        <v>5.0000000000000711E-2</v>
      </c>
      <c r="M91">
        <v>17.700000000000003</v>
      </c>
      <c r="N91">
        <v>17</v>
      </c>
      <c r="O91">
        <v>115.27377521613813</v>
      </c>
      <c r="P91">
        <v>9.589918425252705</v>
      </c>
      <c r="Q91">
        <v>13.219959212626351</v>
      </c>
      <c r="R91">
        <v>9.2399184252527036</v>
      </c>
      <c r="S91">
        <v>12.86995921262635</v>
      </c>
      <c r="T91">
        <v>9.9399184252527064</v>
      </c>
      <c r="U91">
        <v>13.919959212626354</v>
      </c>
      <c r="V91">
        <v>10.289918425252708</v>
      </c>
      <c r="W91">
        <v>14.269959212626356</v>
      </c>
      <c r="X91" t="s">
        <v>191</v>
      </c>
      <c r="Y91" t="s">
        <v>188</v>
      </c>
      <c r="Z91" t="s">
        <v>189</v>
      </c>
      <c r="AA91">
        <v>-2.4999999999998579E-2</v>
      </c>
      <c r="AB91">
        <v>0.14285714285714432</v>
      </c>
      <c r="AC91" t="s">
        <v>190</v>
      </c>
      <c r="AD91" t="s">
        <v>190</v>
      </c>
      <c r="AE91" t="s">
        <v>190</v>
      </c>
      <c r="AF91" t="s">
        <v>190</v>
      </c>
      <c r="AG91" t="s">
        <v>198</v>
      </c>
      <c r="AH91">
        <v>0.29069767441860883</v>
      </c>
      <c r="AI91">
        <v>-2.6273375133014103E+23</v>
      </c>
    </row>
    <row r="92" spans="1:35" x14ac:dyDescent="0.2">
      <c r="A92">
        <v>4160</v>
      </c>
      <c r="B92" t="s">
        <v>77</v>
      </c>
      <c r="C92">
        <v>21.6</v>
      </c>
      <c r="D92">
        <v>22</v>
      </c>
      <c r="E92">
        <v>21.35</v>
      </c>
      <c r="F92">
        <v>21.4</v>
      </c>
      <c r="G92">
        <v>21.587499999999999</v>
      </c>
      <c r="H92">
        <v>19.802670120983127</v>
      </c>
      <c r="I92">
        <v>21.583333333333332</v>
      </c>
      <c r="J92">
        <v>-0.18333333333333357</v>
      </c>
      <c r="K92">
        <v>21.675000000000001</v>
      </c>
      <c r="L92">
        <v>-0.20000000000000284</v>
      </c>
      <c r="M92">
        <v>22.049999999999997</v>
      </c>
      <c r="N92">
        <v>20.75</v>
      </c>
      <c r="O92">
        <v>280.37383177570206</v>
      </c>
      <c r="P92">
        <v>17.605340241966253</v>
      </c>
      <c r="Q92">
        <v>19.152670120983128</v>
      </c>
      <c r="R92">
        <v>16.955340241966255</v>
      </c>
      <c r="S92">
        <v>18.502670120983129</v>
      </c>
      <c r="T92">
        <v>18.255340241966252</v>
      </c>
      <c r="U92">
        <v>20.452670120983125</v>
      </c>
      <c r="V92">
        <v>18.90534024196625</v>
      </c>
      <c r="W92">
        <v>21.102670120983124</v>
      </c>
      <c r="X92" t="s">
        <v>191</v>
      </c>
      <c r="Y92" t="s">
        <v>188</v>
      </c>
      <c r="Z92" t="s">
        <v>189</v>
      </c>
      <c r="AA92">
        <v>-0.27500000000000213</v>
      </c>
      <c r="AB92">
        <v>-0.30769230769231276</v>
      </c>
      <c r="AC92" t="s">
        <v>190</v>
      </c>
      <c r="AD92" t="s">
        <v>190</v>
      </c>
      <c r="AE92" t="s">
        <v>190</v>
      </c>
      <c r="AF92" t="s">
        <v>190</v>
      </c>
      <c r="AG92" t="s">
        <v>198</v>
      </c>
      <c r="AH92">
        <v>-0.93676814988291712</v>
      </c>
      <c r="AI92">
        <v>-1.3816855693457979E+31</v>
      </c>
    </row>
    <row r="93" spans="1:35" x14ac:dyDescent="0.2">
      <c r="A93">
        <v>4170</v>
      </c>
      <c r="B93" t="s">
        <v>186</v>
      </c>
      <c r="C93">
        <v>34</v>
      </c>
      <c r="D93">
        <v>35.299999999999997</v>
      </c>
      <c r="E93">
        <v>34</v>
      </c>
      <c r="F93">
        <v>34</v>
      </c>
      <c r="G93">
        <v>34.325000000000003</v>
      </c>
      <c r="H93">
        <v>20.376734891976593</v>
      </c>
      <c r="I93">
        <v>34.43333333333333</v>
      </c>
      <c r="J93">
        <v>-0.43333333333333002</v>
      </c>
      <c r="K93">
        <v>34.65</v>
      </c>
      <c r="L93">
        <v>0</v>
      </c>
      <c r="M93">
        <v>35.299999999999997</v>
      </c>
      <c r="N93">
        <v>32.700000000000003</v>
      </c>
      <c r="O93">
        <v>382.35294117646924</v>
      </c>
      <c r="P93">
        <v>5.4534697839531887</v>
      </c>
      <c r="Q93">
        <v>19.076734891976596</v>
      </c>
      <c r="R93">
        <v>4.1534697839531916</v>
      </c>
      <c r="S93">
        <v>17.776734891976599</v>
      </c>
      <c r="T93">
        <v>6.7534697839531859</v>
      </c>
      <c r="U93">
        <v>21.67673489197659</v>
      </c>
      <c r="V93">
        <v>8.053469783953183</v>
      </c>
      <c r="W93">
        <v>22.976734891976587</v>
      </c>
      <c r="X93" t="s">
        <v>191</v>
      </c>
      <c r="Y93" t="s">
        <v>188</v>
      </c>
      <c r="Z93" t="s">
        <v>189</v>
      </c>
      <c r="AA93">
        <v>-0.64999999999999858</v>
      </c>
      <c r="AB93">
        <v>0</v>
      </c>
      <c r="AC93" t="s">
        <v>190</v>
      </c>
      <c r="AD93" t="s">
        <v>190</v>
      </c>
      <c r="AE93" t="s">
        <v>190</v>
      </c>
      <c r="AF93" t="s">
        <v>190</v>
      </c>
      <c r="AG93" t="s">
        <v>198</v>
      </c>
      <c r="AH93">
        <v>0</v>
      </c>
      <c r="AI93">
        <v>-1.1211662345508672E+56</v>
      </c>
    </row>
    <row r="94" spans="1:35" x14ac:dyDescent="0.2">
      <c r="A94">
        <v>4180</v>
      </c>
      <c r="B94" t="s">
        <v>78</v>
      </c>
      <c r="C94">
        <v>32</v>
      </c>
      <c r="D94">
        <v>34.1</v>
      </c>
      <c r="E94">
        <v>31.9</v>
      </c>
      <c r="F94">
        <v>32.1</v>
      </c>
      <c r="G94">
        <v>32.524999999999999</v>
      </c>
      <c r="H94">
        <v>10.392612796768791</v>
      </c>
      <c r="I94">
        <v>32.699999999999996</v>
      </c>
      <c r="J94">
        <v>-0.59999999999999432</v>
      </c>
      <c r="K94">
        <v>33</v>
      </c>
      <c r="L94">
        <v>0.10000000000000142</v>
      </c>
      <c r="M94">
        <v>34.300000000000004</v>
      </c>
      <c r="N94">
        <v>29.9</v>
      </c>
      <c r="O94">
        <v>623.05295950155767</v>
      </c>
      <c r="P94">
        <v>-13.314774406462419</v>
      </c>
      <c r="Q94">
        <v>8.1926127967687883</v>
      </c>
      <c r="R94">
        <v>-15.514774406462422</v>
      </c>
      <c r="S94">
        <v>5.9926127967687854</v>
      </c>
      <c r="T94">
        <v>-11.114774406462416</v>
      </c>
      <c r="U94">
        <v>12.592612796768794</v>
      </c>
      <c r="V94">
        <v>-8.9147744064624135</v>
      </c>
      <c r="W94">
        <v>14.792612796768797</v>
      </c>
      <c r="X94" t="s">
        <v>191</v>
      </c>
      <c r="Y94" t="s">
        <v>188</v>
      </c>
      <c r="Z94" t="s">
        <v>189</v>
      </c>
      <c r="AA94">
        <v>-0.89999999999999858</v>
      </c>
      <c r="AB94">
        <v>4.5454545454546039E-2</v>
      </c>
      <c r="AC94" t="s">
        <v>190</v>
      </c>
      <c r="AD94" t="s">
        <v>190</v>
      </c>
      <c r="AE94" t="s">
        <v>190</v>
      </c>
      <c r="AF94" t="s">
        <v>190</v>
      </c>
      <c r="AG94" t="s">
        <v>198</v>
      </c>
      <c r="AH94">
        <v>0.31347962382445588</v>
      </c>
      <c r="AI94">
        <v>-2.0003792435769101E+53</v>
      </c>
    </row>
    <row r="95" spans="1:35" x14ac:dyDescent="0.2">
      <c r="A95">
        <v>4190</v>
      </c>
      <c r="B95" t="s">
        <v>79</v>
      </c>
      <c r="C95">
        <v>55.75</v>
      </c>
      <c r="D95">
        <v>57.75</v>
      </c>
      <c r="E95">
        <v>54.75</v>
      </c>
      <c r="F95">
        <v>55</v>
      </c>
      <c r="G95">
        <v>55.8125</v>
      </c>
      <c r="H95">
        <v>168.84228499617529</v>
      </c>
      <c r="I95">
        <v>55.833333333333336</v>
      </c>
      <c r="J95">
        <v>-0.8333333333333357</v>
      </c>
      <c r="K95">
        <v>56.25</v>
      </c>
      <c r="L95">
        <v>-0.75</v>
      </c>
      <c r="M95">
        <v>58</v>
      </c>
      <c r="N95">
        <v>52</v>
      </c>
      <c r="O95">
        <v>500.00000000000045</v>
      </c>
      <c r="P95">
        <v>279.93456999235059</v>
      </c>
      <c r="Q95">
        <v>165.84228499617529</v>
      </c>
      <c r="R95">
        <v>276.93456999235059</v>
      </c>
      <c r="S95">
        <v>162.84228499617529</v>
      </c>
      <c r="T95">
        <v>282.93456999235059</v>
      </c>
      <c r="U95">
        <v>171.84228499617529</v>
      </c>
      <c r="V95">
        <v>285.93456999235059</v>
      </c>
      <c r="W95">
        <v>174.84228499617529</v>
      </c>
      <c r="X95" t="s">
        <v>191</v>
      </c>
      <c r="Y95" t="s">
        <v>193</v>
      </c>
      <c r="Z95" t="s">
        <v>188</v>
      </c>
      <c r="AA95">
        <v>-1.25</v>
      </c>
      <c r="AB95">
        <v>-0.25</v>
      </c>
      <c r="AC95" t="s">
        <v>190</v>
      </c>
      <c r="AD95" t="s">
        <v>190</v>
      </c>
      <c r="AE95" t="s">
        <v>190</v>
      </c>
      <c r="AF95" t="s">
        <v>190</v>
      </c>
      <c r="AG95" t="s">
        <v>198</v>
      </c>
      <c r="AH95">
        <v>-1.3698630136986301</v>
      </c>
      <c r="AI95">
        <v>-1.0954123945799377E+103</v>
      </c>
    </row>
    <row r="96" spans="1:35" x14ac:dyDescent="0.2">
      <c r="A96">
        <v>4200</v>
      </c>
      <c r="B96" t="s">
        <v>80</v>
      </c>
      <c r="C96">
        <v>30.2</v>
      </c>
      <c r="D96">
        <v>30.5</v>
      </c>
      <c r="E96">
        <v>30</v>
      </c>
      <c r="F96">
        <v>30.4</v>
      </c>
      <c r="G96">
        <v>30.274999999999999</v>
      </c>
      <c r="H96">
        <v>41.053804867515964</v>
      </c>
      <c r="I96">
        <v>30.3</v>
      </c>
      <c r="J96">
        <v>9.9999999999997868E-2</v>
      </c>
      <c r="K96">
        <v>30.25</v>
      </c>
      <c r="L96">
        <v>0.19999999999999929</v>
      </c>
      <c r="M96">
        <v>30.9</v>
      </c>
      <c r="N96">
        <v>29.9</v>
      </c>
      <c r="O96">
        <v>32.894736842106198</v>
      </c>
      <c r="P96">
        <v>51.607609735031929</v>
      </c>
      <c r="Q96">
        <v>40.553804867515964</v>
      </c>
      <c r="R96">
        <v>51.107609735031929</v>
      </c>
      <c r="S96">
        <v>40.053804867515964</v>
      </c>
      <c r="T96">
        <v>52.107609735031929</v>
      </c>
      <c r="U96">
        <v>41.553804867515964</v>
      </c>
      <c r="V96">
        <v>52.607609735031929</v>
      </c>
      <c r="W96">
        <v>42.053804867515964</v>
      </c>
      <c r="X96" t="s">
        <v>187</v>
      </c>
      <c r="Y96" t="s">
        <v>193</v>
      </c>
      <c r="Z96" t="s">
        <v>188</v>
      </c>
      <c r="AA96">
        <v>0.14999999999999858</v>
      </c>
      <c r="AB96">
        <v>0.39999999999999858</v>
      </c>
      <c r="AC96" t="s">
        <v>190</v>
      </c>
      <c r="AD96" t="s">
        <v>190</v>
      </c>
      <c r="AE96" t="s">
        <v>190</v>
      </c>
      <c r="AF96" t="s">
        <v>190</v>
      </c>
      <c r="AG96" t="s">
        <v>198</v>
      </c>
      <c r="AH96">
        <v>0.6666666666666643</v>
      </c>
      <c r="AI96">
        <v>-1.1709899283126703E+47</v>
      </c>
    </row>
    <row r="97" spans="1:35" x14ac:dyDescent="0.2">
      <c r="A97">
        <v>4210</v>
      </c>
      <c r="B97" t="s">
        <v>183</v>
      </c>
      <c r="C97">
        <v>28.3</v>
      </c>
      <c r="D97">
        <v>28.7</v>
      </c>
      <c r="E97">
        <v>26.2</v>
      </c>
      <c r="F97">
        <v>26.3</v>
      </c>
      <c r="G97">
        <v>27.375</v>
      </c>
      <c r="H97">
        <v>16.467043437093146</v>
      </c>
      <c r="I97">
        <v>27.066666666666666</v>
      </c>
      <c r="J97">
        <v>-0.76666666666666572</v>
      </c>
      <c r="K97">
        <v>27.45</v>
      </c>
      <c r="L97">
        <v>-2</v>
      </c>
      <c r="M97">
        <v>28.8</v>
      </c>
      <c r="N97">
        <v>23.8</v>
      </c>
      <c r="O97">
        <v>912.54752851710919</v>
      </c>
      <c r="P97">
        <v>4.2340868741862927</v>
      </c>
      <c r="Q97">
        <v>13.967043437093146</v>
      </c>
      <c r="R97">
        <v>1.7340868741862927</v>
      </c>
      <c r="S97">
        <v>11.467043437093146</v>
      </c>
      <c r="T97">
        <v>6.7340868741862927</v>
      </c>
      <c r="U97">
        <v>18.967043437093146</v>
      </c>
      <c r="V97">
        <v>9.2340868741862927</v>
      </c>
      <c r="W97">
        <v>21.467043437093146</v>
      </c>
      <c r="X97" t="s">
        <v>191</v>
      </c>
      <c r="Y97" t="s">
        <v>188</v>
      </c>
      <c r="Z97" t="s">
        <v>189</v>
      </c>
      <c r="AA97">
        <v>-1.1499999999999986</v>
      </c>
      <c r="AB97">
        <v>-0.8</v>
      </c>
      <c r="AC97" t="s">
        <v>190</v>
      </c>
      <c r="AD97" t="s">
        <v>190</v>
      </c>
      <c r="AE97" t="s">
        <v>190</v>
      </c>
      <c r="AF97" t="s">
        <v>190</v>
      </c>
      <c r="AG97" t="s">
        <v>198</v>
      </c>
      <c r="AH97">
        <v>-7.6335877862595423</v>
      </c>
      <c r="AI97">
        <v>-3.4204344752695584E+43</v>
      </c>
    </row>
    <row r="98" spans="1:35" x14ac:dyDescent="0.2">
      <c r="A98">
        <v>4220</v>
      </c>
      <c r="B98" t="s">
        <v>174</v>
      </c>
      <c r="C98">
        <v>26.2</v>
      </c>
      <c r="D98">
        <v>26.8</v>
      </c>
      <c r="E98">
        <v>24.65</v>
      </c>
      <c r="F98">
        <v>24.7</v>
      </c>
      <c r="G98">
        <v>25.587500000000002</v>
      </c>
      <c r="H98">
        <v>6.5023287688926512</v>
      </c>
      <c r="I98">
        <v>25.383333333333336</v>
      </c>
      <c r="J98">
        <v>-0.68333333333333712</v>
      </c>
      <c r="K98">
        <v>25.725000000000001</v>
      </c>
      <c r="L98">
        <v>-1.5</v>
      </c>
      <c r="M98">
        <v>26.85</v>
      </c>
      <c r="N98">
        <v>22.549999999999997</v>
      </c>
      <c r="O98">
        <v>850.20242914979781</v>
      </c>
      <c r="P98">
        <v>-13.795342462214698</v>
      </c>
      <c r="Q98">
        <v>4.3523287688926491</v>
      </c>
      <c r="R98">
        <v>-15.9453424622147</v>
      </c>
      <c r="S98">
        <v>2.2023287688926469</v>
      </c>
      <c r="T98">
        <v>-11.645342462214696</v>
      </c>
      <c r="U98">
        <v>8.6523287688926533</v>
      </c>
      <c r="V98">
        <v>-9.495342462214694</v>
      </c>
      <c r="W98">
        <v>10.802328768892655</v>
      </c>
      <c r="X98" t="s">
        <v>191</v>
      </c>
      <c r="Y98" t="s">
        <v>188</v>
      </c>
      <c r="Z98" t="s">
        <v>189</v>
      </c>
      <c r="AA98">
        <v>-1.0250000000000021</v>
      </c>
      <c r="AB98">
        <v>-0.69767441860465051</v>
      </c>
      <c r="AC98" t="s">
        <v>190</v>
      </c>
      <c r="AD98" t="s">
        <v>190</v>
      </c>
      <c r="AE98" t="s">
        <v>190</v>
      </c>
      <c r="AF98" t="s">
        <v>190</v>
      </c>
      <c r="AG98" t="s">
        <v>198</v>
      </c>
      <c r="AH98">
        <v>-6.0851926977687629</v>
      </c>
      <c r="AI98">
        <v>-7.1676843495169592E+39</v>
      </c>
    </row>
    <row r="99" spans="1:35" x14ac:dyDescent="0.2">
      <c r="A99">
        <v>4230</v>
      </c>
      <c r="B99" t="s">
        <v>169</v>
      </c>
      <c r="C99">
        <v>15.05</v>
      </c>
      <c r="D99">
        <v>15.3</v>
      </c>
      <c r="E99">
        <v>14.9</v>
      </c>
      <c r="F99">
        <v>14.95</v>
      </c>
      <c r="G99">
        <v>15.05</v>
      </c>
      <c r="H99">
        <v>41.584784633016568</v>
      </c>
      <c r="I99">
        <v>15.050000000000002</v>
      </c>
      <c r="J99">
        <v>-0.1000000000000032</v>
      </c>
      <c r="K99">
        <v>15.100000000000001</v>
      </c>
      <c r="L99">
        <v>-0.10000000000000142</v>
      </c>
      <c r="M99">
        <v>15.349999999999991</v>
      </c>
      <c r="N99">
        <v>14.550000000000008</v>
      </c>
      <c r="O99">
        <v>234.113712374584</v>
      </c>
      <c r="P99">
        <v>67.869569266033139</v>
      </c>
      <c r="Q99">
        <v>41.184784633016577</v>
      </c>
      <c r="R99">
        <v>67.469569266033133</v>
      </c>
      <c r="S99">
        <v>40.784784633016585</v>
      </c>
      <c r="T99">
        <v>68.26956926603313</v>
      </c>
      <c r="U99">
        <v>41.984784633016559</v>
      </c>
      <c r="V99">
        <v>68.669569266033136</v>
      </c>
      <c r="W99">
        <v>42.384784633016551</v>
      </c>
      <c r="X99" t="s">
        <v>191</v>
      </c>
      <c r="Y99" t="s">
        <v>193</v>
      </c>
      <c r="Z99" t="s">
        <v>188</v>
      </c>
      <c r="AA99">
        <v>-0.15000000000000213</v>
      </c>
      <c r="AB99">
        <v>-0.25000000000000333</v>
      </c>
      <c r="AC99" t="s">
        <v>190</v>
      </c>
      <c r="AD99" t="s">
        <v>190</v>
      </c>
      <c r="AE99" t="s">
        <v>190</v>
      </c>
      <c r="AF99" t="s">
        <v>190</v>
      </c>
      <c r="AG99" t="s">
        <v>198</v>
      </c>
      <c r="AH99">
        <v>-0.67114093959732501</v>
      </c>
      <c r="AI99">
        <v>-4.4285064786634433E+19</v>
      </c>
    </row>
    <row r="100" spans="1:35" x14ac:dyDescent="0.2">
      <c r="A100">
        <v>4240</v>
      </c>
      <c r="B100" t="s">
        <v>81</v>
      </c>
      <c r="C100">
        <v>43.5</v>
      </c>
      <c r="D100">
        <v>44.3</v>
      </c>
      <c r="E100">
        <v>43.1</v>
      </c>
      <c r="F100">
        <v>43.1</v>
      </c>
      <c r="G100">
        <v>43.5</v>
      </c>
      <c r="H100">
        <v>50.762381654079938</v>
      </c>
      <c r="I100">
        <v>43.5</v>
      </c>
      <c r="J100">
        <v>-0.39999999999999858</v>
      </c>
      <c r="K100">
        <v>43.7</v>
      </c>
      <c r="L100">
        <v>-0.39999999999999858</v>
      </c>
      <c r="M100">
        <v>44.3</v>
      </c>
      <c r="N100">
        <v>41.900000000000006</v>
      </c>
      <c r="O100">
        <v>278.42227378190199</v>
      </c>
      <c r="P100">
        <v>57.224763308159879</v>
      </c>
      <c r="Q100">
        <v>49.562381654079942</v>
      </c>
      <c r="R100">
        <v>56.024763308159883</v>
      </c>
      <c r="S100">
        <v>48.362381654079947</v>
      </c>
      <c r="T100">
        <v>58.424763308159875</v>
      </c>
      <c r="U100">
        <v>51.962381654079934</v>
      </c>
      <c r="V100">
        <v>59.624763308159871</v>
      </c>
      <c r="W100">
        <v>53.16238165407993</v>
      </c>
      <c r="X100" t="s">
        <v>191</v>
      </c>
      <c r="Y100" t="s">
        <v>193</v>
      </c>
      <c r="Z100" t="s">
        <v>188</v>
      </c>
      <c r="AA100">
        <v>-0.60000000000000142</v>
      </c>
      <c r="AB100">
        <v>-0.33333333333333331</v>
      </c>
      <c r="AC100" t="s">
        <v>190</v>
      </c>
      <c r="AD100" t="s">
        <v>190</v>
      </c>
      <c r="AE100" t="s">
        <v>190</v>
      </c>
      <c r="AF100" t="s">
        <v>190</v>
      </c>
      <c r="AG100" t="s">
        <v>198</v>
      </c>
      <c r="AH100">
        <v>-0.9280742459396718</v>
      </c>
      <c r="AI100">
        <v>-4.6419078066355211E+74</v>
      </c>
    </row>
    <row r="101" spans="1:35" x14ac:dyDescent="0.2">
      <c r="A101">
        <v>4250</v>
      </c>
      <c r="B101" t="s">
        <v>175</v>
      </c>
      <c r="C101">
        <v>34</v>
      </c>
      <c r="D101">
        <v>34.700000000000003</v>
      </c>
      <c r="E101">
        <v>33.9</v>
      </c>
      <c r="F101">
        <v>34.5</v>
      </c>
      <c r="G101">
        <v>34.274999999999999</v>
      </c>
      <c r="H101">
        <v>11.298913666696318</v>
      </c>
      <c r="I101">
        <v>34.366666666666667</v>
      </c>
      <c r="J101">
        <v>0.13333333333333286</v>
      </c>
      <c r="K101">
        <v>34.299999999999997</v>
      </c>
      <c r="L101">
        <v>0.5</v>
      </c>
      <c r="M101">
        <v>35.300000000000004</v>
      </c>
      <c r="N101">
        <v>33.699999999999996</v>
      </c>
      <c r="O101">
        <v>57.971014492754769</v>
      </c>
      <c r="P101">
        <v>-12.102172666607366</v>
      </c>
      <c r="Q101">
        <v>10.498913666696314</v>
      </c>
      <c r="R101">
        <v>-12.90217266660737</v>
      </c>
      <c r="S101">
        <v>9.6989136666963098</v>
      </c>
      <c r="T101">
        <v>-11.302172666607362</v>
      </c>
      <c r="U101">
        <v>12.098913666696323</v>
      </c>
      <c r="V101">
        <v>-10.502172666607358</v>
      </c>
      <c r="W101">
        <v>12.898913666696327</v>
      </c>
      <c r="X101" t="s">
        <v>187</v>
      </c>
      <c r="Y101" t="s">
        <v>188</v>
      </c>
      <c r="Z101" t="s">
        <v>189</v>
      </c>
      <c r="AA101">
        <v>0.20000000000000284</v>
      </c>
      <c r="AB101">
        <v>0.62499999999999667</v>
      </c>
      <c r="AC101" t="s">
        <v>190</v>
      </c>
      <c r="AD101" t="s">
        <v>190</v>
      </c>
      <c r="AE101" t="s">
        <v>190</v>
      </c>
      <c r="AF101" t="e">
        <v>#DIV/0!</v>
      </c>
      <c r="AG101" t="s">
        <v>198</v>
      </c>
      <c r="AH101">
        <v>1.4749262536873156</v>
      </c>
      <c r="AI101">
        <v>-1.3469563102107658E+55</v>
      </c>
    </row>
    <row r="102" spans="1:35" x14ac:dyDescent="0.2">
      <c r="A102">
        <v>4260</v>
      </c>
      <c r="B102" t="s">
        <v>181</v>
      </c>
      <c r="C102">
        <v>39</v>
      </c>
      <c r="D102">
        <v>39.200000000000003</v>
      </c>
      <c r="E102">
        <v>39</v>
      </c>
      <c r="F102">
        <v>39</v>
      </c>
      <c r="G102">
        <v>39.049999999999997</v>
      </c>
      <c r="H102">
        <v>41.83817054619557</v>
      </c>
      <c r="I102">
        <v>39.06666666666667</v>
      </c>
      <c r="J102">
        <v>-6.6666666666669983E-2</v>
      </c>
      <c r="K102">
        <v>39.1</v>
      </c>
      <c r="L102">
        <v>0</v>
      </c>
      <c r="M102">
        <v>39.200000000000003</v>
      </c>
      <c r="N102">
        <v>38.799999999999997</v>
      </c>
      <c r="O102">
        <v>51.2820512820511</v>
      </c>
      <c r="P102">
        <v>44.476341092391138</v>
      </c>
      <c r="Q102">
        <v>41.638170546195568</v>
      </c>
      <c r="R102">
        <v>44.276341092391135</v>
      </c>
      <c r="S102">
        <v>41.438170546195565</v>
      </c>
      <c r="T102">
        <v>44.676341092391141</v>
      </c>
      <c r="U102">
        <v>42.038170546195573</v>
      </c>
      <c r="V102">
        <v>44.876341092391144</v>
      </c>
      <c r="W102">
        <v>42.238170546195576</v>
      </c>
      <c r="X102" t="s">
        <v>191</v>
      </c>
      <c r="Y102" t="s">
        <v>193</v>
      </c>
      <c r="Z102" t="s">
        <v>188</v>
      </c>
      <c r="AA102">
        <v>-0.10000000000000142</v>
      </c>
      <c r="AB102">
        <v>0</v>
      </c>
      <c r="AC102" t="s">
        <v>190</v>
      </c>
      <c r="AD102" t="s">
        <v>190</v>
      </c>
      <c r="AE102" t="s">
        <v>190</v>
      </c>
      <c r="AF102" t="s">
        <v>190</v>
      </c>
      <c r="AG102" t="s">
        <v>198</v>
      </c>
      <c r="AH102">
        <v>0</v>
      </c>
      <c r="AI102">
        <v>-2.5282013062757989E+64</v>
      </c>
    </row>
    <row r="103" spans="1:35" x14ac:dyDescent="0.2">
      <c r="A103">
        <v>4270</v>
      </c>
      <c r="B103" t="s">
        <v>184</v>
      </c>
      <c r="C103">
        <v>13.25</v>
      </c>
      <c r="D103">
        <v>13.45</v>
      </c>
      <c r="E103">
        <v>13.15</v>
      </c>
      <c r="F103">
        <v>13.2</v>
      </c>
      <c r="G103">
        <v>13.262499999999999</v>
      </c>
      <c r="H103">
        <v>11.223094627398892</v>
      </c>
      <c r="I103">
        <v>13.266666666666666</v>
      </c>
      <c r="J103">
        <v>-6.666666666666643E-2</v>
      </c>
      <c r="K103">
        <v>13.3</v>
      </c>
      <c r="L103">
        <v>-5.0000000000000711E-2</v>
      </c>
      <c r="M103">
        <v>13.499999999999998</v>
      </c>
      <c r="N103">
        <v>12.9</v>
      </c>
      <c r="O103">
        <v>189.39393939394034</v>
      </c>
      <c r="P103">
        <v>8.996189254797784</v>
      </c>
      <c r="Q103">
        <v>10.923094627398893</v>
      </c>
      <c r="R103">
        <v>8.696189254797785</v>
      </c>
      <c r="S103">
        <v>10.623094627398894</v>
      </c>
      <c r="T103">
        <v>9.2961892547977829</v>
      </c>
      <c r="U103">
        <v>11.523094627398891</v>
      </c>
      <c r="V103">
        <v>9.5961892547977818</v>
      </c>
      <c r="W103">
        <v>11.82309462739889</v>
      </c>
      <c r="X103" t="s">
        <v>191</v>
      </c>
      <c r="Y103" t="s">
        <v>188</v>
      </c>
      <c r="Z103" t="s">
        <v>189</v>
      </c>
      <c r="AA103">
        <v>-0.10000000000000142</v>
      </c>
      <c r="AB103">
        <v>-0.16666666666666963</v>
      </c>
      <c r="AC103" t="s">
        <v>190</v>
      </c>
      <c r="AD103" t="s">
        <v>190</v>
      </c>
      <c r="AE103" t="s">
        <v>190</v>
      </c>
      <c r="AF103" t="s">
        <v>190</v>
      </c>
      <c r="AG103" t="s">
        <v>198</v>
      </c>
      <c r="AH103">
        <v>-0.38022813688213464</v>
      </c>
      <c r="AI103">
        <v>-4.6867024831403936E+16</v>
      </c>
    </row>
    <row r="104" spans="1:35" x14ac:dyDescent="0.2">
      <c r="A104">
        <v>4280</v>
      </c>
      <c r="B104" t="s">
        <v>142</v>
      </c>
      <c r="C104">
        <v>9.3000000000000007</v>
      </c>
      <c r="D104">
        <v>9.4499999999999993</v>
      </c>
      <c r="E104">
        <v>9.3000000000000007</v>
      </c>
      <c r="F104">
        <v>9.4499999999999993</v>
      </c>
      <c r="G104">
        <v>9.375</v>
      </c>
      <c r="H104">
        <v>7.3103610602132925</v>
      </c>
      <c r="I104">
        <v>9.4</v>
      </c>
      <c r="J104">
        <v>4.9999999999998934E-2</v>
      </c>
      <c r="K104">
        <v>9.375</v>
      </c>
      <c r="L104">
        <v>0.14999999999999858</v>
      </c>
      <c r="M104">
        <v>9.5999999999999979</v>
      </c>
      <c r="N104">
        <v>9.3000000000000007</v>
      </c>
      <c r="O104">
        <v>0</v>
      </c>
      <c r="P104">
        <v>5.1707221204265856</v>
      </c>
      <c r="Q104">
        <v>7.1603610602132939</v>
      </c>
      <c r="R104">
        <v>5.0207221204265871</v>
      </c>
      <c r="S104">
        <v>7.0103610602132953</v>
      </c>
      <c r="T104">
        <v>5.3207221204265842</v>
      </c>
      <c r="U104">
        <v>7.460361060213291</v>
      </c>
      <c r="V104">
        <v>5.4707221204265828</v>
      </c>
      <c r="W104">
        <v>7.6103610602132896</v>
      </c>
      <c r="X104" t="s">
        <v>187</v>
      </c>
      <c r="Y104" t="s">
        <v>188</v>
      </c>
      <c r="Z104" t="s">
        <v>189</v>
      </c>
      <c r="AA104">
        <v>7.4999999999999289E-2</v>
      </c>
      <c r="AB104">
        <v>1</v>
      </c>
      <c r="AC104" t="s">
        <v>192</v>
      </c>
      <c r="AD104" t="s">
        <v>190</v>
      </c>
      <c r="AE104" t="s">
        <v>190</v>
      </c>
      <c r="AF104" t="s">
        <v>190</v>
      </c>
      <c r="AG104" t="s">
        <v>198</v>
      </c>
      <c r="AH104">
        <v>1.6129032258064364</v>
      </c>
      <c r="AI104">
        <v>-38942879776.761276</v>
      </c>
    </row>
    <row r="105" spans="1:35" x14ac:dyDescent="0.2">
      <c r="A105">
        <v>4290</v>
      </c>
      <c r="B105" t="s">
        <v>82</v>
      </c>
      <c r="C105">
        <v>11.6</v>
      </c>
      <c r="D105">
        <v>11.85</v>
      </c>
      <c r="E105">
        <v>11.6</v>
      </c>
      <c r="F105">
        <v>11.75</v>
      </c>
      <c r="G105">
        <v>11.7</v>
      </c>
      <c r="H105">
        <v>35.184455048845273</v>
      </c>
      <c r="I105">
        <v>11.733333333333334</v>
      </c>
      <c r="J105">
        <v>1.6666666666665719E-2</v>
      </c>
      <c r="K105">
        <v>11.725</v>
      </c>
      <c r="L105">
        <v>0.15000000000000036</v>
      </c>
      <c r="M105">
        <v>12</v>
      </c>
      <c r="N105">
        <v>11.5</v>
      </c>
      <c r="O105">
        <v>85.106382978723531</v>
      </c>
      <c r="P105">
        <v>58.518910097690544</v>
      </c>
      <c r="Q105">
        <v>34.934455048845273</v>
      </c>
      <c r="R105">
        <v>58.268910097690544</v>
      </c>
      <c r="S105">
        <v>34.684455048845273</v>
      </c>
      <c r="T105">
        <v>58.768910097690544</v>
      </c>
      <c r="U105">
        <v>35.434455048845273</v>
      </c>
      <c r="V105">
        <v>59.018910097690544</v>
      </c>
      <c r="W105">
        <v>35.684455048845273</v>
      </c>
      <c r="X105" t="s">
        <v>187</v>
      </c>
      <c r="Y105" t="s">
        <v>193</v>
      </c>
      <c r="Z105" t="s">
        <v>188</v>
      </c>
      <c r="AA105">
        <v>2.5000000000000355E-2</v>
      </c>
      <c r="AB105">
        <v>0.60000000000000142</v>
      </c>
      <c r="AC105" t="s">
        <v>190</v>
      </c>
      <c r="AD105" t="s">
        <v>190</v>
      </c>
      <c r="AE105" t="s">
        <v>190</v>
      </c>
      <c r="AF105" t="s">
        <v>190</v>
      </c>
      <c r="AG105" t="s">
        <v>198</v>
      </c>
      <c r="AH105">
        <v>1.2931034482758652</v>
      </c>
      <c r="AI105">
        <v>-139605055111271.59</v>
      </c>
    </row>
    <row r="106" spans="1:35" x14ac:dyDescent="0.2">
      <c r="A106">
        <v>4300</v>
      </c>
      <c r="B106" t="s">
        <v>176</v>
      </c>
      <c r="C106">
        <v>11.6</v>
      </c>
      <c r="D106">
        <v>11.65</v>
      </c>
      <c r="E106">
        <v>11.55</v>
      </c>
      <c r="F106">
        <v>11.65</v>
      </c>
      <c r="G106">
        <v>11.612499999999999</v>
      </c>
      <c r="H106">
        <v>6.3704468996243202</v>
      </c>
      <c r="I106">
        <v>11.616666666666667</v>
      </c>
      <c r="J106">
        <v>3.3333333333333215E-2</v>
      </c>
      <c r="K106">
        <v>11.600000000000001</v>
      </c>
      <c r="L106">
        <v>5.0000000000000711E-2</v>
      </c>
      <c r="M106">
        <v>11.75</v>
      </c>
      <c r="N106">
        <v>11.55</v>
      </c>
      <c r="O106">
        <v>0</v>
      </c>
      <c r="P106">
        <v>1.0908937992486401</v>
      </c>
      <c r="Q106">
        <v>6.2704468996243206</v>
      </c>
      <c r="R106">
        <v>0.99089379924864041</v>
      </c>
      <c r="S106">
        <v>6.1704468996243209</v>
      </c>
      <c r="T106">
        <v>1.1908937992486397</v>
      </c>
      <c r="U106">
        <v>6.4704468996243198</v>
      </c>
      <c r="V106">
        <v>1.2908937992486393</v>
      </c>
      <c r="W106">
        <v>6.5704468996243195</v>
      </c>
      <c r="X106" t="s">
        <v>187</v>
      </c>
      <c r="Y106" t="s">
        <v>188</v>
      </c>
      <c r="Z106" t="s">
        <v>189</v>
      </c>
      <c r="AA106">
        <v>4.9999999999998934E-2</v>
      </c>
      <c r="AB106">
        <v>0.50000000000000888</v>
      </c>
      <c r="AC106" t="s">
        <v>190</v>
      </c>
      <c r="AD106" t="s">
        <v>190</v>
      </c>
      <c r="AE106" t="s">
        <v>190</v>
      </c>
      <c r="AF106" t="s">
        <v>190</v>
      </c>
      <c r="AG106" t="s">
        <v>198</v>
      </c>
      <c r="AH106">
        <v>0.43290043290043906</v>
      </c>
      <c r="AI106">
        <v>-83417922558720</v>
      </c>
    </row>
    <row r="107" spans="1:35" x14ac:dyDescent="0.2">
      <c r="A107">
        <v>4310</v>
      </c>
      <c r="B107" t="s">
        <v>177</v>
      </c>
      <c r="C107">
        <v>13.8</v>
      </c>
      <c r="D107">
        <v>14.1</v>
      </c>
      <c r="E107">
        <v>13.6</v>
      </c>
      <c r="F107">
        <v>13.65</v>
      </c>
      <c r="G107">
        <v>13.7875</v>
      </c>
      <c r="H107">
        <v>6.9805040793774857</v>
      </c>
      <c r="I107">
        <v>13.783333333333333</v>
      </c>
      <c r="J107">
        <v>-0.13333333333333286</v>
      </c>
      <c r="K107">
        <v>13.85</v>
      </c>
      <c r="L107">
        <v>-0.15000000000000036</v>
      </c>
      <c r="M107">
        <v>14.15</v>
      </c>
      <c r="N107">
        <v>13.15</v>
      </c>
      <c r="O107">
        <v>329.6703296703285</v>
      </c>
      <c r="P107">
        <v>-0.13899184124502817</v>
      </c>
      <c r="Q107">
        <v>6.4805040793774857</v>
      </c>
      <c r="R107">
        <v>-0.63899184124502817</v>
      </c>
      <c r="S107">
        <v>5.9805040793774857</v>
      </c>
      <c r="T107">
        <v>0.36100815875497183</v>
      </c>
      <c r="U107">
        <v>7.4805040793774857</v>
      </c>
      <c r="V107">
        <v>0.86100815875497183</v>
      </c>
      <c r="W107">
        <v>7.9805040793774857</v>
      </c>
      <c r="X107" t="s">
        <v>191</v>
      </c>
      <c r="Y107" t="s">
        <v>188</v>
      </c>
      <c r="Z107" t="s">
        <v>189</v>
      </c>
      <c r="AA107">
        <v>-0.19999999999999929</v>
      </c>
      <c r="AB107">
        <v>-0.30000000000000071</v>
      </c>
      <c r="AC107" t="s">
        <v>190</v>
      </c>
      <c r="AD107" t="s">
        <v>190</v>
      </c>
      <c r="AE107" t="s">
        <v>190</v>
      </c>
      <c r="AF107" t="s">
        <v>190</v>
      </c>
      <c r="AG107" t="s">
        <v>198</v>
      </c>
      <c r="AH107">
        <v>-1.102941176470591</v>
      </c>
      <c r="AI107">
        <v>-4.6355147374434688E+17</v>
      </c>
    </row>
    <row r="108" spans="1:35" x14ac:dyDescent="0.2">
      <c r="A108">
        <v>5110</v>
      </c>
      <c r="B108" t="s">
        <v>84</v>
      </c>
      <c r="C108">
        <v>7.3</v>
      </c>
      <c r="D108">
        <v>7.35</v>
      </c>
      <c r="E108">
        <v>7.3</v>
      </c>
      <c r="F108">
        <v>7.3</v>
      </c>
      <c r="G108">
        <v>7.3125</v>
      </c>
      <c r="H108">
        <v>13.031908526936821</v>
      </c>
      <c r="I108">
        <v>7.3166666666666664</v>
      </c>
      <c r="J108">
        <v>-1.6666666666666607E-2</v>
      </c>
      <c r="K108">
        <v>7.3249999999999993</v>
      </c>
      <c r="L108">
        <v>0</v>
      </c>
      <c r="M108">
        <v>7.3500000000000005</v>
      </c>
      <c r="N108">
        <v>7.2499999999999991</v>
      </c>
      <c r="O108">
        <v>68.493150684931777</v>
      </c>
      <c r="P108">
        <v>18.71381705387364</v>
      </c>
      <c r="Q108">
        <v>12.98190852693682</v>
      </c>
      <c r="R108">
        <v>18.66381705387364</v>
      </c>
      <c r="S108">
        <v>12.931908526936819</v>
      </c>
      <c r="T108">
        <v>18.763817053873641</v>
      </c>
      <c r="U108">
        <v>13.081908526936822</v>
      </c>
      <c r="V108">
        <v>18.813817053873642</v>
      </c>
      <c r="W108">
        <v>13.131908526936822</v>
      </c>
      <c r="X108" t="s">
        <v>191</v>
      </c>
      <c r="Y108" t="s">
        <v>193</v>
      </c>
      <c r="Z108" t="s">
        <v>188</v>
      </c>
      <c r="AA108">
        <v>-2.4999999999999467E-2</v>
      </c>
      <c r="AB108">
        <v>0</v>
      </c>
      <c r="AC108" t="s">
        <v>190</v>
      </c>
      <c r="AD108" t="s">
        <v>190</v>
      </c>
      <c r="AE108" t="s">
        <v>190</v>
      </c>
      <c r="AF108" t="s">
        <v>190</v>
      </c>
      <c r="AG108" t="s">
        <v>198</v>
      </c>
      <c r="AH108">
        <v>0</v>
      </c>
      <c r="AI108">
        <v>-47239148.654957466</v>
      </c>
    </row>
    <row r="109" spans="1:35" x14ac:dyDescent="0.2">
      <c r="A109">
        <v>6001</v>
      </c>
      <c r="B109" t="s">
        <v>90</v>
      </c>
      <c r="C109">
        <v>24.55</v>
      </c>
      <c r="D109">
        <v>24.55</v>
      </c>
      <c r="E109">
        <v>24.55</v>
      </c>
      <c r="F109">
        <v>24.55</v>
      </c>
      <c r="G109">
        <v>24.55</v>
      </c>
      <c r="H109">
        <v>33.104759702777692</v>
      </c>
      <c r="I109">
        <v>24.55</v>
      </c>
      <c r="J109">
        <v>0</v>
      </c>
      <c r="K109">
        <v>24.55</v>
      </c>
      <c r="L109">
        <v>0</v>
      </c>
      <c r="M109">
        <v>24.55</v>
      </c>
      <c r="N109">
        <v>24.55</v>
      </c>
      <c r="O109">
        <v>0</v>
      </c>
      <c r="P109">
        <v>41.659519405555386</v>
      </c>
      <c r="Q109">
        <v>33.104759702777692</v>
      </c>
      <c r="R109">
        <v>41.659519405555386</v>
      </c>
      <c r="S109">
        <v>33.104759702777692</v>
      </c>
      <c r="T109">
        <v>41.659519405555386</v>
      </c>
      <c r="U109">
        <v>33.104759702777692</v>
      </c>
      <c r="V109">
        <v>41.659519405555386</v>
      </c>
      <c r="W109">
        <v>33.104759702777692</v>
      </c>
      <c r="X109" t="s">
        <v>191</v>
      </c>
      <c r="Y109" t="s">
        <v>193</v>
      </c>
      <c r="Z109" t="s">
        <v>188</v>
      </c>
      <c r="AA109">
        <v>0</v>
      </c>
      <c r="AB109" t="e">
        <v>#DIV/0!</v>
      </c>
      <c r="AC109" t="e">
        <v>#DIV/0!</v>
      </c>
      <c r="AD109" t="e">
        <v>#DIV/0!</v>
      </c>
      <c r="AE109" t="e">
        <v>#DIV/0!</v>
      </c>
      <c r="AF109" t="s">
        <v>190</v>
      </c>
      <c r="AG109" t="s">
        <v>199</v>
      </c>
      <c r="AH109">
        <v>0</v>
      </c>
      <c r="AI109">
        <v>-9.0957310276194575E+35</v>
      </c>
    </row>
    <row r="110" spans="1:35" x14ac:dyDescent="0.2">
      <c r="A110">
        <v>6002</v>
      </c>
      <c r="B110" t="s">
        <v>91</v>
      </c>
      <c r="C110">
        <v>25.5</v>
      </c>
      <c r="D110">
        <v>26</v>
      </c>
      <c r="E110">
        <v>25.3</v>
      </c>
      <c r="F110">
        <v>25.9</v>
      </c>
      <c r="G110">
        <v>25.674999999999997</v>
      </c>
      <c r="H110">
        <v>79.119807206793666</v>
      </c>
      <c r="I110">
        <v>25.733333333333331</v>
      </c>
      <c r="J110">
        <v>0.16666666666666785</v>
      </c>
      <c r="K110">
        <v>25.65</v>
      </c>
      <c r="L110">
        <v>0.39999999999999858</v>
      </c>
      <c r="M110">
        <v>26.599999999999987</v>
      </c>
      <c r="N110">
        <v>25.20000000000001</v>
      </c>
      <c r="O110">
        <v>38.610038610038529</v>
      </c>
      <c r="P110">
        <v>132.23961441358733</v>
      </c>
      <c r="Q110">
        <v>78.419807206793678</v>
      </c>
      <c r="R110">
        <v>131.53961441358734</v>
      </c>
      <c r="S110">
        <v>77.719807206793689</v>
      </c>
      <c r="T110">
        <v>132.93961441358732</v>
      </c>
      <c r="U110">
        <v>79.819807206793655</v>
      </c>
      <c r="V110">
        <v>133.63961441358731</v>
      </c>
      <c r="W110">
        <v>80.519807206793644</v>
      </c>
      <c r="X110" t="s">
        <v>187</v>
      </c>
      <c r="Y110" t="s">
        <v>193</v>
      </c>
      <c r="Z110" t="s">
        <v>188</v>
      </c>
      <c r="AA110">
        <v>0.25</v>
      </c>
      <c r="AB110">
        <v>0.57142857142856995</v>
      </c>
      <c r="AC110" t="s">
        <v>190</v>
      </c>
      <c r="AD110" t="s">
        <v>190</v>
      </c>
      <c r="AE110" t="s">
        <v>190</v>
      </c>
      <c r="AF110" t="s">
        <v>190</v>
      </c>
      <c r="AG110" t="s">
        <v>198</v>
      </c>
      <c r="AH110">
        <v>1.5810276679841841</v>
      </c>
      <c r="AI110">
        <v>-2.7165540987308904E+38</v>
      </c>
    </row>
    <row r="111" spans="1:35" x14ac:dyDescent="0.2">
      <c r="A111">
        <v>6010</v>
      </c>
      <c r="B111" t="s">
        <v>92</v>
      </c>
      <c r="C111">
        <v>31.5</v>
      </c>
      <c r="D111">
        <v>32</v>
      </c>
      <c r="E111">
        <v>31.5</v>
      </c>
      <c r="F111">
        <v>32</v>
      </c>
      <c r="G111">
        <v>31.75</v>
      </c>
      <c r="H111">
        <v>23.517092382385894</v>
      </c>
      <c r="I111">
        <v>31.833333333333332</v>
      </c>
      <c r="J111">
        <v>0.16666666666666785</v>
      </c>
      <c r="K111">
        <v>31.75</v>
      </c>
      <c r="L111">
        <v>0.5</v>
      </c>
      <c r="M111">
        <v>32.5</v>
      </c>
      <c r="N111">
        <v>31.5</v>
      </c>
      <c r="O111">
        <v>0</v>
      </c>
      <c r="P111">
        <v>15.034184764771787</v>
      </c>
      <c r="Q111">
        <v>23.017092382385894</v>
      </c>
      <c r="R111">
        <v>14.534184764771787</v>
      </c>
      <c r="S111">
        <v>22.517092382385894</v>
      </c>
      <c r="T111">
        <v>15.534184764771787</v>
      </c>
      <c r="U111">
        <v>24.017092382385894</v>
      </c>
      <c r="V111">
        <v>16.034184764771787</v>
      </c>
      <c r="W111">
        <v>24.517092382385894</v>
      </c>
      <c r="X111" t="s">
        <v>187</v>
      </c>
      <c r="Y111" t="s">
        <v>188</v>
      </c>
      <c r="Z111" t="s">
        <v>189</v>
      </c>
      <c r="AA111">
        <v>0.25</v>
      </c>
      <c r="AB111">
        <v>1</v>
      </c>
      <c r="AC111" t="s">
        <v>192</v>
      </c>
      <c r="AD111" t="s">
        <v>190</v>
      </c>
      <c r="AE111" t="s">
        <v>192</v>
      </c>
      <c r="AF111" t="s">
        <v>190</v>
      </c>
      <c r="AG111" t="s">
        <v>198</v>
      </c>
      <c r="AH111">
        <v>1.5873015873015872</v>
      </c>
      <c r="AI111">
        <v>-7.9210269553533191E+49</v>
      </c>
    </row>
    <row r="112" spans="1:35" x14ac:dyDescent="0.2">
      <c r="A112">
        <v>6020</v>
      </c>
      <c r="B112" t="s">
        <v>93</v>
      </c>
      <c r="C112">
        <v>21</v>
      </c>
      <c r="D112">
        <v>21.1</v>
      </c>
      <c r="E112">
        <v>21</v>
      </c>
      <c r="F112">
        <v>21.05</v>
      </c>
      <c r="G112">
        <v>21.037500000000001</v>
      </c>
      <c r="H112">
        <v>9.0203354363946229</v>
      </c>
      <c r="I112">
        <v>21.05</v>
      </c>
      <c r="J112">
        <v>0</v>
      </c>
      <c r="K112">
        <v>21.05</v>
      </c>
      <c r="L112">
        <v>5.0000000000000711E-2</v>
      </c>
      <c r="M112">
        <v>21.150000000000002</v>
      </c>
      <c r="N112">
        <v>20.95</v>
      </c>
      <c r="O112">
        <v>23.752969121140222</v>
      </c>
      <c r="P112">
        <v>-3.0593291272107557</v>
      </c>
      <c r="Q112">
        <v>8.9203354363946215</v>
      </c>
      <c r="R112">
        <v>-3.1593291272107571</v>
      </c>
      <c r="S112">
        <v>8.82033543639462</v>
      </c>
      <c r="T112">
        <v>-2.9593291272107543</v>
      </c>
      <c r="U112">
        <v>9.1203354363946243</v>
      </c>
      <c r="V112">
        <v>-2.8593291272107528</v>
      </c>
      <c r="W112">
        <v>9.2203354363946257</v>
      </c>
      <c r="X112" t="s">
        <v>191</v>
      </c>
      <c r="Y112" t="s">
        <v>188</v>
      </c>
      <c r="Z112" t="s">
        <v>189</v>
      </c>
      <c r="AA112">
        <v>0</v>
      </c>
      <c r="AB112">
        <v>0.5</v>
      </c>
      <c r="AC112" t="s">
        <v>190</v>
      </c>
      <c r="AD112" t="s">
        <v>190</v>
      </c>
      <c r="AE112" t="s">
        <v>190</v>
      </c>
      <c r="AF112" t="s">
        <v>190</v>
      </c>
      <c r="AG112" t="s">
        <v>198</v>
      </c>
      <c r="AH112">
        <v>0.2380952380952415</v>
      </c>
      <c r="AI112">
        <v>-4.6615157846646972E+29</v>
      </c>
    </row>
    <row r="113" spans="1:35" x14ac:dyDescent="0.2">
      <c r="A113">
        <v>6040</v>
      </c>
      <c r="B113" t="s">
        <v>94</v>
      </c>
      <c r="C113">
        <v>61.5</v>
      </c>
      <c r="D113">
        <v>62.75</v>
      </c>
      <c r="E113">
        <v>61.5</v>
      </c>
      <c r="F113">
        <v>61.5</v>
      </c>
      <c r="G113">
        <v>61.8125</v>
      </c>
      <c r="H113">
        <v>23.32716889197642</v>
      </c>
      <c r="I113">
        <v>61.916666666666664</v>
      </c>
      <c r="J113">
        <v>-0.4166666666666643</v>
      </c>
      <c r="K113">
        <v>62.125</v>
      </c>
      <c r="L113">
        <v>0</v>
      </c>
      <c r="M113">
        <v>62.75</v>
      </c>
      <c r="N113">
        <v>60.25</v>
      </c>
      <c r="O113">
        <v>203.25203252032463</v>
      </c>
      <c r="P113">
        <v>-16.09566221604716</v>
      </c>
      <c r="Q113">
        <v>22.07716889197642</v>
      </c>
      <c r="R113">
        <v>-17.34566221604716</v>
      </c>
      <c r="S113">
        <v>20.82716889197642</v>
      </c>
      <c r="T113">
        <v>-14.84566221604716</v>
      </c>
      <c r="U113">
        <v>24.57716889197642</v>
      </c>
      <c r="V113">
        <v>-13.59566221604716</v>
      </c>
      <c r="W113">
        <v>25.82716889197642</v>
      </c>
      <c r="X113" t="s">
        <v>191</v>
      </c>
      <c r="Y113" t="s">
        <v>188</v>
      </c>
      <c r="Z113" t="s">
        <v>189</v>
      </c>
      <c r="AA113">
        <v>-0.625</v>
      </c>
      <c r="AB113">
        <v>0</v>
      </c>
      <c r="AC113" t="s">
        <v>190</v>
      </c>
      <c r="AD113" t="s">
        <v>190</v>
      </c>
      <c r="AE113" t="s">
        <v>190</v>
      </c>
      <c r="AF113" t="s">
        <v>190</v>
      </c>
      <c r="AG113" t="s">
        <v>198</v>
      </c>
      <c r="AH113">
        <v>0</v>
      </c>
      <c r="AI113">
        <v>-3.0715041446301194E+114</v>
      </c>
    </row>
    <row r="114" spans="1:35" x14ac:dyDescent="0.2">
      <c r="A114">
        <v>6050</v>
      </c>
      <c r="B114" t="s">
        <v>95</v>
      </c>
      <c r="C114">
        <v>38.700000000000003</v>
      </c>
      <c r="D114">
        <v>38.799999999999997</v>
      </c>
      <c r="E114">
        <v>38.5</v>
      </c>
      <c r="F114">
        <v>38.700000000000003</v>
      </c>
      <c r="G114">
        <v>38.674999999999997</v>
      </c>
      <c r="H114">
        <v>50.031427877695378</v>
      </c>
      <c r="I114">
        <v>38.666666666666664</v>
      </c>
      <c r="J114">
        <v>3.3333333333338544E-2</v>
      </c>
      <c r="K114">
        <v>38.65</v>
      </c>
      <c r="L114">
        <v>0</v>
      </c>
      <c r="M114">
        <v>39</v>
      </c>
      <c r="N114">
        <v>38.400000000000006</v>
      </c>
      <c r="O114">
        <v>25.839793281652312</v>
      </c>
      <c r="P114">
        <v>61.26285575539076</v>
      </c>
      <c r="Q114">
        <v>49.731427877695381</v>
      </c>
      <c r="R114">
        <v>60.962855755390763</v>
      </c>
      <c r="S114">
        <v>49.431427877695384</v>
      </c>
      <c r="T114">
        <v>61.562855755390757</v>
      </c>
      <c r="U114">
        <v>50.331427877695376</v>
      </c>
      <c r="V114">
        <v>61.862855755390754</v>
      </c>
      <c r="W114">
        <v>50.631427877695373</v>
      </c>
      <c r="X114" t="s">
        <v>187</v>
      </c>
      <c r="Y114" t="s">
        <v>193</v>
      </c>
      <c r="Z114" t="s">
        <v>188</v>
      </c>
      <c r="AA114">
        <v>5.0000000000004263E-2</v>
      </c>
      <c r="AB114">
        <v>0</v>
      </c>
      <c r="AC114" t="s">
        <v>190</v>
      </c>
      <c r="AD114" t="s">
        <v>190</v>
      </c>
      <c r="AE114" t="s">
        <v>190</v>
      </c>
      <c r="AF114" t="s">
        <v>190</v>
      </c>
      <c r="AG114" t="s">
        <v>200</v>
      </c>
      <c r="AH114">
        <v>0</v>
      </c>
      <c r="AI114">
        <v>-4.283567660069227E+63</v>
      </c>
    </row>
    <row r="115" spans="1:35" x14ac:dyDescent="0.2">
      <c r="A115">
        <v>6060</v>
      </c>
      <c r="B115" t="s">
        <v>96</v>
      </c>
      <c r="C115">
        <v>34.5</v>
      </c>
      <c r="D115">
        <v>37</v>
      </c>
      <c r="E115">
        <v>34.5</v>
      </c>
      <c r="F115">
        <v>36.1</v>
      </c>
      <c r="G115">
        <v>35.524999999999999</v>
      </c>
      <c r="H115">
        <v>33.120976391222257</v>
      </c>
      <c r="I115">
        <v>35.866666666666667</v>
      </c>
      <c r="J115">
        <v>0.23333333333333428</v>
      </c>
      <c r="K115">
        <v>35.75</v>
      </c>
      <c r="L115">
        <v>1.6000000000000014</v>
      </c>
      <c r="M115">
        <v>38.6</v>
      </c>
      <c r="N115">
        <v>33.6</v>
      </c>
      <c r="O115">
        <v>249.30747922437658</v>
      </c>
      <c r="P115">
        <v>29.241952782444514</v>
      </c>
      <c r="Q115">
        <v>30.620976391222257</v>
      </c>
      <c r="R115">
        <v>26.741952782444514</v>
      </c>
      <c r="S115">
        <v>28.120976391222257</v>
      </c>
      <c r="T115">
        <v>31.741952782444514</v>
      </c>
      <c r="U115">
        <v>35.620976391222257</v>
      </c>
      <c r="V115">
        <v>34.241952782444514</v>
      </c>
      <c r="W115">
        <v>38.120976391222257</v>
      </c>
      <c r="X115" t="s">
        <v>187</v>
      </c>
      <c r="Y115" t="s">
        <v>188</v>
      </c>
      <c r="Z115" t="s">
        <v>189</v>
      </c>
      <c r="AA115">
        <v>0.35000000000000142</v>
      </c>
      <c r="AB115">
        <v>0.64000000000000057</v>
      </c>
      <c r="AC115" t="s">
        <v>190</v>
      </c>
      <c r="AD115" t="s">
        <v>190</v>
      </c>
      <c r="AE115" t="s">
        <v>190</v>
      </c>
      <c r="AF115" t="s">
        <v>190</v>
      </c>
      <c r="AG115" t="s">
        <v>198</v>
      </c>
      <c r="AH115">
        <v>4.6376811594202945</v>
      </c>
      <c r="AI115">
        <v>-8.4688213722958619E+58</v>
      </c>
    </row>
    <row r="116" spans="1:35" x14ac:dyDescent="0.2">
      <c r="A116">
        <v>6070</v>
      </c>
      <c r="B116" t="s">
        <v>97</v>
      </c>
      <c r="C116">
        <v>27.7</v>
      </c>
      <c r="D116">
        <v>27.8</v>
      </c>
      <c r="E116">
        <v>27.5</v>
      </c>
      <c r="F116">
        <v>27.8</v>
      </c>
      <c r="G116">
        <v>27.7</v>
      </c>
      <c r="H116">
        <v>26.706841302927543</v>
      </c>
      <c r="I116">
        <v>27.7</v>
      </c>
      <c r="J116">
        <v>0.10000000000000142</v>
      </c>
      <c r="K116">
        <v>27.65</v>
      </c>
      <c r="L116">
        <v>0.10000000000000142</v>
      </c>
      <c r="M116">
        <v>28.1</v>
      </c>
      <c r="N116">
        <v>27.5</v>
      </c>
      <c r="O116">
        <v>0</v>
      </c>
      <c r="P116">
        <v>25.613682605855086</v>
      </c>
      <c r="Q116">
        <v>26.406841302927543</v>
      </c>
      <c r="R116">
        <v>25.313682605855085</v>
      </c>
      <c r="S116">
        <v>26.106841302927542</v>
      </c>
      <c r="T116">
        <v>25.913682605855087</v>
      </c>
      <c r="U116">
        <v>27.006841302927544</v>
      </c>
      <c r="V116">
        <v>26.213682605855087</v>
      </c>
      <c r="W116">
        <v>27.306841302927545</v>
      </c>
      <c r="X116" t="s">
        <v>187</v>
      </c>
      <c r="Y116" t="s">
        <v>188</v>
      </c>
      <c r="Z116" t="s">
        <v>189</v>
      </c>
      <c r="AA116">
        <v>0.15000000000000213</v>
      </c>
      <c r="AB116">
        <v>0.33333333333333726</v>
      </c>
      <c r="AC116" t="s">
        <v>190</v>
      </c>
      <c r="AD116" t="s">
        <v>190</v>
      </c>
      <c r="AE116" t="s">
        <v>190</v>
      </c>
      <c r="AF116" t="s">
        <v>190</v>
      </c>
      <c r="AG116" t="s">
        <v>198</v>
      </c>
      <c r="AH116">
        <v>0.36363636363636881</v>
      </c>
      <c r="AI116">
        <v>-9.7364429804289239E+41</v>
      </c>
    </row>
    <row r="117" spans="1:35" x14ac:dyDescent="0.2">
      <c r="A117">
        <v>6090</v>
      </c>
      <c r="B117" t="s">
        <v>99</v>
      </c>
      <c r="C117">
        <v>22</v>
      </c>
      <c r="D117">
        <v>22.25</v>
      </c>
      <c r="E117">
        <v>22</v>
      </c>
      <c r="F117">
        <v>22.15</v>
      </c>
      <c r="G117">
        <v>22.1</v>
      </c>
      <c r="H117">
        <v>17.853921658537548</v>
      </c>
      <c r="I117">
        <v>22.133333333333336</v>
      </c>
      <c r="J117">
        <v>1.6666666666662167E-2</v>
      </c>
      <c r="K117">
        <v>22.125</v>
      </c>
      <c r="L117">
        <v>0.14999999999999858</v>
      </c>
      <c r="M117">
        <v>22.4</v>
      </c>
      <c r="N117">
        <v>21.9</v>
      </c>
      <c r="O117">
        <v>45.146726862304035</v>
      </c>
      <c r="P117">
        <v>13.457843317075096</v>
      </c>
      <c r="Q117">
        <v>17.603921658537548</v>
      </c>
      <c r="R117">
        <v>13.207843317075096</v>
      </c>
      <c r="S117">
        <v>17.353921658537548</v>
      </c>
      <c r="T117">
        <v>13.707843317075096</v>
      </c>
      <c r="U117">
        <v>18.103921658537548</v>
      </c>
      <c r="V117">
        <v>13.957843317075096</v>
      </c>
      <c r="W117">
        <v>18.353921658537548</v>
      </c>
      <c r="X117" t="s">
        <v>187</v>
      </c>
      <c r="Y117" t="s">
        <v>188</v>
      </c>
      <c r="Z117" t="s">
        <v>189</v>
      </c>
      <c r="AA117">
        <v>2.4999999999998579E-2</v>
      </c>
      <c r="AB117">
        <v>0.59999999999999432</v>
      </c>
      <c r="AC117" t="s">
        <v>190</v>
      </c>
      <c r="AD117" t="s">
        <v>190</v>
      </c>
      <c r="AE117" t="s">
        <v>190</v>
      </c>
      <c r="AF117" t="s">
        <v>190</v>
      </c>
      <c r="AG117" t="s">
        <v>198</v>
      </c>
      <c r="AH117">
        <v>0.68181818181817533</v>
      </c>
      <c r="AI117">
        <v>-4.6025164218197755E+31</v>
      </c>
    </row>
    <row r="118" spans="1:35" x14ac:dyDescent="0.2">
      <c r="A118">
        <v>7010</v>
      </c>
      <c r="B118" t="s">
        <v>100</v>
      </c>
      <c r="C118">
        <v>39.5</v>
      </c>
      <c r="D118">
        <v>39.799999999999997</v>
      </c>
      <c r="E118">
        <v>39.4</v>
      </c>
      <c r="F118">
        <v>39.799999999999997</v>
      </c>
      <c r="G118">
        <v>39.625</v>
      </c>
      <c r="H118">
        <v>34.10847016618456</v>
      </c>
      <c r="I118">
        <v>39.666666666666664</v>
      </c>
      <c r="J118">
        <v>0.13333333333333286</v>
      </c>
      <c r="K118">
        <v>39.599999999999994</v>
      </c>
      <c r="L118">
        <v>0.29999999999999716</v>
      </c>
      <c r="M118">
        <v>40.199999999999996</v>
      </c>
      <c r="N118">
        <v>39.4</v>
      </c>
      <c r="O118">
        <v>0</v>
      </c>
      <c r="P118">
        <v>28.416940332369123</v>
      </c>
      <c r="Q118">
        <v>33.708470166184561</v>
      </c>
      <c r="R118">
        <v>28.016940332369124</v>
      </c>
      <c r="S118">
        <v>33.308470166184563</v>
      </c>
      <c r="T118">
        <v>28.816940332369121</v>
      </c>
      <c r="U118">
        <v>34.508470166184559</v>
      </c>
      <c r="V118">
        <v>29.21694033236912</v>
      </c>
      <c r="W118">
        <v>34.908470166184557</v>
      </c>
      <c r="X118" t="s">
        <v>187</v>
      </c>
      <c r="Y118" t="s">
        <v>188</v>
      </c>
      <c r="Z118" t="s">
        <v>189</v>
      </c>
      <c r="AA118">
        <v>0.20000000000000284</v>
      </c>
      <c r="AB118">
        <v>0.74999999999999556</v>
      </c>
      <c r="AC118" t="s">
        <v>192</v>
      </c>
      <c r="AD118" t="s">
        <v>190</v>
      </c>
      <c r="AE118" t="s">
        <v>190</v>
      </c>
      <c r="AF118" t="s">
        <v>190</v>
      </c>
      <c r="AG118" t="s">
        <v>198</v>
      </c>
      <c r="AH118">
        <v>0.76142131979694716</v>
      </c>
      <c r="AI118">
        <v>-3.8667236809650717E+65</v>
      </c>
    </row>
    <row r="119" spans="1:35" x14ac:dyDescent="0.2">
      <c r="A119">
        <v>7020</v>
      </c>
      <c r="B119" t="s">
        <v>101</v>
      </c>
      <c r="C119">
        <v>35.5</v>
      </c>
      <c r="D119">
        <v>35.9</v>
      </c>
      <c r="E119">
        <v>35.5</v>
      </c>
      <c r="F119">
        <v>35.9</v>
      </c>
      <c r="G119">
        <v>35.700000000000003</v>
      </c>
      <c r="H119">
        <v>51.616650334458875</v>
      </c>
      <c r="I119">
        <v>35.766666666666673</v>
      </c>
      <c r="J119">
        <v>0.13333333333332575</v>
      </c>
      <c r="K119">
        <v>35.700000000000003</v>
      </c>
      <c r="L119">
        <v>0.39999999999999858</v>
      </c>
      <c r="M119">
        <v>36.29999999999999</v>
      </c>
      <c r="N119">
        <v>35.500000000000007</v>
      </c>
      <c r="O119">
        <v>0</v>
      </c>
      <c r="P119">
        <v>67.333300668917758</v>
      </c>
      <c r="Q119">
        <v>51.216650334458883</v>
      </c>
      <c r="R119">
        <v>66.933300668917752</v>
      </c>
      <c r="S119">
        <v>50.816650334458892</v>
      </c>
      <c r="T119">
        <v>67.733300668917749</v>
      </c>
      <c r="U119">
        <v>52.016650334458866</v>
      </c>
      <c r="V119">
        <v>68.133300668917741</v>
      </c>
      <c r="W119">
        <v>52.416650334458858</v>
      </c>
      <c r="X119" t="s">
        <v>187</v>
      </c>
      <c r="Y119" t="s">
        <v>193</v>
      </c>
      <c r="Z119" t="s">
        <v>188</v>
      </c>
      <c r="AA119">
        <v>0.19999999999999574</v>
      </c>
      <c r="AB119">
        <v>1</v>
      </c>
      <c r="AC119" t="s">
        <v>190</v>
      </c>
      <c r="AD119" t="s">
        <v>190</v>
      </c>
      <c r="AE119" t="s">
        <v>190</v>
      </c>
      <c r="AF119" t="s">
        <v>190</v>
      </c>
      <c r="AG119" t="s">
        <v>198</v>
      </c>
      <c r="AH119">
        <v>1.1267605633802777</v>
      </c>
      <c r="AI119">
        <v>-4.5013232338182288E+57</v>
      </c>
    </row>
    <row r="120" spans="1:35" x14ac:dyDescent="0.2">
      <c r="A120">
        <v>7030</v>
      </c>
      <c r="B120" t="s">
        <v>102</v>
      </c>
      <c r="C120">
        <v>24.35</v>
      </c>
      <c r="D120">
        <v>24.45</v>
      </c>
      <c r="E120">
        <v>24.15</v>
      </c>
      <c r="F120">
        <v>24.45</v>
      </c>
      <c r="G120">
        <v>24.349999999999998</v>
      </c>
      <c r="H120">
        <v>6.0639266273404466</v>
      </c>
      <c r="I120">
        <v>24.349999999999998</v>
      </c>
      <c r="J120">
        <v>0.10000000000000142</v>
      </c>
      <c r="K120">
        <v>24.299999999999997</v>
      </c>
      <c r="L120">
        <v>9.9999999999997868E-2</v>
      </c>
      <c r="M120">
        <v>24.75</v>
      </c>
      <c r="N120">
        <v>24.15</v>
      </c>
      <c r="O120">
        <v>0</v>
      </c>
      <c r="P120">
        <v>-12.322146745319106</v>
      </c>
      <c r="Q120">
        <v>5.7639266273404459</v>
      </c>
      <c r="R120">
        <v>-12.622146745319107</v>
      </c>
      <c r="S120">
        <v>5.4639266273404452</v>
      </c>
      <c r="T120">
        <v>-12.022146745319105</v>
      </c>
      <c r="U120">
        <v>6.3639266273404473</v>
      </c>
      <c r="V120">
        <v>-11.722146745319105</v>
      </c>
      <c r="W120">
        <v>6.6639266273404481</v>
      </c>
      <c r="X120" t="s">
        <v>187</v>
      </c>
      <c r="Y120" t="s">
        <v>188</v>
      </c>
      <c r="Z120" t="s">
        <v>189</v>
      </c>
      <c r="AA120">
        <v>0.15000000000000213</v>
      </c>
      <c r="AB120">
        <v>0.33333333333332543</v>
      </c>
      <c r="AC120" t="s">
        <v>190</v>
      </c>
      <c r="AD120" t="s">
        <v>190</v>
      </c>
      <c r="AE120" t="s">
        <v>190</v>
      </c>
      <c r="AF120" t="s">
        <v>190</v>
      </c>
      <c r="AG120" t="s">
        <v>198</v>
      </c>
      <c r="AH120">
        <v>0.41407867494823136</v>
      </c>
      <c r="AI120">
        <v>-5.4051632417424212E+35</v>
      </c>
    </row>
    <row r="121" spans="1:35" x14ac:dyDescent="0.2">
      <c r="A121">
        <v>7050</v>
      </c>
      <c r="B121" t="s">
        <v>104</v>
      </c>
      <c r="C121">
        <v>22.65</v>
      </c>
      <c r="D121">
        <v>23.05</v>
      </c>
      <c r="E121">
        <v>22.65</v>
      </c>
      <c r="F121">
        <v>22.85</v>
      </c>
      <c r="G121">
        <v>22.799999999999997</v>
      </c>
      <c r="H121">
        <v>10.52266435465981</v>
      </c>
      <c r="I121">
        <v>22.850000000000005</v>
      </c>
      <c r="J121">
        <v>0</v>
      </c>
      <c r="K121">
        <v>22.85</v>
      </c>
      <c r="L121">
        <v>0.20000000000000284</v>
      </c>
      <c r="M121">
        <v>23.250000000000004</v>
      </c>
      <c r="N121">
        <v>22.45</v>
      </c>
      <c r="O121">
        <v>87.527352297591676</v>
      </c>
      <c r="P121">
        <v>-2.0046712906803812</v>
      </c>
      <c r="Q121">
        <v>10.122664354659808</v>
      </c>
      <c r="R121">
        <v>-2.4046712906803833</v>
      </c>
      <c r="S121">
        <v>9.7226643546598055</v>
      </c>
      <c r="T121">
        <v>-1.6046712906803791</v>
      </c>
      <c r="U121">
        <v>10.922664354659812</v>
      </c>
      <c r="V121">
        <v>-1.2046712906803769</v>
      </c>
      <c r="W121">
        <v>11.322664354659814</v>
      </c>
      <c r="X121" t="s">
        <v>191</v>
      </c>
      <c r="Y121" t="s">
        <v>188</v>
      </c>
      <c r="Z121" t="s">
        <v>189</v>
      </c>
      <c r="AA121">
        <v>0</v>
      </c>
      <c r="AB121">
        <v>0.50000000000000444</v>
      </c>
      <c r="AC121" t="s">
        <v>190</v>
      </c>
      <c r="AD121" t="s">
        <v>190</v>
      </c>
      <c r="AE121" t="s">
        <v>190</v>
      </c>
      <c r="AF121" t="s">
        <v>190</v>
      </c>
      <c r="AG121" t="s">
        <v>198</v>
      </c>
      <c r="AH121">
        <v>0.88300220750553138</v>
      </c>
      <c r="AI121">
        <v>-1.1073789844535296E+33</v>
      </c>
    </row>
    <row r="122" spans="1:35" x14ac:dyDescent="0.2">
      <c r="A122">
        <v>8010</v>
      </c>
      <c r="B122" t="s">
        <v>105</v>
      </c>
      <c r="C122">
        <v>19.25</v>
      </c>
      <c r="D122">
        <v>19.399999999999999</v>
      </c>
      <c r="E122">
        <v>19</v>
      </c>
      <c r="F122">
        <v>19.3</v>
      </c>
      <c r="G122">
        <v>19.237500000000001</v>
      </c>
      <c r="H122">
        <v>48.308983512085803</v>
      </c>
      <c r="I122">
        <v>19.233333333333334</v>
      </c>
      <c r="J122">
        <v>6.666666666666643E-2</v>
      </c>
      <c r="K122">
        <v>19.2</v>
      </c>
      <c r="L122">
        <v>5.0000000000000711E-2</v>
      </c>
      <c r="M122">
        <v>19.700000000000006</v>
      </c>
      <c r="N122">
        <v>18.899999999999995</v>
      </c>
      <c r="O122">
        <v>51.813471502588641</v>
      </c>
      <c r="P122">
        <v>77.2179670241716</v>
      </c>
      <c r="Q122">
        <v>47.908983512085797</v>
      </c>
      <c r="R122">
        <v>76.817967024171594</v>
      </c>
      <c r="S122">
        <v>47.508983512085791</v>
      </c>
      <c r="T122">
        <v>77.617967024171605</v>
      </c>
      <c r="U122">
        <v>48.708983512085808</v>
      </c>
      <c r="V122">
        <v>78.017967024171611</v>
      </c>
      <c r="W122">
        <v>49.108983512085814</v>
      </c>
      <c r="X122" t="s">
        <v>187</v>
      </c>
      <c r="Y122" t="s">
        <v>193</v>
      </c>
      <c r="Z122" t="s">
        <v>188</v>
      </c>
      <c r="AA122">
        <v>0.10000000000000142</v>
      </c>
      <c r="AB122">
        <v>0.12500000000000222</v>
      </c>
      <c r="AC122" t="s">
        <v>190</v>
      </c>
      <c r="AD122" t="s">
        <v>190</v>
      </c>
      <c r="AE122" t="s">
        <v>190</v>
      </c>
      <c r="AF122" t="s">
        <v>190</v>
      </c>
      <c r="AG122" t="s">
        <v>198</v>
      </c>
      <c r="AH122">
        <v>0.26315789473684581</v>
      </c>
      <c r="AI122">
        <v>-4.486045165093702E+26</v>
      </c>
    </row>
    <row r="123" spans="1:35" x14ac:dyDescent="0.2">
      <c r="A123">
        <v>8020</v>
      </c>
      <c r="B123" t="s">
        <v>106</v>
      </c>
      <c r="C123">
        <v>22.7</v>
      </c>
      <c r="D123">
        <v>22.95</v>
      </c>
      <c r="E123">
        <v>22.7</v>
      </c>
      <c r="F123">
        <v>22.95</v>
      </c>
      <c r="G123">
        <v>22.824999999999999</v>
      </c>
      <c r="H123">
        <v>14.012211932835314</v>
      </c>
      <c r="I123">
        <v>22.866666666666664</v>
      </c>
      <c r="J123">
        <v>8.3333333333335702E-2</v>
      </c>
      <c r="K123">
        <v>22.824999999999999</v>
      </c>
      <c r="L123">
        <v>0.25</v>
      </c>
      <c r="M123">
        <v>23.2</v>
      </c>
      <c r="N123">
        <v>22.7</v>
      </c>
      <c r="O123">
        <v>0</v>
      </c>
      <c r="P123">
        <v>5.074423865670628</v>
      </c>
      <c r="Q123">
        <v>13.762211932835314</v>
      </c>
      <c r="R123">
        <v>4.824423865670628</v>
      </c>
      <c r="S123">
        <v>13.512211932835314</v>
      </c>
      <c r="T123">
        <v>5.324423865670628</v>
      </c>
      <c r="U123">
        <v>14.262211932835314</v>
      </c>
      <c r="V123">
        <v>5.574423865670628</v>
      </c>
      <c r="W123">
        <v>14.512211932835314</v>
      </c>
      <c r="X123" t="s">
        <v>187</v>
      </c>
      <c r="Y123" t="s">
        <v>188</v>
      </c>
      <c r="Z123" t="s">
        <v>189</v>
      </c>
      <c r="AA123">
        <v>0.125</v>
      </c>
      <c r="AB123">
        <v>1</v>
      </c>
      <c r="AC123" t="s">
        <v>192</v>
      </c>
      <c r="AD123" t="s">
        <v>190</v>
      </c>
      <c r="AE123" t="s">
        <v>190</v>
      </c>
      <c r="AF123" t="s">
        <v>190</v>
      </c>
      <c r="AG123" t="s">
        <v>198</v>
      </c>
      <c r="AH123">
        <v>1.1013215859030838</v>
      </c>
      <c r="AI123">
        <v>-8.5070710243175934E+32</v>
      </c>
    </row>
    <row r="124" spans="1:35" x14ac:dyDescent="0.2">
      <c r="A124">
        <v>8030</v>
      </c>
      <c r="B124" t="s">
        <v>107</v>
      </c>
      <c r="C124">
        <v>63.5</v>
      </c>
      <c r="D124">
        <v>64</v>
      </c>
      <c r="E124">
        <v>63</v>
      </c>
      <c r="F124">
        <v>63.75</v>
      </c>
      <c r="G124">
        <v>63.5625</v>
      </c>
      <c r="H124">
        <v>25.073992193075981</v>
      </c>
      <c r="I124">
        <v>63.583333333333336</v>
      </c>
      <c r="J124">
        <v>0.1666666666666643</v>
      </c>
      <c r="K124">
        <v>63.5</v>
      </c>
      <c r="L124">
        <v>0.25</v>
      </c>
      <c r="M124">
        <v>64.75</v>
      </c>
      <c r="N124">
        <v>62.75</v>
      </c>
      <c r="O124">
        <v>39.215686274509665</v>
      </c>
      <c r="P124">
        <v>-13.852015613848039</v>
      </c>
      <c r="Q124">
        <v>24.073992193075981</v>
      </c>
      <c r="R124">
        <v>-14.852015613848039</v>
      </c>
      <c r="S124">
        <v>23.073992193075981</v>
      </c>
      <c r="T124">
        <v>-12.852015613848039</v>
      </c>
      <c r="U124">
        <v>26.073992193075981</v>
      </c>
      <c r="V124">
        <v>-11.852015613848039</v>
      </c>
      <c r="W124">
        <v>27.073992193075981</v>
      </c>
      <c r="X124" t="s">
        <v>187</v>
      </c>
      <c r="Y124" t="s">
        <v>188</v>
      </c>
      <c r="Z124" t="s">
        <v>189</v>
      </c>
      <c r="AA124">
        <v>0.25</v>
      </c>
      <c r="AB124">
        <v>0.25</v>
      </c>
      <c r="AC124" t="s">
        <v>190</v>
      </c>
      <c r="AD124" t="s">
        <v>190</v>
      </c>
      <c r="AE124" t="s">
        <v>190</v>
      </c>
      <c r="AF124" t="s">
        <v>190</v>
      </c>
      <c r="AG124" t="s">
        <v>198</v>
      </c>
      <c r="AH124">
        <v>0.3968253968253968</v>
      </c>
      <c r="AI124">
        <v>-4.197673863218634E+117</v>
      </c>
    </row>
    <row r="125" spans="1:35" x14ac:dyDescent="0.2">
      <c r="A125">
        <v>8040</v>
      </c>
      <c r="B125" t="s">
        <v>108</v>
      </c>
      <c r="C125">
        <v>135.25</v>
      </c>
      <c r="D125">
        <v>136.25</v>
      </c>
      <c r="E125">
        <v>134.5</v>
      </c>
      <c r="F125">
        <v>135</v>
      </c>
      <c r="G125">
        <v>135.25</v>
      </c>
      <c r="H125">
        <v>19.395715068911436</v>
      </c>
      <c r="I125">
        <v>135.25</v>
      </c>
      <c r="J125">
        <v>-0.25</v>
      </c>
      <c r="K125">
        <v>135.375</v>
      </c>
      <c r="L125">
        <v>-0.25</v>
      </c>
      <c r="M125">
        <v>136.75</v>
      </c>
      <c r="N125">
        <v>133.25</v>
      </c>
      <c r="O125">
        <v>92.592592592593007</v>
      </c>
      <c r="P125">
        <v>-97.458569862177129</v>
      </c>
      <c r="Q125">
        <v>17.645715068911436</v>
      </c>
      <c r="R125">
        <v>-99.208569862177129</v>
      </c>
      <c r="S125">
        <v>15.895715068911436</v>
      </c>
      <c r="T125">
        <v>-95.708569862177129</v>
      </c>
      <c r="U125">
        <v>21.145715068911436</v>
      </c>
      <c r="V125">
        <v>-93.958569862177129</v>
      </c>
      <c r="W125">
        <v>22.895715068911436</v>
      </c>
      <c r="X125" t="s">
        <v>191</v>
      </c>
      <c r="Y125" t="s">
        <v>188</v>
      </c>
      <c r="Z125" t="s">
        <v>189</v>
      </c>
      <c r="AA125">
        <v>-0.375</v>
      </c>
      <c r="AB125">
        <v>-0.14285714285714285</v>
      </c>
      <c r="AC125" t="s">
        <v>190</v>
      </c>
      <c r="AD125" t="s">
        <v>190</v>
      </c>
      <c r="AE125" t="s">
        <v>190</v>
      </c>
      <c r="AF125" t="s">
        <v>190</v>
      </c>
      <c r="AG125" t="s">
        <v>198</v>
      </c>
      <c r="AH125">
        <v>-0.18587360594795538</v>
      </c>
      <c r="AI125">
        <v>-8.6471066768073864E+292</v>
      </c>
    </row>
    <row r="126" spans="1:35" x14ac:dyDescent="0.2">
      <c r="A126">
        <v>8050</v>
      </c>
      <c r="B126" t="s">
        <v>109</v>
      </c>
      <c r="C126">
        <v>27.7</v>
      </c>
      <c r="D126">
        <v>27.7</v>
      </c>
      <c r="E126">
        <v>27.4</v>
      </c>
      <c r="F126">
        <v>27.4</v>
      </c>
      <c r="G126">
        <v>27.549999999999997</v>
      </c>
      <c r="H126">
        <v>29.63131855488226</v>
      </c>
      <c r="I126">
        <v>27.5</v>
      </c>
      <c r="J126">
        <v>-0.10000000000000142</v>
      </c>
      <c r="K126">
        <v>27.549999999999997</v>
      </c>
      <c r="L126">
        <v>-0.30000000000000071</v>
      </c>
      <c r="M126">
        <v>27.7</v>
      </c>
      <c r="N126">
        <v>27.099999999999998</v>
      </c>
      <c r="O126">
        <v>109.48905109489093</v>
      </c>
      <c r="P126">
        <v>31.56263710976452</v>
      </c>
      <c r="Q126">
        <v>29.331318554882259</v>
      </c>
      <c r="R126">
        <v>31.262637109764519</v>
      </c>
      <c r="S126">
        <v>29.031318554882258</v>
      </c>
      <c r="T126">
        <v>31.86263710976452</v>
      </c>
      <c r="U126">
        <v>29.93131855488226</v>
      </c>
      <c r="V126">
        <v>32.162637109764518</v>
      </c>
      <c r="W126">
        <v>30.231318554882261</v>
      </c>
      <c r="X126" t="s">
        <v>191</v>
      </c>
      <c r="Y126" t="s">
        <v>193</v>
      </c>
      <c r="Z126" t="s">
        <v>188</v>
      </c>
      <c r="AA126">
        <v>-0.14999999999999858</v>
      </c>
      <c r="AB126">
        <v>-1</v>
      </c>
      <c r="AC126" t="s">
        <v>190</v>
      </c>
      <c r="AD126" t="s">
        <v>194</v>
      </c>
      <c r="AE126" t="s">
        <v>190</v>
      </c>
      <c r="AF126" t="s">
        <v>190</v>
      </c>
      <c r="AG126" t="s">
        <v>198</v>
      </c>
      <c r="AH126">
        <v>-1.0948905109489078</v>
      </c>
      <c r="AI126">
        <v>-6.8624821848442552E+41</v>
      </c>
    </row>
    <row r="127" spans="1:35" x14ac:dyDescent="0.2">
      <c r="A127">
        <v>8060</v>
      </c>
      <c r="B127" t="s">
        <v>110</v>
      </c>
      <c r="C127">
        <v>12.1</v>
      </c>
      <c r="D127">
        <v>12.3</v>
      </c>
      <c r="E127">
        <v>11.9</v>
      </c>
      <c r="F127">
        <v>12.1</v>
      </c>
      <c r="G127">
        <v>12.1</v>
      </c>
      <c r="H127">
        <v>15.124817928526097</v>
      </c>
      <c r="I127">
        <v>12.100000000000001</v>
      </c>
      <c r="J127">
        <v>0</v>
      </c>
      <c r="K127">
        <v>12.100000000000001</v>
      </c>
      <c r="L127">
        <v>0</v>
      </c>
      <c r="M127">
        <v>12.499999999999998</v>
      </c>
      <c r="N127">
        <v>11.700000000000001</v>
      </c>
      <c r="O127">
        <v>165.28925619834877</v>
      </c>
      <c r="P127">
        <v>17.949635857052193</v>
      </c>
      <c r="Q127">
        <v>14.724817928526098</v>
      </c>
      <c r="R127">
        <v>17.549635857052195</v>
      </c>
      <c r="S127">
        <v>14.3248179285261</v>
      </c>
      <c r="T127">
        <v>18.349635857052192</v>
      </c>
      <c r="U127">
        <v>15.524817928526096</v>
      </c>
      <c r="V127">
        <v>18.749635857052191</v>
      </c>
      <c r="W127">
        <v>15.924817928526094</v>
      </c>
      <c r="X127" t="s">
        <v>191</v>
      </c>
      <c r="Y127" t="s">
        <v>193</v>
      </c>
      <c r="Z127" t="s">
        <v>188</v>
      </c>
      <c r="AA127">
        <v>0</v>
      </c>
      <c r="AB127">
        <v>0</v>
      </c>
      <c r="AC127" t="s">
        <v>190</v>
      </c>
      <c r="AD127" t="s">
        <v>190</v>
      </c>
      <c r="AE127" t="s">
        <v>190</v>
      </c>
      <c r="AF127" t="s">
        <v>190</v>
      </c>
      <c r="AG127" t="s">
        <v>198</v>
      </c>
      <c r="AH127">
        <v>0</v>
      </c>
      <c r="AI127">
        <v>-723035989625564.75</v>
      </c>
    </row>
    <row r="128" spans="1:35" x14ac:dyDescent="0.2">
      <c r="A128">
        <v>8070</v>
      </c>
      <c r="B128" t="s">
        <v>111</v>
      </c>
      <c r="C128">
        <v>13.6</v>
      </c>
      <c r="D128">
        <v>13.7</v>
      </c>
      <c r="E128">
        <v>13.45</v>
      </c>
      <c r="F128">
        <v>13.55</v>
      </c>
      <c r="G128">
        <v>13.574999999999999</v>
      </c>
      <c r="H128">
        <v>17.803506248822458</v>
      </c>
      <c r="I128">
        <v>13.566666666666668</v>
      </c>
      <c r="J128">
        <v>-1.6666666666667496E-2</v>
      </c>
      <c r="K128">
        <v>13.574999999999999</v>
      </c>
      <c r="L128">
        <v>-4.9999999999998934E-2</v>
      </c>
      <c r="M128">
        <v>13.8</v>
      </c>
      <c r="N128">
        <v>13.3</v>
      </c>
      <c r="O128">
        <v>110.70110701106861</v>
      </c>
      <c r="P128">
        <v>21.907012497644917</v>
      </c>
      <c r="Q128">
        <v>17.553506248822458</v>
      </c>
      <c r="R128">
        <v>21.657012497644917</v>
      </c>
      <c r="S128">
        <v>17.303506248822458</v>
      </c>
      <c r="T128">
        <v>22.157012497644917</v>
      </c>
      <c r="U128">
        <v>18.053506248822458</v>
      </c>
      <c r="V128">
        <v>22.407012497644917</v>
      </c>
      <c r="W128">
        <v>18.303506248822458</v>
      </c>
      <c r="X128" t="s">
        <v>191</v>
      </c>
      <c r="Y128" t="s">
        <v>193</v>
      </c>
      <c r="Z128" t="s">
        <v>188</v>
      </c>
      <c r="AA128">
        <v>-2.4999999999998579E-2</v>
      </c>
      <c r="AB128">
        <v>-0.19999999999999574</v>
      </c>
      <c r="AC128" t="s">
        <v>190</v>
      </c>
      <c r="AD128" t="s">
        <v>190</v>
      </c>
      <c r="AE128" t="s">
        <v>190</v>
      </c>
      <c r="AF128" t="s">
        <v>190</v>
      </c>
      <c r="AG128" t="s">
        <v>198</v>
      </c>
      <c r="AH128">
        <v>-0.37174721189590287</v>
      </c>
      <c r="AI128">
        <v>-1.3006719733258629E+17</v>
      </c>
    </row>
    <row r="129" spans="1:35" x14ac:dyDescent="0.2">
      <c r="A129">
        <v>8080</v>
      </c>
      <c r="B129" t="s">
        <v>112</v>
      </c>
      <c r="C129">
        <v>15</v>
      </c>
      <c r="D129">
        <v>15.15</v>
      </c>
      <c r="E129">
        <v>15</v>
      </c>
      <c r="F129">
        <v>15.1</v>
      </c>
      <c r="G129">
        <v>15.0625</v>
      </c>
      <c r="H129">
        <v>14.578083826618293</v>
      </c>
      <c r="I129">
        <v>15.083333333333334</v>
      </c>
      <c r="J129">
        <v>1.6666666666665719E-2</v>
      </c>
      <c r="K129">
        <v>15.074999999999999</v>
      </c>
      <c r="L129">
        <v>9.9999999999999645E-2</v>
      </c>
      <c r="M129">
        <v>15.25</v>
      </c>
      <c r="N129">
        <v>14.95</v>
      </c>
      <c r="O129">
        <v>33.112582781458229</v>
      </c>
      <c r="P129">
        <v>14.006167653236586</v>
      </c>
      <c r="Q129">
        <v>14.428083826618293</v>
      </c>
      <c r="R129">
        <v>13.856167653236586</v>
      </c>
      <c r="S129">
        <v>14.278083826618293</v>
      </c>
      <c r="T129">
        <v>14.156167653236587</v>
      </c>
      <c r="U129">
        <v>14.728083826618294</v>
      </c>
      <c r="V129">
        <v>14.306167653236587</v>
      </c>
      <c r="W129">
        <v>14.878083826618294</v>
      </c>
      <c r="X129" t="s">
        <v>187</v>
      </c>
      <c r="Y129" t="s">
        <v>188</v>
      </c>
      <c r="Z129" t="s">
        <v>189</v>
      </c>
      <c r="AA129">
        <v>2.5000000000000355E-2</v>
      </c>
      <c r="AB129">
        <v>0.66666666666666274</v>
      </c>
      <c r="AC129" t="s">
        <v>192</v>
      </c>
      <c r="AD129" t="s">
        <v>190</v>
      </c>
      <c r="AE129" t="s">
        <v>190</v>
      </c>
      <c r="AF129" t="s">
        <v>190</v>
      </c>
      <c r="AG129" t="s">
        <v>198</v>
      </c>
      <c r="AH129">
        <v>0.6666666666666643</v>
      </c>
      <c r="AI129">
        <v>-2.813478581314084E+19</v>
      </c>
    </row>
    <row r="130" spans="1:35" x14ac:dyDescent="0.2">
      <c r="A130">
        <v>8090</v>
      </c>
      <c r="B130" t="s">
        <v>113</v>
      </c>
      <c r="C130">
        <v>26.9</v>
      </c>
      <c r="D130">
        <v>27.5</v>
      </c>
      <c r="E130">
        <v>26.9</v>
      </c>
      <c r="F130">
        <v>27.2</v>
      </c>
      <c r="G130">
        <v>27.125</v>
      </c>
      <c r="H130">
        <v>14.713635408626068</v>
      </c>
      <c r="I130">
        <v>27.2</v>
      </c>
      <c r="J130">
        <v>0</v>
      </c>
      <c r="K130">
        <v>27.2</v>
      </c>
      <c r="L130">
        <v>0.30000000000000071</v>
      </c>
      <c r="M130">
        <v>27.8</v>
      </c>
      <c r="N130">
        <v>26.599999999999998</v>
      </c>
      <c r="O130">
        <v>110.29411764705843</v>
      </c>
      <c r="P130">
        <v>1.9272708172521362</v>
      </c>
      <c r="Q130">
        <v>14.113635408626067</v>
      </c>
      <c r="R130">
        <v>1.3272708172521348</v>
      </c>
      <c r="S130">
        <v>13.513635408626065</v>
      </c>
      <c r="T130">
        <v>2.5272708172521376</v>
      </c>
      <c r="U130">
        <v>15.31363540862607</v>
      </c>
      <c r="V130">
        <v>3.1272708172521391</v>
      </c>
      <c r="W130">
        <v>15.913635408626071</v>
      </c>
      <c r="X130" t="s">
        <v>191</v>
      </c>
      <c r="Y130" t="s">
        <v>188</v>
      </c>
      <c r="Z130" t="s">
        <v>189</v>
      </c>
      <c r="AA130">
        <v>0</v>
      </c>
      <c r="AB130">
        <v>0.5</v>
      </c>
      <c r="AC130" t="s">
        <v>190</v>
      </c>
      <c r="AD130" t="s">
        <v>190</v>
      </c>
      <c r="AE130" t="s">
        <v>190</v>
      </c>
      <c r="AF130" t="s">
        <v>190</v>
      </c>
      <c r="AG130" t="s">
        <v>198</v>
      </c>
      <c r="AH130">
        <v>1.115241635687735</v>
      </c>
      <c r="AI130">
        <v>-1.600901819964321E+41</v>
      </c>
    </row>
    <row r="131" spans="1:35" x14ac:dyDescent="0.2">
      <c r="A131">
        <v>8100</v>
      </c>
      <c r="B131" t="s">
        <v>114</v>
      </c>
      <c r="C131">
        <v>26.3</v>
      </c>
      <c r="D131">
        <v>26.6</v>
      </c>
      <c r="E131">
        <v>26.2</v>
      </c>
      <c r="F131">
        <v>26.5</v>
      </c>
      <c r="G131">
        <v>26.400000000000002</v>
      </c>
      <c r="H131">
        <v>27.7559728229594</v>
      </c>
      <c r="I131">
        <v>26.433333333333334</v>
      </c>
      <c r="J131">
        <v>6.666666666666643E-2</v>
      </c>
      <c r="K131">
        <v>26.4</v>
      </c>
      <c r="L131">
        <v>0.19999999999999929</v>
      </c>
      <c r="M131">
        <v>26.900000000000002</v>
      </c>
      <c r="N131">
        <v>26.099999999999998</v>
      </c>
      <c r="O131">
        <v>37.735849056603769</v>
      </c>
      <c r="P131">
        <v>28.911945645918799</v>
      </c>
      <c r="Q131">
        <v>27.355972822959398</v>
      </c>
      <c r="R131">
        <v>28.511945645918797</v>
      </c>
      <c r="S131">
        <v>26.955972822959396</v>
      </c>
      <c r="T131">
        <v>29.311945645918801</v>
      </c>
      <c r="U131">
        <v>28.155972822959402</v>
      </c>
      <c r="V131">
        <v>29.711945645918803</v>
      </c>
      <c r="W131">
        <v>28.555972822959404</v>
      </c>
      <c r="X131" t="s">
        <v>187</v>
      </c>
      <c r="Y131" t="s">
        <v>193</v>
      </c>
      <c r="Z131" t="s">
        <v>188</v>
      </c>
      <c r="AA131">
        <v>0.10000000000000142</v>
      </c>
      <c r="AB131">
        <v>0.49999999999999556</v>
      </c>
      <c r="AC131" t="s">
        <v>190</v>
      </c>
      <c r="AD131" t="s">
        <v>190</v>
      </c>
      <c r="AE131" t="s">
        <v>190</v>
      </c>
      <c r="AF131" t="s">
        <v>190</v>
      </c>
      <c r="AG131" t="s">
        <v>198</v>
      </c>
      <c r="AH131">
        <v>0.76335877862595147</v>
      </c>
      <c r="AI131">
        <v>-4.3772268379404309E+39</v>
      </c>
    </row>
    <row r="132" spans="1:35" x14ac:dyDescent="0.2">
      <c r="A132">
        <v>8110</v>
      </c>
      <c r="B132" t="s">
        <v>115</v>
      </c>
      <c r="C132">
        <v>22.1</v>
      </c>
      <c r="D132">
        <v>23</v>
      </c>
      <c r="E132">
        <v>22.1</v>
      </c>
      <c r="F132">
        <v>22.6</v>
      </c>
      <c r="G132">
        <v>22.450000000000003</v>
      </c>
      <c r="H132">
        <v>27.733462925316438</v>
      </c>
      <c r="I132">
        <v>22.566666666666666</v>
      </c>
      <c r="J132">
        <v>3.3333333333334991E-2</v>
      </c>
      <c r="K132">
        <v>22.55</v>
      </c>
      <c r="L132">
        <v>0.5</v>
      </c>
      <c r="M132">
        <v>23.5</v>
      </c>
      <c r="N132">
        <v>21.700000000000003</v>
      </c>
      <c r="O132">
        <v>176.99115044247816</v>
      </c>
      <c r="P132">
        <v>32.466925850632876</v>
      </c>
      <c r="Q132">
        <v>26.833462925316439</v>
      </c>
      <c r="R132">
        <v>31.566925850632877</v>
      </c>
      <c r="S132">
        <v>25.933462925316441</v>
      </c>
      <c r="T132">
        <v>33.366925850632875</v>
      </c>
      <c r="U132">
        <v>28.633462925316437</v>
      </c>
      <c r="V132">
        <v>34.266925850632873</v>
      </c>
      <c r="W132">
        <v>29.533462925316435</v>
      </c>
      <c r="X132" t="s">
        <v>187</v>
      </c>
      <c r="Y132" t="s">
        <v>193</v>
      </c>
      <c r="Z132" t="s">
        <v>188</v>
      </c>
      <c r="AA132">
        <v>5.0000000000000711E-2</v>
      </c>
      <c r="AB132">
        <v>0.55555555555555647</v>
      </c>
      <c r="AC132" t="s">
        <v>190</v>
      </c>
      <c r="AD132" t="s">
        <v>190</v>
      </c>
      <c r="AE132" t="s">
        <v>190</v>
      </c>
      <c r="AF132" t="s">
        <v>190</v>
      </c>
      <c r="AG132" t="s">
        <v>198</v>
      </c>
      <c r="AH132">
        <v>2.2624434389140271</v>
      </c>
      <c r="AI132">
        <v>-5.4448703178452697E+32</v>
      </c>
    </row>
    <row r="133" spans="1:35" x14ac:dyDescent="0.2">
      <c r="A133">
        <v>8120</v>
      </c>
      <c r="B133" t="s">
        <v>116</v>
      </c>
      <c r="C133">
        <v>57</v>
      </c>
      <c r="D133">
        <v>57.5</v>
      </c>
      <c r="E133">
        <v>57</v>
      </c>
      <c r="F133">
        <v>57.25</v>
      </c>
      <c r="G133">
        <v>57.1875</v>
      </c>
      <c r="H133">
        <v>14.643362811808508</v>
      </c>
      <c r="I133">
        <v>57.25</v>
      </c>
      <c r="J133">
        <v>0</v>
      </c>
      <c r="K133">
        <v>57.25</v>
      </c>
      <c r="L133">
        <v>0.25</v>
      </c>
      <c r="M133">
        <v>57.75</v>
      </c>
      <c r="N133">
        <v>56.75</v>
      </c>
      <c r="O133">
        <v>43.66812227074135</v>
      </c>
      <c r="P133">
        <v>-28.213274376382984</v>
      </c>
      <c r="Q133">
        <v>14.143362811808508</v>
      </c>
      <c r="R133">
        <v>-28.713274376382984</v>
      </c>
      <c r="S133">
        <v>13.643362811808508</v>
      </c>
      <c r="T133">
        <v>-27.713274376382984</v>
      </c>
      <c r="U133">
        <v>15.143362811808508</v>
      </c>
      <c r="V133">
        <v>-27.213274376382984</v>
      </c>
      <c r="W133">
        <v>15.643362811808508</v>
      </c>
      <c r="X133" t="s">
        <v>191</v>
      </c>
      <c r="Y133" t="s">
        <v>188</v>
      </c>
      <c r="Z133" t="s">
        <v>189</v>
      </c>
      <c r="AA133">
        <v>0</v>
      </c>
      <c r="AB133">
        <v>0.5</v>
      </c>
      <c r="AC133" t="s">
        <v>190</v>
      </c>
      <c r="AD133" t="s">
        <v>190</v>
      </c>
      <c r="AE133" t="s">
        <v>190</v>
      </c>
      <c r="AF133" t="s">
        <v>190</v>
      </c>
      <c r="AG133" t="s">
        <v>198</v>
      </c>
      <c r="AH133">
        <v>0.43859649122807015</v>
      </c>
      <c r="AI133">
        <v>-1.4534682841931723E+103</v>
      </c>
    </row>
    <row r="134" spans="1:35" x14ac:dyDescent="0.2">
      <c r="A134">
        <v>8130</v>
      </c>
      <c r="B134" t="s">
        <v>117</v>
      </c>
      <c r="C134">
        <v>13.1</v>
      </c>
      <c r="D134">
        <v>13.85</v>
      </c>
      <c r="E134">
        <v>13.1</v>
      </c>
      <c r="F134">
        <v>13.55</v>
      </c>
      <c r="G134">
        <v>13.399999999999999</v>
      </c>
      <c r="H134">
        <v>71.171943761325394</v>
      </c>
      <c r="I134">
        <v>13.5</v>
      </c>
      <c r="J134">
        <v>5.0000000000000711E-2</v>
      </c>
      <c r="K134">
        <v>13.475</v>
      </c>
      <c r="L134">
        <v>0.45000000000000107</v>
      </c>
      <c r="M134">
        <v>14.3</v>
      </c>
      <c r="N134">
        <v>12.8</v>
      </c>
      <c r="O134">
        <v>221.40221402213945</v>
      </c>
      <c r="P134">
        <v>128.49388752265079</v>
      </c>
      <c r="Q134">
        <v>70.421943761325394</v>
      </c>
      <c r="R134">
        <v>127.74388752265079</v>
      </c>
      <c r="S134">
        <v>69.671943761325394</v>
      </c>
      <c r="T134">
        <v>129.24388752265079</v>
      </c>
      <c r="U134">
        <v>71.921943761325394</v>
      </c>
      <c r="V134">
        <v>129.99388752265079</v>
      </c>
      <c r="W134">
        <v>72.671943761325394</v>
      </c>
      <c r="X134" t="s">
        <v>187</v>
      </c>
      <c r="Y134" t="s">
        <v>193</v>
      </c>
      <c r="Z134" t="s">
        <v>188</v>
      </c>
      <c r="AA134">
        <v>7.5000000000001066E-2</v>
      </c>
      <c r="AB134">
        <v>0.60000000000000142</v>
      </c>
      <c r="AC134" t="s">
        <v>190</v>
      </c>
      <c r="AD134" t="s">
        <v>190</v>
      </c>
      <c r="AE134" t="s">
        <v>190</v>
      </c>
      <c r="AF134" t="s">
        <v>190</v>
      </c>
      <c r="AG134" t="s">
        <v>198</v>
      </c>
      <c r="AH134">
        <v>3.4351145038168025</v>
      </c>
      <c r="AI134">
        <v>-1.2010129869527806E+17</v>
      </c>
    </row>
    <row r="135" spans="1:35" x14ac:dyDescent="0.2">
      <c r="A135">
        <v>8140</v>
      </c>
      <c r="B135" t="s">
        <v>118</v>
      </c>
      <c r="C135">
        <v>41.6</v>
      </c>
      <c r="D135">
        <v>41.8</v>
      </c>
      <c r="E135">
        <v>41.4</v>
      </c>
      <c r="F135">
        <v>41.5</v>
      </c>
      <c r="G135">
        <v>41.575000000000003</v>
      </c>
      <c r="H135">
        <v>29.598012696660223</v>
      </c>
      <c r="I135">
        <v>41.566666666666663</v>
      </c>
      <c r="J135">
        <v>-6.6666666666662877E-2</v>
      </c>
      <c r="K135">
        <v>41.599999999999994</v>
      </c>
      <c r="L135">
        <v>-0.10000000000000142</v>
      </c>
      <c r="M135">
        <v>41.9</v>
      </c>
      <c r="N135">
        <v>41.1</v>
      </c>
      <c r="O135">
        <v>72.289156626506042</v>
      </c>
      <c r="P135">
        <v>17.39602539332045</v>
      </c>
      <c r="Q135">
        <v>29.198012696660225</v>
      </c>
      <c r="R135">
        <v>16.996025393320451</v>
      </c>
      <c r="S135">
        <v>28.798012696660226</v>
      </c>
      <c r="T135">
        <v>17.796025393320448</v>
      </c>
      <c r="U135">
        <v>29.998012696660222</v>
      </c>
      <c r="V135">
        <v>18.196025393320447</v>
      </c>
      <c r="W135">
        <v>30.398012696660221</v>
      </c>
      <c r="X135" t="s">
        <v>191</v>
      </c>
      <c r="Y135" t="s">
        <v>188</v>
      </c>
      <c r="Z135" t="s">
        <v>189</v>
      </c>
      <c r="AA135">
        <v>-9.9999999999994316E-2</v>
      </c>
      <c r="AB135">
        <v>-0.25000000000000444</v>
      </c>
      <c r="AC135" t="s">
        <v>190</v>
      </c>
      <c r="AD135" t="s">
        <v>190</v>
      </c>
      <c r="AE135" t="s">
        <v>190</v>
      </c>
      <c r="AF135" t="s">
        <v>190</v>
      </c>
      <c r="AG135" t="s">
        <v>198</v>
      </c>
      <c r="AH135">
        <v>-0.24154589371981022</v>
      </c>
      <c r="AI135">
        <v>-5.4658919391947252E+69</v>
      </c>
    </row>
    <row r="136" spans="1:35" x14ac:dyDescent="0.2">
      <c r="A136">
        <v>8150</v>
      </c>
      <c r="B136" t="s">
        <v>119</v>
      </c>
      <c r="C136">
        <v>22.1</v>
      </c>
      <c r="D136">
        <v>22.2</v>
      </c>
      <c r="E136">
        <v>22.05</v>
      </c>
      <c r="F136">
        <v>22.2</v>
      </c>
      <c r="G136">
        <v>22.137499999999999</v>
      </c>
      <c r="H136">
        <v>26.957010469798657</v>
      </c>
      <c r="I136">
        <v>22.150000000000002</v>
      </c>
      <c r="J136">
        <v>4.9999999999997158E-2</v>
      </c>
      <c r="K136">
        <v>22.125</v>
      </c>
      <c r="L136">
        <v>9.9999999999997868E-2</v>
      </c>
      <c r="M136">
        <v>22.349999999999998</v>
      </c>
      <c r="N136">
        <v>22.05</v>
      </c>
      <c r="O136">
        <v>0</v>
      </c>
      <c r="P136">
        <v>31.714020939597315</v>
      </c>
      <c r="Q136">
        <v>26.807010469798659</v>
      </c>
      <c r="R136">
        <v>31.564020939597317</v>
      </c>
      <c r="S136">
        <v>26.65701046979866</v>
      </c>
      <c r="T136">
        <v>31.864020939597314</v>
      </c>
      <c r="U136">
        <v>27.107010469798656</v>
      </c>
      <c r="V136">
        <v>32.014020939597316</v>
      </c>
      <c r="W136">
        <v>27.257010469798654</v>
      </c>
      <c r="X136" t="s">
        <v>187</v>
      </c>
      <c r="Y136" t="s">
        <v>193</v>
      </c>
      <c r="Z136" t="s">
        <v>188</v>
      </c>
      <c r="AA136">
        <v>7.4999999999999289E-2</v>
      </c>
      <c r="AB136">
        <v>0.66666666666665875</v>
      </c>
      <c r="AC136" t="s">
        <v>190</v>
      </c>
      <c r="AD136" t="s">
        <v>190</v>
      </c>
      <c r="AE136" t="s">
        <v>190</v>
      </c>
      <c r="AF136" t="s">
        <v>190</v>
      </c>
      <c r="AG136" t="s">
        <v>198</v>
      </c>
      <c r="AH136">
        <v>0.45351473922901525</v>
      </c>
      <c r="AI136">
        <v>-4.3414178187236606E+31</v>
      </c>
    </row>
    <row r="137" spans="1:35" x14ac:dyDescent="0.2">
      <c r="A137">
        <v>8160</v>
      </c>
      <c r="B137" t="s">
        <v>120</v>
      </c>
      <c r="C137">
        <v>16.8</v>
      </c>
      <c r="D137">
        <v>16.899999999999999</v>
      </c>
      <c r="E137">
        <v>16.8</v>
      </c>
      <c r="F137">
        <v>16.850000000000001</v>
      </c>
      <c r="G137">
        <v>16.837499999999999</v>
      </c>
      <c r="H137">
        <v>20.240250015282108</v>
      </c>
      <c r="I137">
        <v>16.850000000000001</v>
      </c>
      <c r="J137">
        <v>0</v>
      </c>
      <c r="K137">
        <v>16.850000000000001</v>
      </c>
      <c r="L137">
        <v>5.0000000000000711E-2</v>
      </c>
      <c r="M137">
        <v>16.95</v>
      </c>
      <c r="N137">
        <v>16.750000000000004</v>
      </c>
      <c r="O137">
        <v>29.673590504448732</v>
      </c>
      <c r="P137">
        <v>23.580500030564217</v>
      </c>
      <c r="Q137">
        <v>20.14025001528211</v>
      </c>
      <c r="R137">
        <v>23.480500030564219</v>
      </c>
      <c r="S137">
        <v>20.040250015282112</v>
      </c>
      <c r="T137">
        <v>23.680500030564215</v>
      </c>
      <c r="U137">
        <v>20.340250015282106</v>
      </c>
      <c r="V137">
        <v>23.780500030564212</v>
      </c>
      <c r="W137">
        <v>20.440250015282103</v>
      </c>
      <c r="X137" t="s">
        <v>191</v>
      </c>
      <c r="Y137" t="s">
        <v>193</v>
      </c>
      <c r="Z137" t="s">
        <v>188</v>
      </c>
      <c r="AA137">
        <v>0</v>
      </c>
      <c r="AB137">
        <v>0.50000000000001776</v>
      </c>
      <c r="AC137" t="s">
        <v>190</v>
      </c>
      <c r="AD137" t="s">
        <v>190</v>
      </c>
      <c r="AE137" t="s">
        <v>190</v>
      </c>
      <c r="AF137" t="s">
        <v>190</v>
      </c>
      <c r="AG137" t="s">
        <v>198</v>
      </c>
      <c r="AH137">
        <v>0.29761904761905184</v>
      </c>
      <c r="AI137">
        <v>-2.4195592384137455E+22</v>
      </c>
    </row>
    <row r="138" spans="1:35" x14ac:dyDescent="0.2">
      <c r="A138">
        <v>8170</v>
      </c>
      <c r="B138" t="s">
        <v>121</v>
      </c>
      <c r="C138">
        <v>33.1</v>
      </c>
      <c r="D138">
        <v>33.5</v>
      </c>
      <c r="E138">
        <v>33.1</v>
      </c>
      <c r="F138">
        <v>33.5</v>
      </c>
      <c r="G138">
        <v>33.299999999999997</v>
      </c>
      <c r="H138">
        <v>21.208464529465811</v>
      </c>
      <c r="I138">
        <v>33.366666666666667</v>
      </c>
      <c r="J138">
        <v>0.13333333333333286</v>
      </c>
      <c r="K138">
        <v>33.299999999999997</v>
      </c>
      <c r="L138">
        <v>0.39999999999999858</v>
      </c>
      <c r="M138">
        <v>33.9</v>
      </c>
      <c r="N138">
        <v>33.1</v>
      </c>
      <c r="O138">
        <v>0</v>
      </c>
      <c r="P138">
        <v>8.9169290589316219</v>
      </c>
      <c r="Q138">
        <v>20.808464529465812</v>
      </c>
      <c r="R138">
        <v>8.5169290589316233</v>
      </c>
      <c r="S138">
        <v>20.408464529465814</v>
      </c>
      <c r="T138">
        <v>9.3169290589316205</v>
      </c>
      <c r="U138">
        <v>21.60846452946581</v>
      </c>
      <c r="V138">
        <v>9.7169290589316191</v>
      </c>
      <c r="W138">
        <v>22.008464529465808</v>
      </c>
      <c r="X138" t="s">
        <v>187</v>
      </c>
      <c r="Y138" t="s">
        <v>188</v>
      </c>
      <c r="Z138" t="s">
        <v>189</v>
      </c>
      <c r="AA138">
        <v>0.20000000000000284</v>
      </c>
      <c r="AB138">
        <v>1</v>
      </c>
      <c r="AC138" t="s">
        <v>192</v>
      </c>
      <c r="AD138" t="s">
        <v>190</v>
      </c>
      <c r="AE138" t="s">
        <v>190</v>
      </c>
      <c r="AF138" t="s">
        <v>190</v>
      </c>
      <c r="AG138" t="s">
        <v>198</v>
      </c>
      <c r="AH138">
        <v>1.2084592145015063</v>
      </c>
      <c r="AI138">
        <v>-7.6752192669141822E+52</v>
      </c>
    </row>
    <row r="139" spans="1:35" x14ac:dyDescent="0.2">
      <c r="A139">
        <v>8180</v>
      </c>
      <c r="B139" t="s">
        <v>122</v>
      </c>
      <c r="C139">
        <v>13.5</v>
      </c>
      <c r="D139">
        <v>13.6</v>
      </c>
      <c r="E139">
        <v>13.5</v>
      </c>
      <c r="F139">
        <v>13.6</v>
      </c>
      <c r="G139">
        <v>13.55</v>
      </c>
      <c r="H139">
        <v>18.858175815925453</v>
      </c>
      <c r="I139">
        <v>13.566666666666668</v>
      </c>
      <c r="J139">
        <v>3.3333333333331439E-2</v>
      </c>
      <c r="K139">
        <v>13.55</v>
      </c>
      <c r="L139">
        <v>9.9999999999999645E-2</v>
      </c>
      <c r="M139">
        <v>13.700000000000001</v>
      </c>
      <c r="N139">
        <v>13.499999999999998</v>
      </c>
      <c r="O139">
        <v>0</v>
      </c>
      <c r="P139">
        <v>24.116351631850904</v>
      </c>
      <c r="Q139">
        <v>18.758175815925451</v>
      </c>
      <c r="R139">
        <v>24.016351631850902</v>
      </c>
      <c r="S139">
        <v>18.65817581592545</v>
      </c>
      <c r="T139">
        <v>24.216351631850905</v>
      </c>
      <c r="U139">
        <v>18.958175815925454</v>
      </c>
      <c r="V139">
        <v>24.316351631850907</v>
      </c>
      <c r="W139">
        <v>19.058175815925456</v>
      </c>
      <c r="X139" t="s">
        <v>187</v>
      </c>
      <c r="Y139" t="s">
        <v>193</v>
      </c>
      <c r="Z139" t="s">
        <v>188</v>
      </c>
      <c r="AA139">
        <v>4.9999999999998934E-2</v>
      </c>
      <c r="AB139">
        <v>1</v>
      </c>
      <c r="AC139" t="s">
        <v>190</v>
      </c>
      <c r="AD139" t="s">
        <v>190</v>
      </c>
      <c r="AE139" t="s">
        <v>190</v>
      </c>
      <c r="AF139" t="s">
        <v>190</v>
      </c>
      <c r="AG139" t="s">
        <v>198</v>
      </c>
      <c r="AH139">
        <v>0.74074074074073804</v>
      </c>
      <c r="AI139">
        <v>-9.0982462303533472E+16</v>
      </c>
    </row>
    <row r="140" spans="1:35" x14ac:dyDescent="0.2">
      <c r="A140">
        <v>8190</v>
      </c>
      <c r="B140" t="s">
        <v>123</v>
      </c>
      <c r="C140">
        <v>6.5</v>
      </c>
      <c r="D140">
        <v>6.55</v>
      </c>
      <c r="E140">
        <v>6.45</v>
      </c>
      <c r="F140">
        <v>6.5</v>
      </c>
      <c r="G140">
        <v>6.5</v>
      </c>
      <c r="H140">
        <v>25.792812753124444</v>
      </c>
      <c r="I140">
        <v>6.5</v>
      </c>
      <c r="J140">
        <v>0</v>
      </c>
      <c r="K140">
        <v>6.5</v>
      </c>
      <c r="L140">
        <v>0</v>
      </c>
      <c r="M140">
        <v>6.5999999999999943</v>
      </c>
      <c r="N140">
        <v>6.4000000000000057</v>
      </c>
      <c r="O140">
        <v>76.92307692307665</v>
      </c>
      <c r="P140">
        <v>45.035625506248891</v>
      </c>
      <c r="Q140">
        <v>25.69281275312445</v>
      </c>
      <c r="R140">
        <v>44.93562550624889</v>
      </c>
      <c r="S140">
        <v>25.592812753124456</v>
      </c>
      <c r="T140">
        <v>45.135625506248886</v>
      </c>
      <c r="U140">
        <v>25.892812753124439</v>
      </c>
      <c r="V140">
        <v>45.235625506248887</v>
      </c>
      <c r="W140">
        <v>25.992812753124433</v>
      </c>
      <c r="X140" t="s">
        <v>191</v>
      </c>
      <c r="Y140" t="s">
        <v>193</v>
      </c>
      <c r="Z140" t="s">
        <v>188</v>
      </c>
      <c r="AA140">
        <v>0</v>
      </c>
      <c r="AB140">
        <v>0</v>
      </c>
      <c r="AC140" t="s">
        <v>190</v>
      </c>
      <c r="AD140" t="s">
        <v>190</v>
      </c>
      <c r="AE140" t="s">
        <v>190</v>
      </c>
      <c r="AF140" t="s">
        <v>190</v>
      </c>
      <c r="AG140" t="s">
        <v>198</v>
      </c>
      <c r="AH140">
        <v>0</v>
      </c>
      <c r="AI140">
        <v>-4038934.1547704544</v>
      </c>
    </row>
    <row r="141" spans="1:35" x14ac:dyDescent="0.2">
      <c r="A141">
        <v>8200</v>
      </c>
      <c r="B141" t="s">
        <v>124</v>
      </c>
      <c r="C141">
        <v>11.25</v>
      </c>
      <c r="D141">
        <v>11.35</v>
      </c>
      <c r="E141">
        <v>11.2</v>
      </c>
      <c r="F141">
        <v>11.35</v>
      </c>
      <c r="G141">
        <v>11.2875</v>
      </c>
      <c r="H141">
        <v>8.4880360616203205</v>
      </c>
      <c r="I141">
        <v>11.299999999999999</v>
      </c>
      <c r="J141">
        <v>5.0000000000000711E-2</v>
      </c>
      <c r="K141">
        <v>11.274999999999999</v>
      </c>
      <c r="L141">
        <v>9.9999999999999645E-2</v>
      </c>
      <c r="M141">
        <v>11.5</v>
      </c>
      <c r="N141">
        <v>11.2</v>
      </c>
      <c r="O141">
        <v>0</v>
      </c>
      <c r="P141">
        <v>5.6260721232406414</v>
      </c>
      <c r="Q141">
        <v>8.3380360616203202</v>
      </c>
      <c r="R141">
        <v>5.4760721232406411</v>
      </c>
      <c r="S141">
        <v>8.1880360616203198</v>
      </c>
      <c r="T141">
        <v>5.7760721232406418</v>
      </c>
      <c r="U141">
        <v>8.6380360616203209</v>
      </c>
      <c r="V141">
        <v>5.9260721232406421</v>
      </c>
      <c r="W141">
        <v>8.7880360616203212</v>
      </c>
      <c r="X141" t="s">
        <v>187</v>
      </c>
      <c r="Y141" t="s">
        <v>188</v>
      </c>
      <c r="Z141" t="s">
        <v>189</v>
      </c>
      <c r="AA141">
        <v>7.5000000000001066E-2</v>
      </c>
      <c r="AB141">
        <v>0.66666666666666274</v>
      </c>
      <c r="AC141" t="s">
        <v>192</v>
      </c>
      <c r="AD141" t="s">
        <v>190</v>
      </c>
      <c r="AE141" t="s">
        <v>190</v>
      </c>
      <c r="AF141" t="s">
        <v>190</v>
      </c>
      <c r="AG141" t="s">
        <v>198</v>
      </c>
      <c r="AH141">
        <v>0.89285714285713969</v>
      </c>
      <c r="AI141">
        <v>-27660195472233.277</v>
      </c>
    </row>
    <row r="142" spans="1:35" x14ac:dyDescent="0.2">
      <c r="A142">
        <v>8210</v>
      </c>
      <c r="B142" t="s">
        <v>125</v>
      </c>
      <c r="C142">
        <v>6.35</v>
      </c>
      <c r="D142">
        <v>6.45</v>
      </c>
      <c r="E142">
        <v>6.3</v>
      </c>
      <c r="F142">
        <v>6.4</v>
      </c>
      <c r="G142">
        <v>6.375</v>
      </c>
      <c r="H142">
        <v>17.397878274596053</v>
      </c>
      <c r="I142">
        <v>6.3833333333333329</v>
      </c>
      <c r="J142">
        <v>1.6666666666667496E-2</v>
      </c>
      <c r="K142">
        <v>6.375</v>
      </c>
      <c r="L142">
        <v>5.0000000000000711E-2</v>
      </c>
      <c r="M142">
        <v>6.5499999999999989</v>
      </c>
      <c r="N142">
        <v>6.2500000000000018</v>
      </c>
      <c r="O142">
        <v>78.125</v>
      </c>
      <c r="P142">
        <v>28.345756549192107</v>
      </c>
      <c r="Q142">
        <v>17.247878274596054</v>
      </c>
      <c r="R142">
        <v>28.195756549192105</v>
      </c>
      <c r="S142">
        <v>17.097878274596056</v>
      </c>
      <c r="T142">
        <v>28.495756549192105</v>
      </c>
      <c r="U142">
        <v>17.547878274596052</v>
      </c>
      <c r="V142">
        <v>28.645756549192107</v>
      </c>
      <c r="W142">
        <v>17.69787827459605</v>
      </c>
      <c r="X142" t="s">
        <v>187</v>
      </c>
      <c r="Y142" t="s">
        <v>193</v>
      </c>
      <c r="Z142" t="s">
        <v>188</v>
      </c>
      <c r="AA142">
        <v>2.5000000000000355E-2</v>
      </c>
      <c r="AB142">
        <v>0.33333333333333726</v>
      </c>
      <c r="AC142" t="s">
        <v>190</v>
      </c>
      <c r="AD142" t="s">
        <v>190</v>
      </c>
      <c r="AE142" t="s">
        <v>190</v>
      </c>
      <c r="AF142" t="s">
        <v>190</v>
      </c>
      <c r="AG142" t="s">
        <v>198</v>
      </c>
      <c r="AH142">
        <v>0.79365079365080493</v>
      </c>
      <c r="AI142">
        <v>-2859713.6370746</v>
      </c>
    </row>
    <row r="143" spans="1:35" x14ac:dyDescent="0.2">
      <c r="A143">
        <v>8220</v>
      </c>
      <c r="B143" t="s">
        <v>126</v>
      </c>
      <c r="C143">
        <v>7</v>
      </c>
      <c r="D143">
        <v>7.05</v>
      </c>
      <c r="E143">
        <v>6.9</v>
      </c>
      <c r="F143">
        <v>7</v>
      </c>
      <c r="G143">
        <v>6.9875000000000007</v>
      </c>
      <c r="H143">
        <v>21.614081140113893</v>
      </c>
      <c r="I143">
        <v>6.9833333333333334</v>
      </c>
      <c r="J143">
        <v>1.6666666666666607E-2</v>
      </c>
      <c r="K143">
        <v>6.9749999999999996</v>
      </c>
      <c r="L143">
        <v>0</v>
      </c>
      <c r="M143">
        <v>7.1499999999999986</v>
      </c>
      <c r="N143">
        <v>6.8500000000000014</v>
      </c>
      <c r="O143">
        <v>71.428571428571175</v>
      </c>
      <c r="P143">
        <v>36.178162280227788</v>
      </c>
      <c r="Q143">
        <v>21.464081140113894</v>
      </c>
      <c r="R143">
        <v>36.028162280227789</v>
      </c>
      <c r="S143">
        <v>21.314081140113895</v>
      </c>
      <c r="T143">
        <v>36.328162280227787</v>
      </c>
      <c r="U143">
        <v>21.764081140113891</v>
      </c>
      <c r="V143">
        <v>36.478162280227785</v>
      </c>
      <c r="W143">
        <v>21.91408114011389</v>
      </c>
      <c r="X143" t="s">
        <v>187</v>
      </c>
      <c r="Y143" t="s">
        <v>193</v>
      </c>
      <c r="Z143" t="s">
        <v>188</v>
      </c>
      <c r="AA143">
        <v>2.5000000000000355E-2</v>
      </c>
      <c r="AB143">
        <v>0</v>
      </c>
      <c r="AC143" t="s">
        <v>190</v>
      </c>
      <c r="AD143" t="s">
        <v>190</v>
      </c>
      <c r="AE143" t="s">
        <v>190</v>
      </c>
      <c r="AF143" t="s">
        <v>190</v>
      </c>
      <c r="AG143" t="s">
        <v>198</v>
      </c>
      <c r="AH143">
        <v>0</v>
      </c>
      <c r="AI143">
        <v>-18582243.77363836</v>
      </c>
    </row>
    <row r="144" spans="1:35" x14ac:dyDescent="0.2">
      <c r="A144">
        <v>8230</v>
      </c>
      <c r="B144" t="s">
        <v>127</v>
      </c>
      <c r="C144">
        <v>12.15</v>
      </c>
      <c r="D144">
        <v>12.15</v>
      </c>
      <c r="E144">
        <v>12</v>
      </c>
      <c r="F144">
        <v>12</v>
      </c>
      <c r="G144">
        <v>12.074999999999999</v>
      </c>
      <c r="H144">
        <v>34.575999165987611</v>
      </c>
      <c r="I144">
        <v>12.049999999999999</v>
      </c>
      <c r="J144">
        <v>-4.9999999999998934E-2</v>
      </c>
      <c r="K144">
        <v>12.074999999999999</v>
      </c>
      <c r="L144">
        <v>-0.15000000000000036</v>
      </c>
      <c r="M144">
        <v>12.149999999999999</v>
      </c>
      <c r="N144">
        <v>11.850000000000001</v>
      </c>
      <c r="O144">
        <v>124.99999999999956</v>
      </c>
      <c r="P144">
        <v>57.001998331975223</v>
      </c>
      <c r="Q144">
        <v>34.425999165987612</v>
      </c>
      <c r="R144">
        <v>56.851998331975224</v>
      </c>
      <c r="S144">
        <v>34.275999165987614</v>
      </c>
      <c r="T144">
        <v>57.151998331975221</v>
      </c>
      <c r="U144">
        <v>34.725999165987609</v>
      </c>
      <c r="V144">
        <v>57.30199833197522</v>
      </c>
      <c r="W144">
        <v>34.875999165987608</v>
      </c>
      <c r="X144" t="s">
        <v>191</v>
      </c>
      <c r="Y144" t="s">
        <v>193</v>
      </c>
      <c r="Z144" t="s">
        <v>188</v>
      </c>
      <c r="AA144">
        <v>-7.4999999999999289E-2</v>
      </c>
      <c r="AB144">
        <v>-1</v>
      </c>
      <c r="AC144" t="s">
        <v>190</v>
      </c>
      <c r="AD144" t="s">
        <v>194</v>
      </c>
      <c r="AE144" t="s">
        <v>190</v>
      </c>
      <c r="AF144" t="s">
        <v>190</v>
      </c>
      <c r="AG144" t="s">
        <v>198</v>
      </c>
      <c r="AH144">
        <v>-1.2500000000000031</v>
      </c>
      <c r="AI144">
        <v>-511067916296324.37</v>
      </c>
    </row>
    <row r="145" spans="1:35" x14ac:dyDescent="0.2">
      <c r="A145">
        <v>8240</v>
      </c>
      <c r="B145" t="s">
        <v>128</v>
      </c>
      <c r="C145">
        <v>7</v>
      </c>
      <c r="D145">
        <v>7.05</v>
      </c>
      <c r="E145">
        <v>6.95</v>
      </c>
      <c r="F145">
        <v>7</v>
      </c>
      <c r="G145">
        <v>7</v>
      </c>
      <c r="H145">
        <v>33.149720699325123</v>
      </c>
      <c r="I145">
        <v>7</v>
      </c>
      <c r="J145">
        <v>0</v>
      </c>
      <c r="K145">
        <v>7</v>
      </c>
      <c r="L145">
        <v>0</v>
      </c>
      <c r="M145">
        <v>7.0999999999999943</v>
      </c>
      <c r="N145">
        <v>6.9000000000000057</v>
      </c>
      <c r="O145">
        <v>71.428571428571175</v>
      </c>
      <c r="P145">
        <v>59.249441398650248</v>
      </c>
      <c r="Q145">
        <v>33.049720699325128</v>
      </c>
      <c r="R145">
        <v>59.149441398650247</v>
      </c>
      <c r="S145">
        <v>32.949720699325134</v>
      </c>
      <c r="T145">
        <v>59.349441398650242</v>
      </c>
      <c r="U145">
        <v>33.249720699325117</v>
      </c>
      <c r="V145">
        <v>59.449441398650244</v>
      </c>
      <c r="W145">
        <v>33.349720699325111</v>
      </c>
      <c r="X145" t="s">
        <v>191</v>
      </c>
      <c r="Y145" t="s">
        <v>193</v>
      </c>
      <c r="Z145" t="s">
        <v>188</v>
      </c>
      <c r="AA145">
        <v>0</v>
      </c>
      <c r="AB145">
        <v>0</v>
      </c>
      <c r="AC145" t="s">
        <v>190</v>
      </c>
      <c r="AD145" t="s">
        <v>190</v>
      </c>
      <c r="AE145" t="s">
        <v>190</v>
      </c>
      <c r="AF145" t="s">
        <v>190</v>
      </c>
      <c r="AG145" t="s">
        <v>198</v>
      </c>
      <c r="AH145">
        <v>0</v>
      </c>
      <c r="AI145">
        <v>-18598864.736763261</v>
      </c>
    </row>
    <row r="146" spans="1:35" x14ac:dyDescent="0.2">
      <c r="A146">
        <v>8250</v>
      </c>
      <c r="B146" t="s">
        <v>129</v>
      </c>
      <c r="C146">
        <v>13.65</v>
      </c>
      <c r="D146">
        <v>13.85</v>
      </c>
      <c r="E146">
        <v>13.6</v>
      </c>
      <c r="F146">
        <v>13.7</v>
      </c>
      <c r="G146">
        <v>13.7</v>
      </c>
      <c r="H146">
        <v>56.335925371924461</v>
      </c>
      <c r="I146">
        <v>13.716666666666667</v>
      </c>
      <c r="J146">
        <v>-1.6666666666667496E-2</v>
      </c>
      <c r="K146">
        <v>13.725</v>
      </c>
      <c r="L146">
        <v>4.9999999999998934E-2</v>
      </c>
      <c r="M146">
        <v>13.95</v>
      </c>
      <c r="N146">
        <v>13.45</v>
      </c>
      <c r="O146">
        <v>109.48905109489093</v>
      </c>
      <c r="P146">
        <v>98.821850743848927</v>
      </c>
      <c r="Q146">
        <v>56.085925371924461</v>
      </c>
      <c r="R146">
        <v>98.571850743848927</v>
      </c>
      <c r="S146">
        <v>55.835925371924461</v>
      </c>
      <c r="T146">
        <v>99.071850743848927</v>
      </c>
      <c r="U146">
        <v>56.585925371924461</v>
      </c>
      <c r="V146">
        <v>99.321850743848927</v>
      </c>
      <c r="W146">
        <v>56.835925371924461</v>
      </c>
      <c r="X146" t="s">
        <v>191</v>
      </c>
      <c r="Y146" t="s">
        <v>193</v>
      </c>
      <c r="Z146" t="s">
        <v>188</v>
      </c>
      <c r="AA146">
        <v>-2.5000000000000355E-2</v>
      </c>
      <c r="AB146">
        <v>0.19999999999999574</v>
      </c>
      <c r="AC146" t="s">
        <v>190</v>
      </c>
      <c r="AD146" t="s">
        <v>190</v>
      </c>
      <c r="AE146" t="s">
        <v>190</v>
      </c>
      <c r="AF146" t="s">
        <v>190</v>
      </c>
      <c r="AG146" t="s">
        <v>198</v>
      </c>
      <c r="AH146">
        <v>0.36764705882352161</v>
      </c>
      <c r="AI146">
        <v>-2.0609155876350275E+17</v>
      </c>
    </row>
    <row r="147" spans="1:35" x14ac:dyDescent="0.2">
      <c r="A147">
        <v>8260</v>
      </c>
      <c r="B147" t="s">
        <v>130</v>
      </c>
      <c r="C147">
        <v>41.6</v>
      </c>
      <c r="D147">
        <v>42</v>
      </c>
      <c r="E147">
        <v>41.6</v>
      </c>
      <c r="F147">
        <v>41.9</v>
      </c>
      <c r="G147">
        <v>41.774999999999999</v>
      </c>
      <c r="H147">
        <v>30.223505385629764</v>
      </c>
      <c r="I147">
        <v>41.833333333333336</v>
      </c>
      <c r="J147">
        <v>6.6666666666662877E-2</v>
      </c>
      <c r="K147">
        <v>41.8</v>
      </c>
      <c r="L147">
        <v>0.29999999999999716</v>
      </c>
      <c r="M147">
        <v>42.3</v>
      </c>
      <c r="N147">
        <v>41.5</v>
      </c>
      <c r="O147">
        <v>23.866348448686736</v>
      </c>
      <c r="P147">
        <v>18.447010771259528</v>
      </c>
      <c r="Q147">
        <v>29.823505385629765</v>
      </c>
      <c r="R147">
        <v>18.047010771259529</v>
      </c>
      <c r="S147">
        <v>29.423505385629767</v>
      </c>
      <c r="T147">
        <v>18.847010771259527</v>
      </c>
      <c r="U147">
        <v>30.623505385629763</v>
      </c>
      <c r="V147">
        <v>19.247010771259525</v>
      </c>
      <c r="W147">
        <v>31.023505385629761</v>
      </c>
      <c r="X147" t="s">
        <v>187</v>
      </c>
      <c r="Y147" t="s">
        <v>188</v>
      </c>
      <c r="Z147" t="s">
        <v>189</v>
      </c>
      <c r="AA147">
        <v>0.10000000000000142</v>
      </c>
      <c r="AB147">
        <v>0.74999999999999556</v>
      </c>
      <c r="AC147" t="s">
        <v>192</v>
      </c>
      <c r="AD147" t="s">
        <v>190</v>
      </c>
      <c r="AE147" t="s">
        <v>190</v>
      </c>
      <c r="AF147" t="s">
        <v>190</v>
      </c>
      <c r="AG147" t="s">
        <v>198</v>
      </c>
      <c r="AH147">
        <v>0.72115384615383926</v>
      </c>
      <c r="AI147">
        <v>-1.1685853958355407E+70</v>
      </c>
    </row>
    <row r="148" spans="1:35" x14ac:dyDescent="0.2">
      <c r="A148">
        <v>8270</v>
      </c>
      <c r="B148" t="s">
        <v>131</v>
      </c>
      <c r="C148">
        <v>38.4</v>
      </c>
      <c r="D148">
        <v>38.6</v>
      </c>
      <c r="E148">
        <v>38.200000000000003</v>
      </c>
      <c r="F148">
        <v>38.6</v>
      </c>
      <c r="G148">
        <v>38.450000000000003</v>
      </c>
      <c r="H148">
        <v>27.359182474720765</v>
      </c>
      <c r="I148">
        <v>38.466666666666669</v>
      </c>
      <c r="J148">
        <v>0.13333333333333286</v>
      </c>
      <c r="K148">
        <v>38.400000000000006</v>
      </c>
      <c r="L148">
        <v>0.20000000000000284</v>
      </c>
      <c r="M148">
        <v>39</v>
      </c>
      <c r="N148">
        <v>38.200000000000003</v>
      </c>
      <c r="O148">
        <v>0</v>
      </c>
      <c r="P148">
        <v>16.118364949441528</v>
      </c>
      <c r="Q148">
        <v>26.959182474720766</v>
      </c>
      <c r="R148">
        <v>15.718364949441529</v>
      </c>
      <c r="S148">
        <v>26.559182474720767</v>
      </c>
      <c r="T148">
        <v>16.518364949441526</v>
      </c>
      <c r="U148">
        <v>27.759182474720763</v>
      </c>
      <c r="V148">
        <v>16.918364949441525</v>
      </c>
      <c r="W148">
        <v>28.159182474720762</v>
      </c>
      <c r="X148" t="s">
        <v>187</v>
      </c>
      <c r="Y148" t="s">
        <v>188</v>
      </c>
      <c r="Z148" t="s">
        <v>189</v>
      </c>
      <c r="AA148">
        <v>0.19999999999999574</v>
      </c>
      <c r="AB148">
        <v>0.50000000000000888</v>
      </c>
      <c r="AC148" t="s">
        <v>190</v>
      </c>
      <c r="AD148" t="s">
        <v>190</v>
      </c>
      <c r="AE148" t="s">
        <v>190</v>
      </c>
      <c r="AF148" t="s">
        <v>190</v>
      </c>
      <c r="AG148" t="s">
        <v>200</v>
      </c>
      <c r="AH148">
        <v>0.52356020942409121</v>
      </c>
      <c r="AI148">
        <v>-1.5268354143194622E+63</v>
      </c>
    </row>
    <row r="149" spans="1:35" x14ac:dyDescent="0.2">
      <c r="A149">
        <v>8280</v>
      </c>
      <c r="B149" t="s">
        <v>132</v>
      </c>
      <c r="C149">
        <v>16.399999999999999</v>
      </c>
      <c r="D149">
        <v>16.55</v>
      </c>
      <c r="E149">
        <v>16.399999999999999</v>
      </c>
      <c r="F149">
        <v>16.55</v>
      </c>
      <c r="G149">
        <v>16.475000000000001</v>
      </c>
      <c r="H149">
        <v>25.443826172692464</v>
      </c>
      <c r="I149">
        <v>16.5</v>
      </c>
      <c r="J149">
        <v>5.0000000000000711E-2</v>
      </c>
      <c r="K149">
        <v>16.475000000000001</v>
      </c>
      <c r="L149">
        <v>0.15000000000000213</v>
      </c>
      <c r="M149">
        <v>16.700000000000006</v>
      </c>
      <c r="N149">
        <v>16.399999999999995</v>
      </c>
      <c r="O149">
        <v>0</v>
      </c>
      <c r="P149">
        <v>34.337652345384925</v>
      </c>
      <c r="Q149">
        <v>25.293826172692459</v>
      </c>
      <c r="R149">
        <v>34.187652345384919</v>
      </c>
      <c r="S149">
        <v>25.143826172692453</v>
      </c>
      <c r="T149">
        <v>34.48765234538493</v>
      </c>
      <c r="U149">
        <v>25.59382617269247</v>
      </c>
      <c r="V149">
        <v>34.637652345384936</v>
      </c>
      <c r="W149">
        <v>25.743826172692476</v>
      </c>
      <c r="X149" t="s">
        <v>187</v>
      </c>
      <c r="Y149" t="s">
        <v>193</v>
      </c>
      <c r="Z149" t="s">
        <v>188</v>
      </c>
      <c r="AA149">
        <v>7.4999999999999289E-2</v>
      </c>
      <c r="AB149">
        <v>1</v>
      </c>
      <c r="AC149" t="s">
        <v>190</v>
      </c>
      <c r="AD149" t="s">
        <v>190</v>
      </c>
      <c r="AE149" t="s">
        <v>190</v>
      </c>
      <c r="AF149" t="s">
        <v>190</v>
      </c>
      <c r="AG149" t="s">
        <v>198</v>
      </c>
      <c r="AH149">
        <v>0.91463414634147655</v>
      </c>
      <c r="AI149">
        <v>-5.9616596673345324E+21</v>
      </c>
    </row>
    <row r="150" spans="1:35" x14ac:dyDescent="0.2">
      <c r="A150">
        <v>8290</v>
      </c>
      <c r="B150" t="s">
        <v>133</v>
      </c>
      <c r="C150">
        <v>11.1</v>
      </c>
      <c r="D150">
        <v>11.3</v>
      </c>
      <c r="E150">
        <v>11.1</v>
      </c>
      <c r="F150">
        <v>11.3</v>
      </c>
      <c r="G150">
        <v>11.2</v>
      </c>
      <c r="H150">
        <v>15.035812677467579</v>
      </c>
      <c r="I150">
        <v>11.233333333333334</v>
      </c>
      <c r="J150">
        <v>6.666666666666643E-2</v>
      </c>
      <c r="K150">
        <v>11.2</v>
      </c>
      <c r="L150">
        <v>0.20000000000000107</v>
      </c>
      <c r="M150">
        <v>11.5</v>
      </c>
      <c r="N150">
        <v>11.100000000000001</v>
      </c>
      <c r="O150">
        <v>0</v>
      </c>
      <c r="P150">
        <v>18.771625354935157</v>
      </c>
      <c r="Q150">
        <v>14.83581267746758</v>
      </c>
      <c r="R150">
        <v>18.571625354935158</v>
      </c>
      <c r="S150">
        <v>14.63581267746758</v>
      </c>
      <c r="T150">
        <v>18.971625354935156</v>
      </c>
      <c r="U150">
        <v>15.235812677467578</v>
      </c>
      <c r="V150">
        <v>19.171625354935159</v>
      </c>
      <c r="W150">
        <v>15.435812677467577</v>
      </c>
      <c r="X150" t="s">
        <v>187</v>
      </c>
      <c r="Y150" t="s">
        <v>193</v>
      </c>
      <c r="Z150" t="s">
        <v>188</v>
      </c>
      <c r="AA150">
        <v>0.10000000000000142</v>
      </c>
      <c r="AB150">
        <v>1</v>
      </c>
      <c r="AC150" t="s">
        <v>190</v>
      </c>
      <c r="AD150" t="s">
        <v>190</v>
      </c>
      <c r="AE150" t="s">
        <v>190</v>
      </c>
      <c r="AF150" t="s">
        <v>190</v>
      </c>
      <c r="AG150" t="s">
        <v>198</v>
      </c>
      <c r="AH150">
        <v>1.8018018018018116</v>
      </c>
      <c r="AI150">
        <v>-21153381211277.355</v>
      </c>
    </row>
    <row r="151" spans="1:35" x14ac:dyDescent="0.2">
      <c r="A151">
        <v>8300</v>
      </c>
      <c r="B151" t="s">
        <v>134</v>
      </c>
      <c r="C151">
        <v>27.3</v>
      </c>
      <c r="D151">
        <v>27.3</v>
      </c>
      <c r="E151">
        <v>26.8</v>
      </c>
      <c r="F151">
        <v>27.1</v>
      </c>
      <c r="G151">
        <v>27.125</v>
      </c>
      <c r="H151">
        <v>43.649109459415975</v>
      </c>
      <c r="I151">
        <v>27.066666666666666</v>
      </c>
      <c r="J151">
        <v>3.3333333333334991E-2</v>
      </c>
      <c r="K151">
        <v>27.05</v>
      </c>
      <c r="L151">
        <v>-0.19999999999999929</v>
      </c>
      <c r="M151">
        <v>27.6</v>
      </c>
      <c r="N151">
        <v>26.6</v>
      </c>
      <c r="O151">
        <v>73.800738007379067</v>
      </c>
      <c r="P151">
        <v>59.998218918831952</v>
      </c>
      <c r="Q151">
        <v>43.149109459415975</v>
      </c>
      <c r="R151">
        <v>59.498218918831952</v>
      </c>
      <c r="S151">
        <v>42.649109459415975</v>
      </c>
      <c r="T151">
        <v>60.498218918831952</v>
      </c>
      <c r="U151">
        <v>44.149109459415975</v>
      </c>
      <c r="V151">
        <v>60.998218918831952</v>
      </c>
      <c r="W151">
        <v>44.649109459415975</v>
      </c>
      <c r="X151" t="s">
        <v>187</v>
      </c>
      <c r="Y151" t="s">
        <v>193</v>
      </c>
      <c r="Z151" t="s">
        <v>188</v>
      </c>
      <c r="AA151">
        <v>5.0000000000000711E-2</v>
      </c>
      <c r="AB151">
        <v>-0.39999999999999858</v>
      </c>
      <c r="AC151" t="s">
        <v>190</v>
      </c>
      <c r="AD151" t="s">
        <v>190</v>
      </c>
      <c r="AE151" t="s">
        <v>190</v>
      </c>
      <c r="AF151" t="s">
        <v>190</v>
      </c>
      <c r="AG151" t="s">
        <v>198</v>
      </c>
      <c r="AH151">
        <v>-0.74626865671641518</v>
      </c>
      <c r="AI151">
        <v>-1.2083502964660109E+41</v>
      </c>
    </row>
    <row r="152" spans="1:35" x14ac:dyDescent="0.2">
      <c r="A152">
        <v>8310</v>
      </c>
      <c r="B152" t="s">
        <v>135</v>
      </c>
      <c r="C152">
        <v>20.3</v>
      </c>
      <c r="D152">
        <v>20.55</v>
      </c>
      <c r="E152">
        <v>20.25</v>
      </c>
      <c r="F152">
        <v>20.3</v>
      </c>
      <c r="G152">
        <v>20.350000000000001</v>
      </c>
      <c r="H152">
        <v>34.173316205569229</v>
      </c>
      <c r="I152">
        <v>20.366666666666664</v>
      </c>
      <c r="J152">
        <v>-6.6666666666662877E-2</v>
      </c>
      <c r="K152">
        <v>20.399999999999999</v>
      </c>
      <c r="L152">
        <v>0</v>
      </c>
      <c r="M152">
        <v>20.599999999999998</v>
      </c>
      <c r="N152">
        <v>20.000000000000004</v>
      </c>
      <c r="O152">
        <v>123.15270935960632</v>
      </c>
      <c r="P152">
        <v>47.796632411138461</v>
      </c>
      <c r="Q152">
        <v>33.873316205569232</v>
      </c>
      <c r="R152">
        <v>47.496632411138464</v>
      </c>
      <c r="S152">
        <v>33.573316205569235</v>
      </c>
      <c r="T152">
        <v>48.096632411138458</v>
      </c>
      <c r="U152">
        <v>34.473316205569226</v>
      </c>
      <c r="V152">
        <v>48.396632411138455</v>
      </c>
      <c r="W152">
        <v>34.773316205569223</v>
      </c>
      <c r="X152" t="s">
        <v>191</v>
      </c>
      <c r="Y152" t="s">
        <v>193</v>
      </c>
      <c r="Z152" t="s">
        <v>188</v>
      </c>
      <c r="AA152">
        <v>-9.9999999999997868E-2</v>
      </c>
      <c r="AB152">
        <v>0</v>
      </c>
      <c r="AC152" t="s">
        <v>190</v>
      </c>
      <c r="AD152" t="s">
        <v>190</v>
      </c>
      <c r="AE152" t="s">
        <v>190</v>
      </c>
      <c r="AF152" t="s">
        <v>190</v>
      </c>
      <c r="AG152" t="s">
        <v>198</v>
      </c>
      <c r="AH152">
        <v>0</v>
      </c>
      <c r="AI152">
        <v>-4.2318496633838828E+28</v>
      </c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yo</vt:lpstr>
      <vt:lpstr>Daily</vt:lpstr>
      <vt:lpstr>جميع البيانات</vt:lpstr>
      <vt:lpstr>Daily!DetailedDaily_ar</vt:lpstr>
    </vt:vector>
  </TitlesOfParts>
  <Company>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</dc:creator>
  <cp:lastModifiedBy>MAJED</cp:lastModifiedBy>
  <dcterms:created xsi:type="dcterms:W3CDTF">2011-08-19T17:10:50Z</dcterms:created>
  <dcterms:modified xsi:type="dcterms:W3CDTF">2011-08-19T17:36:43Z</dcterms:modified>
</cp:coreProperties>
</file>