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95" windowHeight="8955" tabRatio="879" firstSheet="2" activeTab="3"/>
  </bookViews>
  <sheets>
    <sheet name="Setting" sheetId="5" r:id="rId1"/>
    <sheet name="Employee Data" sheetId="7" r:id="rId2"/>
    <sheet name="Attendance Calendar" sheetId="6" r:id="rId3"/>
    <sheet name="January" sheetId="1" r:id="rId4"/>
    <sheet name="February" sheetId="8" r:id="rId5"/>
    <sheet name="March" sheetId="9" r:id="rId6"/>
    <sheet name="April" sheetId="10" r:id="rId7"/>
    <sheet name="May" sheetId="11" r:id="rId8"/>
    <sheet name="June" sheetId="12" r:id="rId9"/>
    <sheet name="July" sheetId="13" r:id="rId10"/>
    <sheet name="August" sheetId="14" r:id="rId11"/>
    <sheet name="September" sheetId="15" r:id="rId12"/>
    <sheet name="October" sheetId="16" r:id="rId13"/>
    <sheet name="November" sheetId="17" r:id="rId14"/>
    <sheet name="December" sheetId="18" r:id="rId15"/>
  </sheets>
  <definedNames>
    <definedName name="Apri">April!$O$9:$AR$9</definedName>
    <definedName name="Augu">August!$O$9:$AS$9</definedName>
    <definedName name="Dece">December!$O$9:$AS$9</definedName>
    <definedName name="Dew">Setting!$E$8</definedName>
    <definedName name="Febr">February!$O$9:$AP$9</definedName>
    <definedName name="Fri">Setting!$D$10</definedName>
    <definedName name="Holiday">Setting!$G$4:$G$22</definedName>
    <definedName name="ID">'Employee Data'!$A$3:$A$102</definedName>
    <definedName name="Irf">Setting!$E$10</definedName>
    <definedName name="Janu">January!$O$9:$AS$9</definedName>
    <definedName name="Juli">July!$O$9:$AS$9</definedName>
    <definedName name="Juny">June!$O$9:$AR$9</definedName>
    <definedName name="Mare">March!$O$9:$AS$9</definedName>
    <definedName name="Mayo">May!$O$9:$AS$9</definedName>
    <definedName name="Mdate">MONTH(Setting!$G$4:$G$23)</definedName>
    <definedName name="Mon">Setting!$D$6</definedName>
    <definedName name="Mont">#VALUE!</definedName>
    <definedName name="Nom">Setting!$E$6</definedName>
    <definedName name="Nove">November!$O$9:$AR$9</definedName>
    <definedName name="Nus">Setting!$E$12</definedName>
    <definedName name="Octo">October!$O$9:$AS$9</definedName>
    <definedName name="Sat">Setting!$D$11</definedName>
    <definedName name="Sept">September!$O$9:$AR$9</definedName>
    <definedName name="Sun">Setting!$D$12</definedName>
    <definedName name="Tas">Setting!$E$11</definedName>
    <definedName name="Thu">Setting!$D$9</definedName>
    <definedName name="Tue">Setting!$D$7</definedName>
    <definedName name="Uet">Setting!$E$7</definedName>
    <definedName name="Uht">Setting!$E$9</definedName>
    <definedName name="Wday">WEEKDAY(Setting!$G$4:$G$23)</definedName>
    <definedName name="Wed">Setting!$D$8</definedName>
    <definedName name="Ydate">YEAR(Setting!$G$4:$G$23)</definedName>
    <definedName name="_xlnm.Print_Area" localSheetId="6">April!$A$1:$AS$35</definedName>
    <definedName name="_xlnm.Print_Area" localSheetId="2">'Attendance Calendar'!$B$1:$J$40</definedName>
    <definedName name="_xlnm.Print_Area" localSheetId="10">August!$A$1:$AS$35</definedName>
    <definedName name="_xlnm.Print_Area" localSheetId="14">December!$A$1:$AS$35</definedName>
    <definedName name="_xlnm.Print_Area" localSheetId="4">February!$A$1:$AS$35</definedName>
    <definedName name="_xlnm.Print_Area" localSheetId="3">January!$A$2:$AS$35</definedName>
    <definedName name="_xlnm.Print_Area" localSheetId="9">July!$A$1:$AS$35</definedName>
    <definedName name="_xlnm.Print_Area" localSheetId="8">June!$A$1:$AS$35</definedName>
    <definedName name="_xlnm.Print_Area" localSheetId="5">March!$A$1:$AS$35</definedName>
    <definedName name="_xlnm.Print_Area" localSheetId="7">May!$A$1:$AS$35</definedName>
    <definedName name="_xlnm.Print_Area" localSheetId="13">November!$A$1:$AS$35</definedName>
    <definedName name="_xlnm.Print_Area" localSheetId="12">October!$A$1:$AS$35</definedName>
    <definedName name="_xlnm.Print_Area" localSheetId="11">September!$A$1:$AR$35</definedName>
  </definedNames>
  <calcPr calcId="124519"/>
</workbook>
</file>

<file path=xl/calcChain.xml><?xml version="1.0" encoding="utf-8"?>
<calcChain xmlns="http://schemas.openxmlformats.org/spreadsheetml/2006/main">
  <c r="G13" i="5"/>
  <c r="I12" i="8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9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0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3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4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5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6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7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8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1" i="8"/>
  <c r="I11" i="9"/>
  <c r="I11" i="10"/>
  <c r="I11" i="11"/>
  <c r="I11" i="12"/>
  <c r="I11" i="13"/>
  <c r="I11" i="14"/>
  <c r="I11" i="15"/>
  <c r="I11" i="16"/>
  <c r="I11" i="17"/>
  <c r="I11" i="18"/>
  <c r="I11" i="1"/>
  <c r="G5" i="8"/>
  <c r="O10" s="1"/>
  <c r="G5" i="9"/>
  <c r="O10" s="1"/>
  <c r="P10" s="1"/>
  <c r="G5" i="10"/>
  <c r="O10" s="1"/>
  <c r="P10" s="1"/>
  <c r="Q10" s="1"/>
  <c r="G5" i="11"/>
  <c r="O10" s="1"/>
  <c r="G5" i="12"/>
  <c r="O10" s="1"/>
  <c r="G5" i="13"/>
  <c r="O10" s="1"/>
  <c r="G5" i="14"/>
  <c r="O10" s="1"/>
  <c r="P10" s="1"/>
  <c r="G5" i="15"/>
  <c r="O10" s="1"/>
  <c r="G5" i="16"/>
  <c r="O10" s="1"/>
  <c r="G5" i="17"/>
  <c r="O10" s="1"/>
  <c r="P10" s="1"/>
  <c r="Q10" s="1"/>
  <c r="G5" i="18"/>
  <c r="O10" s="1"/>
  <c r="P10" s="1"/>
  <c r="G5" i="1"/>
  <c r="O10" s="1"/>
  <c r="I15" i="6"/>
  <c r="K15"/>
  <c r="B15" i="12"/>
  <c r="E4" i="8"/>
  <c r="E4" i="10"/>
  <c r="E4" i="11"/>
  <c r="E4" i="12"/>
  <c r="E4" i="13"/>
  <c r="E4" i="14"/>
  <c r="E4" i="15"/>
  <c r="E4" i="16"/>
  <c r="E4" i="17"/>
  <c r="E4" i="18"/>
  <c r="E4" i="9"/>
  <c r="E3" i="8"/>
  <c r="E3" i="10"/>
  <c r="E3" i="11"/>
  <c r="E3" i="12"/>
  <c r="E3" i="13"/>
  <c r="E3" i="14"/>
  <c r="E3" i="15"/>
  <c r="E3" i="16"/>
  <c r="E3" i="17"/>
  <c r="E3" i="18"/>
  <c r="E3" i="9"/>
  <c r="G41" i="5"/>
  <c r="G40"/>
  <c r="G39"/>
  <c r="G38"/>
  <c r="G37"/>
  <c r="G36"/>
  <c r="G35"/>
  <c r="G34"/>
  <c r="G33"/>
  <c r="G32"/>
  <c r="M11" i="1"/>
  <c r="B11"/>
  <c r="C8" i="6"/>
  <c r="B11" i="18"/>
  <c r="M11"/>
  <c r="I27" i="6"/>
  <c r="B12" i="1"/>
  <c r="B13"/>
  <c r="B14"/>
  <c r="B15"/>
  <c r="B16"/>
  <c r="B17"/>
  <c r="B18"/>
  <c r="B19"/>
  <c r="B20"/>
  <c r="J15" i="6"/>
  <c r="N11" i="18"/>
  <c r="B11" i="17"/>
  <c r="N11"/>
  <c r="B11" i="16"/>
  <c r="N11"/>
  <c r="B11" i="15"/>
  <c r="N11"/>
  <c r="N11" i="14"/>
  <c r="B11"/>
  <c r="N30" i="18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7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6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5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4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B11" i="13"/>
  <c r="N11"/>
  <c r="N30"/>
  <c r="N29"/>
  <c r="N28"/>
  <c r="N27"/>
  <c r="N26"/>
  <c r="N25"/>
  <c r="N24"/>
  <c r="N23"/>
  <c r="N22"/>
  <c r="N21"/>
  <c r="N20"/>
  <c r="N19"/>
  <c r="B12"/>
  <c r="B13"/>
  <c r="B14"/>
  <c r="B15"/>
  <c r="B16"/>
  <c r="B17"/>
  <c r="B18"/>
  <c r="B19"/>
  <c r="B20"/>
  <c r="J22" i="6"/>
  <c r="N18" i="13"/>
  <c r="N17"/>
  <c r="N16"/>
  <c r="N15"/>
  <c r="N14"/>
  <c r="N13"/>
  <c r="N12"/>
  <c r="B11" i="12"/>
  <c r="N11"/>
  <c r="N30"/>
  <c r="N29"/>
  <c r="N28"/>
  <c r="N27"/>
  <c r="N26"/>
  <c r="N25"/>
  <c r="N24"/>
  <c r="N23"/>
  <c r="N22"/>
  <c r="N21"/>
  <c r="N20"/>
  <c r="N19"/>
  <c r="B12"/>
  <c r="B13"/>
  <c r="B14"/>
  <c r="B16"/>
  <c r="B17"/>
  <c r="B18"/>
  <c r="B19"/>
  <c r="B20"/>
  <c r="J21" i="6"/>
  <c r="N18" i="12"/>
  <c r="N17"/>
  <c r="N16"/>
  <c r="N15"/>
  <c r="N14"/>
  <c r="N13"/>
  <c r="N12"/>
  <c r="B11" i="11"/>
  <c r="B12"/>
  <c r="B13"/>
  <c r="B14"/>
  <c r="B15"/>
  <c r="B16"/>
  <c r="B17"/>
  <c r="B18"/>
  <c r="B19"/>
  <c r="B20"/>
  <c r="N11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B11" i="10"/>
  <c r="B12"/>
  <c r="N11"/>
  <c r="J19" i="6" s="1"/>
  <c r="B13" i="10"/>
  <c r="B14"/>
  <c r="B15"/>
  <c r="B16"/>
  <c r="B17"/>
  <c r="B18"/>
  <c r="B19"/>
  <c r="B20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B11" i="9"/>
  <c r="B12"/>
  <c r="B13"/>
  <c r="B14"/>
  <c r="B15"/>
  <c r="B16"/>
  <c r="B17"/>
  <c r="B18"/>
  <c r="B19"/>
  <c r="B20"/>
  <c r="N11"/>
  <c r="N13"/>
  <c r="N14"/>
  <c r="N15"/>
  <c r="N16"/>
  <c r="N17"/>
  <c r="N18"/>
  <c r="N19"/>
  <c r="N20"/>
  <c r="N12"/>
  <c r="N13" i="8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N11"/>
  <c r="B11"/>
  <c r="M11" i="9"/>
  <c r="M11" i="10"/>
  <c r="M11" i="11"/>
  <c r="M11" i="12"/>
  <c r="M11" i="13"/>
  <c r="M11" i="15"/>
  <c r="M11" i="16"/>
  <c r="M11" i="17"/>
  <c r="N11" i="1"/>
  <c r="J16" i="6" s="1"/>
  <c r="N13" i="1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M11" i="8"/>
  <c r="L11" i="1"/>
  <c r="K11"/>
  <c r="J11" i="15"/>
  <c r="K11"/>
  <c r="L11"/>
  <c r="B12"/>
  <c r="J12"/>
  <c r="K12"/>
  <c r="L12"/>
  <c r="M12"/>
  <c r="B13"/>
  <c r="J13"/>
  <c r="K13"/>
  <c r="L13"/>
  <c r="M13"/>
  <c r="B14"/>
  <c r="J14"/>
  <c r="K14"/>
  <c r="L14"/>
  <c r="M14"/>
  <c r="B15"/>
  <c r="J15"/>
  <c r="K15"/>
  <c r="L15"/>
  <c r="M15"/>
  <c r="B16"/>
  <c r="J16"/>
  <c r="K16"/>
  <c r="L16"/>
  <c r="M16"/>
  <c r="B17"/>
  <c r="J17"/>
  <c r="K17"/>
  <c r="L17"/>
  <c r="M17"/>
  <c r="B18"/>
  <c r="J18"/>
  <c r="K18"/>
  <c r="L18"/>
  <c r="M18"/>
  <c r="B19"/>
  <c r="J19"/>
  <c r="K19"/>
  <c r="L19"/>
  <c r="M19"/>
  <c r="B20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I10" i="6"/>
  <c r="I6"/>
  <c r="C12"/>
  <c r="E11" i="5"/>
  <c r="E10"/>
  <c r="E9"/>
  <c r="E8"/>
  <c r="E7"/>
  <c r="E6"/>
  <c r="E12"/>
  <c r="D12"/>
  <c r="D10"/>
  <c r="D7"/>
  <c r="D8"/>
  <c r="D9"/>
  <c r="D11"/>
  <c r="D6"/>
  <c r="J11" i="8"/>
  <c r="K11"/>
  <c r="L11"/>
  <c r="B12"/>
  <c r="J12"/>
  <c r="K12"/>
  <c r="L12"/>
  <c r="M12"/>
  <c r="B13"/>
  <c r="J13"/>
  <c r="K13"/>
  <c r="L13"/>
  <c r="M13"/>
  <c r="B14"/>
  <c r="J14"/>
  <c r="K14"/>
  <c r="L14"/>
  <c r="M14"/>
  <c r="B15"/>
  <c r="J15"/>
  <c r="K15"/>
  <c r="L15"/>
  <c r="M15"/>
  <c r="B16"/>
  <c r="J16"/>
  <c r="K16"/>
  <c r="L16"/>
  <c r="M16"/>
  <c r="B17"/>
  <c r="J17"/>
  <c r="K17"/>
  <c r="L17"/>
  <c r="M17"/>
  <c r="B18"/>
  <c r="J18"/>
  <c r="K18"/>
  <c r="L18"/>
  <c r="M18"/>
  <c r="B19"/>
  <c r="J19"/>
  <c r="K19"/>
  <c r="L19"/>
  <c r="M19"/>
  <c r="B20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1" i="9"/>
  <c r="K11"/>
  <c r="L11"/>
  <c r="J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B22"/>
  <c r="B30"/>
  <c r="M14" i="1"/>
  <c r="M13"/>
  <c r="M12"/>
  <c r="G2" i="5"/>
  <c r="G11" s="1"/>
  <c r="B12" i="18"/>
  <c r="B13"/>
  <c r="B14"/>
  <c r="B15"/>
  <c r="B16"/>
  <c r="B17"/>
  <c r="B18"/>
  <c r="B19"/>
  <c r="B20"/>
  <c r="B12" i="17"/>
  <c r="B13"/>
  <c r="B14"/>
  <c r="B15"/>
  <c r="B16"/>
  <c r="B17"/>
  <c r="B18"/>
  <c r="B19"/>
  <c r="B20"/>
  <c r="B12" i="16"/>
  <c r="B13"/>
  <c r="B14"/>
  <c r="B15"/>
  <c r="B16"/>
  <c r="B17"/>
  <c r="B18"/>
  <c r="B19"/>
  <c r="B20"/>
  <c r="B12" i="14"/>
  <c r="B13"/>
  <c r="B14"/>
  <c r="B15"/>
  <c r="B16"/>
  <c r="B17"/>
  <c r="B18"/>
  <c r="B19"/>
  <c r="B20"/>
  <c r="J11" i="18"/>
  <c r="J11" i="17"/>
  <c r="J11" i="16"/>
  <c r="J11" i="14"/>
  <c r="J11" i="13"/>
  <c r="J11" i="12"/>
  <c r="J11" i="11"/>
  <c r="J11" i="10"/>
  <c r="J11" i="1"/>
  <c r="F16" i="6" s="1"/>
  <c r="K11" i="18"/>
  <c r="K11" i="17"/>
  <c r="K11" i="16"/>
  <c r="K11" i="14"/>
  <c r="K11" i="13"/>
  <c r="K11" i="12"/>
  <c r="K11" i="11"/>
  <c r="K11" i="10"/>
  <c r="L11" i="18"/>
  <c r="L11" i="17"/>
  <c r="L11" i="16"/>
  <c r="L11" i="14"/>
  <c r="L11" i="13"/>
  <c r="L11" i="12"/>
  <c r="L11" i="11"/>
  <c r="L11" i="10"/>
  <c r="M11" i="14"/>
  <c r="H29" i="6"/>
  <c r="H15"/>
  <c r="G29"/>
  <c r="G15"/>
  <c r="F29"/>
  <c r="F15"/>
  <c r="J12" i="18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7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6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4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3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1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0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M30" i="1"/>
  <c r="M29"/>
  <c r="M28"/>
  <c r="M27"/>
  <c r="M26"/>
  <c r="M25"/>
  <c r="M24"/>
  <c r="M23"/>
  <c r="M22"/>
  <c r="M21"/>
  <c r="M20"/>
  <c r="M19"/>
  <c r="M18"/>
  <c r="M17"/>
  <c r="M16"/>
  <c r="M15"/>
  <c r="B30"/>
  <c r="B29"/>
  <c r="B28"/>
  <c r="B27"/>
  <c r="B25"/>
  <c r="B24"/>
  <c r="B23"/>
  <c r="B22"/>
  <c r="B21"/>
  <c r="L30"/>
  <c r="K30"/>
  <c r="J30"/>
  <c r="L29"/>
  <c r="K29"/>
  <c r="J29"/>
  <c r="L28"/>
  <c r="K28"/>
  <c r="J28"/>
  <c r="L27"/>
  <c r="K27"/>
  <c r="J27"/>
  <c r="L26"/>
  <c r="K26"/>
  <c r="J26"/>
  <c r="L25"/>
  <c r="K25"/>
  <c r="J25"/>
  <c r="L24"/>
  <c r="K24"/>
  <c r="J24"/>
  <c r="L23"/>
  <c r="K23"/>
  <c r="J23"/>
  <c r="L22"/>
  <c r="K22"/>
  <c r="J22"/>
  <c r="L21"/>
  <c r="K21"/>
  <c r="J21"/>
  <c r="L20"/>
  <c r="K20"/>
  <c r="J20"/>
  <c r="L19"/>
  <c r="K19"/>
  <c r="J19"/>
  <c r="L18"/>
  <c r="K18"/>
  <c r="J18"/>
  <c r="L17"/>
  <c r="K17"/>
  <c r="J17"/>
  <c r="L16"/>
  <c r="K16"/>
  <c r="J16"/>
  <c r="L15"/>
  <c r="K15"/>
  <c r="J15"/>
  <c r="L14"/>
  <c r="K14"/>
  <c r="J14"/>
  <c r="L13"/>
  <c r="K13"/>
  <c r="J13"/>
  <c r="L12"/>
  <c r="K12"/>
  <c r="J12"/>
  <c r="I8" i="6"/>
  <c r="C10"/>
  <c r="P9" i="17"/>
  <c r="O9" i="18"/>
  <c r="O9" i="17"/>
  <c r="J27" i="6"/>
  <c r="G6" i="5"/>
  <c r="J26" i="6"/>
  <c r="G4" i="5"/>
  <c r="G7"/>
  <c r="J23" i="6"/>
  <c r="K26"/>
  <c r="K24"/>
  <c r="K22"/>
  <c r="K20"/>
  <c r="K18"/>
  <c r="K16"/>
  <c r="K27"/>
  <c r="K25"/>
  <c r="K23"/>
  <c r="K21"/>
  <c r="K19"/>
  <c r="J25"/>
  <c r="J24"/>
  <c r="O9" i="10"/>
  <c r="E16" i="6"/>
  <c r="G16"/>
  <c r="F17"/>
  <c r="H17"/>
  <c r="F18"/>
  <c r="H18"/>
  <c r="F19"/>
  <c r="H19"/>
  <c r="F20"/>
  <c r="H20"/>
  <c r="F21"/>
  <c r="H21"/>
  <c r="F22"/>
  <c r="H22"/>
  <c r="F23"/>
  <c r="H23"/>
  <c r="F24"/>
  <c r="H24"/>
  <c r="F25"/>
  <c r="H25"/>
  <c r="F26"/>
  <c r="H26"/>
  <c r="F27"/>
  <c r="H27"/>
  <c r="K17"/>
  <c r="I18"/>
  <c r="I20"/>
  <c r="I22"/>
  <c r="I24"/>
  <c r="I26"/>
  <c r="I16"/>
  <c r="H16"/>
  <c r="H28" s="1"/>
  <c r="H30" s="1"/>
  <c r="E17"/>
  <c r="G17"/>
  <c r="E18"/>
  <c r="G18"/>
  <c r="E19"/>
  <c r="G19"/>
  <c r="E20"/>
  <c r="G20"/>
  <c r="E21"/>
  <c r="G21"/>
  <c r="E22"/>
  <c r="G22"/>
  <c r="E23"/>
  <c r="G23"/>
  <c r="E24"/>
  <c r="G24"/>
  <c r="E25"/>
  <c r="G25"/>
  <c r="E26"/>
  <c r="G26"/>
  <c r="E27"/>
  <c r="G27"/>
  <c r="J17"/>
  <c r="I17"/>
  <c r="I19"/>
  <c r="I21"/>
  <c r="I23"/>
  <c r="I25"/>
  <c r="O9" i="9"/>
  <c r="G5" i="5"/>
  <c r="O9" i="14"/>
  <c r="G8" i="5"/>
  <c r="G10"/>
  <c r="G12"/>
  <c r="G9"/>
  <c r="P9" i="10"/>
  <c r="F28" i="6" l="1"/>
  <c r="F30" s="1"/>
  <c r="I28"/>
  <c r="G28"/>
  <c r="G30" s="1"/>
  <c r="J20"/>
  <c r="J18"/>
  <c r="Q10" i="18"/>
  <c r="P9"/>
  <c r="O9" i="16"/>
  <c r="P10"/>
  <c r="Q10" i="14"/>
  <c r="P9"/>
  <c r="O9" i="12"/>
  <c r="P10"/>
  <c r="Q9" i="10"/>
  <c r="R10"/>
  <c r="O9" i="8"/>
  <c r="P10"/>
  <c r="E28" i="6"/>
  <c r="O9" i="1"/>
  <c r="P10"/>
  <c r="Q9" i="17"/>
  <c r="R10"/>
  <c r="O9" i="15"/>
  <c r="P10"/>
  <c r="O9" i="13"/>
  <c r="P10"/>
  <c r="O9" i="11"/>
  <c r="P10"/>
  <c r="Q10" i="9"/>
  <c r="P9"/>
  <c r="K28" i="6"/>
  <c r="J28" l="1"/>
  <c r="Q10" i="11"/>
  <c r="P9"/>
  <c r="Q10" i="13"/>
  <c r="P9"/>
  <c r="Q10" i="15"/>
  <c r="P9"/>
  <c r="S10" i="17"/>
  <c r="R9"/>
  <c r="Q10" i="1"/>
  <c r="P9"/>
  <c r="Q9" i="14"/>
  <c r="R10"/>
  <c r="Q9" i="18"/>
  <c r="R10"/>
  <c r="R10" i="9"/>
  <c r="Q9"/>
  <c r="Q10" i="8"/>
  <c r="P9"/>
  <c r="S10" i="10"/>
  <c r="R9"/>
  <c r="Q10" i="12"/>
  <c r="P9"/>
  <c r="Q10" i="16"/>
  <c r="P9"/>
  <c r="Q9" i="1" l="1"/>
  <c r="R10"/>
  <c r="T10" i="17"/>
  <c r="S9"/>
  <c r="R10" i="15"/>
  <c r="Q9"/>
  <c r="Q9" i="13"/>
  <c r="R10"/>
  <c r="R10" i="11"/>
  <c r="Q9"/>
  <c r="R10" i="16"/>
  <c r="Q9"/>
  <c r="Q9" i="12"/>
  <c r="R10"/>
  <c r="T10" i="10"/>
  <c r="S9"/>
  <c r="Q9" i="8"/>
  <c r="R10"/>
  <c r="S10" i="9"/>
  <c r="R9"/>
  <c r="S10" i="18"/>
  <c r="R9"/>
  <c r="S10" i="14"/>
  <c r="R9"/>
  <c r="S10" i="8" l="1"/>
  <c r="R9"/>
  <c r="S10" i="12"/>
  <c r="R9"/>
  <c r="S10" i="1"/>
  <c r="R9"/>
  <c r="S10" i="13"/>
  <c r="R9"/>
  <c r="S9" i="14"/>
  <c r="T10"/>
  <c r="S9" i="18"/>
  <c r="T10"/>
  <c r="S9" i="9"/>
  <c r="T10"/>
  <c r="U10" i="10"/>
  <c r="T9"/>
  <c r="S10" i="16"/>
  <c r="R9"/>
  <c r="S10" i="11"/>
  <c r="R9"/>
  <c r="S10" i="15"/>
  <c r="R9"/>
  <c r="U10" i="17"/>
  <c r="T9"/>
  <c r="U10" i="9" l="1"/>
  <c r="T9"/>
  <c r="U10" i="18"/>
  <c r="T9"/>
  <c r="U10" i="14"/>
  <c r="T9"/>
  <c r="V10" i="17"/>
  <c r="U9"/>
  <c r="T10" i="15"/>
  <c r="S9"/>
  <c r="S9" i="11"/>
  <c r="T10"/>
  <c r="T10" i="16"/>
  <c r="S9"/>
  <c r="U9" i="10"/>
  <c r="V10"/>
  <c r="S9" i="13"/>
  <c r="T10"/>
  <c r="T10" i="1"/>
  <c r="S9"/>
  <c r="T10" i="12"/>
  <c r="S9"/>
  <c r="T10" i="8"/>
  <c r="S9"/>
  <c r="U10" i="13" l="1"/>
  <c r="T9"/>
  <c r="W10" i="10"/>
  <c r="V9"/>
  <c r="U10" i="11"/>
  <c r="T9"/>
  <c r="U10" i="8"/>
  <c r="T9"/>
  <c r="U10" i="12"/>
  <c r="T9"/>
  <c r="U10" i="1"/>
  <c r="T9"/>
  <c r="U10" i="16"/>
  <c r="T9"/>
  <c r="U10" i="15"/>
  <c r="T9"/>
  <c r="W10" i="17"/>
  <c r="V9"/>
  <c r="V10" i="14"/>
  <c r="U9"/>
  <c r="U9" i="18"/>
  <c r="V10"/>
  <c r="U9" i="9"/>
  <c r="V10"/>
  <c r="W10" i="14" l="1"/>
  <c r="V9"/>
  <c r="X10" i="17"/>
  <c r="W9"/>
  <c r="U9" i="15"/>
  <c r="V10"/>
  <c r="U9" i="16"/>
  <c r="V10"/>
  <c r="V10" i="1"/>
  <c r="U9"/>
  <c r="U9" i="12"/>
  <c r="V10"/>
  <c r="V10" i="8"/>
  <c r="U9"/>
  <c r="U9" i="11"/>
  <c r="V10"/>
  <c r="X10" i="10"/>
  <c r="W9"/>
  <c r="U9" i="13"/>
  <c r="V10"/>
  <c r="W10" i="9"/>
  <c r="V9"/>
  <c r="W10" i="18"/>
  <c r="V9"/>
  <c r="X10" l="1"/>
  <c r="W9"/>
  <c r="W9" i="9"/>
  <c r="X10"/>
  <c r="Y10" i="10"/>
  <c r="X9"/>
  <c r="W10" i="8"/>
  <c r="V9"/>
  <c r="W10" i="1"/>
  <c r="V9"/>
  <c r="Y10" i="17"/>
  <c r="X9"/>
  <c r="W9" i="14"/>
  <c r="X10"/>
  <c r="W10" i="13"/>
  <c r="V9"/>
  <c r="W10" i="11"/>
  <c r="V9"/>
  <c r="W10" i="12"/>
  <c r="V9"/>
  <c r="W10" i="16"/>
  <c r="V9"/>
  <c r="W10" i="15"/>
  <c r="V9"/>
  <c r="X10" l="1"/>
  <c r="W9"/>
  <c r="X10" i="16"/>
  <c r="W9"/>
  <c r="X10" i="12"/>
  <c r="W9"/>
  <c r="W9" i="11"/>
  <c r="X10"/>
  <c r="W9" i="13"/>
  <c r="X10"/>
  <c r="Z10" i="17"/>
  <c r="Y9"/>
  <c r="X10" i="1"/>
  <c r="W9"/>
  <c r="X10" i="8"/>
  <c r="W9"/>
  <c r="Z10" i="10"/>
  <c r="Y9"/>
  <c r="Y10" i="18"/>
  <c r="X9"/>
  <c r="Y10" i="14"/>
  <c r="X9"/>
  <c r="Y10" i="9"/>
  <c r="X9"/>
  <c r="Z10" l="1"/>
  <c r="Y9"/>
  <c r="Z10" i="14"/>
  <c r="Y9"/>
  <c r="Z10" i="18"/>
  <c r="Y9"/>
  <c r="AA10" i="10"/>
  <c r="Z9"/>
  <c r="Y10" i="8"/>
  <c r="X9"/>
  <c r="Y10" i="1"/>
  <c r="X9"/>
  <c r="AA10" i="17"/>
  <c r="Z9"/>
  <c r="Y10" i="12"/>
  <c r="X9"/>
  <c r="Y10" i="16"/>
  <c r="X9"/>
  <c r="Y10" i="15"/>
  <c r="X9"/>
  <c r="Y10" i="13"/>
  <c r="X9"/>
  <c r="Y10" i="11"/>
  <c r="X9"/>
  <c r="Z10" l="1"/>
  <c r="Y9"/>
  <c r="Y9" i="13"/>
  <c r="Z10"/>
  <c r="Z10" i="15"/>
  <c r="Y9"/>
  <c r="Z10" i="16"/>
  <c r="Y9"/>
  <c r="Z10" i="12"/>
  <c r="Y9"/>
  <c r="AB10" i="17"/>
  <c r="AA9"/>
  <c r="Z10" i="1"/>
  <c r="Y9"/>
  <c r="Z10" i="8"/>
  <c r="Y9"/>
  <c r="AB10" i="10"/>
  <c r="AA9"/>
  <c r="AA10" i="18"/>
  <c r="Z9"/>
  <c r="AA10" i="14"/>
  <c r="Z9"/>
  <c r="AA10" i="9"/>
  <c r="Z9"/>
  <c r="AB10" l="1"/>
  <c r="AA9"/>
  <c r="AB10" i="14"/>
  <c r="AA9"/>
  <c r="AB10" i="18"/>
  <c r="AA9"/>
  <c r="AC10" i="10"/>
  <c r="AB9"/>
  <c r="AA10" i="8"/>
  <c r="Z9"/>
  <c r="AA10" i="1"/>
  <c r="Z9"/>
  <c r="AC10" i="17"/>
  <c r="AB9"/>
  <c r="AA10" i="12"/>
  <c r="Z9"/>
  <c r="AA10" i="16"/>
  <c r="Z9"/>
  <c r="AA10" i="15"/>
  <c r="Z9"/>
  <c r="AA10" i="11"/>
  <c r="Z9"/>
  <c r="AA10" i="13"/>
  <c r="Z9"/>
  <c r="AB10" l="1"/>
  <c r="AA9"/>
  <c r="AB10" i="11"/>
  <c r="AA9"/>
  <c r="AB10" i="15"/>
  <c r="AA9"/>
  <c r="AB10" i="16"/>
  <c r="AA9"/>
  <c r="AB10" i="12"/>
  <c r="AA9"/>
  <c r="AD10" i="17"/>
  <c r="AC9"/>
  <c r="AB10" i="1"/>
  <c r="AA9"/>
  <c r="AB10" i="8"/>
  <c r="AA9"/>
  <c r="AD10" i="10"/>
  <c r="AC9"/>
  <c r="AC10" i="18"/>
  <c r="AB9"/>
  <c r="AC10" i="14"/>
  <c r="AB9"/>
  <c r="AC10" i="9"/>
  <c r="AB9"/>
  <c r="AD10" l="1"/>
  <c r="AC9"/>
  <c r="AD10" i="14"/>
  <c r="AC9"/>
  <c r="AD10" i="18"/>
  <c r="AC9"/>
  <c r="AE10" i="10"/>
  <c r="AD9"/>
  <c r="AC10" i="8"/>
  <c r="AB9"/>
  <c r="AC10" i="1"/>
  <c r="AB9"/>
  <c r="AE10" i="17"/>
  <c r="AD9"/>
  <c r="AC10" i="12"/>
  <c r="AB9"/>
  <c r="AC10" i="16"/>
  <c r="AB9"/>
  <c r="AC10" i="15"/>
  <c r="AB9"/>
  <c r="AC10" i="11"/>
  <c r="AB9"/>
  <c r="AC10" i="13"/>
  <c r="AB9"/>
  <c r="AD10" l="1"/>
  <c r="AC9"/>
  <c r="AD10" i="11"/>
  <c r="AC9"/>
  <c r="AD10" i="15"/>
  <c r="AC9"/>
  <c r="AD10" i="16"/>
  <c r="AC9"/>
  <c r="AD10" i="12"/>
  <c r="AC9"/>
  <c r="AF10" i="17"/>
  <c r="AE9"/>
  <c r="AD10" i="1"/>
  <c r="AC9"/>
  <c r="AD10" i="8"/>
  <c r="AC9"/>
  <c r="AF10" i="10"/>
  <c r="AE9"/>
  <c r="AE10" i="18"/>
  <c r="AD9"/>
  <c r="AE10" i="14"/>
  <c r="AD9"/>
  <c r="AE10" i="9"/>
  <c r="AD9"/>
  <c r="AF10" l="1"/>
  <c r="AE9"/>
  <c r="AF10" i="14"/>
  <c r="AE9"/>
  <c r="AF10" i="18"/>
  <c r="AE9"/>
  <c r="AG10" i="10"/>
  <c r="AF9"/>
  <c r="AE10" i="8"/>
  <c r="AD9"/>
  <c r="AE10" i="1"/>
  <c r="AD9"/>
  <c r="AG10" i="17"/>
  <c r="AF9"/>
  <c r="AE10" i="12"/>
  <c r="AD9"/>
  <c r="AE10" i="16"/>
  <c r="AD9"/>
  <c r="AE10" i="15"/>
  <c r="AD9"/>
  <c r="AE10" i="11"/>
  <c r="AD9"/>
  <c r="AE10" i="13"/>
  <c r="AD9"/>
  <c r="AF10" l="1"/>
  <c r="AE9"/>
  <c r="AF10" i="11"/>
  <c r="AE9"/>
  <c r="AF10" i="15"/>
  <c r="AE9"/>
  <c r="AF10" i="16"/>
  <c r="AE9"/>
  <c r="AF10" i="12"/>
  <c r="AE9"/>
  <c r="AH10" i="17"/>
  <c r="AG9"/>
  <c r="AF10" i="1"/>
  <c r="AE9"/>
  <c r="AF10" i="8"/>
  <c r="AE9"/>
  <c r="AH10" i="10"/>
  <c r="AG9"/>
  <c r="AG10" i="18"/>
  <c r="AF9"/>
  <c r="AG10" i="14"/>
  <c r="AF9"/>
  <c r="AG10" i="9"/>
  <c r="AF9"/>
  <c r="AH10" l="1"/>
  <c r="AG9"/>
  <c r="AH10" i="14"/>
  <c r="AG9"/>
  <c r="AH10" i="18"/>
  <c r="AG9"/>
  <c r="AI10" i="10"/>
  <c r="AH9"/>
  <c r="AG10" i="8"/>
  <c r="AF9"/>
  <c r="AG10" i="1"/>
  <c r="AF9"/>
  <c r="AI10" i="17"/>
  <c r="AH9"/>
  <c r="AG10" i="12"/>
  <c r="AF9"/>
  <c r="AG10" i="16"/>
  <c r="AF9"/>
  <c r="AG10" i="15"/>
  <c r="AF9"/>
  <c r="AG10" i="11"/>
  <c r="AF9"/>
  <c r="AG10" i="13"/>
  <c r="AF9"/>
  <c r="AH10" l="1"/>
  <c r="AG9"/>
  <c r="AH10" i="11"/>
  <c r="AG9"/>
  <c r="AH10" i="15"/>
  <c r="AG9"/>
  <c r="AH10" i="16"/>
  <c r="AG9"/>
  <c r="AH10" i="12"/>
  <c r="AG9"/>
  <c r="AJ10" i="17"/>
  <c r="AI9"/>
  <c r="AH10" i="1"/>
  <c r="AG9"/>
  <c r="AH10" i="8"/>
  <c r="AG9"/>
  <c r="AJ10" i="10"/>
  <c r="AI9"/>
  <c r="AI10" i="18"/>
  <c r="AH9"/>
  <c r="AI10" i="14"/>
  <c r="AH9"/>
  <c r="AI10" i="9"/>
  <c r="AH9"/>
  <c r="AJ10" l="1"/>
  <c r="AI9"/>
  <c r="AJ10" i="14"/>
  <c r="AI9"/>
  <c r="AJ10" i="18"/>
  <c r="AI9"/>
  <c r="AK10" i="10"/>
  <c r="AJ9"/>
  <c r="AI10" i="8"/>
  <c r="AH9"/>
  <c r="AI10" i="1"/>
  <c r="AH9"/>
  <c r="AK10" i="17"/>
  <c r="AJ9"/>
  <c r="AI10" i="12"/>
  <c r="AH9"/>
  <c r="AI10" i="16"/>
  <c r="AH9"/>
  <c r="AI10" i="15"/>
  <c r="AH9"/>
  <c r="AI10" i="11"/>
  <c r="AH9"/>
  <c r="AI10" i="13"/>
  <c r="AH9"/>
  <c r="AJ10" l="1"/>
  <c r="AI9"/>
  <c r="AJ10" i="11"/>
  <c r="AI9"/>
  <c r="AJ10" i="15"/>
  <c r="AI9"/>
  <c r="AJ10" i="16"/>
  <c r="AI9"/>
  <c r="AL10" i="17"/>
  <c r="AK9"/>
  <c r="AJ10" i="1"/>
  <c r="AI9"/>
  <c r="AJ10" i="8"/>
  <c r="AI9"/>
  <c r="AL10" i="10"/>
  <c r="AK9"/>
  <c r="AK10" i="18"/>
  <c r="AJ9"/>
  <c r="AK10" i="14"/>
  <c r="AJ9"/>
  <c r="AK10" i="9"/>
  <c r="AJ9"/>
  <c r="AJ10" i="12"/>
  <c r="AI9"/>
  <c r="AK10" l="1"/>
  <c r="AJ9"/>
  <c r="AL10" i="9"/>
  <c r="AK9"/>
  <c r="AL10" i="14"/>
  <c r="AK9"/>
  <c r="AL10" i="18"/>
  <c r="AK9"/>
  <c r="AM10" i="10"/>
  <c r="AL9"/>
  <c r="AK10" i="8"/>
  <c r="AJ9"/>
  <c r="AK10" i="1"/>
  <c r="AJ9"/>
  <c r="AM10" i="17"/>
  <c r="AL9"/>
  <c r="AK10" i="16"/>
  <c r="AJ9"/>
  <c r="AK10" i="15"/>
  <c r="AJ9"/>
  <c r="AK10" i="11"/>
  <c r="AJ9"/>
  <c r="AK10" i="13"/>
  <c r="AJ9"/>
  <c r="AL10" l="1"/>
  <c r="AK9"/>
  <c r="AL10" i="11"/>
  <c r="AK9"/>
  <c r="AL10" i="15"/>
  <c r="AK9"/>
  <c r="AL10" i="16"/>
  <c r="AK9"/>
  <c r="AN10" i="17"/>
  <c r="AM9"/>
  <c r="AL10" i="1"/>
  <c r="AK9"/>
  <c r="AL10" i="8"/>
  <c r="AK9"/>
  <c r="AN10" i="10"/>
  <c r="AM9"/>
  <c r="AM10" i="18"/>
  <c r="AL9"/>
  <c r="AM10" i="14"/>
  <c r="AL9"/>
  <c r="AM10" i="9"/>
  <c r="AL9"/>
  <c r="AL10" i="12"/>
  <c r="AK9"/>
  <c r="AM10" l="1"/>
  <c r="AL9"/>
  <c r="AN10" i="9"/>
  <c r="AM9"/>
  <c r="AN10" i="14"/>
  <c r="AM9"/>
  <c r="AN10" i="18"/>
  <c r="AM9"/>
  <c r="AO10" i="10"/>
  <c r="AN9"/>
  <c r="AM10" i="8"/>
  <c r="AL9"/>
  <c r="AM10" i="1"/>
  <c r="AL9"/>
  <c r="AO10" i="17"/>
  <c r="AN9"/>
  <c r="AM10" i="16"/>
  <c r="AL9"/>
  <c r="AM10" i="15"/>
  <c r="AL9"/>
  <c r="AM10" i="11"/>
  <c r="AL9"/>
  <c r="AM10" i="13"/>
  <c r="AL9"/>
  <c r="AN10" l="1"/>
  <c r="AM9"/>
  <c r="AN10" i="11"/>
  <c r="AM9"/>
  <c r="AN10" i="15"/>
  <c r="AM9"/>
  <c r="AN10" i="16"/>
  <c r="AM9"/>
  <c r="AP10" i="17"/>
  <c r="AO9"/>
  <c r="AN10" i="1"/>
  <c r="AM9"/>
  <c r="AN10" i="8"/>
  <c r="AM9"/>
  <c r="AP10" i="10"/>
  <c r="AO9"/>
  <c r="AO10" i="18"/>
  <c r="AN9"/>
  <c r="AO10" i="14"/>
  <c r="AN9"/>
  <c r="AO10" i="9"/>
  <c r="AN9"/>
  <c r="AN10" i="12"/>
  <c r="AM9"/>
  <c r="AO10" l="1"/>
  <c r="AN9"/>
  <c r="AP10" i="9"/>
  <c r="AO9"/>
  <c r="AP10" i="14"/>
  <c r="AO9"/>
  <c r="AP10" i="18"/>
  <c r="AO9"/>
  <c r="AQ10" i="10"/>
  <c r="AP9"/>
  <c r="AO10" i="8"/>
  <c r="AN9"/>
  <c r="AO10" i="1"/>
  <c r="AN9"/>
  <c r="AQ10" i="17"/>
  <c r="AP9"/>
  <c r="AO10" i="16"/>
  <c r="AN9"/>
  <c r="AO10" i="15"/>
  <c r="AN9"/>
  <c r="AO10" i="11"/>
  <c r="AN9"/>
  <c r="AO10" i="13"/>
  <c r="AN9"/>
  <c r="AP10" l="1"/>
  <c r="AO9"/>
  <c r="AP10" i="11"/>
  <c r="AO9"/>
  <c r="AP10" i="15"/>
  <c r="AO9"/>
  <c r="AP10" i="16"/>
  <c r="AO9"/>
  <c r="AR10" i="10"/>
  <c r="AQ9"/>
  <c r="AQ10" i="18"/>
  <c r="AP9"/>
  <c r="AQ10" i="14"/>
  <c r="AP9"/>
  <c r="AQ10" i="9"/>
  <c r="AP9"/>
  <c r="AP10" i="12"/>
  <c r="AO9"/>
  <c r="AR10" i="17"/>
  <c r="AQ9"/>
  <c r="AP10" i="1"/>
  <c r="AO9"/>
  <c r="AP10" i="8"/>
  <c r="AO9"/>
  <c r="AQ10" l="1"/>
  <c r="AP9"/>
  <c r="E7" s="1"/>
  <c r="D17" i="6" s="1"/>
  <c r="AQ10" i="1"/>
  <c r="AP9"/>
  <c r="AR10" i="9"/>
  <c r="AQ9"/>
  <c r="AR10" i="14"/>
  <c r="AQ9"/>
  <c r="AS10" i="10"/>
  <c r="AS9" s="1"/>
  <c r="AR9"/>
  <c r="E7" s="1"/>
  <c r="D19" i="6" s="1"/>
  <c r="AQ10" i="16"/>
  <c r="AP9"/>
  <c r="AQ10" i="15"/>
  <c r="AP9"/>
  <c r="AQ10" i="11"/>
  <c r="AP9"/>
  <c r="AQ10" i="13"/>
  <c r="AP9"/>
  <c r="AS10" i="17"/>
  <c r="AS9" s="1"/>
  <c r="AR9"/>
  <c r="E7" s="1"/>
  <c r="D26" i="6" s="1"/>
  <c r="AQ10" i="12"/>
  <c r="AP9"/>
  <c r="AR10" i="18"/>
  <c r="AQ9"/>
  <c r="AS10" l="1"/>
  <c r="AS9" s="1"/>
  <c r="E7" s="1"/>
  <c r="D27" i="6" s="1"/>
  <c r="AR9" i="18"/>
  <c r="AR10" i="12"/>
  <c r="AQ9"/>
  <c r="AR10" i="13"/>
  <c r="AQ9"/>
  <c r="AR10" i="11"/>
  <c r="AQ9"/>
  <c r="AR10" i="15"/>
  <c r="AQ9"/>
  <c r="AR10" i="16"/>
  <c r="AQ9"/>
  <c r="AS10" i="14"/>
  <c r="AS9" s="1"/>
  <c r="E7" s="1"/>
  <c r="D23" i="6" s="1"/>
  <c r="AR9" i="14"/>
  <c r="AS10" i="9"/>
  <c r="AS9" s="1"/>
  <c r="E7" s="1"/>
  <c r="D18" i="6" s="1"/>
  <c r="AR9" i="9"/>
  <c r="AR10" i="1"/>
  <c r="AQ9"/>
  <c r="AR10" i="8"/>
  <c r="AQ9"/>
  <c r="AS10" l="1"/>
  <c r="AS9" s="1"/>
  <c r="AR9"/>
  <c r="AS10" i="1"/>
  <c r="AS9" s="1"/>
  <c r="E7" s="1"/>
  <c r="D16" i="6" s="1"/>
  <c r="AR9" i="1"/>
  <c r="AS10" i="16"/>
  <c r="AS9" s="1"/>
  <c r="E7" s="1"/>
  <c r="D25" i="6" s="1"/>
  <c r="AR9" i="16"/>
  <c r="AS10" i="15"/>
  <c r="AS9" s="1"/>
  <c r="AR9"/>
  <c r="E7" s="1"/>
  <c r="D24" i="6" s="1"/>
  <c r="AS10" i="11"/>
  <c r="AS9" s="1"/>
  <c r="E7" s="1"/>
  <c r="D20" i="6" s="1"/>
  <c r="AR9" i="11"/>
  <c r="AS10" i="13"/>
  <c r="AS9" s="1"/>
  <c r="E7" s="1"/>
  <c r="D22" i="6" s="1"/>
  <c r="AR9" i="13"/>
  <c r="AS10" i="12"/>
  <c r="AS9" s="1"/>
  <c r="AR9"/>
  <c r="E7" s="1"/>
  <c r="D21" i="6" s="1"/>
  <c r="D28" l="1"/>
</calcChain>
</file>

<file path=xl/sharedStrings.xml><?xml version="1.0" encoding="utf-8"?>
<sst xmlns="http://schemas.openxmlformats.org/spreadsheetml/2006/main" count="1929" uniqueCount="116">
  <si>
    <t>NO</t>
  </si>
  <si>
    <t>:</t>
  </si>
  <si>
    <t>MONTHLY ATTENDANCE RECORD</t>
  </si>
  <si>
    <t>Month</t>
  </si>
  <si>
    <t>YEAR</t>
  </si>
  <si>
    <t>DATE</t>
  </si>
  <si>
    <t>HOLIDAY</t>
  </si>
  <si>
    <t>New Year’s Day</t>
  </si>
  <si>
    <t>Independence Day</t>
  </si>
  <si>
    <t>Labor Day</t>
  </si>
  <si>
    <t>Columbus Day</t>
  </si>
  <si>
    <t>Thanksgiving Day</t>
  </si>
  <si>
    <t>Christmas Day</t>
  </si>
  <si>
    <t xml:space="preserve">Signature of Supervisor :  </t>
  </si>
  <si>
    <t xml:space="preserve">Date:   </t>
  </si>
  <si>
    <t>Employee ID :</t>
  </si>
  <si>
    <t>Name :</t>
  </si>
  <si>
    <t>Title :</t>
  </si>
  <si>
    <t>Hiring Date :</t>
  </si>
  <si>
    <t>Working Days</t>
  </si>
  <si>
    <t>Present</t>
  </si>
  <si>
    <t>Sick</t>
  </si>
  <si>
    <t>Vacation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</si>
  <si>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</si>
  <si>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</si>
  <si>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</si>
  <si>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</si>
  <si>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</si>
  <si>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</si>
  <si>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</si>
  <si>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</si>
  <si>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</si>
  <si>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</si>
  <si>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</si>
  <si>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</si>
  <si>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Carry Over</t>
  </si>
  <si>
    <t>Notes :</t>
  </si>
  <si>
    <t xml:space="preserve">Signature of Employee :  </t>
  </si>
  <si>
    <t xml:space="preserve"> </t>
  </si>
  <si>
    <t>VISIT EXCELTEMPLATE.NET FOR MORE TEMPLATES AND UPDATES</t>
  </si>
  <si>
    <t>EMPLOYEE NAME</t>
  </si>
  <si>
    <t>V</t>
  </si>
  <si>
    <t>P</t>
  </si>
  <si>
    <t>S</t>
  </si>
  <si>
    <t>ID</t>
  </si>
  <si>
    <t>Name</t>
  </si>
  <si>
    <t>Title</t>
  </si>
  <si>
    <t>Department</t>
  </si>
  <si>
    <t>Hiring Date</t>
  </si>
  <si>
    <t>Manager</t>
  </si>
  <si>
    <t>Secretary</t>
  </si>
  <si>
    <t>Working days</t>
  </si>
  <si>
    <r>
      <t>Date</t>
    </r>
    <r>
      <rPr>
        <sz val="10"/>
        <rFont val="Verdana"/>
        <family val="2"/>
      </rPr>
      <t xml:space="preserve">:   </t>
    </r>
  </si>
  <si>
    <t>Company</t>
  </si>
  <si>
    <t>Year :</t>
  </si>
  <si>
    <t>Total</t>
  </si>
  <si>
    <t>Department :</t>
  </si>
  <si>
    <t>Resign Date :</t>
  </si>
  <si>
    <t>Beginning Balance</t>
  </si>
  <si>
    <t>Last Balance</t>
  </si>
  <si>
    <t>Resign Date</t>
  </si>
  <si>
    <t>Allocation</t>
  </si>
  <si>
    <t>DAY</t>
  </si>
  <si>
    <t>WORKING DAYS</t>
  </si>
  <si>
    <t>WORK</t>
  </si>
  <si>
    <t>Monday</t>
  </si>
  <si>
    <t>Tuesday</t>
  </si>
  <si>
    <t>Wednesday</t>
  </si>
  <si>
    <t>Thursday</t>
  </si>
  <si>
    <t>Friday</t>
  </si>
  <si>
    <t>Saturday</t>
  </si>
  <si>
    <t>Sunday</t>
  </si>
  <si>
    <t>Yes</t>
  </si>
  <si>
    <t>No</t>
  </si>
  <si>
    <t>ATTENDANCE YEAR</t>
  </si>
  <si>
    <t>Admin</t>
  </si>
  <si>
    <t>Principal</t>
  </si>
  <si>
    <t>House Keeping</t>
  </si>
  <si>
    <t>Qyality Control</t>
  </si>
  <si>
    <t>Training Coord.</t>
  </si>
  <si>
    <t>Teaching</t>
  </si>
  <si>
    <t>Teacher</t>
  </si>
  <si>
    <t>p</t>
  </si>
  <si>
    <t>L</t>
  </si>
  <si>
    <t>QI</t>
  </si>
  <si>
    <t>A</t>
  </si>
  <si>
    <t>H</t>
  </si>
  <si>
    <t>Holiday</t>
  </si>
  <si>
    <t>عيد المعلم</t>
  </si>
  <si>
    <r>
      <t xml:space="preserve">مولد الرسول الأكرم </t>
    </r>
    <r>
      <rPr>
        <vertAlign val="superscript"/>
        <sz val="8"/>
        <rFont val="Verdana"/>
        <family val="2"/>
      </rPr>
      <t>(ص)</t>
    </r>
  </si>
  <si>
    <t>School Of Nursing</t>
  </si>
  <si>
    <t xml:space="preserve">Admin - </t>
  </si>
  <si>
    <t>Vacations</t>
  </si>
  <si>
    <t>Carry Over Vacations</t>
  </si>
  <si>
    <t>LATE</t>
  </si>
  <si>
    <t>OTHERS</t>
  </si>
  <si>
    <t xml:space="preserve"> Health Science Inst.</t>
  </si>
  <si>
    <r>
      <t>ahmed</t>
    </r>
    <r>
      <rPr>
        <b/>
        <sz val="11"/>
        <rFont val="Verdana"/>
        <family val="2"/>
      </rPr>
      <t>1</t>
    </r>
  </si>
  <si>
    <r>
      <t>ahmed</t>
    </r>
    <r>
      <rPr>
        <b/>
        <sz val="11"/>
        <rFont val="Verdana"/>
        <family val="2"/>
      </rPr>
      <t>2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</si>
  <si>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3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</si>
  <si>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4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</si>
  <si>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5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</si>
  <si>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6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</si>
  <si>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7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</si>
  <si>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8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</si>
  <si>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9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</si>
  <si>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10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</si>
  <si>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11</t>
    </r>
    <r>
      <rPr>
        <sz val="10"/>
        <rFont val="Arial"/>
      </rPr>
      <t/>
    </r>
  </si>
  <si>
    <t>Health Science Institute</t>
  </si>
  <si>
    <t>عطلة الفصل الثاني</t>
  </si>
  <si>
    <t>: Holiday</t>
  </si>
  <si>
    <t>: Present</t>
  </si>
  <si>
    <t>: Sick</t>
  </si>
  <si>
    <t>: Vacation</t>
  </si>
  <si>
    <t>: Absent</t>
  </si>
  <si>
    <t>: Late</t>
  </si>
</sst>
</file>

<file path=xl/styles.xml><?xml version="1.0" encoding="utf-8"?>
<styleSheet xmlns="http://schemas.openxmlformats.org/spreadsheetml/2006/main">
  <numFmts count="8"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d"/>
    <numFmt numFmtId="168" formatCode="ddd"/>
    <numFmt numFmtId="169" formatCode="m/d/yy;@"/>
    <numFmt numFmtId="170" formatCode="[$-F800]dddd\,\ mmmm\ dd\,\ yyyy"/>
    <numFmt numFmtId="171" formatCode="[$-409]dd/mmm/yy;@"/>
  </numFmts>
  <fonts count="30">
    <font>
      <sz val="10"/>
      <name val="Arial"/>
    </font>
    <font>
      <sz val="10"/>
      <name val="Arial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9"/>
      <color indexed="28"/>
      <name val="Verdana"/>
      <family val="2"/>
    </font>
    <font>
      <sz val="9"/>
      <name val="Verdana"/>
      <family val="2"/>
    </font>
    <font>
      <sz val="9"/>
      <color indexed="23"/>
      <name val="Verdana"/>
      <family val="2"/>
    </font>
    <font>
      <sz val="9"/>
      <color indexed="63"/>
      <name val="Verdana"/>
      <family val="2"/>
    </font>
    <font>
      <sz val="9"/>
      <color indexed="9"/>
      <name val="Verdana"/>
      <family val="2"/>
    </font>
    <font>
      <sz val="14"/>
      <name val="Verdana"/>
      <family val="2"/>
    </font>
    <font>
      <sz val="8"/>
      <name val="Arial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b/>
      <sz val="10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b/>
      <sz val="20"/>
      <name val="Verdana"/>
      <family val="2"/>
    </font>
    <font>
      <vertAlign val="superscript"/>
      <sz val="8"/>
      <name val="Verdana"/>
      <family val="2"/>
    </font>
    <font>
      <b/>
      <sz val="9"/>
      <color indexed="63"/>
      <name val="Terminal"/>
      <family val="3"/>
      <charset val="255"/>
    </font>
    <font>
      <b/>
      <sz val="10"/>
      <color indexed="63"/>
      <name val="Trajan Pro"/>
      <family val="1"/>
    </font>
    <font>
      <b/>
      <sz val="12"/>
      <name val="Verdana"/>
      <family val="2"/>
    </font>
    <font>
      <b/>
      <sz val="9"/>
      <color indexed="9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b/>
      <sz val="9"/>
      <color indexed="63"/>
      <name val="Verdana"/>
      <family val="2"/>
    </font>
    <font>
      <b/>
      <sz val="8"/>
      <color indexed="63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indexed="63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28"/>
      </top>
      <bottom style="double">
        <color indexed="2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53"/>
      </right>
      <top/>
      <bottom style="thin">
        <color indexed="64"/>
      </bottom>
      <diagonal/>
    </border>
    <border>
      <left/>
      <right style="medium">
        <color indexed="53"/>
      </right>
      <top/>
      <bottom/>
      <diagonal/>
    </border>
    <border>
      <left/>
      <right style="medium">
        <color indexed="53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1" applyNumberFormat="0" applyFill="0" applyAlignment="0" applyProtection="0"/>
  </cellStyleXfs>
  <cellXfs count="186">
    <xf numFmtId="0" fontId="0" fillId="0" borderId="0" xfId="0"/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left" vertical="center"/>
    </xf>
    <xf numFmtId="0" fontId="9" fillId="0" borderId="0" xfId="1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2" borderId="2" xfId="1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/>
    <xf numFmtId="0" fontId="12" fillId="0" borderId="4" xfId="0" applyFont="1" applyBorder="1"/>
    <xf numFmtId="0" fontId="12" fillId="0" borderId="0" xfId="0" applyFont="1" applyProtection="1"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protection locked="0"/>
    </xf>
    <xf numFmtId="0" fontId="12" fillId="0" borderId="0" xfId="0" applyFont="1" applyAlignment="1" applyProtection="1">
      <alignment horizontal="left" indent="5"/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164" fontId="12" fillId="0" borderId="0" xfId="9" applyNumberFormat="1" applyFont="1" applyFill="1" applyBorder="1" applyAlignment="1" applyProtection="1">
      <alignment vertical="center"/>
      <protection locked="0"/>
    </xf>
    <xf numFmtId="0" fontId="14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 vertical="center" indent="1"/>
      <protection locked="0"/>
    </xf>
    <xf numFmtId="0" fontId="12" fillId="0" borderId="0" xfId="0" applyFont="1" applyBorder="1" applyAlignment="1" applyProtection="1">
      <alignment horizontal="left" vertical="center"/>
      <protection locked="0"/>
    </xf>
    <xf numFmtId="14" fontId="12" fillId="0" borderId="0" xfId="0" applyNumberFormat="1" applyFont="1" applyBorder="1" applyAlignment="1" applyProtection="1">
      <alignment horizontal="center"/>
      <protection locked="0"/>
    </xf>
    <xf numFmtId="14" fontId="12" fillId="0" borderId="0" xfId="0" applyNumberFormat="1" applyFont="1" applyProtection="1">
      <protection locked="0"/>
    </xf>
    <xf numFmtId="0" fontId="15" fillId="0" borderId="0" xfId="7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 wrapText="1"/>
      <protection locked="0"/>
    </xf>
    <xf numFmtId="14" fontId="14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protection locked="0"/>
    </xf>
    <xf numFmtId="0" fontId="15" fillId="0" borderId="0" xfId="7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0" xfId="0" applyFont="1" applyBorder="1" applyAlignment="1" applyProtection="1">
      <alignment horizontal="right" vertical="center"/>
      <protection locked="0"/>
    </xf>
    <xf numFmtId="0" fontId="14" fillId="10" borderId="4" xfId="0" applyFont="1" applyFill="1" applyBorder="1" applyAlignment="1" applyProtection="1">
      <alignment vertical="center"/>
      <protection locked="0"/>
    </xf>
    <xf numFmtId="0" fontId="14" fillId="9" borderId="4" xfId="0" applyFont="1" applyFill="1" applyBorder="1" applyAlignment="1" applyProtection="1">
      <alignment vertical="center"/>
      <protection locked="0"/>
    </xf>
    <xf numFmtId="1" fontId="12" fillId="9" borderId="4" xfId="0" applyNumberFormat="1" applyFont="1" applyFill="1" applyBorder="1" applyAlignment="1" applyProtection="1">
      <alignment horizontal="right" vertical="center" indent="1"/>
      <protection locked="0"/>
    </xf>
    <xf numFmtId="0" fontId="14" fillId="11" borderId="0" xfId="0" applyFont="1" applyFill="1" applyAlignment="1" applyProtection="1">
      <alignment vertical="center"/>
      <protection locked="0"/>
    </xf>
    <xf numFmtId="0" fontId="15" fillId="11" borderId="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2" fillId="0" borderId="4" xfId="0" applyFont="1" applyBorder="1" applyAlignment="1">
      <alignment horizontal="center"/>
    </xf>
    <xf numFmtId="0" fontId="12" fillId="10" borderId="4" xfId="0" applyFont="1" applyFill="1" applyBorder="1" applyAlignment="1">
      <alignment horizontal="left" vertical="center" indent="1"/>
    </xf>
    <xf numFmtId="0" fontId="14" fillId="10" borderId="4" xfId="0" applyFont="1" applyFill="1" applyBorder="1" applyAlignment="1">
      <alignment horizontal="center"/>
    </xf>
    <xf numFmtId="0" fontId="14" fillId="10" borderId="4" xfId="0" applyFont="1" applyFill="1" applyBorder="1" applyAlignment="1" applyProtection="1">
      <alignment horizont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left" vertical="center" indent="1"/>
      <protection locked="0"/>
    </xf>
    <xf numFmtId="0" fontId="14" fillId="0" borderId="0" xfId="0" applyFont="1" applyBorder="1" applyAlignment="1" applyProtection="1">
      <alignment horizontal="left" vertical="center" indent="1"/>
      <protection locked="0"/>
    </xf>
    <xf numFmtId="0" fontId="14" fillId="0" borderId="0" xfId="0" applyFont="1" applyAlignment="1" applyProtection="1">
      <alignment horizontal="left" vertical="center" indent="1"/>
      <protection locked="0"/>
    </xf>
    <xf numFmtId="1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10" fillId="0" borderId="0" xfId="0" applyFont="1" applyBorder="1" applyAlignment="1">
      <alignment horizontal="center" vertical="center"/>
    </xf>
    <xf numFmtId="0" fontId="6" fillId="0" borderId="0" xfId="10" applyFont="1" applyFill="1" applyBorder="1" applyAlignment="1">
      <alignment horizontal="left" vertical="center" indent="1"/>
    </xf>
    <xf numFmtId="0" fontId="6" fillId="0" borderId="0" xfId="10" applyFont="1" applyFill="1" applyBorder="1" applyAlignment="1">
      <alignment horizontal="center" vertical="center"/>
    </xf>
    <xf numFmtId="14" fontId="19" fillId="0" borderId="6" xfId="10" applyNumberFormat="1" applyFont="1" applyFill="1" applyBorder="1" applyAlignment="1">
      <alignment horizontal="left" vertical="center"/>
    </xf>
    <xf numFmtId="14" fontId="20" fillId="0" borderId="3" xfId="10" applyNumberFormat="1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/>
    </xf>
    <xf numFmtId="0" fontId="22" fillId="11" borderId="4" xfId="0" applyFont="1" applyFill="1" applyBorder="1" applyAlignment="1" applyProtection="1">
      <alignment horizontal="center" vertical="center" wrapText="1"/>
      <protection locked="0"/>
    </xf>
    <xf numFmtId="0" fontId="14" fillId="12" borderId="4" xfId="0" applyFont="1" applyFill="1" applyBorder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10" borderId="4" xfId="0" applyFont="1" applyFill="1" applyBorder="1" applyAlignment="1" applyProtection="1">
      <alignment horizontal="center"/>
      <protection locked="0"/>
    </xf>
    <xf numFmtId="170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70" fontId="1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2" fillId="0" borderId="4" xfId="0" applyFont="1" applyFill="1" applyBorder="1" applyAlignment="1" applyProtection="1">
      <alignment horizontal="center" vertical="top" wrapText="1"/>
      <protection locked="0"/>
    </xf>
    <xf numFmtId="0" fontId="14" fillId="12" borderId="7" xfId="0" applyFont="1" applyFill="1" applyBorder="1" applyAlignment="1">
      <alignment horizontal="center"/>
    </xf>
    <xf numFmtId="0" fontId="14" fillId="12" borderId="4" xfId="0" applyFont="1" applyFill="1" applyBorder="1" applyAlignment="1">
      <alignment horizontal="center"/>
    </xf>
    <xf numFmtId="0" fontId="14" fillId="12" borderId="8" xfId="0" applyFont="1" applyFill="1" applyBorder="1" applyAlignment="1">
      <alignment horizontal="center"/>
    </xf>
    <xf numFmtId="0" fontId="14" fillId="13" borderId="9" xfId="0" applyFont="1" applyFill="1" applyBorder="1" applyAlignment="1">
      <alignment horizontal="center"/>
    </xf>
    <xf numFmtId="0" fontId="14" fillId="13" borderId="10" xfId="0" applyFont="1" applyFill="1" applyBorder="1" applyAlignment="1">
      <alignment horizontal="center"/>
    </xf>
    <xf numFmtId="0" fontId="14" fillId="13" borderId="11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5" fontId="12" fillId="0" borderId="8" xfId="0" applyNumberFormat="1" applyFont="1" applyBorder="1" applyAlignment="1">
      <alignment horizontal="center"/>
    </xf>
    <xf numFmtId="14" fontId="12" fillId="0" borderId="8" xfId="0" applyNumberFormat="1" applyFont="1" applyBorder="1" applyAlignment="1">
      <alignment horizontal="center"/>
    </xf>
    <xf numFmtId="1" fontId="12" fillId="0" borderId="4" xfId="0" applyNumberFormat="1" applyFont="1" applyFill="1" applyBorder="1" applyAlignment="1" applyProtection="1">
      <alignment horizontal="center" vertical="center"/>
    </xf>
    <xf numFmtId="1" fontId="14" fillId="10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4" xfId="0" applyNumberFormat="1" applyFont="1" applyFill="1" applyBorder="1" applyAlignment="1" applyProtection="1">
      <alignment horizontal="right" vertical="center" indent="1"/>
      <protection locked="0"/>
    </xf>
    <xf numFmtId="0" fontId="12" fillId="9" borderId="4" xfId="0" applyNumberFormat="1" applyFont="1" applyFill="1" applyBorder="1" applyAlignment="1" applyProtection="1">
      <alignment horizontal="right" vertical="center" indent="1"/>
    </xf>
    <xf numFmtId="0" fontId="12" fillId="0" borderId="4" xfId="8" applyNumberFormat="1" applyFont="1" applyFill="1" applyBorder="1" applyAlignment="1" applyProtection="1">
      <alignment horizontal="right" vertical="center" indent="1"/>
      <protection locked="0"/>
    </xf>
    <xf numFmtId="0" fontId="12" fillId="0" borderId="4" xfId="0" applyNumberFormat="1" applyFont="1" applyFill="1" applyBorder="1" applyAlignment="1" applyProtection="1">
      <alignment horizontal="right" vertical="center" indent="1"/>
      <protection locked="0"/>
    </xf>
    <xf numFmtId="0" fontId="14" fillId="10" borderId="4" xfId="8" applyNumberFormat="1" applyFont="1" applyFill="1" applyBorder="1" applyAlignment="1" applyProtection="1">
      <alignment horizontal="right" vertical="center" indent="1"/>
      <protection locked="0"/>
    </xf>
    <xf numFmtId="0" fontId="14" fillId="10" borderId="4" xfId="0" applyNumberFormat="1" applyFont="1" applyFill="1" applyBorder="1" applyAlignment="1" applyProtection="1">
      <alignment horizontal="right" vertical="center" indent="1"/>
      <protection locked="0"/>
    </xf>
    <xf numFmtId="0" fontId="14" fillId="10" borderId="4" xfId="0" applyNumberFormat="1" applyFont="1" applyFill="1" applyBorder="1" applyAlignment="1" applyProtection="1">
      <alignment vertical="center"/>
      <protection locked="0"/>
    </xf>
    <xf numFmtId="0" fontId="12" fillId="10" borderId="4" xfId="0" applyNumberFormat="1" applyFont="1" applyFill="1" applyBorder="1" applyAlignment="1" applyProtection="1">
      <alignment horizontal="right" vertical="center" indent="1"/>
    </xf>
    <xf numFmtId="0" fontId="14" fillId="10" borderId="4" xfId="9" applyNumberFormat="1" applyFont="1" applyFill="1" applyBorder="1" applyAlignment="1" applyProtection="1">
      <alignment vertical="center"/>
    </xf>
    <xf numFmtId="0" fontId="14" fillId="10" borderId="4" xfId="9" applyNumberFormat="1" applyFont="1" applyFill="1" applyBorder="1" applyAlignment="1" applyProtection="1">
      <alignment vertical="center"/>
      <protection locked="0"/>
    </xf>
    <xf numFmtId="0" fontId="14" fillId="9" borderId="4" xfId="0" applyNumberFormat="1" applyFont="1" applyFill="1" applyBorder="1" applyAlignment="1" applyProtection="1">
      <alignment vertical="center"/>
      <protection locked="0"/>
    </xf>
    <xf numFmtId="0" fontId="14" fillId="9" borderId="4" xfId="9" applyNumberFormat="1" applyFont="1" applyFill="1" applyBorder="1" applyAlignment="1" applyProtection="1">
      <alignment vertical="center"/>
    </xf>
    <xf numFmtId="0" fontId="14" fillId="9" borderId="4" xfId="9" applyNumberFormat="1" applyFont="1" applyFill="1" applyBorder="1" applyAlignment="1" applyProtection="1">
      <alignment vertical="center"/>
      <protection locked="0"/>
    </xf>
    <xf numFmtId="170" fontId="12" fillId="0" borderId="4" xfId="0" applyNumberFormat="1" applyFont="1" applyFill="1" applyBorder="1" applyAlignment="1">
      <alignment horizontal="right" indent="2"/>
    </xf>
    <xf numFmtId="170" fontId="12" fillId="0" borderId="4" xfId="0" applyNumberFormat="1" applyFont="1" applyFill="1" applyBorder="1" applyAlignment="1" applyProtection="1">
      <alignment horizontal="right" vertical="top" wrapText="1" indent="2"/>
      <protection locked="0"/>
    </xf>
    <xf numFmtId="0" fontId="6" fillId="0" borderId="0" xfId="10" applyNumberFormat="1" applyFont="1" applyFill="1" applyBorder="1" applyAlignment="1">
      <alignment horizontal="center" vertical="center"/>
    </xf>
    <xf numFmtId="0" fontId="5" fillId="0" borderId="0" xfId="10" applyNumberFormat="1" applyFont="1" applyFill="1" applyBorder="1" applyAlignment="1">
      <alignment horizontal="center" vertical="center"/>
    </xf>
    <xf numFmtId="0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Border="1" applyAlignment="1">
      <alignment horizontal="center" vertical="center"/>
    </xf>
    <xf numFmtId="0" fontId="6" fillId="0" borderId="0" xfId="8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71" fontId="14" fillId="0" borderId="4" xfId="0" applyNumberFormat="1" applyFont="1" applyFill="1" applyBorder="1" applyAlignment="1" applyProtection="1">
      <alignment horizontal="center" vertical="center"/>
      <protection locked="0"/>
    </xf>
    <xf numFmtId="168" fontId="26" fillId="0" borderId="4" xfId="10" applyNumberFormat="1" applyFont="1" applyFill="1" applyBorder="1" applyAlignment="1">
      <alignment horizontal="center" vertical="center"/>
    </xf>
    <xf numFmtId="0" fontId="6" fillId="2" borderId="18" xfId="10" applyFont="1" applyFill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4" fontId="25" fillId="0" borderId="3" xfId="10" applyNumberFormat="1" applyFont="1" applyFill="1" applyBorder="1" applyAlignment="1">
      <alignment horizontal="left" vertical="center"/>
    </xf>
    <xf numFmtId="0" fontId="25" fillId="0" borderId="3" xfId="10" applyFont="1" applyFill="1" applyBorder="1" applyAlignment="1">
      <alignment vertical="center"/>
    </xf>
    <xf numFmtId="14" fontId="25" fillId="0" borderId="6" xfId="10" applyNumberFormat="1" applyFont="1" applyFill="1" applyBorder="1" applyAlignment="1">
      <alignment horizontal="left" vertical="center"/>
    </xf>
    <xf numFmtId="0" fontId="25" fillId="0" borderId="6" xfId="10" applyFont="1" applyFill="1" applyBorder="1" applyAlignment="1">
      <alignment vertical="center"/>
    </xf>
    <xf numFmtId="0" fontId="25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left" vertical="center" indent="1"/>
    </xf>
    <xf numFmtId="0" fontId="28" fillId="0" borderId="0" xfId="0" applyFont="1" applyAlignment="1">
      <alignment vertical="center"/>
    </xf>
    <xf numFmtId="0" fontId="29" fillId="0" borderId="0" xfId="1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6" fillId="0" borderId="4" xfId="10" applyFont="1" applyFill="1" applyBorder="1" applyAlignment="1">
      <alignment horizontal="center" vertical="center"/>
    </xf>
    <xf numFmtId="0" fontId="28" fillId="9" borderId="4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" fontId="25" fillId="0" borderId="0" xfId="10" applyNumberFormat="1" applyFont="1" applyFill="1" applyBorder="1" applyAlignment="1">
      <alignment horizontal="left" vertical="center"/>
    </xf>
    <xf numFmtId="0" fontId="28" fillId="0" borderId="6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vertical="center"/>
    </xf>
    <xf numFmtId="0" fontId="6" fillId="0" borderId="6" xfId="1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6" fillId="0" borderId="4" xfId="8" applyNumberFormat="1" applyFont="1" applyFill="1" applyBorder="1" applyAlignment="1">
      <alignment horizontal="center" vertical="center"/>
    </xf>
    <xf numFmtId="0" fontId="6" fillId="0" borderId="4" xfId="10" applyNumberFormat="1" applyFont="1" applyFill="1" applyBorder="1" applyAlignment="1">
      <alignment horizontal="center" vertical="center"/>
    </xf>
    <xf numFmtId="167" fontId="24" fillId="2" borderId="4" xfId="10" applyNumberFormat="1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/>
    </xf>
    <xf numFmtId="0" fontId="14" fillId="12" borderId="3" xfId="0" applyFont="1" applyFill="1" applyBorder="1" applyAlignment="1">
      <alignment horizontal="center"/>
    </xf>
    <xf numFmtId="0" fontId="14" fillId="12" borderId="13" xfId="0" applyFont="1" applyFill="1" applyBorder="1" applyAlignment="1">
      <alignment horizontal="center"/>
    </xf>
    <xf numFmtId="0" fontId="14" fillId="13" borderId="3" xfId="0" applyFont="1" applyFill="1" applyBorder="1" applyAlignment="1">
      <alignment horizontal="center"/>
    </xf>
    <xf numFmtId="0" fontId="14" fillId="13" borderId="13" xfId="0" applyFont="1" applyFill="1" applyBorder="1" applyAlignment="1">
      <alignment horizontal="center"/>
    </xf>
    <xf numFmtId="0" fontId="12" fillId="0" borderId="14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0" fontId="12" fillId="0" borderId="15" xfId="0" applyFont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4" fillId="0" borderId="4" xfId="0" applyFont="1" applyFill="1" applyBorder="1" applyAlignment="1" applyProtection="1">
      <alignment horizontal="left" vertical="center" indent="1"/>
      <protection locked="0"/>
    </xf>
    <xf numFmtId="0" fontId="15" fillId="11" borderId="14" xfId="7" applyFont="1" applyFill="1" applyBorder="1" applyAlignment="1" applyProtection="1">
      <alignment horizontal="center" vertical="center"/>
    </xf>
    <xf numFmtId="0" fontId="15" fillId="11" borderId="6" xfId="7" applyFont="1" applyFill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left" vertical="center" indent="1"/>
      <protection locked="0"/>
    </xf>
    <xf numFmtId="0" fontId="14" fillId="0" borderId="14" xfId="0" applyFont="1" applyFill="1" applyBorder="1" applyAlignment="1" applyProtection="1">
      <alignment horizontal="left" vertical="center" indent="1"/>
      <protection locked="0"/>
    </xf>
    <xf numFmtId="0" fontId="14" fillId="0" borderId="6" xfId="0" applyFont="1" applyFill="1" applyBorder="1" applyAlignment="1" applyProtection="1">
      <alignment horizontal="left" vertical="center" indent="1"/>
      <protection locked="0"/>
    </xf>
    <xf numFmtId="0" fontId="14" fillId="0" borderId="7" xfId="0" applyFont="1" applyFill="1" applyBorder="1" applyAlignment="1" applyProtection="1">
      <alignment horizontal="left" vertical="center" indent="1"/>
      <protection locked="0"/>
    </xf>
    <xf numFmtId="169" fontId="14" fillId="0" borderId="4" xfId="0" applyNumberFormat="1" applyFont="1" applyFill="1" applyBorder="1" applyAlignment="1" applyProtection="1">
      <alignment horizontal="left" vertical="center" indent="1"/>
    </xf>
    <xf numFmtId="0" fontId="15" fillId="11" borderId="4" xfId="0" applyFont="1" applyFill="1" applyBorder="1" applyAlignment="1" applyProtection="1">
      <alignment horizontal="center" vertical="center" wrapText="1"/>
      <protection locked="0"/>
    </xf>
    <xf numFmtId="169" fontId="24" fillId="9" borderId="4" xfId="0" applyNumberFormat="1" applyFont="1" applyFill="1" applyBorder="1" applyAlignment="1" applyProtection="1">
      <alignment horizontal="left" vertical="center" indent="1"/>
    </xf>
    <xf numFmtId="0" fontId="14" fillId="9" borderId="4" xfId="0" applyFont="1" applyFill="1" applyBorder="1" applyAlignment="1" applyProtection="1">
      <alignment horizontal="left" vertical="center" indent="1"/>
      <protection locked="0"/>
    </xf>
    <xf numFmtId="0" fontId="14" fillId="10" borderId="4" xfId="0" applyFont="1" applyFill="1" applyBorder="1" applyAlignment="1" applyProtection="1">
      <alignment horizontal="left" vertical="center" indent="1"/>
      <protection locked="0"/>
    </xf>
    <xf numFmtId="0" fontId="25" fillId="0" borderId="4" xfId="10" applyNumberFormat="1" applyFont="1" applyFill="1" applyBorder="1" applyAlignment="1">
      <alignment horizontal="center" vertical="center"/>
    </xf>
    <xf numFmtId="0" fontId="25" fillId="10" borderId="16" xfId="1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4" xfId="1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6" fillId="0" borderId="4" xfId="10" applyFont="1" applyFill="1" applyBorder="1" applyAlignment="1">
      <alignment horizontal="left" vertical="center" indent="1"/>
    </xf>
    <xf numFmtId="0" fontId="8" fillId="0" borderId="0" xfId="10" applyFont="1" applyFill="1" applyBorder="1" applyAlignment="1">
      <alignment horizontal="left" vertical="center" indent="1"/>
    </xf>
    <xf numFmtId="1" fontId="25" fillId="10" borderId="6" xfId="10" applyNumberFormat="1" applyFont="1" applyFill="1" applyBorder="1" applyAlignment="1">
      <alignment horizontal="left" vertical="center"/>
    </xf>
    <xf numFmtId="0" fontId="24" fillId="10" borderId="3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</cellXfs>
  <cellStyles count="12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Lien hypertexte" xfId="7" builtinId="8"/>
    <cellStyle name="Milliers" xfId="8" builtinId="3"/>
    <cellStyle name="Monétaire" xfId="9" builtinId="4"/>
    <cellStyle name="Normal" xfId="0" builtinId="0"/>
    <cellStyle name="Normal_Sheet1" xfId="10"/>
    <cellStyle name="Total" xfId="11" builtinId="25" customBuiltin="1"/>
  </cellStyles>
  <dxfs count="747"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EF9F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0</xdr:rowOff>
    </xdr:from>
    <xdr:to>
      <xdr:col>13</xdr:col>
      <xdr:colOff>514350</xdr:colOff>
      <xdr:row>22</xdr:row>
      <xdr:rowOff>123825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7410450" y="161925"/>
          <a:ext cx="3457575" cy="3524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 Attendance Year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Fill/replace value at column C2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 Working Days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Change value at column C6-C12 to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Yes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 "working" and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for "not working"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Change/Add Holidays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Replace/add holidays date at column G4-G23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Add-ins Requirement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 make all the excel function working well, activate analysis toolpak add-ins.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Excel 2003 &gt; Menu &gt; Tools &gt; Add-Ins &gt; Tick Analysis Toolpak &gt; Ok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Excel 2007 &gt; Menu &gt; Excel Options &gt; Add-Ins &gt; Select Analysis Toolpak &gt; Go &gt; Tick Analysis Toolpak &gt; Ok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600075</xdr:rowOff>
    </xdr:from>
    <xdr:to>
      <xdr:col>6</xdr:col>
      <xdr:colOff>409575</xdr:colOff>
      <xdr:row>1</xdr:row>
      <xdr:rowOff>447675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1447800" y="600075"/>
          <a:ext cx="2857500" cy="457200"/>
        </a:xfrm>
        <a:prstGeom prst="roundRect">
          <a:avLst>
            <a:gd name="adj" fmla="val 16667"/>
          </a:avLst>
        </a:prstGeom>
        <a:solidFill>
          <a:srgbClr val="FFFFFF">
            <a:alpha val="0"/>
          </a:srgbClr>
        </a:solidFill>
        <a:ln w="9525">
          <a:solidFill>
            <a:srgbClr val="969696"/>
          </a:solidFill>
          <a:round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ATTENDANCE CALENDAR</a:t>
          </a:r>
        </a:p>
      </xdr:txBody>
    </xdr:sp>
    <xdr:clientData/>
  </xdr:twoCellAnchor>
  <xdr:twoCellAnchor>
    <xdr:from>
      <xdr:col>10</xdr:col>
      <xdr:colOff>257175</xdr:colOff>
      <xdr:row>5</xdr:row>
      <xdr:rowOff>19050</xdr:rowOff>
    </xdr:from>
    <xdr:to>
      <xdr:col>13</xdr:col>
      <xdr:colOff>114300</xdr:colOff>
      <xdr:row>8</xdr:row>
      <xdr:rowOff>66675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7448550" y="1009650"/>
          <a:ext cx="192405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Notes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Just select employee ID at column C6 to reveal his/her record.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42"/>
  <sheetViews>
    <sheetView showGridLines="0" workbookViewId="0">
      <selection activeCell="C2" sqref="C2"/>
    </sheetView>
  </sheetViews>
  <sheetFormatPr baseColWidth="10" defaultColWidth="9.140625" defaultRowHeight="12.75"/>
  <cols>
    <col min="1" max="1" width="2" style="15" customWidth="1"/>
    <col min="2" max="2" width="22.28515625" style="15" customWidth="1"/>
    <col min="3" max="3" width="11.42578125" style="15" bestFit="1" customWidth="1"/>
    <col min="4" max="4" width="2.5703125" style="15" customWidth="1"/>
    <col min="5" max="5" width="2.85546875" style="70" customWidth="1"/>
    <col min="6" max="6" width="8.28515625" style="70" customWidth="1"/>
    <col min="7" max="7" width="27.7109375" style="70" customWidth="1"/>
    <col min="8" max="8" width="29.5703125" style="70" customWidth="1"/>
    <col min="9" max="16384" width="9.140625" style="15"/>
  </cols>
  <sheetData>
    <row r="2" spans="2:8">
      <c r="B2" s="50" t="s">
        <v>74</v>
      </c>
      <c r="C2" s="67">
        <v>2011</v>
      </c>
      <c r="F2" s="53" t="s">
        <v>4</v>
      </c>
      <c r="G2" s="143">
        <f>C2</f>
        <v>2011</v>
      </c>
      <c r="H2" s="143"/>
    </row>
    <row r="3" spans="2:8">
      <c r="F3" s="54" t="s">
        <v>0</v>
      </c>
      <c r="G3" s="54" t="s">
        <v>5</v>
      </c>
      <c r="H3" s="54" t="s">
        <v>6</v>
      </c>
    </row>
    <row r="4" spans="2:8">
      <c r="B4" s="143" t="s">
        <v>63</v>
      </c>
      <c r="C4" s="143"/>
      <c r="F4" s="72">
        <v>1</v>
      </c>
      <c r="G4" s="107">
        <f>DATE(G2,1,1)</f>
        <v>40544</v>
      </c>
      <c r="H4" s="74" t="s">
        <v>7</v>
      </c>
    </row>
    <row r="5" spans="2:8">
      <c r="B5" s="53" t="s">
        <v>62</v>
      </c>
      <c r="C5" s="53" t="s">
        <v>64</v>
      </c>
      <c r="D5" s="70"/>
      <c r="F5" s="72">
        <v>2</v>
      </c>
      <c r="G5" s="107">
        <f>DATE(G2,2,1)+IF(2&lt;WEEKDAY(DATE(G2,2,1)),7-WEEKDAY(DATE(G2,2,1))+3,2-WEEKDAY(DATE(G2,2,1)))+((2-1)*7)</f>
        <v>40589</v>
      </c>
      <c r="H5" s="74" t="s">
        <v>89</v>
      </c>
    </row>
    <row r="6" spans="2:8">
      <c r="B6" s="52" t="s">
        <v>65</v>
      </c>
      <c r="C6" s="51" t="s">
        <v>72</v>
      </c>
      <c r="D6" s="71">
        <f>IF(C6="Yes",0,2)</f>
        <v>0</v>
      </c>
      <c r="E6" s="71">
        <f>IF(C6="Yes",2,"x")</f>
        <v>2</v>
      </c>
      <c r="F6" s="72">
        <v>3</v>
      </c>
      <c r="G6" s="107">
        <f>DATE(G2,2,1)+IF(2&lt;WEEKDAY(DATE(G2,2,1)),7-WEEKDAY(DATE(G2,2,1))+2,2-WEEKDAY(DATE(G2,2,1)))+((2-1)*7)</f>
        <v>40588</v>
      </c>
      <c r="H6" s="74"/>
    </row>
    <row r="7" spans="2:8">
      <c r="B7" s="52" t="s">
        <v>66</v>
      </c>
      <c r="C7" s="51" t="s">
        <v>72</v>
      </c>
      <c r="D7" s="71">
        <f>IF(C7="Yes",0,3)</f>
        <v>0</v>
      </c>
      <c r="E7" s="71">
        <f>IF(C7="Yes",3,"x")</f>
        <v>3</v>
      </c>
      <c r="F7" s="72">
        <v>4</v>
      </c>
      <c r="G7" s="107">
        <f>DATE(G2,3,1)+IF(2&lt;WEEKDAY(DATE(G2,3,1)),7-WEEKDAY(DATE(G2,3,1))+4,2-WEEKDAY(DATE(G2,3,1)))+((1-1)*7)</f>
        <v>40611</v>
      </c>
      <c r="H7" s="74" t="s">
        <v>88</v>
      </c>
    </row>
    <row r="8" spans="2:8">
      <c r="B8" s="52" t="s">
        <v>67</v>
      </c>
      <c r="C8" s="51" t="s">
        <v>72</v>
      </c>
      <c r="D8" s="71">
        <f>IF(C8="Yes",0,4)</f>
        <v>0</v>
      </c>
      <c r="E8" s="71">
        <f>IF(C8="Yes",4,"x")</f>
        <v>4</v>
      </c>
      <c r="F8" s="72">
        <v>5</v>
      </c>
      <c r="G8" s="107">
        <f>DATE(G2,5,1)+IF(2&lt;WEEKDAY(DATE(G2,5,1)),7-WEEKDAY(DATE(G2,5,1))+2,1-WEEKDAY(DATE(G2,5,1)))+((1-1)*7)</f>
        <v>40664</v>
      </c>
      <c r="H8" s="74" t="s">
        <v>9</v>
      </c>
    </row>
    <row r="9" spans="2:8">
      <c r="B9" s="52" t="s">
        <v>68</v>
      </c>
      <c r="C9" s="51" t="s">
        <v>72</v>
      </c>
      <c r="D9" s="71">
        <f>IF(C9="Yes",0,5)</f>
        <v>0</v>
      </c>
      <c r="E9" s="71">
        <f>IF(C9="Yes",5,"x")</f>
        <v>5</v>
      </c>
      <c r="F9" s="72">
        <v>6</v>
      </c>
      <c r="G9" s="107">
        <f>DATE(G2,10,1)+IF(2&lt;WEEKDAY(DATE(G2,10,1)),7-WEEKDAY(DATE(G2,10,1))+2,2-WEEKDAY(DATE(G2,10,1)))+((2-1)*7)</f>
        <v>40826</v>
      </c>
      <c r="H9" s="74" t="s">
        <v>10</v>
      </c>
    </row>
    <row r="10" spans="2:8">
      <c r="B10" s="52" t="s">
        <v>69</v>
      </c>
      <c r="C10" s="51" t="s">
        <v>72</v>
      </c>
      <c r="D10" s="71">
        <f>IF(C10="Yes",0,6)</f>
        <v>0</v>
      </c>
      <c r="E10" s="71">
        <f>IF(C10="Yes",6,"x")</f>
        <v>6</v>
      </c>
      <c r="F10" s="72">
        <v>7</v>
      </c>
      <c r="G10" s="107">
        <f>DATE(G2,5,25)</f>
        <v>40688</v>
      </c>
      <c r="H10" s="74" t="s">
        <v>109</v>
      </c>
    </row>
    <row r="11" spans="2:8">
      <c r="B11" s="52" t="s">
        <v>70</v>
      </c>
      <c r="C11" s="51" t="s">
        <v>73</v>
      </c>
      <c r="D11" s="71">
        <f>IF(C11="Yes",0,7)</f>
        <v>7</v>
      </c>
      <c r="E11" s="71" t="str">
        <f>IF(C11="Yes",7,"x")</f>
        <v>x</v>
      </c>
      <c r="F11" s="72">
        <v>8</v>
      </c>
      <c r="G11" s="107">
        <f>DATE(G2,11,1)+IF(5&lt;WEEKDAY(DATE(G2,11,1)),7-WEEKDAY(DATE(G2,11,1))+5,5-WEEKDAY(DATE(G2,11,1)))+((4-1)*7)</f>
        <v>40871</v>
      </c>
      <c r="H11" s="74" t="s">
        <v>11</v>
      </c>
    </row>
    <row r="12" spans="2:8">
      <c r="B12" s="52" t="s">
        <v>71</v>
      </c>
      <c r="C12" s="51" t="s">
        <v>73</v>
      </c>
      <c r="D12" s="71">
        <f>IF(C12="Yes",0,1)</f>
        <v>1</v>
      </c>
      <c r="E12" s="71" t="str">
        <f>IF(C12="Yes",1,"x")</f>
        <v>x</v>
      </c>
      <c r="F12" s="72">
        <v>9</v>
      </c>
      <c r="G12" s="107">
        <f>DATE(G2,12,25)</f>
        <v>40902</v>
      </c>
      <c r="H12" s="74" t="s">
        <v>12</v>
      </c>
    </row>
    <row r="13" spans="2:8">
      <c r="D13" s="70"/>
      <c r="F13" s="72">
        <v>10</v>
      </c>
      <c r="G13" s="108">
        <f>DATE(C2,11,22)</f>
        <v>40869</v>
      </c>
      <c r="H13" s="74" t="s">
        <v>8</v>
      </c>
    </row>
    <row r="14" spans="2:8">
      <c r="F14" s="72">
        <v>11</v>
      </c>
      <c r="G14" s="108"/>
      <c r="H14" s="74"/>
    </row>
    <row r="15" spans="2:8">
      <c r="F15" s="72">
        <v>12</v>
      </c>
      <c r="G15" s="108"/>
      <c r="H15" s="76"/>
    </row>
    <row r="16" spans="2:8">
      <c r="F16" s="72">
        <v>13</v>
      </c>
      <c r="G16" s="108"/>
      <c r="H16" s="74"/>
    </row>
    <row r="17" spans="6:8">
      <c r="F17" s="72">
        <v>14</v>
      </c>
      <c r="G17" s="108"/>
      <c r="H17" s="74"/>
    </row>
    <row r="18" spans="6:8">
      <c r="F18" s="72">
        <v>15</v>
      </c>
      <c r="G18" s="108"/>
      <c r="H18" s="74"/>
    </row>
    <row r="19" spans="6:8">
      <c r="F19" s="72">
        <v>16</v>
      </c>
      <c r="G19" s="108"/>
      <c r="H19" s="74"/>
    </row>
    <row r="20" spans="6:8">
      <c r="F20" s="72">
        <v>17</v>
      </c>
      <c r="G20" s="108"/>
      <c r="H20" s="74"/>
    </row>
    <row r="21" spans="6:8">
      <c r="F21" s="72">
        <v>18</v>
      </c>
      <c r="G21" s="108"/>
      <c r="H21" s="74"/>
    </row>
    <row r="22" spans="6:8">
      <c r="F22" s="72">
        <v>19</v>
      </c>
      <c r="G22" s="108"/>
      <c r="H22" s="74"/>
    </row>
    <row r="23" spans="6:8">
      <c r="F23" s="72">
        <v>20</v>
      </c>
      <c r="G23" s="108"/>
      <c r="H23" s="74"/>
    </row>
    <row r="32" spans="6:8">
      <c r="G32" s="73">
        <f>DATE(G30,1,1)</f>
        <v>1</v>
      </c>
    </row>
    <row r="33" spans="7:7">
      <c r="G33" s="73">
        <f>DATE(G30,1,1)+IF(2&lt;WEEKDAY(DATE(G30,1,1)),7-WEEKDAY(DATE(G30,1,1))+2,2-WEEKDAY(DATE(G30,1,1)))+((3-1)*7)</f>
        <v>16</v>
      </c>
    </row>
    <row r="34" spans="7:7">
      <c r="G34" s="73">
        <f>DATE(G30,2,1)+IF(2&lt;WEEKDAY(DATE(G30,2,1)),7-WEEKDAY(DATE(G30,2,1))+2,2-WEEKDAY(DATE(G30,2,1)))+((3-1)*7)</f>
        <v>51</v>
      </c>
    </row>
    <row r="35" spans="7:7">
      <c r="G35" s="73">
        <f>DATE(G30,6,1)+IF(2&lt;WEEKDAY(DATE(G30,6,1)),7-WEEKDAY(DATE(G30,6,1))+2,2-WEEKDAY(DATE(G30,6,1)))+((1-1)*7)-7</f>
        <v>149</v>
      </c>
    </row>
    <row r="36" spans="7:7">
      <c r="G36" s="73">
        <f>DATE(G30,7,14)</f>
        <v>196</v>
      </c>
    </row>
    <row r="37" spans="7:7">
      <c r="G37" s="73">
        <f>DATE(G30,9,1)+IF(2&lt;WEEKDAY(DATE(G30,9,1)),7-WEEKDAY(DATE(G30,9,1))+2,2-WEEKDAY(DATE(G30,9,1)))+((1-1)*7)</f>
        <v>247</v>
      </c>
    </row>
    <row r="38" spans="7:7">
      <c r="G38" s="73">
        <f>DATE(G30,10,1)+IF(2&lt;WEEKDAY(DATE(G30,10,1)),7-WEEKDAY(DATE(G30,10,1))+2,2-WEEKDAY(DATE(G30,10,1)))+((2-1)*7)</f>
        <v>282</v>
      </c>
    </row>
    <row r="39" spans="7:7">
      <c r="G39" s="73">
        <f>DATE(G30,5,25)</f>
        <v>146</v>
      </c>
    </row>
    <row r="40" spans="7:7">
      <c r="G40" s="73">
        <f>DATE(G30,11,1)+IF(5&lt;WEEKDAY(DATE(G30,11,1)),7-WEEKDAY(DATE(G30,11,1))+5,5-WEEKDAY(DATE(G30,11,1)))+((4-1)*7)</f>
        <v>327</v>
      </c>
    </row>
    <row r="41" spans="7:7">
      <c r="G41" s="73">
        <f>DATE(G30,12,25)</f>
        <v>360</v>
      </c>
    </row>
    <row r="42" spans="7:7">
      <c r="G42" s="75">
        <v>40869</v>
      </c>
    </row>
  </sheetData>
  <mergeCells count="2">
    <mergeCell ref="G2:H2"/>
    <mergeCell ref="B4:C4"/>
  </mergeCells>
  <phoneticPr fontId="11" type="noConversion"/>
  <dataValidations count="1">
    <dataValidation type="list" allowBlank="1" showInputMessage="1" showErrorMessage="1" sqref="C6:C12">
      <formula1>"Yes, No"</formula1>
    </dataValidation>
  </dataValidations>
  <pageMargins left="0.75" right="0.75" top="1" bottom="1" header="0.5" footer="0.5"/>
  <pageSetup paperSize="2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>
      <selection activeCell="A4" sqref="A4"/>
    </sheetView>
  </sheetViews>
  <sheetFormatPr baseColWidth="10" defaultColWidth="9.140625" defaultRowHeight="12.75"/>
  <cols>
    <col min="1" max="1" width="3.42578125" style="15" customWidth="1"/>
    <col min="2" max="2" width="16.5703125" style="15" customWidth="1"/>
    <col min="3" max="3" width="15.28515625" style="15" customWidth="1"/>
    <col min="4" max="4" width="13.85546875" style="15" bestFit="1" customWidth="1"/>
    <col min="5" max="5" width="13.5703125" style="70" customWidth="1"/>
    <col min="6" max="6" width="13.5703125" style="88" customWidth="1"/>
    <col min="7" max="7" width="9.28515625" style="70" bestFit="1" customWidth="1"/>
    <col min="8" max="8" width="10.42578125" style="70" bestFit="1" customWidth="1"/>
    <col min="9" max="9" width="9.28515625" style="88" bestFit="1" customWidth="1"/>
    <col min="10" max="10" width="11.140625" style="70" bestFit="1" customWidth="1"/>
    <col min="11" max="11" width="10.42578125" style="70" bestFit="1" customWidth="1"/>
    <col min="12" max="12" width="9.140625" style="88" customWidth="1"/>
    <col min="13" max="16384" width="9.140625" style="15"/>
  </cols>
  <sheetData>
    <row r="1" spans="1:12">
      <c r="G1" s="144" t="s">
        <v>61</v>
      </c>
      <c r="H1" s="144"/>
      <c r="I1" s="145"/>
      <c r="J1" s="146" t="s">
        <v>35</v>
      </c>
      <c r="K1" s="146"/>
      <c r="L1" s="147"/>
    </row>
    <row r="2" spans="1:12">
      <c r="A2" s="69" t="s">
        <v>44</v>
      </c>
      <c r="B2" s="69" t="s">
        <v>45</v>
      </c>
      <c r="C2" s="69" t="s">
        <v>46</v>
      </c>
      <c r="D2" s="69" t="s">
        <v>47</v>
      </c>
      <c r="E2" s="78" t="s">
        <v>48</v>
      </c>
      <c r="F2" s="79" t="s">
        <v>60</v>
      </c>
      <c r="G2" s="77" t="s">
        <v>21</v>
      </c>
      <c r="H2" s="78" t="s">
        <v>22</v>
      </c>
      <c r="I2" s="79" t="s">
        <v>94</v>
      </c>
      <c r="J2" s="80" t="s">
        <v>87</v>
      </c>
      <c r="K2" s="81" t="s">
        <v>92</v>
      </c>
      <c r="L2" s="82" t="s">
        <v>95</v>
      </c>
    </row>
    <row r="3" spans="1:12" ht="14.25">
      <c r="A3" s="16">
        <v>1</v>
      </c>
      <c r="B3" s="16" t="s">
        <v>97</v>
      </c>
      <c r="C3" s="16" t="s">
        <v>49</v>
      </c>
      <c r="D3" s="16" t="s">
        <v>75</v>
      </c>
      <c r="E3" s="89">
        <v>36785</v>
      </c>
      <c r="F3" s="90"/>
      <c r="G3" s="83">
        <v>15</v>
      </c>
      <c r="H3" s="51">
        <v>42</v>
      </c>
      <c r="I3" s="84">
        <v>9</v>
      </c>
      <c r="J3" s="83">
        <v>10</v>
      </c>
      <c r="K3" s="51">
        <v>5</v>
      </c>
      <c r="L3" s="84"/>
    </row>
    <row r="4" spans="1:12" ht="14.25">
      <c r="A4" s="16">
        <v>2</v>
      </c>
      <c r="B4" s="16" t="s">
        <v>98</v>
      </c>
      <c r="C4" s="16" t="s">
        <v>91</v>
      </c>
      <c r="D4" s="16" t="s">
        <v>75</v>
      </c>
      <c r="E4" s="89">
        <v>34425</v>
      </c>
      <c r="F4" s="91"/>
      <c r="G4" s="83">
        <v>15</v>
      </c>
      <c r="H4" s="51">
        <v>42</v>
      </c>
      <c r="I4" s="84"/>
      <c r="J4" s="83"/>
      <c r="K4" s="51">
        <v>5</v>
      </c>
      <c r="L4" s="84"/>
    </row>
    <row r="5" spans="1:12" ht="14.25">
      <c r="A5" s="16">
        <v>3</v>
      </c>
      <c r="B5" s="16" t="s">
        <v>99</v>
      </c>
      <c r="C5" s="16" t="s">
        <v>76</v>
      </c>
      <c r="D5" s="16" t="s">
        <v>75</v>
      </c>
      <c r="E5" s="89">
        <v>37500</v>
      </c>
      <c r="F5" s="84"/>
      <c r="G5" s="83">
        <v>15</v>
      </c>
      <c r="H5" s="51">
        <v>31</v>
      </c>
      <c r="I5" s="84"/>
      <c r="J5" s="83"/>
      <c r="K5" s="51">
        <v>5</v>
      </c>
      <c r="L5" s="84"/>
    </row>
    <row r="6" spans="1:12" ht="14.25">
      <c r="A6" s="16">
        <v>4</v>
      </c>
      <c r="B6" s="16" t="s">
        <v>100</v>
      </c>
      <c r="C6" s="16" t="s">
        <v>50</v>
      </c>
      <c r="D6" s="16" t="s">
        <v>75</v>
      </c>
      <c r="E6" s="89">
        <v>38152</v>
      </c>
      <c r="F6" s="84"/>
      <c r="G6" s="83">
        <v>15</v>
      </c>
      <c r="H6" s="51">
        <v>31</v>
      </c>
      <c r="I6" s="84"/>
      <c r="J6" s="83"/>
      <c r="K6" s="51">
        <v>5</v>
      </c>
      <c r="L6" s="84"/>
    </row>
    <row r="7" spans="1:12" ht="14.25">
      <c r="A7" s="16">
        <v>5</v>
      </c>
      <c r="B7" s="16" t="s">
        <v>101</v>
      </c>
      <c r="C7" s="16" t="s">
        <v>77</v>
      </c>
      <c r="D7" s="16" t="s">
        <v>78</v>
      </c>
      <c r="E7" s="89">
        <v>39173</v>
      </c>
      <c r="F7" s="91">
        <v>40694</v>
      </c>
      <c r="G7" s="83">
        <v>15</v>
      </c>
      <c r="H7" s="51">
        <v>31</v>
      </c>
      <c r="I7" s="84"/>
      <c r="J7" s="83"/>
      <c r="K7" s="51">
        <v>5</v>
      </c>
      <c r="L7" s="84"/>
    </row>
    <row r="8" spans="1:12" ht="14.25">
      <c r="A8" s="16">
        <v>6</v>
      </c>
      <c r="B8" s="16" t="s">
        <v>102</v>
      </c>
      <c r="C8" s="16" t="s">
        <v>79</v>
      </c>
      <c r="D8" s="16" t="s">
        <v>80</v>
      </c>
      <c r="E8" s="89">
        <v>36812</v>
      </c>
      <c r="F8" s="84"/>
      <c r="G8" s="83">
        <v>15</v>
      </c>
      <c r="H8" s="51">
        <v>31</v>
      </c>
      <c r="I8" s="84"/>
      <c r="J8" s="83"/>
      <c r="K8" s="51">
        <v>5</v>
      </c>
      <c r="L8" s="84"/>
    </row>
    <row r="9" spans="1:12" ht="14.25">
      <c r="A9" s="16">
        <v>7</v>
      </c>
      <c r="B9" s="16" t="s">
        <v>103</v>
      </c>
      <c r="C9" s="16" t="s">
        <v>81</v>
      </c>
      <c r="D9" s="16" t="s">
        <v>80</v>
      </c>
      <c r="E9" s="89">
        <v>38596</v>
      </c>
      <c r="F9" s="84"/>
      <c r="G9" s="83">
        <v>15</v>
      </c>
      <c r="H9" s="51">
        <v>31</v>
      </c>
      <c r="I9" s="84"/>
      <c r="J9" s="83"/>
      <c r="K9" s="51">
        <v>5</v>
      </c>
      <c r="L9" s="84"/>
    </row>
    <row r="10" spans="1:12" ht="14.25">
      <c r="A10" s="16">
        <v>8</v>
      </c>
      <c r="B10" s="16" t="s">
        <v>104</v>
      </c>
      <c r="C10" s="16" t="s">
        <v>84</v>
      </c>
      <c r="D10" s="16" t="s">
        <v>75</v>
      </c>
      <c r="E10" s="89">
        <v>39692</v>
      </c>
      <c r="F10" s="84"/>
      <c r="G10" s="83">
        <v>15</v>
      </c>
      <c r="H10" s="51">
        <v>31</v>
      </c>
      <c r="I10" s="84"/>
      <c r="J10" s="83"/>
      <c r="K10" s="51">
        <v>5</v>
      </c>
      <c r="L10" s="84"/>
    </row>
    <row r="11" spans="1:12" ht="14.25">
      <c r="A11" s="16">
        <v>9</v>
      </c>
      <c r="B11" s="16" t="s">
        <v>105</v>
      </c>
      <c r="C11" s="16" t="s">
        <v>81</v>
      </c>
      <c r="D11" s="16" t="s">
        <v>75</v>
      </c>
      <c r="E11" s="89">
        <v>39692</v>
      </c>
      <c r="F11" s="91">
        <v>40755</v>
      </c>
      <c r="G11" s="83">
        <v>15</v>
      </c>
      <c r="H11" s="51">
        <v>31</v>
      </c>
      <c r="I11" s="84"/>
      <c r="J11" s="83"/>
      <c r="K11" s="51">
        <v>5</v>
      </c>
      <c r="L11" s="84"/>
    </row>
    <row r="12" spans="1:12" ht="14.25">
      <c r="A12" s="16">
        <v>10</v>
      </c>
      <c r="B12" s="16" t="s">
        <v>106</v>
      </c>
      <c r="C12" s="16" t="s">
        <v>81</v>
      </c>
      <c r="D12" s="16" t="s">
        <v>80</v>
      </c>
      <c r="E12" s="89">
        <v>39022</v>
      </c>
      <c r="F12" s="91">
        <v>40755</v>
      </c>
      <c r="G12" s="83">
        <v>15</v>
      </c>
      <c r="H12" s="51">
        <v>31</v>
      </c>
      <c r="I12" s="84"/>
      <c r="J12" s="83"/>
      <c r="K12" s="51">
        <v>5</v>
      </c>
      <c r="L12" s="84"/>
    </row>
    <row r="13" spans="1:12" ht="14.25">
      <c r="A13" s="16">
        <v>11</v>
      </c>
      <c r="B13" s="16" t="s">
        <v>107</v>
      </c>
      <c r="C13" s="16" t="s">
        <v>77</v>
      </c>
      <c r="D13" s="16" t="s">
        <v>78</v>
      </c>
      <c r="E13" s="89">
        <v>40731</v>
      </c>
      <c r="F13" s="84"/>
      <c r="G13" s="83">
        <v>15</v>
      </c>
      <c r="H13" s="51">
        <v>0</v>
      </c>
      <c r="I13" s="84"/>
      <c r="J13" s="83"/>
      <c r="K13" s="51">
        <v>5</v>
      </c>
      <c r="L13" s="84"/>
    </row>
    <row r="14" spans="1:12">
      <c r="A14" s="16"/>
      <c r="B14" s="16"/>
      <c r="C14" s="16"/>
      <c r="D14" s="16"/>
      <c r="E14" s="51"/>
      <c r="F14" s="84"/>
      <c r="G14" s="83"/>
      <c r="H14" s="51"/>
      <c r="I14" s="84"/>
      <c r="J14" s="83"/>
      <c r="K14" s="51"/>
      <c r="L14" s="84"/>
    </row>
    <row r="15" spans="1:12">
      <c r="A15" s="16"/>
      <c r="B15" s="16"/>
      <c r="C15" s="16"/>
      <c r="D15" s="16"/>
      <c r="E15" s="51"/>
      <c r="F15" s="84"/>
      <c r="G15" s="83"/>
      <c r="H15" s="51"/>
      <c r="I15" s="84"/>
      <c r="J15" s="83"/>
      <c r="K15" s="51"/>
      <c r="L15" s="84"/>
    </row>
    <row r="16" spans="1:12">
      <c r="A16" s="16"/>
      <c r="B16" s="16"/>
      <c r="C16" s="16"/>
      <c r="D16" s="16"/>
      <c r="E16" s="51"/>
      <c r="F16" s="84"/>
      <c r="G16" s="83"/>
      <c r="H16" s="51"/>
      <c r="I16" s="84"/>
      <c r="J16" s="83"/>
      <c r="K16" s="51"/>
      <c r="L16" s="84"/>
    </row>
    <row r="17" spans="1:12">
      <c r="A17" s="16"/>
      <c r="B17" s="16"/>
      <c r="C17" s="16"/>
      <c r="D17" s="16"/>
      <c r="E17" s="51"/>
      <c r="F17" s="84"/>
      <c r="G17" s="83"/>
      <c r="H17" s="51"/>
      <c r="I17" s="84"/>
      <c r="J17" s="83"/>
      <c r="K17" s="51"/>
      <c r="L17" s="84"/>
    </row>
    <row r="18" spans="1:12" ht="15">
      <c r="A18" s="86">
        <v>1</v>
      </c>
      <c r="B18" s="86">
        <v>2</v>
      </c>
      <c r="C18" s="86">
        <v>3</v>
      </c>
      <c r="D18" s="86">
        <v>4</v>
      </c>
      <c r="E18" s="86">
        <v>5</v>
      </c>
      <c r="F18" s="87">
        <v>6</v>
      </c>
      <c r="G18" s="85">
        <v>7</v>
      </c>
      <c r="H18" s="86">
        <v>8</v>
      </c>
      <c r="I18" s="87">
        <v>9</v>
      </c>
      <c r="J18" s="85">
        <v>10</v>
      </c>
      <c r="K18" s="86">
        <v>11</v>
      </c>
      <c r="L18" s="87">
        <v>12</v>
      </c>
    </row>
    <row r="19" spans="1:12">
      <c r="A19" s="16"/>
      <c r="B19" s="16"/>
      <c r="C19" s="16"/>
      <c r="D19" s="16"/>
      <c r="E19" s="51"/>
      <c r="F19" s="84"/>
      <c r="G19" s="83"/>
      <c r="H19" s="51"/>
      <c r="I19" s="84"/>
      <c r="J19" s="83"/>
      <c r="K19" s="51"/>
      <c r="L19" s="84"/>
    </row>
    <row r="20" spans="1:12">
      <c r="A20" s="16"/>
      <c r="B20" s="16"/>
      <c r="C20" s="16"/>
      <c r="D20" s="16"/>
      <c r="E20" s="51"/>
      <c r="F20" s="84"/>
      <c r="G20" s="83"/>
      <c r="H20" s="51"/>
      <c r="I20" s="84"/>
      <c r="J20" s="83"/>
      <c r="K20" s="51"/>
      <c r="L20" s="84"/>
    </row>
    <row r="21" spans="1:12">
      <c r="A21" s="16"/>
      <c r="B21" s="16"/>
      <c r="C21" s="16"/>
      <c r="D21" s="16"/>
      <c r="E21" s="51"/>
      <c r="F21" s="84"/>
      <c r="G21" s="83"/>
      <c r="H21" s="51"/>
      <c r="I21" s="84"/>
      <c r="J21" s="83"/>
      <c r="K21" s="51"/>
      <c r="L21" s="84"/>
    </row>
    <row r="22" spans="1:12">
      <c r="A22" s="16"/>
      <c r="B22" s="16"/>
      <c r="C22" s="16"/>
      <c r="D22" s="16"/>
      <c r="E22" s="51"/>
      <c r="F22" s="84"/>
      <c r="G22" s="83"/>
      <c r="H22" s="51"/>
      <c r="I22" s="84"/>
      <c r="J22" s="83"/>
      <c r="K22" s="51"/>
      <c r="L22" s="84"/>
    </row>
    <row r="23" spans="1:12">
      <c r="A23" s="16"/>
      <c r="B23" s="16"/>
      <c r="C23" s="16"/>
      <c r="D23" s="16"/>
      <c r="E23" s="51"/>
      <c r="F23" s="84"/>
      <c r="G23" s="83"/>
      <c r="H23" s="51"/>
      <c r="I23" s="84"/>
      <c r="J23" s="83"/>
      <c r="K23" s="51"/>
      <c r="L23" s="84"/>
    </row>
    <row r="24" spans="1:12">
      <c r="A24" s="16"/>
      <c r="B24" s="16"/>
      <c r="C24" s="16"/>
      <c r="D24" s="16"/>
      <c r="E24" s="51"/>
      <c r="F24" s="84"/>
      <c r="G24" s="83"/>
      <c r="H24" s="51"/>
      <c r="I24" s="84"/>
      <c r="J24" s="83"/>
      <c r="K24" s="51"/>
      <c r="L24" s="84"/>
    </row>
    <row r="25" spans="1:12">
      <c r="A25" s="16"/>
      <c r="B25" s="16"/>
      <c r="C25" s="16"/>
      <c r="D25" s="16"/>
      <c r="E25" s="51"/>
      <c r="F25" s="84"/>
      <c r="G25" s="83"/>
      <c r="H25" s="51"/>
      <c r="I25" s="84"/>
      <c r="J25" s="83"/>
      <c r="K25" s="51"/>
      <c r="L25" s="84"/>
    </row>
    <row r="26" spans="1:12">
      <c r="A26" s="16"/>
      <c r="B26" s="16"/>
      <c r="C26" s="16"/>
      <c r="D26" s="16"/>
      <c r="E26" s="51"/>
      <c r="F26" s="84"/>
      <c r="G26" s="83"/>
      <c r="H26" s="51"/>
      <c r="I26" s="84"/>
      <c r="J26" s="83"/>
      <c r="K26" s="51"/>
      <c r="L26" s="84"/>
    </row>
    <row r="27" spans="1:12">
      <c r="A27" s="16"/>
      <c r="B27" s="16"/>
      <c r="C27" s="16"/>
      <c r="D27" s="16"/>
      <c r="E27" s="51"/>
      <c r="F27" s="84"/>
      <c r="G27" s="83"/>
      <c r="H27" s="51"/>
      <c r="I27" s="84"/>
      <c r="J27" s="83"/>
      <c r="K27" s="51"/>
      <c r="L27" s="84"/>
    </row>
    <row r="28" spans="1:12">
      <c r="A28" s="16"/>
      <c r="B28" s="16"/>
      <c r="C28" s="16"/>
      <c r="D28" s="16"/>
      <c r="E28" s="51"/>
      <c r="F28" s="84"/>
      <c r="G28" s="83"/>
      <c r="H28" s="51"/>
      <c r="I28" s="84"/>
      <c r="J28" s="83"/>
      <c r="K28" s="51"/>
      <c r="L28" s="84"/>
    </row>
    <row r="29" spans="1:12">
      <c r="A29" s="16"/>
      <c r="B29" s="16"/>
      <c r="C29" s="16"/>
      <c r="D29" s="16"/>
      <c r="E29" s="51"/>
      <c r="F29" s="84"/>
      <c r="G29" s="83"/>
      <c r="H29" s="51"/>
      <c r="I29" s="84"/>
      <c r="J29" s="83"/>
      <c r="K29" s="51"/>
      <c r="L29" s="84"/>
    </row>
    <row r="30" spans="1:12">
      <c r="A30" s="16"/>
      <c r="B30" s="16"/>
      <c r="C30" s="16"/>
      <c r="D30" s="16"/>
      <c r="E30" s="51"/>
      <c r="F30" s="84"/>
      <c r="G30" s="83"/>
      <c r="H30" s="51"/>
      <c r="I30" s="84"/>
      <c r="J30" s="83"/>
      <c r="K30" s="51"/>
      <c r="L30" s="84"/>
    </row>
    <row r="31" spans="1:12">
      <c r="A31" s="16"/>
      <c r="B31" s="16"/>
      <c r="C31" s="16"/>
      <c r="D31" s="16"/>
      <c r="E31" s="51"/>
      <c r="F31" s="84"/>
      <c r="G31" s="83"/>
      <c r="H31" s="51"/>
      <c r="I31" s="84"/>
      <c r="J31" s="83"/>
      <c r="K31" s="51"/>
      <c r="L31" s="84"/>
    </row>
    <row r="32" spans="1:12">
      <c r="A32" s="16"/>
      <c r="B32" s="16"/>
      <c r="C32" s="16"/>
      <c r="D32" s="16"/>
      <c r="E32" s="51"/>
      <c r="F32" s="84"/>
      <c r="G32" s="83"/>
      <c r="H32" s="51"/>
      <c r="I32" s="84"/>
      <c r="J32" s="83"/>
      <c r="K32" s="51"/>
      <c r="L32" s="84"/>
    </row>
    <row r="33" spans="1:12">
      <c r="A33" s="16"/>
      <c r="B33" s="16"/>
      <c r="C33" s="16"/>
      <c r="D33" s="16"/>
      <c r="E33" s="51"/>
      <c r="F33" s="84"/>
      <c r="G33" s="83"/>
      <c r="H33" s="51"/>
      <c r="I33" s="84"/>
      <c r="J33" s="83"/>
      <c r="K33" s="51"/>
      <c r="L33" s="84"/>
    </row>
    <row r="34" spans="1:12">
      <c r="A34" s="16"/>
      <c r="B34" s="16"/>
      <c r="C34" s="16"/>
      <c r="D34" s="16"/>
      <c r="E34" s="51"/>
      <c r="F34" s="84"/>
      <c r="G34" s="83"/>
      <c r="H34" s="51"/>
      <c r="I34" s="84"/>
      <c r="J34" s="83"/>
      <c r="K34" s="51"/>
      <c r="L34" s="84"/>
    </row>
    <row r="35" spans="1:12">
      <c r="A35" s="16"/>
      <c r="B35" s="16"/>
      <c r="C35" s="16"/>
      <c r="D35" s="16"/>
      <c r="E35" s="51"/>
      <c r="F35" s="84"/>
      <c r="G35" s="83"/>
      <c r="H35" s="51"/>
      <c r="I35" s="84"/>
      <c r="J35" s="83"/>
      <c r="K35" s="51"/>
      <c r="L35" s="84"/>
    </row>
    <row r="36" spans="1:12">
      <c r="A36" s="16"/>
      <c r="B36" s="16"/>
      <c r="C36" s="16"/>
      <c r="D36" s="16"/>
      <c r="E36" s="51"/>
      <c r="F36" s="84"/>
      <c r="G36" s="83"/>
      <c r="H36" s="51"/>
      <c r="I36" s="84"/>
      <c r="J36" s="83"/>
      <c r="K36" s="51"/>
      <c r="L36" s="84"/>
    </row>
    <row r="37" spans="1:12">
      <c r="A37" s="16"/>
      <c r="B37" s="16"/>
      <c r="C37" s="16"/>
      <c r="D37" s="16"/>
      <c r="E37" s="51"/>
      <c r="F37" s="84"/>
      <c r="G37" s="83"/>
      <c r="H37" s="51"/>
      <c r="I37" s="84"/>
      <c r="J37" s="83"/>
      <c r="K37" s="51"/>
      <c r="L37" s="84"/>
    </row>
    <row r="38" spans="1:12">
      <c r="A38" s="16"/>
      <c r="B38" s="16"/>
      <c r="C38" s="16"/>
      <c r="D38" s="16"/>
      <c r="E38" s="51"/>
      <c r="F38" s="84"/>
      <c r="G38" s="83"/>
      <c r="H38" s="51"/>
      <c r="I38" s="84"/>
      <c r="J38" s="83"/>
      <c r="K38" s="51"/>
      <c r="L38" s="84"/>
    </row>
    <row r="39" spans="1:12">
      <c r="A39" s="16"/>
      <c r="B39" s="16"/>
      <c r="C39" s="16"/>
      <c r="D39" s="16"/>
      <c r="E39" s="51"/>
      <c r="F39" s="84"/>
      <c r="G39" s="83"/>
      <c r="H39" s="51"/>
      <c r="I39" s="84"/>
      <c r="J39" s="83"/>
      <c r="K39" s="51"/>
      <c r="L39" s="84"/>
    </row>
    <row r="40" spans="1:12">
      <c r="A40" s="16"/>
      <c r="B40" s="16"/>
      <c r="C40" s="16"/>
      <c r="D40" s="16"/>
      <c r="E40" s="51"/>
      <c r="F40" s="84"/>
      <c r="G40" s="83"/>
      <c r="H40" s="51"/>
      <c r="I40" s="84"/>
      <c r="J40" s="83"/>
      <c r="K40" s="51"/>
      <c r="L40" s="84"/>
    </row>
    <row r="41" spans="1:12">
      <c r="A41" s="16"/>
      <c r="B41" s="16"/>
      <c r="C41" s="16"/>
      <c r="D41" s="16"/>
      <c r="E41" s="51"/>
      <c r="F41" s="84"/>
      <c r="G41" s="83"/>
      <c r="H41" s="51"/>
      <c r="I41" s="84"/>
      <c r="J41" s="83"/>
      <c r="K41" s="51"/>
      <c r="L41" s="84"/>
    </row>
    <row r="42" spans="1:12">
      <c r="A42" s="16"/>
      <c r="B42" s="16"/>
      <c r="C42" s="16"/>
      <c r="D42" s="16"/>
      <c r="E42" s="51"/>
      <c r="F42" s="84"/>
      <c r="G42" s="83"/>
      <c r="H42" s="51"/>
      <c r="I42" s="84"/>
      <c r="J42" s="83"/>
      <c r="K42" s="51"/>
      <c r="L42" s="84"/>
    </row>
    <row r="43" spans="1:12">
      <c r="A43" s="16"/>
      <c r="B43" s="16"/>
      <c r="C43" s="16"/>
      <c r="D43" s="16"/>
      <c r="E43" s="51"/>
      <c r="F43" s="84"/>
      <c r="G43" s="83"/>
      <c r="H43" s="51"/>
      <c r="I43" s="84"/>
      <c r="J43" s="83"/>
      <c r="K43" s="51"/>
      <c r="L43" s="84"/>
    </row>
    <row r="44" spans="1:12">
      <c r="A44" s="16"/>
      <c r="B44" s="16"/>
      <c r="C44" s="16"/>
      <c r="D44" s="16"/>
      <c r="E44" s="51"/>
      <c r="F44" s="84"/>
      <c r="G44" s="83"/>
      <c r="H44" s="51"/>
      <c r="I44" s="84"/>
      <c r="J44" s="83"/>
      <c r="K44" s="51"/>
      <c r="L44" s="84"/>
    </row>
    <row r="45" spans="1:12">
      <c r="A45" s="16"/>
      <c r="B45" s="16"/>
      <c r="C45" s="16"/>
      <c r="D45" s="16"/>
      <c r="E45" s="51"/>
      <c r="F45" s="84"/>
      <c r="G45" s="83"/>
      <c r="H45" s="51"/>
      <c r="I45" s="84"/>
      <c r="J45" s="83"/>
      <c r="K45" s="51"/>
      <c r="L45" s="84"/>
    </row>
    <row r="46" spans="1:12">
      <c r="A46" s="16"/>
      <c r="B46" s="16"/>
      <c r="C46" s="16"/>
      <c r="D46" s="16"/>
      <c r="E46" s="51"/>
      <c r="F46" s="84"/>
      <c r="G46" s="83"/>
      <c r="H46" s="51"/>
      <c r="I46" s="84"/>
      <c r="J46" s="83"/>
      <c r="K46" s="51"/>
      <c r="L46" s="84"/>
    </row>
    <row r="47" spans="1:12">
      <c r="A47" s="16"/>
      <c r="B47" s="16"/>
      <c r="C47" s="16"/>
      <c r="D47" s="16"/>
      <c r="E47" s="51"/>
      <c r="F47" s="84"/>
      <c r="G47" s="83"/>
      <c r="H47" s="51"/>
      <c r="I47" s="84"/>
      <c r="J47" s="83"/>
      <c r="K47" s="51"/>
      <c r="L47" s="84"/>
    </row>
    <row r="48" spans="1:12">
      <c r="A48" s="16"/>
      <c r="B48" s="16"/>
      <c r="C48" s="16"/>
      <c r="D48" s="16"/>
      <c r="E48" s="51"/>
      <c r="F48" s="84"/>
      <c r="G48" s="83"/>
      <c r="H48" s="51"/>
      <c r="I48" s="84"/>
      <c r="J48" s="83"/>
      <c r="K48" s="51"/>
      <c r="L48" s="84"/>
    </row>
    <row r="49" spans="1:12">
      <c r="A49" s="16"/>
      <c r="B49" s="16"/>
      <c r="C49" s="16"/>
      <c r="D49" s="16"/>
      <c r="E49" s="51"/>
      <c r="F49" s="84"/>
      <c r="G49" s="83"/>
      <c r="H49" s="51"/>
      <c r="I49" s="84"/>
      <c r="J49" s="83"/>
      <c r="K49" s="51"/>
      <c r="L49" s="84"/>
    </row>
    <row r="50" spans="1:12">
      <c r="A50" s="16"/>
      <c r="B50" s="16"/>
      <c r="C50" s="16"/>
      <c r="D50" s="16"/>
      <c r="E50" s="51"/>
      <c r="F50" s="84"/>
      <c r="G50" s="83"/>
      <c r="H50" s="51"/>
      <c r="I50" s="84"/>
      <c r="J50" s="83"/>
      <c r="K50" s="51"/>
      <c r="L50" s="84"/>
    </row>
    <row r="51" spans="1:12">
      <c r="A51" s="16"/>
      <c r="B51" s="16"/>
      <c r="C51" s="16"/>
      <c r="D51" s="16"/>
      <c r="E51" s="51"/>
      <c r="F51" s="84"/>
      <c r="G51" s="83"/>
      <c r="H51" s="51"/>
      <c r="I51" s="84"/>
      <c r="J51" s="83"/>
      <c r="K51" s="51"/>
      <c r="L51" s="84"/>
    </row>
    <row r="52" spans="1:12">
      <c r="A52" s="16"/>
      <c r="B52" s="16"/>
      <c r="C52" s="16"/>
      <c r="D52" s="16"/>
      <c r="E52" s="51"/>
      <c r="F52" s="84"/>
      <c r="G52" s="83"/>
      <c r="H52" s="51"/>
      <c r="I52" s="84"/>
      <c r="J52" s="83"/>
      <c r="K52" s="51"/>
      <c r="L52" s="84"/>
    </row>
    <row r="53" spans="1:12">
      <c r="A53" s="16"/>
      <c r="B53" s="16"/>
      <c r="C53" s="16"/>
      <c r="D53" s="16"/>
      <c r="E53" s="51"/>
      <c r="F53" s="84"/>
      <c r="G53" s="83"/>
      <c r="H53" s="51"/>
      <c r="I53" s="84"/>
      <c r="J53" s="83"/>
      <c r="K53" s="51"/>
      <c r="L53" s="84"/>
    </row>
    <row r="54" spans="1:12">
      <c r="A54" s="16"/>
      <c r="B54" s="16"/>
      <c r="C54" s="16"/>
      <c r="D54" s="16"/>
      <c r="E54" s="51"/>
      <c r="F54" s="84"/>
      <c r="G54" s="83"/>
      <c r="H54" s="51"/>
      <c r="I54" s="84"/>
      <c r="J54" s="83"/>
      <c r="K54" s="51"/>
      <c r="L54" s="84"/>
    </row>
    <row r="55" spans="1:12">
      <c r="A55" s="16"/>
      <c r="B55" s="16"/>
      <c r="C55" s="16"/>
      <c r="D55" s="16"/>
      <c r="E55" s="51"/>
      <c r="F55" s="84"/>
      <c r="G55" s="83"/>
      <c r="H55" s="51"/>
      <c r="I55" s="84"/>
      <c r="J55" s="83"/>
      <c r="K55" s="51"/>
      <c r="L55" s="84"/>
    </row>
    <row r="56" spans="1:12">
      <c r="A56" s="16"/>
      <c r="B56" s="16"/>
      <c r="C56" s="16"/>
      <c r="D56" s="16"/>
      <c r="E56" s="51"/>
      <c r="F56" s="84"/>
      <c r="G56" s="83"/>
      <c r="H56" s="51"/>
      <c r="I56" s="84"/>
      <c r="J56" s="83"/>
      <c r="K56" s="51"/>
      <c r="L56" s="84"/>
    </row>
    <row r="57" spans="1:12">
      <c r="A57" s="16"/>
      <c r="B57" s="16"/>
      <c r="C57" s="16"/>
      <c r="D57" s="16"/>
      <c r="E57" s="51"/>
      <c r="F57" s="84"/>
      <c r="G57" s="83"/>
      <c r="H57" s="51"/>
      <c r="I57" s="84"/>
      <c r="J57" s="83"/>
      <c r="K57" s="51"/>
      <c r="L57" s="84"/>
    </row>
    <row r="58" spans="1:12">
      <c r="A58" s="16"/>
      <c r="B58" s="16"/>
      <c r="C58" s="16"/>
      <c r="D58" s="16"/>
      <c r="E58" s="51"/>
      <c r="F58" s="84"/>
      <c r="G58" s="83"/>
      <c r="H58" s="51"/>
      <c r="I58" s="84"/>
      <c r="J58" s="83"/>
      <c r="K58" s="51"/>
      <c r="L58" s="84"/>
    </row>
    <row r="59" spans="1:12">
      <c r="A59" s="16"/>
      <c r="B59" s="16"/>
      <c r="C59" s="16"/>
      <c r="D59" s="16"/>
      <c r="E59" s="51"/>
      <c r="F59" s="84"/>
      <c r="G59" s="83"/>
      <c r="H59" s="51"/>
      <c r="I59" s="84"/>
      <c r="J59" s="83"/>
      <c r="K59" s="51"/>
      <c r="L59" s="84"/>
    </row>
    <row r="60" spans="1:12">
      <c r="A60" s="16"/>
      <c r="B60" s="16"/>
      <c r="C60" s="16"/>
      <c r="D60" s="16"/>
      <c r="E60" s="51"/>
      <c r="F60" s="84"/>
      <c r="G60" s="83"/>
      <c r="H60" s="51"/>
      <c r="I60" s="84"/>
      <c r="J60" s="83"/>
      <c r="K60" s="51"/>
      <c r="L60" s="84"/>
    </row>
    <row r="61" spans="1:12">
      <c r="A61" s="16"/>
      <c r="B61" s="16"/>
      <c r="C61" s="16"/>
      <c r="D61" s="16"/>
      <c r="E61" s="51"/>
      <c r="F61" s="84"/>
      <c r="G61" s="83"/>
      <c r="H61" s="51"/>
      <c r="I61" s="84"/>
      <c r="J61" s="83"/>
      <c r="K61" s="51"/>
      <c r="L61" s="84"/>
    </row>
    <row r="62" spans="1:12">
      <c r="A62" s="16"/>
      <c r="B62" s="16"/>
      <c r="C62" s="16"/>
      <c r="D62" s="16"/>
      <c r="E62" s="51"/>
      <c r="F62" s="84"/>
      <c r="G62" s="83"/>
      <c r="H62" s="51"/>
      <c r="I62" s="84"/>
      <c r="J62" s="83"/>
      <c r="K62" s="51"/>
      <c r="L62" s="84"/>
    </row>
    <row r="63" spans="1:12">
      <c r="A63" s="16"/>
      <c r="B63" s="16"/>
      <c r="C63" s="16"/>
      <c r="D63" s="16"/>
      <c r="E63" s="51"/>
      <c r="F63" s="84"/>
      <c r="G63" s="83"/>
      <c r="H63" s="51"/>
      <c r="I63" s="84"/>
      <c r="J63" s="83"/>
      <c r="K63" s="51"/>
      <c r="L63" s="84"/>
    </row>
    <row r="64" spans="1:12">
      <c r="A64" s="16"/>
      <c r="B64" s="16"/>
      <c r="C64" s="16"/>
      <c r="D64" s="16"/>
      <c r="E64" s="51"/>
      <c r="F64" s="84"/>
      <c r="G64" s="83"/>
      <c r="H64" s="51"/>
      <c r="I64" s="84"/>
      <c r="J64" s="83"/>
      <c r="K64" s="51"/>
      <c r="L64" s="84"/>
    </row>
    <row r="65" spans="1:12">
      <c r="A65" s="16"/>
      <c r="B65" s="16"/>
      <c r="C65" s="16"/>
      <c r="D65" s="16"/>
      <c r="E65" s="51"/>
      <c r="F65" s="84"/>
      <c r="G65" s="83"/>
      <c r="H65" s="51"/>
      <c r="I65" s="84"/>
      <c r="J65" s="83"/>
      <c r="K65" s="51"/>
      <c r="L65" s="84"/>
    </row>
    <row r="66" spans="1:12">
      <c r="A66" s="16"/>
      <c r="B66" s="16"/>
      <c r="C66" s="16"/>
      <c r="D66" s="16"/>
      <c r="E66" s="51"/>
      <c r="F66" s="84"/>
      <c r="G66" s="83"/>
      <c r="H66" s="51"/>
      <c r="I66" s="84"/>
      <c r="J66" s="83"/>
      <c r="K66" s="51"/>
      <c r="L66" s="84"/>
    </row>
    <row r="67" spans="1:12">
      <c r="A67" s="16"/>
      <c r="B67" s="16"/>
      <c r="C67" s="16"/>
      <c r="D67" s="16"/>
      <c r="E67" s="51"/>
      <c r="F67" s="84"/>
      <c r="G67" s="83"/>
      <c r="H67" s="51"/>
      <c r="I67" s="84"/>
      <c r="J67" s="83"/>
      <c r="K67" s="51"/>
      <c r="L67" s="84"/>
    </row>
    <row r="68" spans="1:12">
      <c r="A68" s="16"/>
      <c r="B68" s="16"/>
      <c r="C68" s="16"/>
      <c r="D68" s="16"/>
      <c r="E68" s="51"/>
      <c r="F68" s="84"/>
      <c r="G68" s="83"/>
      <c r="H68" s="51"/>
      <c r="I68" s="84"/>
      <c r="J68" s="83"/>
      <c r="K68" s="51"/>
      <c r="L68" s="84"/>
    </row>
    <row r="69" spans="1:12">
      <c r="A69" s="16"/>
      <c r="B69" s="16"/>
      <c r="C69" s="16"/>
      <c r="D69" s="16"/>
      <c r="E69" s="51"/>
      <c r="F69" s="84"/>
      <c r="G69" s="83"/>
      <c r="H69" s="51"/>
      <c r="I69" s="84"/>
      <c r="J69" s="83"/>
      <c r="K69" s="51"/>
      <c r="L69" s="84"/>
    </row>
    <row r="70" spans="1:12">
      <c r="A70" s="16"/>
      <c r="B70" s="16"/>
      <c r="C70" s="16"/>
      <c r="D70" s="16"/>
      <c r="E70" s="51"/>
      <c r="F70" s="84"/>
      <c r="G70" s="83"/>
      <c r="H70" s="51"/>
      <c r="I70" s="84"/>
      <c r="J70" s="83"/>
      <c r="K70" s="51"/>
      <c r="L70" s="84"/>
    </row>
    <row r="71" spans="1:12">
      <c r="A71" s="16"/>
      <c r="B71" s="16"/>
      <c r="C71" s="16"/>
      <c r="D71" s="16"/>
      <c r="E71" s="51"/>
      <c r="F71" s="84"/>
      <c r="G71" s="83"/>
      <c r="H71" s="51"/>
      <c r="I71" s="84"/>
      <c r="J71" s="83"/>
      <c r="K71" s="51"/>
      <c r="L71" s="84"/>
    </row>
    <row r="72" spans="1:12">
      <c r="A72" s="16"/>
      <c r="B72" s="16"/>
      <c r="C72" s="16"/>
      <c r="D72" s="16"/>
      <c r="E72" s="51"/>
      <c r="F72" s="84"/>
      <c r="G72" s="83"/>
      <c r="H72" s="51"/>
      <c r="I72" s="84"/>
      <c r="J72" s="83"/>
      <c r="K72" s="51"/>
      <c r="L72" s="84"/>
    </row>
    <row r="73" spans="1:12">
      <c r="A73" s="16"/>
      <c r="B73" s="16"/>
      <c r="C73" s="16"/>
      <c r="D73" s="16"/>
      <c r="E73" s="51"/>
      <c r="F73" s="84"/>
      <c r="G73" s="83"/>
      <c r="H73" s="51"/>
      <c r="I73" s="84"/>
      <c r="J73" s="83"/>
      <c r="K73" s="51"/>
      <c r="L73" s="84"/>
    </row>
    <row r="74" spans="1:12">
      <c r="A74" s="16"/>
      <c r="B74" s="16"/>
      <c r="C74" s="16"/>
      <c r="D74" s="16"/>
      <c r="E74" s="51"/>
      <c r="F74" s="84"/>
      <c r="G74" s="83"/>
      <c r="H74" s="51"/>
      <c r="I74" s="84"/>
      <c r="J74" s="83"/>
      <c r="K74" s="51"/>
      <c r="L74" s="84"/>
    </row>
    <row r="75" spans="1:12">
      <c r="A75" s="16"/>
      <c r="B75" s="16"/>
      <c r="C75" s="16"/>
      <c r="D75" s="16"/>
      <c r="E75" s="51"/>
      <c r="F75" s="84"/>
      <c r="G75" s="83"/>
      <c r="H75" s="51"/>
      <c r="I75" s="84"/>
      <c r="J75" s="83"/>
      <c r="K75" s="51"/>
      <c r="L75" s="84"/>
    </row>
    <row r="76" spans="1:12">
      <c r="A76" s="16"/>
      <c r="B76" s="16"/>
      <c r="C76" s="16"/>
      <c r="D76" s="16"/>
      <c r="E76" s="51"/>
      <c r="F76" s="84"/>
      <c r="G76" s="83"/>
      <c r="H76" s="51"/>
      <c r="I76" s="84"/>
      <c r="J76" s="83"/>
      <c r="K76" s="51"/>
      <c r="L76" s="84"/>
    </row>
    <row r="77" spans="1:12">
      <c r="A77" s="16"/>
      <c r="B77" s="16"/>
      <c r="C77" s="16"/>
      <c r="D77" s="16"/>
      <c r="E77" s="51"/>
      <c r="F77" s="84"/>
      <c r="G77" s="83"/>
      <c r="H77" s="51"/>
      <c r="I77" s="84"/>
      <c r="J77" s="83"/>
      <c r="K77" s="51"/>
      <c r="L77" s="84"/>
    </row>
    <row r="78" spans="1:12">
      <c r="A78" s="16"/>
      <c r="B78" s="16"/>
      <c r="C78" s="16"/>
      <c r="D78" s="16"/>
      <c r="E78" s="51"/>
      <c r="F78" s="84"/>
      <c r="G78" s="83"/>
      <c r="H78" s="51"/>
      <c r="I78" s="84"/>
      <c r="J78" s="83"/>
      <c r="K78" s="51"/>
      <c r="L78" s="84"/>
    </row>
    <row r="79" spans="1:12">
      <c r="A79" s="16"/>
      <c r="B79" s="16"/>
      <c r="C79" s="16"/>
      <c r="D79" s="16"/>
      <c r="E79" s="51"/>
      <c r="F79" s="84"/>
      <c r="G79" s="83"/>
      <c r="H79" s="51"/>
      <c r="I79" s="84"/>
      <c r="J79" s="83"/>
      <c r="K79" s="51"/>
      <c r="L79" s="84"/>
    </row>
    <row r="80" spans="1:12">
      <c r="A80" s="16"/>
      <c r="B80" s="16"/>
      <c r="C80" s="16"/>
      <c r="D80" s="16"/>
      <c r="E80" s="51"/>
      <c r="F80" s="84"/>
      <c r="G80" s="83"/>
      <c r="H80" s="51"/>
      <c r="I80" s="84"/>
      <c r="J80" s="83"/>
      <c r="K80" s="51"/>
      <c r="L80" s="84"/>
    </row>
    <row r="81" spans="1:12">
      <c r="A81" s="16"/>
      <c r="B81" s="16"/>
      <c r="C81" s="16"/>
      <c r="D81" s="16"/>
      <c r="E81" s="51"/>
      <c r="F81" s="84"/>
      <c r="G81" s="83"/>
      <c r="H81" s="51"/>
      <c r="I81" s="84"/>
      <c r="J81" s="83"/>
      <c r="K81" s="51"/>
      <c r="L81" s="84"/>
    </row>
    <row r="82" spans="1:12">
      <c r="A82" s="16"/>
      <c r="B82" s="16"/>
      <c r="C82" s="16"/>
      <c r="D82" s="16"/>
      <c r="E82" s="51"/>
      <c r="F82" s="84"/>
      <c r="G82" s="83"/>
      <c r="H82" s="51"/>
      <c r="I82" s="84"/>
      <c r="J82" s="83"/>
      <c r="K82" s="51"/>
      <c r="L82" s="84"/>
    </row>
    <row r="83" spans="1:12">
      <c r="A83" s="16"/>
      <c r="B83" s="16"/>
      <c r="C83" s="16"/>
      <c r="D83" s="16"/>
      <c r="E83" s="51"/>
      <c r="F83" s="84"/>
      <c r="G83" s="83"/>
      <c r="H83" s="51"/>
      <c r="I83" s="84"/>
      <c r="J83" s="83"/>
      <c r="K83" s="51"/>
      <c r="L83" s="84"/>
    </row>
    <row r="84" spans="1:12">
      <c r="A84" s="16"/>
      <c r="B84" s="16"/>
      <c r="C84" s="16"/>
      <c r="D84" s="16"/>
      <c r="E84" s="51"/>
      <c r="F84" s="84"/>
      <c r="G84" s="83"/>
      <c r="H84" s="51"/>
      <c r="I84" s="84"/>
      <c r="J84" s="83"/>
      <c r="K84" s="51"/>
      <c r="L84" s="84"/>
    </row>
    <row r="85" spans="1:12">
      <c r="A85" s="16"/>
      <c r="B85" s="16"/>
      <c r="C85" s="16"/>
      <c r="D85" s="16"/>
      <c r="E85" s="51"/>
      <c r="F85" s="84"/>
      <c r="G85" s="83"/>
      <c r="H85" s="51"/>
      <c r="I85" s="84"/>
      <c r="J85" s="83"/>
      <c r="K85" s="51"/>
      <c r="L85" s="84"/>
    </row>
    <row r="86" spans="1:12">
      <c r="A86" s="16"/>
      <c r="B86" s="16"/>
      <c r="C86" s="16"/>
      <c r="D86" s="16"/>
      <c r="E86" s="51"/>
      <c r="F86" s="84"/>
      <c r="G86" s="83"/>
      <c r="H86" s="51"/>
      <c r="I86" s="84"/>
      <c r="J86" s="83"/>
      <c r="K86" s="51"/>
      <c r="L86" s="84"/>
    </row>
    <row r="87" spans="1:12">
      <c r="A87" s="16"/>
      <c r="B87" s="16"/>
      <c r="C87" s="16"/>
      <c r="D87" s="16"/>
      <c r="E87" s="51"/>
      <c r="F87" s="84"/>
      <c r="G87" s="83"/>
      <c r="H87" s="51"/>
      <c r="I87" s="84"/>
      <c r="J87" s="83"/>
      <c r="K87" s="51"/>
      <c r="L87" s="84"/>
    </row>
    <row r="88" spans="1:12">
      <c r="A88" s="16"/>
      <c r="B88" s="16"/>
      <c r="C88" s="16"/>
      <c r="D88" s="16"/>
      <c r="E88" s="51"/>
      <c r="F88" s="84"/>
      <c r="G88" s="83"/>
      <c r="H88" s="51"/>
      <c r="I88" s="84"/>
      <c r="J88" s="83"/>
      <c r="K88" s="51"/>
      <c r="L88" s="84"/>
    </row>
    <row r="89" spans="1:12">
      <c r="A89" s="16"/>
      <c r="B89" s="16"/>
      <c r="C89" s="16"/>
      <c r="D89" s="16"/>
      <c r="E89" s="51"/>
      <c r="F89" s="84"/>
      <c r="G89" s="83"/>
      <c r="H89" s="51"/>
      <c r="I89" s="84"/>
      <c r="J89" s="83"/>
      <c r="K89" s="51"/>
      <c r="L89" s="84"/>
    </row>
    <row r="90" spans="1:12">
      <c r="A90" s="16"/>
      <c r="B90" s="16"/>
      <c r="C90" s="16"/>
      <c r="D90" s="16"/>
      <c r="E90" s="51"/>
      <c r="F90" s="84"/>
      <c r="G90" s="83"/>
      <c r="H90" s="51"/>
      <c r="I90" s="84"/>
      <c r="J90" s="83"/>
      <c r="K90" s="51"/>
      <c r="L90" s="84"/>
    </row>
    <row r="91" spans="1:12">
      <c r="A91" s="16"/>
      <c r="B91" s="16"/>
      <c r="C91" s="16"/>
      <c r="D91" s="16"/>
      <c r="E91" s="51"/>
      <c r="F91" s="84"/>
      <c r="G91" s="83"/>
      <c r="H91" s="51"/>
      <c r="I91" s="84"/>
      <c r="J91" s="83"/>
      <c r="K91" s="51"/>
      <c r="L91" s="84"/>
    </row>
    <row r="92" spans="1:12">
      <c r="A92" s="16"/>
      <c r="B92" s="16"/>
      <c r="C92" s="16"/>
      <c r="D92" s="16"/>
      <c r="E92" s="51"/>
      <c r="F92" s="84"/>
      <c r="G92" s="83"/>
      <c r="H92" s="51"/>
      <c r="I92" s="84"/>
      <c r="J92" s="83"/>
      <c r="K92" s="51"/>
      <c r="L92" s="84"/>
    </row>
    <row r="93" spans="1:12">
      <c r="A93" s="16"/>
      <c r="B93" s="16"/>
      <c r="C93" s="16"/>
      <c r="D93" s="16"/>
      <c r="E93" s="51"/>
      <c r="F93" s="84"/>
      <c r="G93" s="83"/>
      <c r="H93" s="51"/>
      <c r="I93" s="84"/>
      <c r="J93" s="83"/>
      <c r="K93" s="51"/>
      <c r="L93" s="84"/>
    </row>
    <row r="94" spans="1:12">
      <c r="A94" s="16"/>
      <c r="B94" s="16"/>
      <c r="C94" s="16"/>
      <c r="D94" s="16"/>
      <c r="E94" s="51"/>
      <c r="F94" s="84"/>
      <c r="G94" s="83"/>
      <c r="H94" s="51"/>
      <c r="I94" s="84"/>
      <c r="J94" s="83"/>
      <c r="K94" s="51"/>
      <c r="L94" s="84"/>
    </row>
    <row r="95" spans="1:12">
      <c r="A95" s="16"/>
      <c r="B95" s="16"/>
      <c r="C95" s="16"/>
      <c r="D95" s="16"/>
      <c r="E95" s="51"/>
      <c r="F95" s="84"/>
      <c r="G95" s="83"/>
      <c r="H95" s="51"/>
      <c r="I95" s="84"/>
      <c r="J95" s="83"/>
      <c r="K95" s="51"/>
      <c r="L95" s="84"/>
    </row>
    <row r="96" spans="1:12">
      <c r="A96" s="16"/>
      <c r="B96" s="16"/>
      <c r="C96" s="16"/>
      <c r="D96" s="16"/>
      <c r="E96" s="51"/>
      <c r="F96" s="84"/>
      <c r="G96" s="83"/>
      <c r="H96" s="51"/>
      <c r="I96" s="84"/>
      <c r="J96" s="83"/>
      <c r="K96" s="51"/>
      <c r="L96" s="84"/>
    </row>
    <row r="97" spans="1:12">
      <c r="A97" s="16"/>
      <c r="B97" s="16"/>
      <c r="C97" s="16"/>
      <c r="D97" s="16"/>
      <c r="E97" s="51"/>
      <c r="F97" s="84"/>
      <c r="G97" s="83"/>
      <c r="H97" s="51"/>
      <c r="I97" s="84"/>
      <c r="J97" s="83"/>
      <c r="K97" s="51"/>
      <c r="L97" s="84"/>
    </row>
    <row r="98" spans="1:12">
      <c r="A98" s="16"/>
      <c r="B98" s="16"/>
      <c r="C98" s="16"/>
      <c r="D98" s="16"/>
      <c r="E98" s="51"/>
      <c r="F98" s="84"/>
      <c r="G98" s="83"/>
      <c r="H98" s="51"/>
      <c r="I98" s="84"/>
      <c r="J98" s="83"/>
      <c r="K98" s="51"/>
      <c r="L98" s="84"/>
    </row>
    <row r="99" spans="1:12">
      <c r="A99" s="16"/>
      <c r="B99" s="16"/>
      <c r="C99" s="16"/>
      <c r="D99" s="16"/>
      <c r="E99" s="51"/>
      <c r="F99" s="84"/>
      <c r="G99" s="83"/>
      <c r="H99" s="51"/>
      <c r="I99" s="84"/>
      <c r="J99" s="83"/>
      <c r="K99" s="51"/>
      <c r="L99" s="84"/>
    </row>
    <row r="100" spans="1:12">
      <c r="A100" s="16"/>
      <c r="B100" s="16"/>
      <c r="C100" s="16"/>
      <c r="D100" s="16"/>
      <c r="E100" s="51"/>
      <c r="F100" s="84"/>
      <c r="G100" s="83"/>
      <c r="H100" s="51"/>
      <c r="I100" s="84"/>
      <c r="J100" s="83"/>
      <c r="K100" s="51"/>
      <c r="L100" s="84"/>
    </row>
    <row r="101" spans="1:12">
      <c r="A101" s="16"/>
      <c r="B101" s="16"/>
      <c r="C101" s="16"/>
      <c r="D101" s="16"/>
      <c r="E101" s="51"/>
      <c r="F101" s="84"/>
      <c r="G101" s="83"/>
      <c r="H101" s="51"/>
      <c r="I101" s="84"/>
      <c r="J101" s="83"/>
      <c r="K101" s="51"/>
      <c r="L101" s="84"/>
    </row>
    <row r="102" spans="1:12">
      <c r="A102" s="16"/>
      <c r="B102" s="16"/>
      <c r="C102" s="16"/>
      <c r="D102" s="16"/>
      <c r="E102" s="51"/>
      <c r="F102" s="84"/>
      <c r="G102" s="83"/>
      <c r="H102" s="51"/>
      <c r="I102" s="84"/>
      <c r="J102" s="83"/>
      <c r="K102" s="51"/>
      <c r="L102" s="84"/>
    </row>
  </sheetData>
  <mergeCells count="2">
    <mergeCell ref="G1:I1"/>
    <mergeCell ref="J1:L1"/>
  </mergeCells>
  <phoneticPr fontId="1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"/>
  <sheetViews>
    <sheetView showGridLines="0" workbookViewId="0">
      <selection activeCell="E16" sqref="E16"/>
    </sheetView>
  </sheetViews>
  <sheetFormatPr baseColWidth="10" defaultColWidth="9.140625" defaultRowHeight="12.75"/>
  <cols>
    <col min="1" max="1" width="5.85546875" style="17" customWidth="1"/>
    <col min="2" max="2" width="13.7109375" style="17" customWidth="1"/>
    <col min="3" max="3" width="6.7109375" style="17" customWidth="1"/>
    <col min="4" max="4" width="13.42578125" style="17" bestFit="1" customWidth="1"/>
    <col min="5" max="8" width="10.7109375" style="17" customWidth="1"/>
    <col min="9" max="9" width="12.42578125" style="17" customWidth="1"/>
    <col min="10" max="10" width="10.7109375" style="17" customWidth="1"/>
    <col min="11" max="11" width="11.7109375" style="17" customWidth="1"/>
    <col min="12" max="16384" width="9.140625" style="17"/>
  </cols>
  <sheetData>
    <row r="1" spans="2:11" ht="48" customHeight="1">
      <c r="C1" s="61" t="s">
        <v>96</v>
      </c>
    </row>
    <row r="2" spans="2:11" s="14" customFormat="1" ht="36.75" customHeight="1">
      <c r="C2" s="18"/>
      <c r="D2" s="19"/>
      <c r="E2" s="19"/>
    </row>
    <row r="3" spans="2:11" ht="11.25" customHeight="1">
      <c r="G3" s="21"/>
      <c r="H3" s="21"/>
    </row>
    <row r="4" spans="2:11" s="22" customFormat="1" ht="7.5" customHeight="1">
      <c r="B4" s="48"/>
      <c r="C4" s="48"/>
      <c r="D4" s="48"/>
      <c r="E4" s="48"/>
      <c r="F4" s="48"/>
      <c r="G4" s="48"/>
      <c r="H4" s="48"/>
      <c r="I4" s="48"/>
      <c r="J4" s="18"/>
      <c r="K4" s="39"/>
    </row>
    <row r="5" spans="2:11" ht="18" customHeight="1" thickBot="1">
      <c r="B5" s="23"/>
      <c r="C5" s="23"/>
      <c r="D5" s="23"/>
      <c r="E5" s="23"/>
      <c r="I5" s="24"/>
      <c r="J5" s="24"/>
      <c r="K5" s="25"/>
    </row>
    <row r="6" spans="2:11" s="14" customFormat="1" ht="21.95" customHeight="1" thickBot="1">
      <c r="B6" s="42" t="s">
        <v>15</v>
      </c>
      <c r="C6" s="55">
        <v>1</v>
      </c>
      <c r="H6" s="44" t="s">
        <v>54</v>
      </c>
      <c r="I6" s="59">
        <f>Setting!C2</f>
        <v>2011</v>
      </c>
    </row>
    <row r="7" spans="2:11" s="14" customFormat="1" ht="9.9499999999999993" customHeight="1">
      <c r="B7" s="26"/>
      <c r="C7" s="27"/>
      <c r="D7" s="28"/>
      <c r="E7" s="29"/>
      <c r="I7" s="43"/>
      <c r="K7" s="30"/>
    </row>
    <row r="8" spans="2:11" s="14" customFormat="1" ht="21.95" customHeight="1">
      <c r="B8" s="42" t="s">
        <v>16</v>
      </c>
      <c r="C8" s="162" t="str">
        <f>VLOOKUP($C$6,'Employee Data'!$A$2:$B$102,2,FALSE)</f>
        <v>ahmed1</v>
      </c>
      <c r="D8" s="162"/>
      <c r="E8" s="162"/>
      <c r="F8" s="162"/>
      <c r="H8" s="44" t="s">
        <v>18</v>
      </c>
      <c r="I8" s="115">
        <f>VLOOKUP($C$6,'Employee Data'!$A$2:$E$102,5,FALSE)</f>
        <v>36785</v>
      </c>
      <c r="K8" s="30"/>
    </row>
    <row r="9" spans="2:11" s="14" customFormat="1" ht="9.9499999999999993" customHeight="1">
      <c r="B9" s="27"/>
      <c r="C9" s="56"/>
      <c r="D9" s="57"/>
      <c r="E9" s="57"/>
      <c r="F9" s="58"/>
      <c r="I9" s="60"/>
      <c r="K9" s="30"/>
    </row>
    <row r="10" spans="2:11" s="14" customFormat="1" ht="21.95" customHeight="1">
      <c r="B10" s="43" t="s">
        <v>17</v>
      </c>
      <c r="C10" s="163" t="str">
        <f>VLOOKUP($C$6,'Employee Data'!$A$2:$C$102,3,FALSE)</f>
        <v>Manager</v>
      </c>
      <c r="D10" s="164"/>
      <c r="E10" s="164"/>
      <c r="F10" s="165"/>
      <c r="H10" s="43" t="s">
        <v>57</v>
      </c>
      <c r="I10" s="115">
        <f>VLOOKUP($C$6,'Employee Data'!$A$2:$F$102,6,FALSE)</f>
        <v>0</v>
      </c>
    </row>
    <row r="11" spans="2:11" s="14" customFormat="1" ht="9.9499999999999993" customHeight="1">
      <c r="C11" s="58"/>
      <c r="D11" s="58"/>
      <c r="E11" s="58"/>
      <c r="F11" s="58"/>
      <c r="H11" s="29"/>
    </row>
    <row r="12" spans="2:11" s="14" customFormat="1" ht="21.95" customHeight="1">
      <c r="B12" s="42" t="s">
        <v>56</v>
      </c>
      <c r="C12" s="162" t="str">
        <f>VLOOKUP($C$6,'Employee Data'!$A$2:$D$102,4,FALSE)</f>
        <v>Admin</v>
      </c>
      <c r="D12" s="162"/>
      <c r="E12" s="162"/>
      <c r="F12" s="162"/>
      <c r="H12" s="28"/>
    </row>
    <row r="13" spans="2:11" s="14" customFormat="1" ht="18" customHeight="1"/>
    <row r="14" spans="2:11" s="38" customFormat="1" ht="36.75" customHeight="1">
      <c r="B14" s="167" t="s">
        <v>3</v>
      </c>
      <c r="C14" s="167"/>
      <c r="D14" s="49" t="s">
        <v>19</v>
      </c>
      <c r="E14" s="49" t="s">
        <v>20</v>
      </c>
      <c r="F14" s="49" t="s">
        <v>21</v>
      </c>
      <c r="G14" s="49" t="s">
        <v>22</v>
      </c>
      <c r="H14" s="49" t="s">
        <v>94</v>
      </c>
      <c r="I14" s="49" t="s">
        <v>6</v>
      </c>
      <c r="J14" s="68" t="s">
        <v>93</v>
      </c>
      <c r="K14" s="68" t="s">
        <v>95</v>
      </c>
    </row>
    <row r="15" spans="2:11" s="38" customFormat="1" ht="18" customHeight="1">
      <c r="B15" s="168" t="s">
        <v>58</v>
      </c>
      <c r="C15" s="168"/>
      <c r="D15" s="47"/>
      <c r="E15" s="94"/>
      <c r="F15" s="95">
        <f>VLOOKUP($C$6,'Employee Data'!$A$2:$G$102,7,FALSE)</f>
        <v>15</v>
      </c>
      <c r="G15" s="95">
        <f>VLOOKUP($C$6,'Employee Data'!$A$2:$H$102,8,FALSE)</f>
        <v>42</v>
      </c>
      <c r="H15" s="95">
        <f>VLOOKUP($C$6,'Employee Data'!$A$2:$I$102,9,FALSE)</f>
        <v>9</v>
      </c>
      <c r="I15" s="94">
        <f>VLOOKUP($C$6,'Employee Data'!$A$2:$J$102,10,FALSE)</f>
        <v>10</v>
      </c>
      <c r="J15" s="94">
        <f>VLOOKUP($C$6,'Employee Data'!$A$2:$K$102,11,FALSE)</f>
        <v>5</v>
      </c>
      <c r="K15" s="94">
        <f>VLOOKUP($C$6,'Employee Data'!$A$2:$L$102,12,FALSE)</f>
        <v>0</v>
      </c>
    </row>
    <row r="16" spans="2:11" ht="18" customHeight="1">
      <c r="B16" s="166" t="s">
        <v>23</v>
      </c>
      <c r="C16" s="166"/>
      <c r="D16" s="92">
        <f>January!$E$7</f>
        <v>21</v>
      </c>
      <c r="E16" s="96">
        <f>VLOOKUP($C$8,January!$B$11:$N$35,8,FALSE)</f>
        <v>17</v>
      </c>
      <c r="F16" s="97">
        <f>VLOOKUP($C$8,January!$B$11:$N$35,9,FALSE)</f>
        <v>3</v>
      </c>
      <c r="G16" s="97">
        <f>VLOOKUP($C$8,January!$B$11:$N$35,10,FALSE)</f>
        <v>1</v>
      </c>
      <c r="H16" s="97">
        <f>VLOOKUP($C$8,January!$B$11:$N$35,13,FALSE)</f>
        <v>0</v>
      </c>
      <c r="I16" s="97">
        <f>VLOOKUP($C$8,January!$B$11:$N$35,12,FALSE)</f>
        <v>0</v>
      </c>
      <c r="J16" s="97">
        <f>VLOOKUP($C$8,January!$B$11:$N$35,13,FALSE)</f>
        <v>0</v>
      </c>
      <c r="K16" s="97">
        <f>VLOOKUP($C$8,January!$B$11:$N$35,13,FALSE)</f>
        <v>0</v>
      </c>
    </row>
    <row r="17" spans="2:11" ht="18" customHeight="1">
      <c r="B17" s="166" t="s">
        <v>24</v>
      </c>
      <c r="C17" s="166"/>
      <c r="D17" s="92">
        <f>February!$E$7</f>
        <v>18</v>
      </c>
      <c r="E17" s="96">
        <f>VLOOKUP($C$8,February!$B$11:$N$35,8,FALSE)</f>
        <v>18</v>
      </c>
      <c r="F17" s="97">
        <f>VLOOKUP($C$8,February!$B$11:$N$35,9,FALSE)</f>
        <v>1</v>
      </c>
      <c r="G17" s="97">
        <f>VLOOKUP($C$8,February!$B$11:$N$35,10,FALSE)</f>
        <v>0</v>
      </c>
      <c r="H17" s="97">
        <f>VLOOKUP($C$8,February!$B$11:$N$35,11,FALSE)</f>
        <v>0</v>
      </c>
      <c r="I17" s="97">
        <f>VLOOKUP($C$8,February!$B$11:$N$35,12,FALSE)</f>
        <v>2</v>
      </c>
      <c r="J17" s="97">
        <f>VLOOKUP($C$8,February!$B$11:$N$35,13,FALSE)</f>
        <v>0</v>
      </c>
      <c r="K17" s="97">
        <f>VLOOKUP($C$8,February!$B$11:$N$35,13,FALSE)</f>
        <v>0</v>
      </c>
    </row>
    <row r="18" spans="2:11" ht="18" customHeight="1">
      <c r="B18" s="166" t="s">
        <v>25</v>
      </c>
      <c r="C18" s="166"/>
      <c r="D18" s="92">
        <f>March!$E$7</f>
        <v>22</v>
      </c>
      <c r="E18" s="96">
        <f>VLOOKUP($C$8,March!$B$11:$N$35,8,FALSE)</f>
        <v>22</v>
      </c>
      <c r="F18" s="97">
        <f>VLOOKUP($C$8,March!$B$11:$N$35,9,FALSE)</f>
        <v>0</v>
      </c>
      <c r="G18" s="97">
        <f>VLOOKUP($C$8,March!$B$11:$N$35,10,FALSE)</f>
        <v>0</v>
      </c>
      <c r="H18" s="97">
        <f>VLOOKUP($C$8,March!$B$11:$N$35,11,FALSE)</f>
        <v>0</v>
      </c>
      <c r="I18" s="97">
        <f>VLOOKUP($C$8,March!$B$11:$N$35,12,FALSE)</f>
        <v>1</v>
      </c>
      <c r="J18" s="97">
        <f>VLOOKUP($C$8,March!$B$11:$N$35,13,FALSE)</f>
        <v>0</v>
      </c>
      <c r="K18" s="97">
        <f>VLOOKUP($C$8,March!$B$11:$N$35,13,FALSE)</f>
        <v>0</v>
      </c>
    </row>
    <row r="19" spans="2:11" ht="18" customHeight="1">
      <c r="B19" s="166" t="s">
        <v>26</v>
      </c>
      <c r="C19" s="166"/>
      <c r="D19" s="92">
        <f>April!$E$7</f>
        <v>21</v>
      </c>
      <c r="E19" s="96">
        <f>VLOOKUP($C$8,April!$B$11:$N$35,8,FALSE)</f>
        <v>15</v>
      </c>
      <c r="F19" s="97">
        <f>VLOOKUP($C$8,April!$B$11:$N$35,9,FALSE)</f>
        <v>0</v>
      </c>
      <c r="G19" s="97">
        <f>VLOOKUP($C$8,April!$B$11:$N$35,10,FALSE)</f>
        <v>0</v>
      </c>
      <c r="H19" s="97">
        <f>VLOOKUP($C$8,April!$B$11:$N$35,11,FALSE)</f>
        <v>0</v>
      </c>
      <c r="I19" s="97">
        <f>VLOOKUP($C$8,April!$B$11:$N$35,12,FALSE)</f>
        <v>6</v>
      </c>
      <c r="J19" s="97">
        <f>VLOOKUP($C$8,April!$B$11:$N$35,13,FALSE)</f>
        <v>0</v>
      </c>
      <c r="K19" s="97">
        <f>VLOOKUP($C$8,April!$B$11:$N$35,13,FALSE)</f>
        <v>0</v>
      </c>
    </row>
    <row r="20" spans="2:11" ht="18" customHeight="1">
      <c r="B20" s="166" t="s">
        <v>27</v>
      </c>
      <c r="C20" s="166"/>
      <c r="D20" s="92">
        <f>May!$E$7</f>
        <v>21</v>
      </c>
      <c r="E20" s="96">
        <f>VLOOKUP($C$8,May!$B$11:$N$35,8,FALSE)</f>
        <v>20</v>
      </c>
      <c r="F20" s="97">
        <f>VLOOKUP($C$8,May!$B$11:$N$35,9,FALSE)</f>
        <v>0</v>
      </c>
      <c r="G20" s="97">
        <f>VLOOKUP($C$8,May!$B$11:$N$35,10,FALSE)</f>
        <v>0</v>
      </c>
      <c r="H20" s="97">
        <f>VLOOKUP($C$8,May!$B$11:$N$35,11,FALSE)</f>
        <v>0</v>
      </c>
      <c r="I20" s="97">
        <f>VLOOKUP($C$8,May!$B$11:$N$35,12,FALSE)</f>
        <v>3</v>
      </c>
      <c r="J20" s="97">
        <f>VLOOKUP($C$8,May!$B$11:$N$35,13,FALSE)</f>
        <v>0</v>
      </c>
      <c r="K20" s="97">
        <f>VLOOKUP($C$8,May!$B$11:$N$35,13,FALSE)</f>
        <v>0</v>
      </c>
    </row>
    <row r="21" spans="2:11" ht="18" customHeight="1">
      <c r="B21" s="166" t="s">
        <v>28</v>
      </c>
      <c r="C21" s="166"/>
      <c r="D21" s="92">
        <f>June!$E$7</f>
        <v>22</v>
      </c>
      <c r="E21" s="96">
        <f>VLOOKUP($C$8,June!$B$11:$N$35,8,FALSE)</f>
        <v>0</v>
      </c>
      <c r="F21" s="97">
        <f>VLOOKUP($C$8,June!$B$11:$N$35,9,FALSE)</f>
        <v>0</v>
      </c>
      <c r="G21" s="97">
        <f>VLOOKUP($C$8,June!$B$11:$N$35,10,FALSE)</f>
        <v>0</v>
      </c>
      <c r="H21" s="97">
        <f>VLOOKUP($C$8,June!$B$11:$N$35,11,FALSE)</f>
        <v>0</v>
      </c>
      <c r="I21" s="97">
        <f>VLOOKUP($C$8,June!$B$11:$N$35,12,FALSE)</f>
        <v>0</v>
      </c>
      <c r="J21" s="97">
        <f>VLOOKUP($C$8,June!$B$11:$N$35,13,FALSE)</f>
        <v>0</v>
      </c>
      <c r="K21" s="97">
        <f>VLOOKUP($C$8,June!$B$11:$N$35,13,FALSE)</f>
        <v>0</v>
      </c>
    </row>
    <row r="22" spans="2:11" ht="18" customHeight="1">
      <c r="B22" s="166" t="s">
        <v>29</v>
      </c>
      <c r="C22" s="166"/>
      <c r="D22" s="92">
        <f>July!$E$7</f>
        <v>21</v>
      </c>
      <c r="E22" s="96">
        <f>VLOOKUP($C$8,July!$B$11:$N$35,8,FALSE)</f>
        <v>13</v>
      </c>
      <c r="F22" s="97">
        <f>VLOOKUP($C$8,July!$B$11:$N$35,9,FALSE)</f>
        <v>0</v>
      </c>
      <c r="G22" s="97">
        <f>VLOOKUP($C$8,July!$B$11:$N$35,10,FALSE)</f>
        <v>3</v>
      </c>
      <c r="H22" s="97">
        <f>VLOOKUP($C$8,July!$B$11:$N$35,11,FALSE)</f>
        <v>0</v>
      </c>
      <c r="I22" s="97">
        <f>VLOOKUP($C$8,July!$B$11:$N$35,12,FALSE)</f>
        <v>1</v>
      </c>
      <c r="J22" s="97">
        <f>VLOOKUP($C$8,July!$B$11:$N$35,13,FALSE)</f>
        <v>0</v>
      </c>
      <c r="K22" s="97">
        <f>VLOOKUP($C$8,July!$B$11:$N$35,13,FALSE)</f>
        <v>0</v>
      </c>
    </row>
    <row r="23" spans="2:11" ht="18" customHeight="1">
      <c r="B23" s="159" t="s">
        <v>30</v>
      </c>
      <c r="C23" s="159"/>
      <c r="D23" s="92">
        <f>August!$E$7</f>
        <v>23</v>
      </c>
      <c r="E23" s="96">
        <f>VLOOKUP($C$8,August!$B$11:$N$35,8,FALSE)</f>
        <v>0</v>
      </c>
      <c r="F23" s="97">
        <f>VLOOKUP($C$8,August!$B$11:$N$35,9,FALSE)</f>
        <v>0</v>
      </c>
      <c r="G23" s="97">
        <f>VLOOKUP($C$8,August!$B$11:$N$35,10,FALSE)</f>
        <v>0</v>
      </c>
      <c r="H23" s="97">
        <f>VLOOKUP($C$8,August!$B$11:$N$35,11,FALSE)</f>
        <v>0</v>
      </c>
      <c r="I23" s="97">
        <f>VLOOKUP($C$8,August!$B$11:$N$35,12,FALSE)</f>
        <v>0</v>
      </c>
      <c r="J23" s="97">
        <f>VLOOKUP($C$8,August!$B$11:$N$35,13,FALSE)</f>
        <v>0</v>
      </c>
      <c r="K23" s="97">
        <f>VLOOKUP($C$8,August!$B$11:$N$35,13,FALSE)</f>
        <v>0</v>
      </c>
    </row>
    <row r="24" spans="2:11" ht="18" customHeight="1">
      <c r="B24" s="159" t="s">
        <v>31</v>
      </c>
      <c r="C24" s="159"/>
      <c r="D24" s="92">
        <f>September!$E$7</f>
        <v>22</v>
      </c>
      <c r="E24" s="96">
        <f>VLOOKUP($C$8,September!$B$11:$N$35,8,FALSE)</f>
        <v>0</v>
      </c>
      <c r="F24" s="97">
        <f>VLOOKUP($C$8,September!$B$11:$N$35,9,FALSE)</f>
        <v>0</v>
      </c>
      <c r="G24" s="97">
        <f>VLOOKUP($C$8,September!$B$11:$N$35,10,FALSE)</f>
        <v>0</v>
      </c>
      <c r="H24" s="97">
        <f>VLOOKUP($C$8,September!$B$11:$N$35,11,FALSE)</f>
        <v>0</v>
      </c>
      <c r="I24" s="97">
        <f>VLOOKUP($C$8,September!$B$11:$N$35,12,FALSE)</f>
        <v>0</v>
      </c>
      <c r="J24" s="97">
        <f>VLOOKUP($C$8,September!$B$11:$N$35,13,FALSE)</f>
        <v>0</v>
      </c>
      <c r="K24" s="97">
        <f>VLOOKUP($C$8,September!$B$11:$N$35,13,FALSE)</f>
        <v>0</v>
      </c>
    </row>
    <row r="25" spans="2:11" ht="18" customHeight="1">
      <c r="B25" s="159" t="s">
        <v>32</v>
      </c>
      <c r="C25" s="159"/>
      <c r="D25" s="92">
        <f>October!$E$7</f>
        <v>20</v>
      </c>
      <c r="E25" s="96">
        <f>VLOOKUP($C$8,October!$B$11:$N$35,8,FALSE)</f>
        <v>0</v>
      </c>
      <c r="F25" s="97">
        <f>VLOOKUP($C$8,October!$B$11:$N$35,9,FALSE)</f>
        <v>0</v>
      </c>
      <c r="G25" s="97">
        <f>VLOOKUP($C$8,October!$B$11:$N$35,10,FALSE)</f>
        <v>0</v>
      </c>
      <c r="H25" s="97">
        <f>VLOOKUP($C$8,October!$B$11:$N$35,11,FALSE)</f>
        <v>0</v>
      </c>
      <c r="I25" s="97">
        <f>VLOOKUP($C$8,October!$B$11:$N$35,12,FALSE)</f>
        <v>0</v>
      </c>
      <c r="J25" s="97">
        <f>VLOOKUP($C$8,October!$B$11:$N$35,13,FALSE)</f>
        <v>0</v>
      </c>
      <c r="K25" s="97">
        <f>VLOOKUP($C$8,October!$B$11:$N$35,13,FALSE)</f>
        <v>0</v>
      </c>
    </row>
    <row r="26" spans="2:11" ht="18" customHeight="1">
      <c r="B26" s="159" t="s">
        <v>33</v>
      </c>
      <c r="C26" s="159"/>
      <c r="D26" s="92">
        <f>November!$E$7</f>
        <v>20</v>
      </c>
      <c r="E26" s="96">
        <f>VLOOKUP($C$8,November!$B$11:$N$35,8,FALSE)</f>
        <v>0</v>
      </c>
      <c r="F26" s="97">
        <f>VLOOKUP($C$8,November!$B$11:$N$35,9,FALSE)</f>
        <v>0</v>
      </c>
      <c r="G26" s="97">
        <f>VLOOKUP($C$8,November!$B$11:$N$35,10,FALSE)</f>
        <v>0</v>
      </c>
      <c r="H26" s="97">
        <f>VLOOKUP($C$8,November!$B$11:$N$35,11,FALSE)</f>
        <v>0</v>
      </c>
      <c r="I26" s="97">
        <f>VLOOKUP($C$8,November!$B$11:$N$35,12,FALSE)</f>
        <v>0</v>
      </c>
      <c r="J26" s="97">
        <f>VLOOKUP($C$8,November!$B$11:$N$35,13,FALSE)</f>
        <v>0</v>
      </c>
      <c r="K26" s="97">
        <f>VLOOKUP($C$8,November!$B$11:$N$35,13,FALSE)</f>
        <v>0</v>
      </c>
    </row>
    <row r="27" spans="2:11" ht="18" customHeight="1">
      <c r="B27" s="159" t="s">
        <v>34</v>
      </c>
      <c r="C27" s="159"/>
      <c r="D27" s="92">
        <f>December!$E$7</f>
        <v>22</v>
      </c>
      <c r="E27" s="96">
        <f>VLOOKUP($C$8,December!$B$11:$N$35,8,FALSE)</f>
        <v>0</v>
      </c>
      <c r="F27" s="97">
        <f>VLOOKUP($C$8,December!$B$11:$N$35,9,FALSE)</f>
        <v>0</v>
      </c>
      <c r="G27" s="97">
        <f>VLOOKUP($C$8,December!$B$11:$N$35,10,FALSE)</f>
        <v>0</v>
      </c>
      <c r="H27" s="97">
        <f>VLOOKUP($C$8,December!$B$11:$N$35,11,FALSE)</f>
        <v>0</v>
      </c>
      <c r="I27" s="97">
        <f>VLOOKUP($C$8,December!$B$11:$N$35,12,FALSE)</f>
        <v>2</v>
      </c>
      <c r="J27" s="97">
        <f>VLOOKUP($C$8,December!$B$11:$N$35,13,FALSE)</f>
        <v>0</v>
      </c>
      <c r="K27" s="97">
        <f>VLOOKUP($C$8,December!$B$11:$N$35,13,FALSE)</f>
        <v>0</v>
      </c>
    </row>
    <row r="28" spans="2:11" ht="18" customHeight="1">
      <c r="B28" s="170" t="s">
        <v>55</v>
      </c>
      <c r="C28" s="170"/>
      <c r="D28" s="93">
        <f>SUM(D16:D27)</f>
        <v>253</v>
      </c>
      <c r="E28" s="98">
        <f>SUM(E16:E27)</f>
        <v>105</v>
      </c>
      <c r="F28" s="99">
        <f>F15-SUM(F16:F27)</f>
        <v>11</v>
      </c>
      <c r="G28" s="99">
        <f>G15-SUM(G16:G27)</f>
        <v>38</v>
      </c>
      <c r="H28" s="99">
        <f>H15-SUM(H16:H27)</f>
        <v>9</v>
      </c>
      <c r="I28" s="99">
        <f>SUM(I16:I27)</f>
        <v>15</v>
      </c>
      <c r="J28" s="99">
        <f>SUM(J16:J27)</f>
        <v>0</v>
      </c>
      <c r="K28" s="99">
        <f>SUM(K16:K27)</f>
        <v>0</v>
      </c>
    </row>
    <row r="29" spans="2:11" ht="18" customHeight="1">
      <c r="B29" s="170" t="s">
        <v>35</v>
      </c>
      <c r="C29" s="170"/>
      <c r="D29" s="45"/>
      <c r="E29" s="100"/>
      <c r="F29" s="101">
        <f>VLOOKUP($C$6,'Employee Data'!$A$2:$J$102,10,FALSE)</f>
        <v>10</v>
      </c>
      <c r="G29" s="101">
        <f>VLOOKUP($C$6,'Employee Data'!$A$2:$K$102,11,FALSE)</f>
        <v>5</v>
      </c>
      <c r="H29" s="101">
        <f>VLOOKUP($C$6,'Employee Data'!$A$2:$L$102,12,FALSE)</f>
        <v>0</v>
      </c>
      <c r="I29" s="102"/>
      <c r="J29" s="103"/>
      <c r="K29" s="103"/>
    </row>
    <row r="30" spans="2:11" ht="18" customHeight="1">
      <c r="B30" s="169" t="s">
        <v>59</v>
      </c>
      <c r="C30" s="169"/>
      <c r="D30" s="46"/>
      <c r="E30" s="104"/>
      <c r="F30" s="95">
        <f>F29+F28</f>
        <v>21</v>
      </c>
      <c r="G30" s="95">
        <f>G29+G28</f>
        <v>43</v>
      </c>
      <c r="H30" s="95">
        <f>H29+H28</f>
        <v>9</v>
      </c>
      <c r="I30" s="105"/>
      <c r="J30" s="106"/>
      <c r="K30" s="106"/>
    </row>
    <row r="31" spans="2:11" ht="18" customHeight="1">
      <c r="H31" s="31"/>
      <c r="I31" s="31"/>
      <c r="J31" s="31"/>
      <c r="K31" s="31"/>
    </row>
    <row r="32" spans="2:11" ht="18" customHeight="1">
      <c r="B32" s="13" t="s">
        <v>36</v>
      </c>
      <c r="C32" s="150"/>
      <c r="D32" s="151"/>
      <c r="E32" s="151"/>
      <c r="F32" s="151"/>
      <c r="G32" s="151"/>
      <c r="H32" s="151"/>
      <c r="I32" s="152"/>
      <c r="J32" s="40"/>
      <c r="K32" s="40"/>
    </row>
    <row r="33" spans="1:19" ht="18" customHeight="1">
      <c r="C33" s="153"/>
      <c r="D33" s="154"/>
      <c r="E33" s="154"/>
      <c r="F33" s="154"/>
      <c r="G33" s="154"/>
      <c r="H33" s="154"/>
      <c r="I33" s="155"/>
      <c r="J33" s="40"/>
      <c r="K33" s="40"/>
    </row>
    <row r="34" spans="1:19" ht="18" customHeight="1">
      <c r="C34" s="156"/>
      <c r="D34" s="157"/>
      <c r="E34" s="157"/>
      <c r="F34" s="157"/>
      <c r="G34" s="157"/>
      <c r="H34" s="157"/>
      <c r="I34" s="158"/>
      <c r="J34" s="40"/>
      <c r="K34" s="40"/>
    </row>
    <row r="35" spans="1:19" ht="18" customHeight="1">
      <c r="H35" s="31"/>
      <c r="I35" s="31"/>
      <c r="J35" s="31"/>
      <c r="K35" s="31"/>
    </row>
    <row r="36" spans="1:19" ht="21.95" customHeight="1">
      <c r="B36" s="20" t="s">
        <v>37</v>
      </c>
      <c r="C36" s="20"/>
      <c r="D36" s="32" t="s">
        <v>38</v>
      </c>
      <c r="E36" s="32"/>
      <c r="F36" s="32"/>
      <c r="G36" s="33" t="s">
        <v>52</v>
      </c>
      <c r="H36" s="148"/>
      <c r="I36" s="149"/>
      <c r="L36" s="21"/>
      <c r="M36" s="34"/>
    </row>
    <row r="37" spans="1:19" ht="18" customHeight="1">
      <c r="G37" s="31"/>
      <c r="H37" s="31"/>
      <c r="I37" s="31"/>
    </row>
    <row r="38" spans="1:19" ht="21.95" customHeight="1">
      <c r="B38" s="20" t="s">
        <v>13</v>
      </c>
      <c r="C38" s="20"/>
      <c r="D38" s="32" t="s">
        <v>38</v>
      </c>
      <c r="E38" s="32"/>
      <c r="F38" s="32"/>
      <c r="G38" s="33" t="s">
        <v>52</v>
      </c>
      <c r="H38" s="148"/>
      <c r="I38" s="149"/>
      <c r="L38" s="160" t="s">
        <v>39</v>
      </c>
      <c r="M38" s="161"/>
      <c r="N38" s="161"/>
      <c r="O38" s="161"/>
      <c r="P38" s="161"/>
      <c r="Q38" s="161"/>
      <c r="R38" s="161"/>
      <c r="S38" s="161"/>
    </row>
    <row r="39" spans="1:19" ht="18" customHeight="1">
      <c r="B39" s="35"/>
      <c r="C39" s="35"/>
      <c r="D39" s="35"/>
      <c r="E39" s="35"/>
      <c r="F39" s="35"/>
      <c r="G39" s="35"/>
      <c r="H39" s="35"/>
      <c r="I39" s="35"/>
      <c r="J39" s="35"/>
    </row>
    <row r="40" spans="1:19" ht="18" customHeight="1">
      <c r="A40" s="36"/>
      <c r="J40" s="41"/>
      <c r="K40" s="41"/>
      <c r="L40" s="37"/>
      <c r="M40" s="37"/>
      <c r="N40" s="37"/>
      <c r="O40" s="37"/>
      <c r="P40" s="37"/>
      <c r="Q40" s="37"/>
    </row>
    <row r="41" spans="1:19">
      <c r="A41" s="36"/>
    </row>
    <row r="42" spans="1:19">
      <c r="A42" s="36"/>
    </row>
  </sheetData>
  <sheetProtection formatCells="0" formatColumns="0" formatRows="0" insertColumns="0" insertRows="0" deleteColumns="0" deleteRows="0" sort="0" autoFilter="0" pivotTables="0"/>
  <mergeCells count="24">
    <mergeCell ref="C8:F8"/>
    <mergeCell ref="C10:F10"/>
    <mergeCell ref="C12:F12"/>
    <mergeCell ref="B26:C26"/>
    <mergeCell ref="B19:C19"/>
    <mergeCell ref="B20:C20"/>
    <mergeCell ref="B14:C14"/>
    <mergeCell ref="B15:C15"/>
    <mergeCell ref="B16:C16"/>
    <mergeCell ref="B17:C17"/>
    <mergeCell ref="B18:C18"/>
    <mergeCell ref="B21:C21"/>
    <mergeCell ref="B22:C22"/>
    <mergeCell ref="B23:C23"/>
    <mergeCell ref="B24:C24"/>
    <mergeCell ref="H38:I38"/>
    <mergeCell ref="H36:I36"/>
    <mergeCell ref="C32:I34"/>
    <mergeCell ref="B25:C25"/>
    <mergeCell ref="L38:S38"/>
    <mergeCell ref="B30:C30"/>
    <mergeCell ref="B27:C27"/>
    <mergeCell ref="B28:C28"/>
    <mergeCell ref="B29:C29"/>
  </mergeCells>
  <phoneticPr fontId="11" type="noConversion"/>
  <dataValidations count="3">
    <dataValidation allowBlank="1" showInputMessage="1" showErrorMessage="1" errorTitle="Invalid Data Entry" error="Please enter time with format between 0:00 and 23:59." sqref="E16:I27"/>
    <dataValidation allowBlank="1" showInputMessage="1" showErrorMessage="1" errorTitle="Invalid Data Input" error="Please enter valid date from 1/1/2009 - 12/31/2025" sqref="I6"/>
    <dataValidation type="list" allowBlank="1" showInputMessage="1" showErrorMessage="1" sqref="C6">
      <formula1>ID</formula1>
    </dataValidation>
  </dataValidations>
  <printOptions horizontalCentered="1"/>
  <pageMargins left="0.25" right="0.24" top="0.36" bottom="0.32" header="0.21" footer="0.2"/>
  <pageSetup scale="9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workbookViewId="0">
      <selection activeCell="Q11" sqref="Q11"/>
    </sheetView>
  </sheetViews>
  <sheetFormatPr baseColWidth="10" defaultColWidth="9.140625" defaultRowHeight="15" customHeight="1" outlineLevelCol="1"/>
  <cols>
    <col min="1" max="1" width="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9.75" customHeight="1">
      <c r="I1" s="4"/>
      <c r="J1" s="4"/>
      <c r="K1" s="4"/>
      <c r="L1" s="4"/>
      <c r="M1" s="4"/>
      <c r="N1" s="4"/>
    </row>
    <row r="2" spans="1:45" ht="25.5" customHeight="1" thickBot="1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</row>
    <row r="3" spans="1:45" ht="20.25" customHeight="1" thickTop="1">
      <c r="A3" s="177" t="s">
        <v>53</v>
      </c>
      <c r="B3" s="177"/>
      <c r="C3" s="177"/>
      <c r="D3" s="5" t="s">
        <v>1</v>
      </c>
      <c r="E3" s="66" t="s">
        <v>108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">
        <v>90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23</v>
      </c>
      <c r="F5" s="179"/>
      <c r="G5" s="178">
        <f>Setting!C2</f>
        <v>2011</v>
      </c>
      <c r="H5" s="178"/>
      <c r="I5" s="112">
        <v>1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Janu,1)=Mon))-SUMPRODUCT(--(WEEKDAY(Janu,1)=Tue))-SUMPRODUCT(--(WEEKDAY(Janu,1)=Wed))-SUMPRODUCT(--(WEEKDAY(Janu,1)=Thu))-SUMPRODUCT(--(WEEKDAY(Janu,1)=Fri))-SUMPRODUCT(--(WEEKDAY(Janu,1)=Sat))-SUMPRODUCT(--(WEEKDAY(Janu,1)=Sun))-SUMPRODUCT(--(Wday=Nom)*(Mdate=MONTH(O10))*(Ydate=YEAR(O10)))-SUMPRODUCT(--(Wday=Uet)*(Mdate=MONTH(O10))*(Ydate=YEAR(O10)))-SUMPRODUCT(--(Wday=Dew)*(Mdate=MONTH(O10))*(Ydate=YEAR(O10)))-SUMPRODUCT(--(Wday=Uht)*(Mdate=MONTH(O10))*(Ydate=YEAR(O10)))-SUMPRODUCT(--(Wday=Irf)*(Mdate=MONTH(O10))*(Ydate=YEAR(O10)))-SUMPRODUCT(--(Wday=Tas)*(Mdate=MONTH(O10))*(Ydate=YEAR(O10)))-SUMPRODUCT(--(Wday=Nus)*(Mdate=MONTH(O10))*(Ydate=YEAR(O10)))</f>
        <v>21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5"/>
      <c r="U8" s="5"/>
      <c r="V8" s="5"/>
      <c r="W8" s="5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40544</v>
      </c>
      <c r="P9" s="116">
        <f t="shared" ref="P9:AS9" si="0">P10</f>
        <v>40545</v>
      </c>
      <c r="Q9" s="116">
        <f t="shared" si="0"/>
        <v>40546</v>
      </c>
      <c r="R9" s="116">
        <f t="shared" si="0"/>
        <v>40547</v>
      </c>
      <c r="S9" s="116">
        <f t="shared" si="0"/>
        <v>40548</v>
      </c>
      <c r="T9" s="116">
        <f t="shared" si="0"/>
        <v>40549</v>
      </c>
      <c r="U9" s="116">
        <f t="shared" si="0"/>
        <v>40550</v>
      </c>
      <c r="V9" s="116">
        <f t="shared" si="0"/>
        <v>40551</v>
      </c>
      <c r="W9" s="116">
        <f t="shared" si="0"/>
        <v>40552</v>
      </c>
      <c r="X9" s="116">
        <f t="shared" si="0"/>
        <v>40553</v>
      </c>
      <c r="Y9" s="116">
        <f t="shared" si="0"/>
        <v>40554</v>
      </c>
      <c r="Z9" s="116">
        <f t="shared" si="0"/>
        <v>40555</v>
      </c>
      <c r="AA9" s="116">
        <f t="shared" si="0"/>
        <v>40556</v>
      </c>
      <c r="AB9" s="116">
        <f t="shared" si="0"/>
        <v>40557</v>
      </c>
      <c r="AC9" s="116">
        <f t="shared" si="0"/>
        <v>40558</v>
      </c>
      <c r="AD9" s="116">
        <f t="shared" si="0"/>
        <v>40559</v>
      </c>
      <c r="AE9" s="116">
        <f t="shared" si="0"/>
        <v>40560</v>
      </c>
      <c r="AF9" s="116">
        <f t="shared" si="0"/>
        <v>40561</v>
      </c>
      <c r="AG9" s="116">
        <f t="shared" si="0"/>
        <v>40562</v>
      </c>
      <c r="AH9" s="116">
        <f t="shared" si="0"/>
        <v>40563</v>
      </c>
      <c r="AI9" s="116">
        <f t="shared" si="0"/>
        <v>40564</v>
      </c>
      <c r="AJ9" s="116">
        <f t="shared" si="0"/>
        <v>40565</v>
      </c>
      <c r="AK9" s="116">
        <f t="shared" si="0"/>
        <v>40566</v>
      </c>
      <c r="AL9" s="116">
        <f t="shared" si="0"/>
        <v>40567</v>
      </c>
      <c r="AM9" s="116">
        <f t="shared" si="0"/>
        <v>40568</v>
      </c>
      <c r="AN9" s="116">
        <f t="shared" si="0"/>
        <v>40569</v>
      </c>
      <c r="AO9" s="116">
        <f t="shared" si="0"/>
        <v>40570</v>
      </c>
      <c r="AP9" s="116">
        <f t="shared" si="0"/>
        <v>40571</v>
      </c>
      <c r="AQ9" s="116">
        <f t="shared" si="0"/>
        <v>40572</v>
      </c>
      <c r="AR9" s="116">
        <f t="shared" si="0"/>
        <v>40573</v>
      </c>
      <c r="AS9" s="116">
        <f t="shared" si="0"/>
        <v>40574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40544</v>
      </c>
      <c r="P10" s="142">
        <f>O10+1</f>
        <v>40545</v>
      </c>
      <c r="Q10" s="142">
        <f t="shared" ref="Q10:AP10" si="1">P10+1</f>
        <v>40546</v>
      </c>
      <c r="R10" s="142">
        <f t="shared" si="1"/>
        <v>40547</v>
      </c>
      <c r="S10" s="142">
        <f t="shared" si="1"/>
        <v>40548</v>
      </c>
      <c r="T10" s="142">
        <f t="shared" si="1"/>
        <v>40549</v>
      </c>
      <c r="U10" s="142">
        <f t="shared" si="1"/>
        <v>40550</v>
      </c>
      <c r="V10" s="142">
        <f t="shared" si="1"/>
        <v>40551</v>
      </c>
      <c r="W10" s="142">
        <f t="shared" si="1"/>
        <v>40552</v>
      </c>
      <c r="X10" s="142">
        <f t="shared" si="1"/>
        <v>40553</v>
      </c>
      <c r="Y10" s="142">
        <f t="shared" si="1"/>
        <v>40554</v>
      </c>
      <c r="Z10" s="142">
        <f t="shared" si="1"/>
        <v>40555</v>
      </c>
      <c r="AA10" s="142">
        <f t="shared" si="1"/>
        <v>40556</v>
      </c>
      <c r="AB10" s="142">
        <f t="shared" si="1"/>
        <v>40557</v>
      </c>
      <c r="AC10" s="142">
        <f t="shared" si="1"/>
        <v>40558</v>
      </c>
      <c r="AD10" s="142">
        <f t="shared" si="1"/>
        <v>40559</v>
      </c>
      <c r="AE10" s="142">
        <f t="shared" si="1"/>
        <v>40560</v>
      </c>
      <c r="AF10" s="142">
        <f t="shared" si="1"/>
        <v>40561</v>
      </c>
      <c r="AG10" s="142">
        <f t="shared" si="1"/>
        <v>40562</v>
      </c>
      <c r="AH10" s="142">
        <f t="shared" si="1"/>
        <v>40563</v>
      </c>
      <c r="AI10" s="142">
        <f t="shared" si="1"/>
        <v>40564</v>
      </c>
      <c r="AJ10" s="142">
        <f t="shared" si="1"/>
        <v>40565</v>
      </c>
      <c r="AK10" s="142">
        <f t="shared" si="1"/>
        <v>40566</v>
      </c>
      <c r="AL10" s="142">
        <f t="shared" si="1"/>
        <v>40567</v>
      </c>
      <c r="AM10" s="142">
        <f t="shared" si="1"/>
        <v>40568</v>
      </c>
      <c r="AN10" s="142">
        <f t="shared" si="1"/>
        <v>40569</v>
      </c>
      <c r="AO10" s="142">
        <f t="shared" si="1"/>
        <v>40570</v>
      </c>
      <c r="AP10" s="142">
        <f t="shared" si="1"/>
        <v>40571</v>
      </c>
      <c r="AQ10" s="142">
        <f>IF(AP10="","",IF(MONTH(AP10+1)&lt;&gt;MONTH(AP10),"",AP10+1))</f>
        <v>40572</v>
      </c>
      <c r="AR10" s="142">
        <f>IF(AQ10="","",IF(MONTH(AQ10+1)&lt;&gt;MONTH(AQ10),"",AQ10+1))</f>
        <v>40573</v>
      </c>
      <c r="AS10" s="142">
        <f>IF(AR10="","",IF(MONTH(AR10+1)&lt;&gt;MONTH(AR10),"",AR10+1))</f>
        <v>40574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17</v>
      </c>
      <c r="J11" s="141">
        <f t="shared" ref="J11:N12" si="2">COUNTIF($O11:$AS11,J$9)</f>
        <v>3</v>
      </c>
      <c r="K11" s="141">
        <f t="shared" si="2"/>
        <v>1</v>
      </c>
      <c r="L11" s="141">
        <f t="shared" si="2"/>
        <v>0</v>
      </c>
      <c r="M11" s="141">
        <f t="shared" si="2"/>
        <v>0</v>
      </c>
      <c r="N11" s="141">
        <f t="shared" si="2"/>
        <v>0</v>
      </c>
      <c r="O11" s="130"/>
      <c r="P11" s="130"/>
      <c r="Q11" s="130" t="s">
        <v>42</v>
      </c>
      <c r="R11" s="130" t="s">
        <v>42</v>
      </c>
      <c r="S11" s="130" t="s">
        <v>43</v>
      </c>
      <c r="T11" s="130" t="s">
        <v>43</v>
      </c>
      <c r="U11" s="130" t="s">
        <v>43</v>
      </c>
      <c r="V11" s="130"/>
      <c r="W11" s="130"/>
      <c r="X11" s="130" t="s">
        <v>42</v>
      </c>
      <c r="Y11" s="130" t="s">
        <v>42</v>
      </c>
      <c r="Z11" s="130" t="s">
        <v>42</v>
      </c>
      <c r="AA11" s="130" t="s">
        <v>42</v>
      </c>
      <c r="AB11" s="130" t="s">
        <v>42</v>
      </c>
      <c r="AC11" s="130"/>
      <c r="AD11" s="130"/>
      <c r="AE11" s="130" t="s">
        <v>42</v>
      </c>
      <c r="AF11" s="130" t="s">
        <v>42</v>
      </c>
      <c r="AG11" s="130" t="s">
        <v>42</v>
      </c>
      <c r="AH11" s="130" t="s">
        <v>42</v>
      </c>
      <c r="AI11" s="130" t="s">
        <v>42</v>
      </c>
      <c r="AJ11" s="130"/>
      <c r="AK11" s="130"/>
      <c r="AL11" s="130" t="s">
        <v>42</v>
      </c>
      <c r="AM11" s="130" t="s">
        <v>41</v>
      </c>
      <c r="AN11" s="130" t="s">
        <v>42</v>
      </c>
      <c r="AO11" s="130" t="s">
        <v>42</v>
      </c>
      <c r="AP11" s="130" t="s">
        <v>42</v>
      </c>
      <c r="AQ11" s="130"/>
      <c r="AR11" s="130"/>
      <c r="AS11" s="130" t="s">
        <v>42</v>
      </c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21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/>
      <c r="P12" s="130"/>
      <c r="Q12" s="130" t="s">
        <v>42</v>
      </c>
      <c r="R12" s="130" t="s">
        <v>42</v>
      </c>
      <c r="S12" s="130" t="s">
        <v>42</v>
      </c>
      <c r="T12" s="130" t="s">
        <v>42</v>
      </c>
      <c r="U12" s="130" t="s">
        <v>42</v>
      </c>
      <c r="V12" s="130"/>
      <c r="W12" s="130"/>
      <c r="X12" s="130" t="s">
        <v>42</v>
      </c>
      <c r="Y12" s="130" t="s">
        <v>42</v>
      </c>
      <c r="Z12" s="130" t="s">
        <v>42</v>
      </c>
      <c r="AA12" s="130" t="s">
        <v>42</v>
      </c>
      <c r="AB12" s="130" t="s">
        <v>42</v>
      </c>
      <c r="AC12" s="130"/>
      <c r="AD12" s="130"/>
      <c r="AE12" s="130" t="s">
        <v>42</v>
      </c>
      <c r="AF12" s="130" t="s">
        <v>42</v>
      </c>
      <c r="AG12" s="130" t="s">
        <v>42</v>
      </c>
      <c r="AH12" s="130" t="s">
        <v>42</v>
      </c>
      <c r="AI12" s="130" t="s">
        <v>42</v>
      </c>
      <c r="AJ12" s="130"/>
      <c r="AK12" s="130"/>
      <c r="AL12" s="130" t="s">
        <v>42</v>
      </c>
      <c r="AM12" s="130" t="s">
        <v>42</v>
      </c>
      <c r="AN12" s="130" t="s">
        <v>42</v>
      </c>
      <c r="AO12" s="130" t="s">
        <v>42</v>
      </c>
      <c r="AP12" s="130" t="s">
        <v>42</v>
      </c>
      <c r="AQ12" s="130"/>
      <c r="AR12" s="130"/>
      <c r="AS12" s="130" t="s">
        <v>42</v>
      </c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21</v>
      </c>
      <c r="J13" s="141">
        <f t="shared" ref="J13:M30" si="4">COUNTIF($O13:$AS13,J$9)</f>
        <v>0</v>
      </c>
      <c r="K13" s="141">
        <f t="shared" si="4"/>
        <v>0</v>
      </c>
      <c r="L13" s="141">
        <f t="shared" si="4"/>
        <v>0</v>
      </c>
      <c r="M13" s="141">
        <f t="shared" si="4"/>
        <v>0</v>
      </c>
      <c r="N13" s="141">
        <f t="shared" ref="N13:N30" si="5">COUNTIF($O13:$AS13,N$9)</f>
        <v>0</v>
      </c>
      <c r="O13" s="130"/>
      <c r="P13" s="130"/>
      <c r="Q13" s="130" t="s">
        <v>42</v>
      </c>
      <c r="R13" s="130" t="s">
        <v>42</v>
      </c>
      <c r="S13" s="130" t="s">
        <v>42</v>
      </c>
      <c r="T13" s="130" t="s">
        <v>42</v>
      </c>
      <c r="U13" s="130" t="s">
        <v>42</v>
      </c>
      <c r="V13" s="130"/>
      <c r="W13" s="130"/>
      <c r="X13" s="130" t="s">
        <v>42</v>
      </c>
      <c r="Y13" s="130" t="s">
        <v>42</v>
      </c>
      <c r="Z13" s="130" t="s">
        <v>42</v>
      </c>
      <c r="AA13" s="130" t="s">
        <v>42</v>
      </c>
      <c r="AB13" s="130" t="s">
        <v>42</v>
      </c>
      <c r="AC13" s="130"/>
      <c r="AD13" s="130"/>
      <c r="AE13" s="130" t="s">
        <v>42</v>
      </c>
      <c r="AF13" s="130" t="s">
        <v>42</v>
      </c>
      <c r="AG13" s="130" t="s">
        <v>42</v>
      </c>
      <c r="AH13" s="130" t="s">
        <v>42</v>
      </c>
      <c r="AI13" s="130" t="s">
        <v>42</v>
      </c>
      <c r="AJ13" s="130"/>
      <c r="AK13" s="130"/>
      <c r="AL13" s="130" t="s">
        <v>42</v>
      </c>
      <c r="AM13" s="130" t="s">
        <v>42</v>
      </c>
      <c r="AN13" s="130" t="s">
        <v>42</v>
      </c>
      <c r="AO13" s="130" t="s">
        <v>42</v>
      </c>
      <c r="AP13" s="130" t="s">
        <v>42</v>
      </c>
      <c r="AQ13" s="130"/>
      <c r="AR13" s="130"/>
      <c r="AS13" s="130" t="s">
        <v>42</v>
      </c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21</v>
      </c>
      <c r="J14" s="141">
        <f t="shared" si="4"/>
        <v>0</v>
      </c>
      <c r="K14" s="141">
        <f t="shared" si="4"/>
        <v>0</v>
      </c>
      <c r="L14" s="141">
        <f t="shared" si="4"/>
        <v>0</v>
      </c>
      <c r="M14" s="141">
        <f t="shared" si="4"/>
        <v>0</v>
      </c>
      <c r="N14" s="141">
        <f t="shared" si="5"/>
        <v>0</v>
      </c>
      <c r="O14" s="130"/>
      <c r="P14" s="130"/>
      <c r="Q14" s="130" t="s">
        <v>42</v>
      </c>
      <c r="R14" s="130" t="s">
        <v>42</v>
      </c>
      <c r="S14" s="130" t="s">
        <v>42</v>
      </c>
      <c r="T14" s="130" t="s">
        <v>42</v>
      </c>
      <c r="U14" s="130" t="s">
        <v>42</v>
      </c>
      <c r="V14" s="130"/>
      <c r="W14" s="130"/>
      <c r="X14" s="130" t="s">
        <v>42</v>
      </c>
      <c r="Y14" s="130" t="s">
        <v>42</v>
      </c>
      <c r="Z14" s="130" t="s">
        <v>42</v>
      </c>
      <c r="AA14" s="130" t="s">
        <v>42</v>
      </c>
      <c r="AB14" s="130" t="s">
        <v>42</v>
      </c>
      <c r="AC14" s="130"/>
      <c r="AD14" s="130"/>
      <c r="AE14" s="130" t="s">
        <v>42</v>
      </c>
      <c r="AF14" s="130" t="s">
        <v>42</v>
      </c>
      <c r="AG14" s="130" t="s">
        <v>42</v>
      </c>
      <c r="AH14" s="130" t="s">
        <v>42</v>
      </c>
      <c r="AI14" s="130" t="s">
        <v>42</v>
      </c>
      <c r="AJ14" s="130"/>
      <c r="AK14" s="130"/>
      <c r="AL14" s="130" t="s">
        <v>42</v>
      </c>
      <c r="AM14" s="130" t="s">
        <v>42</v>
      </c>
      <c r="AN14" s="130" t="s">
        <v>42</v>
      </c>
      <c r="AO14" s="130" t="s">
        <v>42</v>
      </c>
      <c r="AP14" s="130" t="s">
        <v>42</v>
      </c>
      <c r="AQ14" s="130"/>
      <c r="AR14" s="130"/>
      <c r="AS14" s="130" t="s">
        <v>42</v>
      </c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21</v>
      </c>
      <c r="J15" s="141">
        <f t="shared" si="4"/>
        <v>0</v>
      </c>
      <c r="K15" s="141">
        <f t="shared" si="4"/>
        <v>0</v>
      </c>
      <c r="L15" s="141">
        <f t="shared" si="4"/>
        <v>0</v>
      </c>
      <c r="M15" s="141">
        <f t="shared" si="4"/>
        <v>0</v>
      </c>
      <c r="N15" s="141">
        <f t="shared" si="5"/>
        <v>0</v>
      </c>
      <c r="O15" s="130"/>
      <c r="P15" s="130"/>
      <c r="Q15" s="130" t="s">
        <v>42</v>
      </c>
      <c r="R15" s="130" t="s">
        <v>42</v>
      </c>
      <c r="S15" s="130" t="s">
        <v>42</v>
      </c>
      <c r="T15" s="130" t="s">
        <v>42</v>
      </c>
      <c r="U15" s="130" t="s">
        <v>42</v>
      </c>
      <c r="V15" s="130"/>
      <c r="W15" s="130"/>
      <c r="X15" s="130" t="s">
        <v>42</v>
      </c>
      <c r="Y15" s="130" t="s">
        <v>42</v>
      </c>
      <c r="Z15" s="130" t="s">
        <v>42</v>
      </c>
      <c r="AA15" s="130" t="s">
        <v>42</v>
      </c>
      <c r="AB15" s="130" t="s">
        <v>42</v>
      </c>
      <c r="AC15" s="130"/>
      <c r="AD15" s="130"/>
      <c r="AE15" s="130" t="s">
        <v>42</v>
      </c>
      <c r="AF15" s="130" t="s">
        <v>42</v>
      </c>
      <c r="AG15" s="130" t="s">
        <v>42</v>
      </c>
      <c r="AH15" s="130" t="s">
        <v>42</v>
      </c>
      <c r="AI15" s="130" t="s">
        <v>42</v>
      </c>
      <c r="AJ15" s="130"/>
      <c r="AK15" s="130"/>
      <c r="AL15" s="130" t="s">
        <v>42</v>
      </c>
      <c r="AM15" s="130" t="s">
        <v>42</v>
      </c>
      <c r="AN15" s="130" t="s">
        <v>42</v>
      </c>
      <c r="AO15" s="130" t="s">
        <v>42</v>
      </c>
      <c r="AP15" s="130" t="s">
        <v>42</v>
      </c>
      <c r="AQ15" s="130"/>
      <c r="AR15" s="130"/>
      <c r="AS15" s="130" t="s">
        <v>42</v>
      </c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20</v>
      </c>
      <c r="J16" s="141">
        <f t="shared" si="4"/>
        <v>0</v>
      </c>
      <c r="K16" s="141">
        <f t="shared" si="4"/>
        <v>1</v>
      </c>
      <c r="L16" s="141">
        <f t="shared" si="4"/>
        <v>0</v>
      </c>
      <c r="M16" s="141">
        <f t="shared" si="4"/>
        <v>0</v>
      </c>
      <c r="N16" s="141">
        <f t="shared" si="5"/>
        <v>0</v>
      </c>
      <c r="O16" s="130"/>
      <c r="P16" s="130"/>
      <c r="Q16" s="130" t="s">
        <v>42</v>
      </c>
      <c r="R16" s="130" t="s">
        <v>42</v>
      </c>
      <c r="S16" s="130" t="s">
        <v>42</v>
      </c>
      <c r="T16" s="130" t="s">
        <v>42</v>
      </c>
      <c r="U16" s="130" t="s">
        <v>42</v>
      </c>
      <c r="V16" s="130"/>
      <c r="W16" s="130"/>
      <c r="X16" s="130" t="s">
        <v>42</v>
      </c>
      <c r="Y16" s="130" t="s">
        <v>42</v>
      </c>
      <c r="Z16" s="130" t="s">
        <v>42</v>
      </c>
      <c r="AA16" s="130" t="s">
        <v>41</v>
      </c>
      <c r="AB16" s="130" t="s">
        <v>42</v>
      </c>
      <c r="AC16" s="130"/>
      <c r="AD16" s="130"/>
      <c r="AE16" s="130" t="s">
        <v>42</v>
      </c>
      <c r="AF16" s="130" t="s">
        <v>42</v>
      </c>
      <c r="AG16" s="130" t="s">
        <v>42</v>
      </c>
      <c r="AH16" s="130" t="s">
        <v>42</v>
      </c>
      <c r="AI16" s="130" t="s">
        <v>42</v>
      </c>
      <c r="AJ16" s="130"/>
      <c r="AK16" s="130"/>
      <c r="AL16" s="130" t="s">
        <v>42</v>
      </c>
      <c r="AM16" s="130" t="s">
        <v>42</v>
      </c>
      <c r="AN16" s="130" t="s">
        <v>42</v>
      </c>
      <c r="AO16" s="130" t="s">
        <v>42</v>
      </c>
      <c r="AP16" s="130" t="s">
        <v>42</v>
      </c>
      <c r="AQ16" s="130"/>
      <c r="AR16" s="130"/>
      <c r="AS16" s="130" t="s">
        <v>42</v>
      </c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21</v>
      </c>
      <c r="J17" s="141">
        <f t="shared" si="4"/>
        <v>0</v>
      </c>
      <c r="K17" s="141">
        <f t="shared" si="4"/>
        <v>0</v>
      </c>
      <c r="L17" s="141">
        <f t="shared" si="4"/>
        <v>0</v>
      </c>
      <c r="M17" s="141">
        <f t="shared" si="4"/>
        <v>0</v>
      </c>
      <c r="N17" s="141">
        <f t="shared" si="5"/>
        <v>0</v>
      </c>
      <c r="O17" s="130"/>
      <c r="P17" s="130"/>
      <c r="Q17" s="130" t="s">
        <v>42</v>
      </c>
      <c r="R17" s="130" t="s">
        <v>42</v>
      </c>
      <c r="S17" s="130" t="s">
        <v>42</v>
      </c>
      <c r="T17" s="130" t="s">
        <v>42</v>
      </c>
      <c r="U17" s="130" t="s">
        <v>42</v>
      </c>
      <c r="V17" s="130"/>
      <c r="W17" s="130"/>
      <c r="X17" s="130" t="s">
        <v>42</v>
      </c>
      <c r="Y17" s="130" t="s">
        <v>42</v>
      </c>
      <c r="Z17" s="130" t="s">
        <v>42</v>
      </c>
      <c r="AA17" s="130" t="s">
        <v>42</v>
      </c>
      <c r="AB17" s="130" t="s">
        <v>42</v>
      </c>
      <c r="AC17" s="130"/>
      <c r="AD17" s="130"/>
      <c r="AE17" s="130" t="s">
        <v>42</v>
      </c>
      <c r="AF17" s="130" t="s">
        <v>42</v>
      </c>
      <c r="AG17" s="130" t="s">
        <v>42</v>
      </c>
      <c r="AH17" s="130" t="s">
        <v>42</v>
      </c>
      <c r="AI17" s="130" t="s">
        <v>42</v>
      </c>
      <c r="AJ17" s="130"/>
      <c r="AK17" s="130"/>
      <c r="AL17" s="130" t="s">
        <v>42</v>
      </c>
      <c r="AM17" s="130" t="s">
        <v>42</v>
      </c>
      <c r="AN17" s="130" t="s">
        <v>42</v>
      </c>
      <c r="AO17" s="130" t="s">
        <v>42</v>
      </c>
      <c r="AP17" s="130" t="s">
        <v>42</v>
      </c>
      <c r="AQ17" s="130"/>
      <c r="AR17" s="130"/>
      <c r="AS17" s="130" t="s">
        <v>42</v>
      </c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21</v>
      </c>
      <c r="J18" s="141">
        <f t="shared" si="4"/>
        <v>0</v>
      </c>
      <c r="K18" s="141">
        <f t="shared" si="4"/>
        <v>0</v>
      </c>
      <c r="L18" s="141">
        <f t="shared" si="4"/>
        <v>0</v>
      </c>
      <c r="M18" s="141">
        <f t="shared" si="4"/>
        <v>0</v>
      </c>
      <c r="N18" s="141">
        <f t="shared" si="5"/>
        <v>0</v>
      </c>
      <c r="O18" s="130"/>
      <c r="P18" s="130"/>
      <c r="Q18" s="130" t="s">
        <v>42</v>
      </c>
      <c r="R18" s="130" t="s">
        <v>42</v>
      </c>
      <c r="S18" s="130" t="s">
        <v>42</v>
      </c>
      <c r="T18" s="130" t="s">
        <v>42</v>
      </c>
      <c r="U18" s="130" t="s">
        <v>42</v>
      </c>
      <c r="V18" s="130"/>
      <c r="W18" s="130"/>
      <c r="X18" s="130" t="s">
        <v>42</v>
      </c>
      <c r="Y18" s="130" t="s">
        <v>42</v>
      </c>
      <c r="Z18" s="130" t="s">
        <v>42</v>
      </c>
      <c r="AA18" s="130" t="s">
        <v>42</v>
      </c>
      <c r="AB18" s="130" t="s">
        <v>42</v>
      </c>
      <c r="AC18" s="130"/>
      <c r="AD18" s="130"/>
      <c r="AE18" s="130" t="s">
        <v>42</v>
      </c>
      <c r="AF18" s="130" t="s">
        <v>42</v>
      </c>
      <c r="AG18" s="130" t="s">
        <v>42</v>
      </c>
      <c r="AH18" s="130" t="s">
        <v>42</v>
      </c>
      <c r="AI18" s="130" t="s">
        <v>42</v>
      </c>
      <c r="AJ18" s="130"/>
      <c r="AK18" s="130"/>
      <c r="AL18" s="130" t="s">
        <v>42</v>
      </c>
      <c r="AM18" s="130" t="s">
        <v>42</v>
      </c>
      <c r="AN18" s="130" t="s">
        <v>42</v>
      </c>
      <c r="AO18" s="130" t="s">
        <v>42</v>
      </c>
      <c r="AP18" s="130" t="s">
        <v>42</v>
      </c>
      <c r="AQ18" s="130"/>
      <c r="AR18" s="130"/>
      <c r="AS18" s="130" t="s">
        <v>42</v>
      </c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21</v>
      </c>
      <c r="J19" s="141">
        <f t="shared" si="4"/>
        <v>0</v>
      </c>
      <c r="K19" s="141">
        <f t="shared" si="4"/>
        <v>0</v>
      </c>
      <c r="L19" s="141">
        <f t="shared" si="4"/>
        <v>0</v>
      </c>
      <c r="M19" s="141">
        <f t="shared" si="4"/>
        <v>0</v>
      </c>
      <c r="N19" s="141">
        <f t="shared" si="5"/>
        <v>4</v>
      </c>
      <c r="O19" s="130"/>
      <c r="P19" s="130"/>
      <c r="Q19" s="130" t="s">
        <v>42</v>
      </c>
      <c r="R19" s="130" t="s">
        <v>42</v>
      </c>
      <c r="S19" s="130" t="s">
        <v>42</v>
      </c>
      <c r="T19" s="130" t="s">
        <v>42</v>
      </c>
      <c r="U19" s="130" t="s">
        <v>42</v>
      </c>
      <c r="V19" s="130"/>
      <c r="W19" s="130"/>
      <c r="X19" s="130" t="s">
        <v>83</v>
      </c>
      <c r="Y19" s="130" t="s">
        <v>42</v>
      </c>
      <c r="Z19" s="130" t="s">
        <v>42</v>
      </c>
      <c r="AA19" s="130" t="s">
        <v>42</v>
      </c>
      <c r="AB19" s="130" t="s">
        <v>42</v>
      </c>
      <c r="AC19" s="130"/>
      <c r="AD19" s="130"/>
      <c r="AE19" s="130" t="s">
        <v>83</v>
      </c>
      <c r="AF19" s="130" t="s">
        <v>42</v>
      </c>
      <c r="AG19" s="130" t="s">
        <v>42</v>
      </c>
      <c r="AH19" s="130" t="s">
        <v>83</v>
      </c>
      <c r="AI19" s="130" t="s">
        <v>42</v>
      </c>
      <c r="AJ19" s="130"/>
      <c r="AK19" s="130"/>
      <c r="AL19" s="130" t="s">
        <v>83</v>
      </c>
      <c r="AM19" s="130" t="s">
        <v>42</v>
      </c>
      <c r="AN19" s="130" t="s">
        <v>42</v>
      </c>
      <c r="AO19" s="130" t="s">
        <v>42</v>
      </c>
      <c r="AP19" s="130" t="s">
        <v>42</v>
      </c>
      <c r="AQ19" s="130"/>
      <c r="AR19" s="130"/>
      <c r="AS19" s="130" t="s">
        <v>42</v>
      </c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21</v>
      </c>
      <c r="J20" s="141">
        <f t="shared" si="4"/>
        <v>0</v>
      </c>
      <c r="K20" s="141">
        <f t="shared" si="4"/>
        <v>0</v>
      </c>
      <c r="L20" s="141">
        <f t="shared" si="4"/>
        <v>0</v>
      </c>
      <c r="M20" s="141">
        <f t="shared" si="4"/>
        <v>0</v>
      </c>
      <c r="N20" s="141">
        <f t="shared" si="5"/>
        <v>3</v>
      </c>
      <c r="O20" s="130"/>
      <c r="P20" s="130"/>
      <c r="Q20" s="130" t="s">
        <v>42</v>
      </c>
      <c r="R20" s="130" t="s">
        <v>42</v>
      </c>
      <c r="S20" s="130" t="s">
        <v>42</v>
      </c>
      <c r="T20" s="130" t="s">
        <v>42</v>
      </c>
      <c r="U20" s="130" t="s">
        <v>42</v>
      </c>
      <c r="V20" s="130"/>
      <c r="W20" s="130"/>
      <c r="X20" s="130" t="s">
        <v>42</v>
      </c>
      <c r="Y20" s="130" t="s">
        <v>42</v>
      </c>
      <c r="Z20" s="130" t="s">
        <v>42</v>
      </c>
      <c r="AA20" s="130" t="s">
        <v>42</v>
      </c>
      <c r="AB20" s="130" t="s">
        <v>42</v>
      </c>
      <c r="AC20" s="130"/>
      <c r="AD20" s="130"/>
      <c r="AE20" s="130" t="s">
        <v>83</v>
      </c>
      <c r="AF20" s="130" t="s">
        <v>42</v>
      </c>
      <c r="AG20" s="130" t="s">
        <v>83</v>
      </c>
      <c r="AH20" s="130" t="s">
        <v>42</v>
      </c>
      <c r="AI20" s="130" t="s">
        <v>42</v>
      </c>
      <c r="AJ20" s="130"/>
      <c r="AK20" s="130"/>
      <c r="AL20" s="130" t="s">
        <v>83</v>
      </c>
      <c r="AM20" s="130" t="s">
        <v>42</v>
      </c>
      <c r="AN20" s="130" t="s">
        <v>42</v>
      </c>
      <c r="AO20" s="130" t="s">
        <v>42</v>
      </c>
      <c r="AP20" s="130" t="s">
        <v>42</v>
      </c>
      <c r="AQ20" s="130"/>
      <c r="AR20" s="130"/>
      <c r="AS20" s="130" t="s">
        <v>42</v>
      </c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si="4"/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5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5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 t="str">
        <f>IF('Employee Data'!B15&lt;&gt;"",'Employee Data'!B15,"")</f>
        <v/>
      </c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5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 t="str">
        <f>IF('Employee Data'!B16&lt;&gt;"",'Employee Data'!B16,"")</f>
        <v/>
      </c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5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 t="str">
        <f>IF('Employee Data'!B17&lt;&gt;"",'Employee Data'!B17,"")</f>
        <v/>
      </c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5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5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 t="str">
        <f>IF('Employee Data'!B19&lt;&gt;"",'Employee Data'!B19,"")</f>
        <v/>
      </c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 t="shared" si="5"/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 t="str">
        <f>IF('Employee Data'!B20&lt;&gt;"",'Employee Data'!B20,"")</f>
        <v/>
      </c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 t="shared" si="5"/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 t="str">
        <f>IF('Employee Data'!B21&lt;&gt;"",'Employee Data'!B21,"")</f>
        <v/>
      </c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 t="shared" si="5"/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 t="shared" si="5"/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Q31" s="64"/>
      <c r="R31" s="64"/>
      <c r="S31" s="64"/>
      <c r="T31" s="64"/>
      <c r="U31" s="64"/>
      <c r="X31" s="64"/>
      <c r="Y31" s="64"/>
      <c r="Z31" s="64"/>
      <c r="AA31" s="64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Q32" s="64"/>
      <c r="R32" s="64"/>
      <c r="S32" s="64"/>
      <c r="T32" s="64"/>
      <c r="U32" s="64"/>
      <c r="X32" s="64"/>
      <c r="Y32" s="64"/>
      <c r="Z32" s="64"/>
      <c r="AA32" s="64"/>
    </row>
    <row r="33" spans="1:44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Q33" s="64"/>
      <c r="R33" s="64"/>
      <c r="S33" s="64"/>
      <c r="T33" s="64"/>
      <c r="U33" s="64"/>
      <c r="X33" s="64"/>
      <c r="Y33" s="64"/>
      <c r="Z33" s="64"/>
      <c r="AA33" s="64"/>
    </row>
    <row r="34" spans="1:44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Q34" s="64"/>
      <c r="R34" s="64"/>
      <c r="S34" s="64"/>
      <c r="T34" s="64"/>
      <c r="U34" s="64"/>
      <c r="X34" s="64"/>
      <c r="Y34" s="64"/>
      <c r="Z34" s="64"/>
      <c r="AA34" s="64"/>
      <c r="AB34" s="14" t="s">
        <v>13</v>
      </c>
      <c r="AH34" s="12"/>
      <c r="AI34" s="12"/>
      <c r="AJ34" s="12"/>
      <c r="AK34" s="12"/>
      <c r="AL34" s="12"/>
      <c r="AM34" s="12"/>
      <c r="AO34" s="13" t="s">
        <v>14</v>
      </c>
      <c r="AP34" s="12"/>
      <c r="AQ34" s="12"/>
      <c r="AR34" s="12"/>
    </row>
    <row r="35" spans="1:44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Q35" s="64"/>
      <c r="R35" s="64"/>
      <c r="S35" s="64"/>
      <c r="T35" s="64"/>
      <c r="U35" s="64"/>
      <c r="X35" s="64"/>
      <c r="Y35" s="64"/>
      <c r="Z35" s="64"/>
      <c r="AA35" s="64"/>
      <c r="AB35" s="14"/>
      <c r="AH35" s="10"/>
      <c r="AI35" s="10"/>
      <c r="AJ35" s="10"/>
      <c r="AK35" s="10"/>
      <c r="AL35" s="10"/>
      <c r="AM35" s="10"/>
      <c r="AO35" s="13"/>
      <c r="AP35" s="10"/>
      <c r="AQ35" s="10"/>
      <c r="AR35" s="10"/>
    </row>
  </sheetData>
  <mergeCells count="36"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B13:H13"/>
    <mergeCell ref="B14:H14"/>
    <mergeCell ref="B15:H15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A5:C5"/>
    <mergeCell ref="B23:H23"/>
    <mergeCell ref="B20:H20"/>
    <mergeCell ref="B21:H21"/>
    <mergeCell ref="B22:H22"/>
    <mergeCell ref="B19:H19"/>
    <mergeCell ref="J9:J10"/>
    <mergeCell ref="E7:F7"/>
    <mergeCell ref="A9:A10"/>
    <mergeCell ref="B9:H10"/>
    <mergeCell ref="A2:AS2"/>
    <mergeCell ref="A3:C3"/>
  </mergeCells>
  <phoneticPr fontId="11" type="noConversion"/>
  <conditionalFormatting sqref="O9:AS30 AL6">
    <cfRule type="expression" dxfId="746" priority="25" stopIfTrue="1">
      <formula>OR(WEEKDAY(O$10)=Mon,WEEKDAY(O$10)=Tue,WEEKDAY(O$10)=Wed,WEEKDAY(O$10)=Thu,WEEKDAY(O$10)=Fri,WEEKDAY(O$10)=Sat,WEEKDAY(O$10)=Sun)</formula>
    </cfRule>
    <cfRule type="expression" dxfId="745" priority="26" stopIfTrue="1">
      <formula>MATCH(O$10,Holiday,0)</formula>
    </cfRule>
    <cfRule type="cellIs" dxfId="744" priority="27" stopIfTrue="1" operator="equal">
      <formula>"V"</formula>
    </cfRule>
    <cfRule type="cellIs" dxfId="743" priority="36" stopIfTrue="1" operator="equal">
      <formula>"S"</formula>
    </cfRule>
    <cfRule type="cellIs" dxfId="742" priority="37" stopIfTrue="1" operator="equal">
      <formula>"L"</formula>
    </cfRule>
    <cfRule type="cellIs" dxfId="741" priority="38" stopIfTrue="1" operator="equal">
      <formula>"A"</formula>
    </cfRule>
  </conditionalFormatting>
  <conditionalFormatting sqref="AI7">
    <cfRule type="expression" dxfId="740" priority="19" stopIfTrue="1">
      <formula>OR(WEEKDAY(AI$10)=Mon,WEEKDAY(AI$10)=Tue,WEEKDAY(AI$10)=Wed,WEEKDAY(AI$10)=Thu,WEEKDAY(AI$10)=Fri,WEEKDAY(AI$10)=Sat,WEEKDAY(AI$10)=Sun)</formula>
    </cfRule>
    <cfRule type="expression" dxfId="739" priority="20" stopIfTrue="1">
      <formula>MATCH(AI$10,Holiday,0)</formula>
    </cfRule>
    <cfRule type="cellIs" dxfId="738" priority="21" stopIfTrue="1" operator="equal">
      <formula>"V"</formula>
    </cfRule>
    <cfRule type="cellIs" dxfId="737" priority="22" stopIfTrue="1" operator="equal">
      <formula>"S"</formula>
    </cfRule>
    <cfRule type="cellIs" dxfId="736" priority="23" stopIfTrue="1" operator="equal">
      <formula>"L"</formula>
    </cfRule>
    <cfRule type="cellIs" dxfId="735" priority="24" stopIfTrue="1" operator="equal">
      <formula>"A"</formula>
    </cfRule>
  </conditionalFormatting>
  <conditionalFormatting sqref="AF5:AF6">
    <cfRule type="expression" dxfId="734" priority="7" stopIfTrue="1">
      <formula>OR(WEEKDAY(AF$10)=Mon,WEEKDAY(AF$10)=Tue,WEEKDAY(AF$10)=Wed,WEEKDAY(AF$10)=Thu,WEEKDAY(AF$10)=Fri,WEEKDAY(AF$10)=Sat,WEEKDAY(AF$10)=Sun)</formula>
    </cfRule>
    <cfRule type="expression" dxfId="733" priority="8" stopIfTrue="1">
      <formula>MATCH(AF$10,Holiday,0)</formula>
    </cfRule>
    <cfRule type="cellIs" dxfId="732" priority="9" stopIfTrue="1" operator="equal">
      <formula>"V"</formula>
    </cfRule>
    <cfRule type="cellIs" dxfId="731" priority="10" stopIfTrue="1" operator="equal">
      <formula>"S"</formula>
    </cfRule>
    <cfRule type="cellIs" dxfId="730" priority="11" stopIfTrue="1" operator="equal">
      <formula>"L"</formula>
    </cfRule>
    <cfRule type="cellIs" dxfId="729" priority="12" stopIfTrue="1" operator="equal">
      <formula>"A"</formula>
    </cfRule>
  </conditionalFormatting>
  <conditionalFormatting sqref="AI5">
    <cfRule type="expression" dxfId="728" priority="1" stopIfTrue="1">
      <formula>OR(WEEKDAY(AI$10)=Mon,WEEKDAY(AI$10)=Tue,WEEKDAY(AI$10)=Wed,WEEKDAY(AI$10)=Thu,WEEKDAY(AI$10)=Fri,WEEKDAY(AI$10)=Sat,WEEKDAY(AI$10)=Sun)</formula>
    </cfRule>
    <cfRule type="expression" dxfId="727" priority="2" stopIfTrue="1">
      <formula>MATCH(AI$10,Holiday,0)</formula>
    </cfRule>
    <cfRule type="cellIs" dxfId="726" priority="3" stopIfTrue="1" operator="equal">
      <formula>"V"</formula>
    </cfRule>
    <cfRule type="cellIs" dxfId="725" priority="4" stopIfTrue="1" operator="equal">
      <formula>"S"</formula>
    </cfRule>
    <cfRule type="cellIs" dxfId="724" priority="5" stopIfTrue="1" operator="equal">
      <formula>"L"</formula>
    </cfRule>
    <cfRule type="cellIs" dxfId="723" priority="6" stopIfTrue="1" operator="equal">
      <formula>"A"</formula>
    </cfRule>
  </conditionalFormatting>
  <conditionalFormatting sqref="AF7">
    <cfRule type="expression" dxfId="722" priority="45" stopIfTrue="1">
      <formula>OR(WEEKDAY(AL$10)=Mon,WEEKDAY(AL$10)=Tue,WEEKDAY(AL$10)=Wed,WEEKDAY(AL$10)=Thu,WEEKDAY(AL$10)=Fri,WEEKDAY(AL$10)=Sat,WEEKDAY(AL$10)=Sun)</formula>
    </cfRule>
    <cfRule type="expression" dxfId="721" priority="46" stopIfTrue="1">
      <formula>MATCH(AL$10,Holiday,0)</formula>
    </cfRule>
    <cfRule type="cellIs" dxfId="720" priority="47" stopIfTrue="1" operator="equal">
      <formula>"V"</formula>
    </cfRule>
    <cfRule type="cellIs" dxfId="719" priority="48" stopIfTrue="1" operator="equal">
      <formula>"S"</formula>
    </cfRule>
    <cfRule type="cellIs" dxfId="718" priority="49" stopIfTrue="1" operator="equal">
      <formula>"L"</formula>
    </cfRule>
    <cfRule type="cellIs" dxfId="717" priority="50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16" right="0.16" top="0.41" bottom="0.28000000000000003" header="0.33" footer="0.19"/>
  <pageSetup scale="7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80" t="s">
        <v>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2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24</v>
      </c>
      <c r="F5" s="179"/>
      <c r="G5" s="178">
        <f>Setting!C2</f>
        <v>2011</v>
      </c>
      <c r="H5" s="178"/>
      <c r="I5" s="112">
        <v>2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Febr,1)=Mon))-SUMPRODUCT(--(WEEKDAY(Febr,1)=Tue))-SUMPRODUCT(--(WEEKDAY(Febr,1)=Wed))-SUMPRODUCT(--(WEEKDAY(Febr,1)=Thu))-SUMPRODUCT(--(WEEKDAY(Febr,1)=Fri))-SUMPRODUCT(--(WEEKDAY(Febr,1)=Sat))-SUMPRODUCT(--(WEEKDAY(Febr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18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40575</v>
      </c>
      <c r="P9" s="116">
        <f t="shared" ref="P9:AS9" si="0">P10</f>
        <v>40576</v>
      </c>
      <c r="Q9" s="116">
        <f t="shared" si="0"/>
        <v>40577</v>
      </c>
      <c r="R9" s="116">
        <f t="shared" si="0"/>
        <v>40578</v>
      </c>
      <c r="S9" s="116">
        <f t="shared" si="0"/>
        <v>40579</v>
      </c>
      <c r="T9" s="116">
        <f t="shared" si="0"/>
        <v>40580</v>
      </c>
      <c r="U9" s="116">
        <f t="shared" si="0"/>
        <v>40581</v>
      </c>
      <c r="V9" s="116">
        <f t="shared" si="0"/>
        <v>40582</v>
      </c>
      <c r="W9" s="116">
        <f t="shared" si="0"/>
        <v>40583</v>
      </c>
      <c r="X9" s="116">
        <f t="shared" si="0"/>
        <v>40584</v>
      </c>
      <c r="Y9" s="116">
        <f t="shared" si="0"/>
        <v>40585</v>
      </c>
      <c r="Z9" s="116">
        <f t="shared" si="0"/>
        <v>40586</v>
      </c>
      <c r="AA9" s="116">
        <f t="shared" si="0"/>
        <v>40587</v>
      </c>
      <c r="AB9" s="116">
        <f t="shared" si="0"/>
        <v>40588</v>
      </c>
      <c r="AC9" s="116">
        <f t="shared" si="0"/>
        <v>40589</v>
      </c>
      <c r="AD9" s="116">
        <f t="shared" si="0"/>
        <v>40590</v>
      </c>
      <c r="AE9" s="116">
        <f t="shared" si="0"/>
        <v>40591</v>
      </c>
      <c r="AF9" s="116">
        <f t="shared" si="0"/>
        <v>40592</v>
      </c>
      <c r="AG9" s="116">
        <f t="shared" si="0"/>
        <v>40593</v>
      </c>
      <c r="AH9" s="116">
        <f t="shared" si="0"/>
        <v>40594</v>
      </c>
      <c r="AI9" s="116">
        <f t="shared" si="0"/>
        <v>40595</v>
      </c>
      <c r="AJ9" s="116">
        <f t="shared" si="0"/>
        <v>40596</v>
      </c>
      <c r="AK9" s="116">
        <f t="shared" si="0"/>
        <v>40597</v>
      </c>
      <c r="AL9" s="116">
        <f t="shared" si="0"/>
        <v>40598</v>
      </c>
      <c r="AM9" s="116">
        <f t="shared" si="0"/>
        <v>40599</v>
      </c>
      <c r="AN9" s="116">
        <f t="shared" si="0"/>
        <v>40600</v>
      </c>
      <c r="AO9" s="116">
        <f t="shared" si="0"/>
        <v>40601</v>
      </c>
      <c r="AP9" s="116">
        <f t="shared" si="0"/>
        <v>40602</v>
      </c>
      <c r="AQ9" s="116" t="str">
        <f t="shared" si="0"/>
        <v/>
      </c>
      <c r="AR9" s="116" t="str">
        <f t="shared" si="0"/>
        <v/>
      </c>
      <c r="AS9" s="116" t="str">
        <f t="shared" si="0"/>
        <v/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40575</v>
      </c>
      <c r="P10" s="142">
        <f>O10+1</f>
        <v>40576</v>
      </c>
      <c r="Q10" s="142">
        <f t="shared" ref="Q10:AP10" si="1">P10+1</f>
        <v>40577</v>
      </c>
      <c r="R10" s="142">
        <f t="shared" si="1"/>
        <v>40578</v>
      </c>
      <c r="S10" s="142">
        <f t="shared" si="1"/>
        <v>40579</v>
      </c>
      <c r="T10" s="142">
        <f t="shared" si="1"/>
        <v>40580</v>
      </c>
      <c r="U10" s="142">
        <f t="shared" si="1"/>
        <v>40581</v>
      </c>
      <c r="V10" s="142">
        <f t="shared" si="1"/>
        <v>40582</v>
      </c>
      <c r="W10" s="142">
        <f t="shared" si="1"/>
        <v>40583</v>
      </c>
      <c r="X10" s="142">
        <f t="shared" si="1"/>
        <v>40584</v>
      </c>
      <c r="Y10" s="142">
        <f t="shared" si="1"/>
        <v>40585</v>
      </c>
      <c r="Z10" s="142">
        <f t="shared" si="1"/>
        <v>40586</v>
      </c>
      <c r="AA10" s="142">
        <f t="shared" si="1"/>
        <v>40587</v>
      </c>
      <c r="AB10" s="142">
        <f t="shared" si="1"/>
        <v>40588</v>
      </c>
      <c r="AC10" s="142">
        <f t="shared" si="1"/>
        <v>40589</v>
      </c>
      <c r="AD10" s="142">
        <f t="shared" si="1"/>
        <v>40590</v>
      </c>
      <c r="AE10" s="142">
        <f t="shared" si="1"/>
        <v>40591</v>
      </c>
      <c r="AF10" s="142">
        <f t="shared" si="1"/>
        <v>40592</v>
      </c>
      <c r="AG10" s="142">
        <f t="shared" si="1"/>
        <v>40593</v>
      </c>
      <c r="AH10" s="142">
        <f t="shared" si="1"/>
        <v>40594</v>
      </c>
      <c r="AI10" s="142">
        <f t="shared" si="1"/>
        <v>40595</v>
      </c>
      <c r="AJ10" s="142">
        <f t="shared" si="1"/>
        <v>40596</v>
      </c>
      <c r="AK10" s="142">
        <f t="shared" si="1"/>
        <v>40597</v>
      </c>
      <c r="AL10" s="142">
        <f t="shared" si="1"/>
        <v>40598</v>
      </c>
      <c r="AM10" s="142">
        <f t="shared" si="1"/>
        <v>40599</v>
      </c>
      <c r="AN10" s="142">
        <f t="shared" si="1"/>
        <v>40600</v>
      </c>
      <c r="AO10" s="142">
        <f t="shared" si="1"/>
        <v>40601</v>
      </c>
      <c r="AP10" s="142">
        <f t="shared" si="1"/>
        <v>40602</v>
      </c>
      <c r="AQ10" s="142" t="str">
        <f>IF(AP10="","",IF(MONTH(AP10+1)&lt;&gt;MONTH(AP10),"",AP10+1))</f>
        <v/>
      </c>
      <c r="AR10" s="142" t="str">
        <f>IF(AQ10="","",IF(MONTH(AQ10+1)&lt;&gt;MONTH(AQ10),"",AQ10+1))</f>
        <v/>
      </c>
      <c r="AS10" s="142" t="str">
        <f>IF(AR10="","",IF(MONTH(AR10+1)&lt;&gt;MONTH(AR10),"",AR10+1))</f>
        <v/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18</v>
      </c>
      <c r="J11" s="141">
        <f t="shared" ref="J11:N26" si="2">COUNTIF($O11:$AS11,J$9)</f>
        <v>1</v>
      </c>
      <c r="K11" s="141">
        <f t="shared" si="2"/>
        <v>0</v>
      </c>
      <c r="L11" s="141">
        <f t="shared" si="2"/>
        <v>0</v>
      </c>
      <c r="M11" s="141">
        <f t="shared" si="2"/>
        <v>2</v>
      </c>
      <c r="N11" s="141">
        <f t="shared" si="2"/>
        <v>0</v>
      </c>
      <c r="O11" s="130" t="s">
        <v>42</v>
      </c>
      <c r="P11" s="130" t="s">
        <v>42</v>
      </c>
      <c r="Q11" s="130" t="s">
        <v>42</v>
      </c>
      <c r="R11" s="130" t="s">
        <v>42</v>
      </c>
      <c r="S11" s="130"/>
      <c r="T11" s="130"/>
      <c r="U11" s="130" t="s">
        <v>42</v>
      </c>
      <c r="V11" s="130" t="s">
        <v>42</v>
      </c>
      <c r="W11" s="130" t="s">
        <v>82</v>
      </c>
      <c r="X11" s="130" t="s">
        <v>82</v>
      </c>
      <c r="Y11" s="130" t="s">
        <v>82</v>
      </c>
      <c r="Z11" s="130"/>
      <c r="AA11" s="130"/>
      <c r="AB11" s="130" t="s">
        <v>86</v>
      </c>
      <c r="AC11" s="130" t="s">
        <v>86</v>
      </c>
      <c r="AD11" s="130" t="s">
        <v>42</v>
      </c>
      <c r="AE11" s="130" t="s">
        <v>42</v>
      </c>
      <c r="AF11" s="130" t="s">
        <v>42</v>
      </c>
      <c r="AG11" s="130" t="s">
        <v>42</v>
      </c>
      <c r="AH11" s="130"/>
      <c r="AI11" s="130" t="s">
        <v>42</v>
      </c>
      <c r="AJ11" s="130" t="s">
        <v>42</v>
      </c>
      <c r="AK11" s="130" t="s">
        <v>42</v>
      </c>
      <c r="AL11" s="130" t="s">
        <v>43</v>
      </c>
      <c r="AM11" s="130" t="s">
        <v>42</v>
      </c>
      <c r="AN11" s="130"/>
      <c r="AO11" s="130"/>
      <c r="AP11" s="130" t="s">
        <v>42</v>
      </c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18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2</v>
      </c>
      <c r="N12" s="141">
        <f t="shared" si="2"/>
        <v>0</v>
      </c>
      <c r="O12" s="130" t="s">
        <v>42</v>
      </c>
      <c r="P12" s="130" t="s">
        <v>42</v>
      </c>
      <c r="Q12" s="130" t="s">
        <v>42</v>
      </c>
      <c r="R12" s="130" t="s">
        <v>42</v>
      </c>
      <c r="S12" s="130"/>
      <c r="T12" s="130"/>
      <c r="U12" s="130" t="s">
        <v>42</v>
      </c>
      <c r="V12" s="130" t="s">
        <v>42</v>
      </c>
      <c r="W12" s="130" t="s">
        <v>42</v>
      </c>
      <c r="X12" s="130" t="s">
        <v>42</v>
      </c>
      <c r="Y12" s="130" t="s">
        <v>42</v>
      </c>
      <c r="Z12" s="130"/>
      <c r="AA12" s="130"/>
      <c r="AB12" s="130" t="s">
        <v>86</v>
      </c>
      <c r="AC12" s="130" t="s">
        <v>86</v>
      </c>
      <c r="AD12" s="130" t="s">
        <v>42</v>
      </c>
      <c r="AE12" s="130" t="s">
        <v>42</v>
      </c>
      <c r="AF12" s="130" t="s">
        <v>42</v>
      </c>
      <c r="AG12" s="130"/>
      <c r="AH12" s="130"/>
      <c r="AI12" s="130" t="s">
        <v>42</v>
      </c>
      <c r="AJ12" s="130" t="s">
        <v>42</v>
      </c>
      <c r="AK12" s="130" t="s">
        <v>42</v>
      </c>
      <c r="AL12" s="130" t="s">
        <v>42</v>
      </c>
      <c r="AM12" s="130" t="s">
        <v>42</v>
      </c>
      <c r="AN12" s="130"/>
      <c r="AO12" s="130"/>
      <c r="AP12" s="130" t="s">
        <v>42</v>
      </c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17</v>
      </c>
      <c r="J13" s="141">
        <f t="shared" si="2"/>
        <v>0</v>
      </c>
      <c r="K13" s="141">
        <f t="shared" si="2"/>
        <v>1</v>
      </c>
      <c r="L13" s="141">
        <f t="shared" si="2"/>
        <v>0</v>
      </c>
      <c r="M13" s="141">
        <f t="shared" si="2"/>
        <v>2</v>
      </c>
      <c r="N13" s="141">
        <f t="shared" si="2"/>
        <v>0</v>
      </c>
      <c r="O13" s="130" t="s">
        <v>42</v>
      </c>
      <c r="P13" s="130" t="s">
        <v>42</v>
      </c>
      <c r="Q13" s="130" t="s">
        <v>42</v>
      </c>
      <c r="R13" s="130" t="s">
        <v>42</v>
      </c>
      <c r="S13" s="130"/>
      <c r="T13" s="130"/>
      <c r="U13" s="130" t="s">
        <v>42</v>
      </c>
      <c r="V13" s="130" t="s">
        <v>42</v>
      </c>
      <c r="W13" s="130" t="s">
        <v>42</v>
      </c>
      <c r="X13" s="130" t="s">
        <v>42</v>
      </c>
      <c r="Y13" s="130" t="s">
        <v>42</v>
      </c>
      <c r="Z13" s="130"/>
      <c r="AA13" s="130"/>
      <c r="AB13" s="130" t="s">
        <v>86</v>
      </c>
      <c r="AC13" s="130" t="s">
        <v>86</v>
      </c>
      <c r="AD13" s="130" t="s">
        <v>42</v>
      </c>
      <c r="AE13" s="130" t="s">
        <v>42</v>
      </c>
      <c r="AF13" s="130" t="s">
        <v>42</v>
      </c>
      <c r="AG13" s="130"/>
      <c r="AH13" s="130"/>
      <c r="AI13" s="130" t="s">
        <v>42</v>
      </c>
      <c r="AJ13" s="130" t="s">
        <v>42</v>
      </c>
      <c r="AK13" s="130" t="s">
        <v>42</v>
      </c>
      <c r="AL13" s="130" t="s">
        <v>41</v>
      </c>
      <c r="AM13" s="130" t="s">
        <v>42</v>
      </c>
      <c r="AN13" s="130"/>
      <c r="AO13" s="130"/>
      <c r="AP13" s="130" t="s">
        <v>42</v>
      </c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18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2</v>
      </c>
      <c r="N14" s="141">
        <f t="shared" si="2"/>
        <v>0</v>
      </c>
      <c r="O14" s="130" t="s">
        <v>42</v>
      </c>
      <c r="P14" s="130" t="s">
        <v>42</v>
      </c>
      <c r="Q14" s="130" t="s">
        <v>42</v>
      </c>
      <c r="R14" s="130" t="s">
        <v>42</v>
      </c>
      <c r="S14" s="130"/>
      <c r="T14" s="130"/>
      <c r="U14" s="130" t="s">
        <v>42</v>
      </c>
      <c r="V14" s="130" t="s">
        <v>42</v>
      </c>
      <c r="W14" s="130" t="s">
        <v>42</v>
      </c>
      <c r="X14" s="130" t="s">
        <v>42</v>
      </c>
      <c r="Y14" s="130" t="s">
        <v>42</v>
      </c>
      <c r="Z14" s="130"/>
      <c r="AA14" s="130"/>
      <c r="AB14" s="130" t="s">
        <v>86</v>
      </c>
      <c r="AC14" s="130" t="s">
        <v>86</v>
      </c>
      <c r="AD14" s="130" t="s">
        <v>42</v>
      </c>
      <c r="AE14" s="130" t="s">
        <v>42</v>
      </c>
      <c r="AF14" s="130" t="s">
        <v>42</v>
      </c>
      <c r="AG14" s="130"/>
      <c r="AH14" s="130"/>
      <c r="AI14" s="130" t="s">
        <v>42</v>
      </c>
      <c r="AJ14" s="130" t="s">
        <v>42</v>
      </c>
      <c r="AK14" s="130" t="s">
        <v>42</v>
      </c>
      <c r="AL14" s="130" t="s">
        <v>42</v>
      </c>
      <c r="AM14" s="130" t="s">
        <v>42</v>
      </c>
      <c r="AN14" s="130"/>
      <c r="AO14" s="130"/>
      <c r="AP14" s="130" t="s">
        <v>42</v>
      </c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18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2</v>
      </c>
      <c r="N15" s="141">
        <f t="shared" si="2"/>
        <v>0</v>
      </c>
      <c r="O15" s="130" t="s">
        <v>42</v>
      </c>
      <c r="P15" s="130" t="s">
        <v>42</v>
      </c>
      <c r="Q15" s="130" t="s">
        <v>42</v>
      </c>
      <c r="R15" s="130" t="s">
        <v>42</v>
      </c>
      <c r="S15" s="130"/>
      <c r="T15" s="130"/>
      <c r="U15" s="130" t="s">
        <v>42</v>
      </c>
      <c r="V15" s="130" t="s">
        <v>42</v>
      </c>
      <c r="W15" s="130" t="s">
        <v>42</v>
      </c>
      <c r="X15" s="130" t="s">
        <v>42</v>
      </c>
      <c r="Y15" s="130" t="s">
        <v>42</v>
      </c>
      <c r="Z15" s="130"/>
      <c r="AA15" s="130"/>
      <c r="AB15" s="130" t="s">
        <v>86</v>
      </c>
      <c r="AC15" s="130" t="s">
        <v>86</v>
      </c>
      <c r="AD15" s="130" t="s">
        <v>42</v>
      </c>
      <c r="AE15" s="130" t="s">
        <v>42</v>
      </c>
      <c r="AF15" s="130" t="s">
        <v>42</v>
      </c>
      <c r="AG15" s="130"/>
      <c r="AH15" s="130"/>
      <c r="AI15" s="130" t="s">
        <v>42</v>
      </c>
      <c r="AJ15" s="130" t="s">
        <v>42</v>
      </c>
      <c r="AK15" s="130" t="s">
        <v>42</v>
      </c>
      <c r="AL15" s="130" t="s">
        <v>42</v>
      </c>
      <c r="AM15" s="130" t="s">
        <v>42</v>
      </c>
      <c r="AN15" s="130"/>
      <c r="AO15" s="130"/>
      <c r="AP15" s="130" t="s">
        <v>42</v>
      </c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18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2</v>
      </c>
      <c r="N16" s="141">
        <f t="shared" si="2"/>
        <v>0</v>
      </c>
      <c r="O16" s="130" t="s">
        <v>42</v>
      </c>
      <c r="P16" s="130" t="s">
        <v>42</v>
      </c>
      <c r="Q16" s="130" t="s">
        <v>42</v>
      </c>
      <c r="R16" s="130" t="s">
        <v>42</v>
      </c>
      <c r="S16" s="130"/>
      <c r="T16" s="130"/>
      <c r="U16" s="130" t="s">
        <v>42</v>
      </c>
      <c r="V16" s="130" t="s">
        <v>42</v>
      </c>
      <c r="W16" s="130" t="s">
        <v>42</v>
      </c>
      <c r="X16" s="130" t="s">
        <v>42</v>
      </c>
      <c r="Y16" s="130" t="s">
        <v>42</v>
      </c>
      <c r="Z16" s="130"/>
      <c r="AA16" s="130"/>
      <c r="AB16" s="130" t="s">
        <v>86</v>
      </c>
      <c r="AC16" s="130" t="s">
        <v>86</v>
      </c>
      <c r="AD16" s="130" t="s">
        <v>42</v>
      </c>
      <c r="AE16" s="130" t="s">
        <v>42</v>
      </c>
      <c r="AF16" s="130" t="s">
        <v>42</v>
      </c>
      <c r="AG16" s="130"/>
      <c r="AH16" s="130"/>
      <c r="AI16" s="130" t="s">
        <v>42</v>
      </c>
      <c r="AJ16" s="130" t="s">
        <v>42</v>
      </c>
      <c r="AK16" s="130" t="s">
        <v>42</v>
      </c>
      <c r="AL16" s="130" t="s">
        <v>42</v>
      </c>
      <c r="AM16" s="130" t="s">
        <v>42</v>
      </c>
      <c r="AN16" s="130"/>
      <c r="AO16" s="130"/>
      <c r="AP16" s="130" t="s">
        <v>42</v>
      </c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18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2</v>
      </c>
      <c r="N17" s="141">
        <f t="shared" si="2"/>
        <v>0</v>
      </c>
      <c r="O17" s="130" t="s">
        <v>42</v>
      </c>
      <c r="P17" s="130" t="s">
        <v>42</v>
      </c>
      <c r="Q17" s="130" t="s">
        <v>42</v>
      </c>
      <c r="R17" s="130" t="s">
        <v>42</v>
      </c>
      <c r="S17" s="130"/>
      <c r="T17" s="130"/>
      <c r="U17" s="130" t="s">
        <v>42</v>
      </c>
      <c r="V17" s="130" t="s">
        <v>42</v>
      </c>
      <c r="W17" s="130" t="s">
        <v>42</v>
      </c>
      <c r="X17" s="130" t="s">
        <v>42</v>
      </c>
      <c r="Y17" s="130" t="s">
        <v>42</v>
      </c>
      <c r="Z17" s="130"/>
      <c r="AA17" s="130"/>
      <c r="AB17" s="130" t="s">
        <v>86</v>
      </c>
      <c r="AC17" s="130" t="s">
        <v>86</v>
      </c>
      <c r="AD17" s="130" t="s">
        <v>42</v>
      </c>
      <c r="AE17" s="130" t="s">
        <v>42</v>
      </c>
      <c r="AF17" s="130" t="s">
        <v>42</v>
      </c>
      <c r="AG17" s="130"/>
      <c r="AH17" s="130"/>
      <c r="AI17" s="130" t="s">
        <v>42</v>
      </c>
      <c r="AJ17" s="130" t="s">
        <v>42</v>
      </c>
      <c r="AK17" s="130" t="s">
        <v>42</v>
      </c>
      <c r="AL17" s="130" t="s">
        <v>42</v>
      </c>
      <c r="AM17" s="130" t="s">
        <v>42</v>
      </c>
      <c r="AN17" s="130"/>
      <c r="AO17" s="130"/>
      <c r="AP17" s="130" t="s">
        <v>42</v>
      </c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18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2</v>
      </c>
      <c r="N18" s="141">
        <f t="shared" si="2"/>
        <v>0</v>
      </c>
      <c r="O18" s="130" t="s">
        <v>42</v>
      </c>
      <c r="P18" s="130" t="s">
        <v>42</v>
      </c>
      <c r="Q18" s="130" t="s">
        <v>42</v>
      </c>
      <c r="R18" s="130" t="s">
        <v>42</v>
      </c>
      <c r="S18" s="130"/>
      <c r="T18" s="130"/>
      <c r="U18" s="130" t="s">
        <v>42</v>
      </c>
      <c r="V18" s="130" t="s">
        <v>42</v>
      </c>
      <c r="W18" s="130" t="s">
        <v>42</v>
      </c>
      <c r="X18" s="130" t="s">
        <v>42</v>
      </c>
      <c r="Y18" s="130" t="s">
        <v>42</v>
      </c>
      <c r="Z18" s="130"/>
      <c r="AA18" s="130"/>
      <c r="AB18" s="130" t="s">
        <v>86</v>
      </c>
      <c r="AC18" s="130" t="s">
        <v>86</v>
      </c>
      <c r="AD18" s="130" t="s">
        <v>42</v>
      </c>
      <c r="AE18" s="130" t="s">
        <v>42</v>
      </c>
      <c r="AF18" s="130" t="s">
        <v>42</v>
      </c>
      <c r="AG18" s="130"/>
      <c r="AH18" s="130"/>
      <c r="AI18" s="130" t="s">
        <v>42</v>
      </c>
      <c r="AJ18" s="130" t="s">
        <v>42</v>
      </c>
      <c r="AK18" s="130" t="s">
        <v>42</v>
      </c>
      <c r="AL18" s="130" t="s">
        <v>42</v>
      </c>
      <c r="AM18" s="130" t="s">
        <v>42</v>
      </c>
      <c r="AN18" s="130"/>
      <c r="AO18" s="130"/>
      <c r="AP18" s="130" t="s">
        <v>42</v>
      </c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17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3</v>
      </c>
      <c r="N19" s="141">
        <f t="shared" si="2"/>
        <v>8</v>
      </c>
      <c r="O19" s="130" t="s">
        <v>42</v>
      </c>
      <c r="P19" s="130" t="s">
        <v>42</v>
      </c>
      <c r="Q19" s="130" t="s">
        <v>42</v>
      </c>
      <c r="R19" s="130" t="s">
        <v>83</v>
      </c>
      <c r="S19" s="130"/>
      <c r="T19" s="130"/>
      <c r="U19" s="130" t="s">
        <v>83</v>
      </c>
      <c r="V19" s="130" t="s">
        <v>42</v>
      </c>
      <c r="W19" s="130" t="s">
        <v>42</v>
      </c>
      <c r="X19" s="130" t="s">
        <v>83</v>
      </c>
      <c r="Y19" s="130" t="s">
        <v>83</v>
      </c>
      <c r="Z19" s="130"/>
      <c r="AA19" s="130"/>
      <c r="AB19" s="130" t="s">
        <v>86</v>
      </c>
      <c r="AC19" s="130" t="s">
        <v>86</v>
      </c>
      <c r="AD19" s="130" t="s">
        <v>42</v>
      </c>
      <c r="AE19" s="130" t="s">
        <v>42</v>
      </c>
      <c r="AF19" s="130" t="s">
        <v>83</v>
      </c>
      <c r="AG19" s="130"/>
      <c r="AH19" s="130"/>
      <c r="AI19" s="130" t="s">
        <v>42</v>
      </c>
      <c r="AJ19" s="130" t="s">
        <v>83</v>
      </c>
      <c r="AK19" s="130" t="s">
        <v>83</v>
      </c>
      <c r="AL19" s="130" t="s">
        <v>83</v>
      </c>
      <c r="AM19" s="130" t="s">
        <v>86</v>
      </c>
      <c r="AN19" s="130"/>
      <c r="AO19" s="130"/>
      <c r="AP19" s="130" t="s">
        <v>42</v>
      </c>
      <c r="AQ19" s="130"/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18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2</v>
      </c>
      <c r="N20" s="141">
        <f t="shared" si="2"/>
        <v>2</v>
      </c>
      <c r="O20" s="130" t="s">
        <v>42</v>
      </c>
      <c r="P20" s="130" t="s">
        <v>42</v>
      </c>
      <c r="Q20" s="130" t="s">
        <v>42</v>
      </c>
      <c r="R20" s="130" t="s">
        <v>42</v>
      </c>
      <c r="S20" s="130"/>
      <c r="T20" s="130"/>
      <c r="U20" s="130" t="s">
        <v>42</v>
      </c>
      <c r="V20" s="130" t="s">
        <v>83</v>
      </c>
      <c r="W20" s="130" t="s">
        <v>83</v>
      </c>
      <c r="X20" s="130" t="s">
        <v>42</v>
      </c>
      <c r="Y20" s="130" t="s">
        <v>42</v>
      </c>
      <c r="Z20" s="130"/>
      <c r="AA20" s="130"/>
      <c r="AB20" s="130" t="s">
        <v>86</v>
      </c>
      <c r="AC20" s="130" t="s">
        <v>86</v>
      </c>
      <c r="AD20" s="130" t="s">
        <v>42</v>
      </c>
      <c r="AE20" s="130" t="s">
        <v>42</v>
      </c>
      <c r="AF20" s="130" t="s">
        <v>42</v>
      </c>
      <c r="AG20" s="130"/>
      <c r="AH20" s="130"/>
      <c r="AI20" s="130" t="s">
        <v>42</v>
      </c>
      <c r="AJ20" s="130" t="s">
        <v>42</v>
      </c>
      <c r="AK20" s="130" t="s">
        <v>42</v>
      </c>
      <c r="AL20" s="130" t="s">
        <v>42</v>
      </c>
      <c r="AM20" s="130" t="s">
        <v>42</v>
      </c>
      <c r="AN20" s="130"/>
      <c r="AO20" s="130"/>
      <c r="AP20" s="130" t="s">
        <v>42</v>
      </c>
      <c r="AQ20" s="130"/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 s="64"/>
      <c r="P31" s="64"/>
      <c r="Q31" s="64"/>
      <c r="R31" s="64"/>
      <c r="S31"/>
      <c r="T31"/>
      <c r="U31"/>
      <c r="V31"/>
      <c r="W31"/>
      <c r="X31"/>
      <c r="Y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 s="64"/>
      <c r="P32" s="64"/>
      <c r="Q32" s="64"/>
      <c r="R32" s="64"/>
      <c r="S32"/>
      <c r="T32"/>
      <c r="U32"/>
      <c r="V32"/>
      <c r="W32"/>
      <c r="X32"/>
      <c r="Y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 s="64"/>
      <c r="P33" s="64"/>
      <c r="Q33" s="64"/>
      <c r="R33" s="64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 s="64"/>
      <c r="AR33" s="11"/>
      <c r="AS33" s="117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 s="64"/>
      <c r="P34" s="64"/>
      <c r="Q34" s="64"/>
      <c r="R34" s="6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 s="64"/>
      <c r="AR34" s="11"/>
      <c r="AS34" s="117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 s="64"/>
      <c r="P35" s="64"/>
      <c r="Q35" s="64"/>
      <c r="R35" s="64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 s="64"/>
      <c r="AR35" s="11"/>
      <c r="AS35" s="117"/>
    </row>
  </sheetData>
  <mergeCells count="36"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N9:N10"/>
    <mergeCell ref="A3:C3"/>
    <mergeCell ref="A5:C5"/>
    <mergeCell ref="B11:H11"/>
    <mergeCell ref="B12:H12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  <mergeCell ref="B24:H24"/>
    <mergeCell ref="B13:H13"/>
    <mergeCell ref="B14:H14"/>
    <mergeCell ref="B15:H15"/>
    <mergeCell ref="G5:H5"/>
  </mergeCells>
  <phoneticPr fontId="11" type="noConversion"/>
  <conditionalFormatting sqref="U21:Y30 AQ33:AQ35 AP21:AP30 AP9:AP10 AN9:AO30 AI21:AM30 AI9:AM10 AD21:AF30 AG9:AH30 AD9:AF10 S9:T30 U9:Y10 O9:R10 Z9:AC30 O21:R35">
    <cfRule type="expression" dxfId="716" priority="61" stopIfTrue="1">
      <formula>OR(WEEKDAY(O$10)=Mon,WEEKDAY(O$10)=Tue,WEEKDAY(O$10)=Wed,WEEKDAY(O$10)=Thu,WEEKDAY(O$10)=Fri,WEEKDAY(O$10)=Sat,WEEKDAY(O$10)=Sun)</formula>
    </cfRule>
    <cfRule type="expression" dxfId="715" priority="62" stopIfTrue="1">
      <formula>MATCH(O$10,Holiday,0)</formula>
    </cfRule>
  </conditionalFormatting>
  <conditionalFormatting sqref="AR33:AS35 AQ9:AS30">
    <cfRule type="expression" dxfId="714" priority="63" stopIfTrue="1">
      <formula>OR(WEEKDAY(AQ$10)=Mon,WEEKDAY(AQ$10)=Tue,WEEKDAY(AQ$10)=Wed,WEEKDAY(AQ$10)=Thu,WEEKDAY(AQ$10)=Fri,WEEKDAY(AQ$10)=Sat,WEEKDAY(AQ$10)=Sun)</formula>
    </cfRule>
    <cfRule type="expression" dxfId="713" priority="64" stopIfTrue="1">
      <formula>AQ$10=""</formula>
    </cfRule>
    <cfRule type="expression" dxfId="712" priority="65" stopIfTrue="1">
      <formula>MATCH(AQ$10,Holiday,0)</formula>
    </cfRule>
  </conditionalFormatting>
  <conditionalFormatting sqref="AP11:AP20 U11:Y20 O11:R20 AD11:AF20 AI11:AM20">
    <cfRule type="expression" dxfId="711" priority="71" stopIfTrue="1">
      <formula>OR(WEEKDAY(O$10)=Mon,WEEKDAY(O$10)=Tue,WEEKDAY(O$10)=Wed,WEEKDAY(O$10)=Thu,WEEKDAY(O$10)=Fri,WEEKDAY(O$10)=Sat,WEEKDAY(O$10)=Sun)</formula>
    </cfRule>
    <cfRule type="expression" dxfId="710" priority="72" stopIfTrue="1">
      <formula>MATCH(O$10,Holiday,0)</formula>
    </cfRule>
  </conditionalFormatting>
  <conditionalFormatting sqref="O9:AS30">
    <cfRule type="expression" dxfId="709" priority="55" stopIfTrue="1">
      <formula>OR(WEEKDAY(O$10)=Mon,WEEKDAY(O$10)=Tue,WEEKDAY(O$10)=Wed,WEEKDAY(O$10)=Thu,WEEKDAY(O$10)=Fri,WEEKDAY(O$10)=Sat,WEEKDAY(O$10)=Sun)</formula>
    </cfRule>
    <cfRule type="expression" dxfId="708" priority="56" stopIfTrue="1">
      <formula>MATCH(O$10,Holiday,0)</formula>
    </cfRule>
    <cfRule type="cellIs" dxfId="707" priority="57" stopIfTrue="1" operator="equal">
      <formula>"V"</formula>
    </cfRule>
    <cfRule type="cellIs" dxfId="706" priority="58" stopIfTrue="1" operator="equal">
      <formula>"S"</formula>
    </cfRule>
    <cfRule type="cellIs" dxfId="705" priority="59" stopIfTrue="1" operator="equal">
      <formula>"L"</formula>
    </cfRule>
    <cfRule type="cellIs" dxfId="704" priority="60" stopIfTrue="1" operator="equal">
      <formula>"A"</formula>
    </cfRule>
  </conditionalFormatting>
  <conditionalFormatting sqref="AL6">
    <cfRule type="expression" dxfId="703" priority="49" stopIfTrue="1">
      <formula>OR(WEEKDAY(AL$10)=Mon,WEEKDAY(AL$10)=Tue,WEEKDAY(AL$10)=Wed,WEEKDAY(AL$10)=Thu,WEEKDAY(AL$10)=Fri,WEEKDAY(AL$10)=Sat,WEEKDAY(AL$10)=Sun)</formula>
    </cfRule>
    <cfRule type="expression" dxfId="702" priority="50" stopIfTrue="1">
      <formula>MATCH(AL$10,Holiday,0)</formula>
    </cfRule>
    <cfRule type="cellIs" dxfId="701" priority="51" stopIfTrue="1" operator="equal">
      <formula>"V"</formula>
    </cfRule>
    <cfRule type="cellIs" dxfId="700" priority="52" stopIfTrue="1" operator="equal">
      <formula>"S"</formula>
    </cfRule>
    <cfRule type="cellIs" dxfId="699" priority="53" stopIfTrue="1" operator="equal">
      <formula>"L"</formula>
    </cfRule>
    <cfRule type="cellIs" dxfId="698" priority="54" stopIfTrue="1" operator="equal">
      <formula>"A"</formula>
    </cfRule>
  </conditionalFormatting>
  <conditionalFormatting sqref="AI7">
    <cfRule type="expression" dxfId="697" priority="43" stopIfTrue="1">
      <formula>OR(WEEKDAY(AI$10)=Mon,WEEKDAY(AI$10)=Tue,WEEKDAY(AI$10)=Wed,WEEKDAY(AI$10)=Thu,WEEKDAY(AI$10)=Fri,WEEKDAY(AI$10)=Sat,WEEKDAY(AI$10)=Sun)</formula>
    </cfRule>
    <cfRule type="expression" dxfId="696" priority="44" stopIfTrue="1">
      <formula>MATCH(AI$10,Holiday,0)</formula>
    </cfRule>
    <cfRule type="cellIs" dxfId="695" priority="45" stopIfTrue="1" operator="equal">
      <formula>"V"</formula>
    </cfRule>
    <cfRule type="cellIs" dxfId="694" priority="46" stopIfTrue="1" operator="equal">
      <formula>"S"</formula>
    </cfRule>
    <cfRule type="cellIs" dxfId="693" priority="47" stopIfTrue="1" operator="equal">
      <formula>"L"</formula>
    </cfRule>
    <cfRule type="cellIs" dxfId="692" priority="48" stopIfTrue="1" operator="equal">
      <formula>"A"</formula>
    </cfRule>
  </conditionalFormatting>
  <conditionalFormatting sqref="AF5:AF6">
    <cfRule type="expression" dxfId="691" priority="37" stopIfTrue="1">
      <formula>OR(WEEKDAY(AF$10)=Mon,WEEKDAY(AF$10)=Tue,WEEKDAY(AF$10)=Wed,WEEKDAY(AF$10)=Thu,WEEKDAY(AF$10)=Fri,WEEKDAY(AF$10)=Sat,WEEKDAY(AF$10)=Sun)</formula>
    </cfRule>
    <cfRule type="expression" dxfId="690" priority="38" stopIfTrue="1">
      <formula>MATCH(AF$10,Holiday,0)</formula>
    </cfRule>
    <cfRule type="cellIs" dxfId="689" priority="39" stopIfTrue="1" operator="equal">
      <formula>"V"</formula>
    </cfRule>
    <cfRule type="cellIs" dxfId="688" priority="40" stopIfTrue="1" operator="equal">
      <formula>"S"</formula>
    </cfRule>
    <cfRule type="cellIs" dxfId="687" priority="41" stopIfTrue="1" operator="equal">
      <formula>"L"</formula>
    </cfRule>
    <cfRule type="cellIs" dxfId="686" priority="42" stopIfTrue="1" operator="equal">
      <formula>"A"</formula>
    </cfRule>
  </conditionalFormatting>
  <conditionalFormatting sqref="AI5">
    <cfRule type="expression" dxfId="685" priority="31" stopIfTrue="1">
      <formula>OR(WEEKDAY(AI$10)=Mon,WEEKDAY(AI$10)=Tue,WEEKDAY(AI$10)=Wed,WEEKDAY(AI$10)=Thu,WEEKDAY(AI$10)=Fri,WEEKDAY(AI$10)=Sat,WEEKDAY(AI$10)=Sun)</formula>
    </cfRule>
    <cfRule type="expression" dxfId="684" priority="32" stopIfTrue="1">
      <formula>MATCH(AI$10,Holiday,0)</formula>
    </cfRule>
    <cfRule type="cellIs" dxfId="683" priority="33" stopIfTrue="1" operator="equal">
      <formula>"V"</formula>
    </cfRule>
    <cfRule type="cellIs" dxfId="682" priority="34" stopIfTrue="1" operator="equal">
      <formula>"S"</formula>
    </cfRule>
    <cfRule type="cellIs" dxfId="681" priority="35" stopIfTrue="1" operator="equal">
      <formula>"L"</formula>
    </cfRule>
    <cfRule type="cellIs" dxfId="680" priority="36" stopIfTrue="1" operator="equal">
      <formula>"A"</formula>
    </cfRule>
  </conditionalFormatting>
  <conditionalFormatting sqref="AF7">
    <cfRule type="expression" dxfId="679" priority="25" stopIfTrue="1">
      <formula>OR(WEEKDAY(AL$10)=Mon,WEEKDAY(AL$10)=Tue,WEEKDAY(AL$10)=Wed,WEEKDAY(AL$10)=Thu,WEEKDAY(AL$10)=Fri,WEEKDAY(AL$10)=Sat,WEEKDAY(AL$10)=Sun)</formula>
    </cfRule>
    <cfRule type="expression" dxfId="678" priority="26" stopIfTrue="1">
      <formula>MATCH(AL$10,Holiday,0)</formula>
    </cfRule>
    <cfRule type="cellIs" dxfId="677" priority="27" stopIfTrue="1" operator="equal">
      <formula>"V"</formula>
    </cfRule>
    <cfRule type="cellIs" dxfId="676" priority="28" stopIfTrue="1" operator="equal">
      <formula>"S"</formula>
    </cfRule>
    <cfRule type="cellIs" dxfId="675" priority="29" stopIfTrue="1" operator="equal">
      <formula>"L"</formula>
    </cfRule>
    <cfRule type="cellIs" dxfId="674" priority="30" stopIfTrue="1" operator="equal">
      <formula>"A"</formula>
    </cfRule>
  </conditionalFormatting>
  <conditionalFormatting sqref="AI7">
    <cfRule type="expression" dxfId="673" priority="19" stopIfTrue="1">
      <formula>OR(WEEKDAY(AI$10)=Mon,WEEKDAY(AI$10)=Tue,WEEKDAY(AI$10)=Wed,WEEKDAY(AI$10)=Thu,WEEKDAY(AI$10)=Fri,WEEKDAY(AI$10)=Sat,WEEKDAY(AI$10)=Sun)</formula>
    </cfRule>
    <cfRule type="expression" dxfId="672" priority="20" stopIfTrue="1">
      <formula>MATCH(AI$10,Holiday,0)</formula>
    </cfRule>
    <cfRule type="cellIs" dxfId="671" priority="21" stopIfTrue="1" operator="equal">
      <formula>"V"</formula>
    </cfRule>
    <cfRule type="cellIs" dxfId="670" priority="22" stopIfTrue="1" operator="equal">
      <formula>"S"</formula>
    </cfRule>
    <cfRule type="cellIs" dxfId="669" priority="23" stopIfTrue="1" operator="equal">
      <formula>"L"</formula>
    </cfRule>
    <cfRule type="cellIs" dxfId="668" priority="24" stopIfTrue="1" operator="equal">
      <formula>"A"</formula>
    </cfRule>
  </conditionalFormatting>
  <conditionalFormatting sqref="AF5:AF6">
    <cfRule type="expression" dxfId="667" priority="13" stopIfTrue="1">
      <formula>OR(WEEKDAY(AF$10)=Mon,WEEKDAY(AF$10)=Tue,WEEKDAY(AF$10)=Wed,WEEKDAY(AF$10)=Thu,WEEKDAY(AF$10)=Fri,WEEKDAY(AF$10)=Sat,WEEKDAY(AF$10)=Sun)</formula>
    </cfRule>
    <cfRule type="expression" dxfId="666" priority="14" stopIfTrue="1">
      <formula>MATCH(AF$10,Holiday,0)</formula>
    </cfRule>
    <cfRule type="cellIs" dxfId="665" priority="15" stopIfTrue="1" operator="equal">
      <formula>"V"</formula>
    </cfRule>
    <cfRule type="cellIs" dxfId="664" priority="16" stopIfTrue="1" operator="equal">
      <formula>"S"</formula>
    </cfRule>
    <cfRule type="cellIs" dxfId="663" priority="17" stopIfTrue="1" operator="equal">
      <formula>"L"</formula>
    </cfRule>
    <cfRule type="cellIs" dxfId="662" priority="18" stopIfTrue="1" operator="equal">
      <formula>"A"</formula>
    </cfRule>
  </conditionalFormatting>
  <conditionalFormatting sqref="AI5">
    <cfRule type="expression" dxfId="661" priority="7" stopIfTrue="1">
      <formula>OR(WEEKDAY(AI$10)=Mon,WEEKDAY(AI$10)=Tue,WEEKDAY(AI$10)=Wed,WEEKDAY(AI$10)=Thu,WEEKDAY(AI$10)=Fri,WEEKDAY(AI$10)=Sat,WEEKDAY(AI$10)=Sun)</formula>
    </cfRule>
    <cfRule type="expression" dxfId="660" priority="8" stopIfTrue="1">
      <formula>MATCH(AI$10,Holiday,0)</formula>
    </cfRule>
    <cfRule type="cellIs" dxfId="659" priority="9" stopIfTrue="1" operator="equal">
      <formula>"V"</formula>
    </cfRule>
    <cfRule type="cellIs" dxfId="658" priority="10" stopIfTrue="1" operator="equal">
      <formula>"S"</formula>
    </cfRule>
    <cfRule type="cellIs" dxfId="657" priority="11" stopIfTrue="1" operator="equal">
      <formula>"L"</formula>
    </cfRule>
    <cfRule type="cellIs" dxfId="656" priority="12" stopIfTrue="1" operator="equal">
      <formula>"A"</formula>
    </cfRule>
  </conditionalFormatting>
  <conditionalFormatting sqref="AF7">
    <cfRule type="expression" dxfId="655" priority="1" stopIfTrue="1">
      <formula>OR(WEEKDAY(AL$10)=Mon,WEEKDAY(AL$10)=Tue,WEEKDAY(AL$10)=Wed,WEEKDAY(AL$10)=Thu,WEEKDAY(AL$10)=Fri,WEEKDAY(AL$10)=Sat,WEEKDAY(AL$10)=Sun)</formula>
    </cfRule>
    <cfRule type="expression" dxfId="654" priority="2" stopIfTrue="1">
      <formula>MATCH(AL$10,Holiday,0)</formula>
    </cfRule>
    <cfRule type="cellIs" dxfId="653" priority="3" stopIfTrue="1" operator="equal">
      <formula>"V"</formula>
    </cfRule>
    <cfRule type="cellIs" dxfId="652" priority="4" stopIfTrue="1" operator="equal">
      <formula>"S"</formula>
    </cfRule>
    <cfRule type="cellIs" dxfId="651" priority="5" stopIfTrue="1" operator="equal">
      <formula>"L"</formula>
    </cfRule>
    <cfRule type="cellIs" dxfId="650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9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80" t="s">
        <v>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2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25</v>
      </c>
      <c r="F5" s="179"/>
      <c r="G5" s="178">
        <f>Setting!C2</f>
        <v>2011</v>
      </c>
      <c r="H5" s="178"/>
      <c r="I5" s="112">
        <v>3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Mare,1)=Mon))-SUMPRODUCT(--(WEEKDAY(Mare,1)=Tue))-SUMPRODUCT(--(WEEKDAY(Mare,1)=Wed))-SUMPRODUCT(--(WEEKDAY(Mare,1)=Thu))-SUMPRODUCT(--(WEEKDAY(Mare,1)=Fri))-SUMPRODUCT(--(WEEKDAY(Mare,1)=Sat))-SUMPRODUCT(--(WEEKDAY(Mare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40603</v>
      </c>
      <c r="P9" s="116">
        <f t="shared" ref="P9:AS9" si="0">P10</f>
        <v>40604</v>
      </c>
      <c r="Q9" s="116">
        <f t="shared" si="0"/>
        <v>40605</v>
      </c>
      <c r="R9" s="116">
        <f t="shared" si="0"/>
        <v>40606</v>
      </c>
      <c r="S9" s="116">
        <f t="shared" si="0"/>
        <v>40607</v>
      </c>
      <c r="T9" s="116">
        <f t="shared" si="0"/>
        <v>40608</v>
      </c>
      <c r="U9" s="116">
        <f t="shared" si="0"/>
        <v>40609</v>
      </c>
      <c r="V9" s="116">
        <f t="shared" si="0"/>
        <v>40610</v>
      </c>
      <c r="W9" s="116">
        <f t="shared" si="0"/>
        <v>40611</v>
      </c>
      <c r="X9" s="116">
        <f t="shared" si="0"/>
        <v>40612</v>
      </c>
      <c r="Y9" s="116">
        <f t="shared" si="0"/>
        <v>40613</v>
      </c>
      <c r="Z9" s="116">
        <f t="shared" si="0"/>
        <v>40614</v>
      </c>
      <c r="AA9" s="116">
        <f t="shared" si="0"/>
        <v>40615</v>
      </c>
      <c r="AB9" s="116">
        <f t="shared" si="0"/>
        <v>40616</v>
      </c>
      <c r="AC9" s="116">
        <f t="shared" si="0"/>
        <v>40617</v>
      </c>
      <c r="AD9" s="116">
        <f t="shared" si="0"/>
        <v>40618</v>
      </c>
      <c r="AE9" s="116">
        <f t="shared" si="0"/>
        <v>40619</v>
      </c>
      <c r="AF9" s="116">
        <f t="shared" si="0"/>
        <v>40620</v>
      </c>
      <c r="AG9" s="116">
        <f t="shared" si="0"/>
        <v>40621</v>
      </c>
      <c r="AH9" s="116">
        <f t="shared" si="0"/>
        <v>40622</v>
      </c>
      <c r="AI9" s="116">
        <f t="shared" si="0"/>
        <v>40623</v>
      </c>
      <c r="AJ9" s="116">
        <f t="shared" si="0"/>
        <v>40624</v>
      </c>
      <c r="AK9" s="116">
        <f t="shared" si="0"/>
        <v>40625</v>
      </c>
      <c r="AL9" s="116">
        <f t="shared" si="0"/>
        <v>40626</v>
      </c>
      <c r="AM9" s="116">
        <f t="shared" si="0"/>
        <v>40627</v>
      </c>
      <c r="AN9" s="116">
        <f t="shared" si="0"/>
        <v>40628</v>
      </c>
      <c r="AO9" s="116">
        <f t="shared" si="0"/>
        <v>40629</v>
      </c>
      <c r="AP9" s="116">
        <f t="shared" si="0"/>
        <v>40630</v>
      </c>
      <c r="AQ9" s="116">
        <f t="shared" si="0"/>
        <v>40631</v>
      </c>
      <c r="AR9" s="116">
        <f t="shared" si="0"/>
        <v>40632</v>
      </c>
      <c r="AS9" s="116">
        <f t="shared" si="0"/>
        <v>40633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40603</v>
      </c>
      <c r="P10" s="142">
        <f>O10+1</f>
        <v>40604</v>
      </c>
      <c r="Q10" s="142">
        <f t="shared" ref="Q10:AP10" si="1">P10+1</f>
        <v>40605</v>
      </c>
      <c r="R10" s="142">
        <f t="shared" si="1"/>
        <v>40606</v>
      </c>
      <c r="S10" s="142">
        <f t="shared" si="1"/>
        <v>40607</v>
      </c>
      <c r="T10" s="142">
        <f t="shared" si="1"/>
        <v>40608</v>
      </c>
      <c r="U10" s="142">
        <f t="shared" si="1"/>
        <v>40609</v>
      </c>
      <c r="V10" s="142">
        <f t="shared" si="1"/>
        <v>40610</v>
      </c>
      <c r="W10" s="142">
        <f t="shared" si="1"/>
        <v>40611</v>
      </c>
      <c r="X10" s="142">
        <f t="shared" si="1"/>
        <v>40612</v>
      </c>
      <c r="Y10" s="142">
        <f t="shared" si="1"/>
        <v>40613</v>
      </c>
      <c r="Z10" s="142">
        <f t="shared" si="1"/>
        <v>40614</v>
      </c>
      <c r="AA10" s="142">
        <f t="shared" si="1"/>
        <v>40615</v>
      </c>
      <c r="AB10" s="142">
        <f t="shared" si="1"/>
        <v>40616</v>
      </c>
      <c r="AC10" s="142">
        <f t="shared" si="1"/>
        <v>40617</v>
      </c>
      <c r="AD10" s="142">
        <f t="shared" si="1"/>
        <v>40618</v>
      </c>
      <c r="AE10" s="142">
        <f t="shared" si="1"/>
        <v>40619</v>
      </c>
      <c r="AF10" s="142">
        <f t="shared" si="1"/>
        <v>40620</v>
      </c>
      <c r="AG10" s="142">
        <f t="shared" si="1"/>
        <v>40621</v>
      </c>
      <c r="AH10" s="142">
        <f t="shared" si="1"/>
        <v>40622</v>
      </c>
      <c r="AI10" s="142">
        <f t="shared" si="1"/>
        <v>40623</v>
      </c>
      <c r="AJ10" s="142">
        <f t="shared" si="1"/>
        <v>40624</v>
      </c>
      <c r="AK10" s="142">
        <f t="shared" si="1"/>
        <v>40625</v>
      </c>
      <c r="AL10" s="142">
        <f t="shared" si="1"/>
        <v>40626</v>
      </c>
      <c r="AM10" s="142">
        <f t="shared" si="1"/>
        <v>40627</v>
      </c>
      <c r="AN10" s="142">
        <f t="shared" si="1"/>
        <v>40628</v>
      </c>
      <c r="AO10" s="142">
        <f t="shared" si="1"/>
        <v>40629</v>
      </c>
      <c r="AP10" s="142">
        <f t="shared" si="1"/>
        <v>40630</v>
      </c>
      <c r="AQ10" s="142">
        <f>IF(AP10="","",IF(MONTH(AP10+1)&lt;&gt;MONTH(AP10),"",AP10+1))</f>
        <v>40631</v>
      </c>
      <c r="AR10" s="142">
        <f>IF(AQ10="","",IF(MONTH(AQ10+1)&lt;&gt;MONTH(AQ10),"",AQ10+1))</f>
        <v>40632</v>
      </c>
      <c r="AS10" s="142">
        <f>IF(AR10="","",IF(MONTH(AR10+1)&lt;&gt;MONTH(AR10),"",AR10+1))</f>
        <v>40633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22</v>
      </c>
      <c r="J11" s="141">
        <f t="shared" ref="J11:N20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1</v>
      </c>
      <c r="N11" s="141">
        <f t="shared" si="2"/>
        <v>0</v>
      </c>
      <c r="O11" s="130" t="s">
        <v>42</v>
      </c>
      <c r="P11" s="130" t="s">
        <v>42</v>
      </c>
      <c r="Q11" s="130" t="s">
        <v>42</v>
      </c>
      <c r="R11" s="130" t="s">
        <v>42</v>
      </c>
      <c r="S11" s="130"/>
      <c r="T11" s="130"/>
      <c r="U11" s="130" t="s">
        <v>42</v>
      </c>
      <c r="V11" s="130" t="s">
        <v>42</v>
      </c>
      <c r="W11" s="130" t="s">
        <v>86</v>
      </c>
      <c r="X11" s="130" t="s">
        <v>42</v>
      </c>
      <c r="Y11" s="130" t="s">
        <v>42</v>
      </c>
      <c r="Z11" s="130"/>
      <c r="AA11" s="130"/>
      <c r="AB11" s="130" t="s">
        <v>42</v>
      </c>
      <c r="AC11" s="130" t="s">
        <v>42</v>
      </c>
      <c r="AD11" s="130" t="s">
        <v>42</v>
      </c>
      <c r="AE11" s="130" t="s">
        <v>42</v>
      </c>
      <c r="AF11" s="130" t="s">
        <v>42</v>
      </c>
      <c r="AG11" s="130"/>
      <c r="AH11" s="130"/>
      <c r="AI11" s="130" t="s">
        <v>42</v>
      </c>
      <c r="AJ11" s="130" t="s">
        <v>42</v>
      </c>
      <c r="AK11" s="130" t="s">
        <v>42</v>
      </c>
      <c r="AL11" s="130" t="s">
        <v>42</v>
      </c>
      <c r="AM11" s="130" t="s">
        <v>42</v>
      </c>
      <c r="AN11" s="130"/>
      <c r="AO11" s="130"/>
      <c r="AP11" s="130" t="s">
        <v>42</v>
      </c>
      <c r="AQ11" s="130" t="s">
        <v>42</v>
      </c>
      <c r="AR11" s="130" t="s">
        <v>42</v>
      </c>
      <c r="AS11" s="130" t="s">
        <v>42</v>
      </c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22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1</v>
      </c>
      <c r="N12" s="141">
        <f t="shared" si="2"/>
        <v>0</v>
      </c>
      <c r="O12" s="130" t="s">
        <v>42</v>
      </c>
      <c r="P12" s="130" t="s">
        <v>42</v>
      </c>
      <c r="Q12" s="130" t="s">
        <v>42</v>
      </c>
      <c r="R12" s="130" t="s">
        <v>42</v>
      </c>
      <c r="S12" s="130"/>
      <c r="T12" s="130"/>
      <c r="U12" s="130" t="s">
        <v>42</v>
      </c>
      <c r="V12" s="130" t="s">
        <v>42</v>
      </c>
      <c r="W12" s="130" t="s">
        <v>86</v>
      </c>
      <c r="X12" s="130" t="s">
        <v>42</v>
      </c>
      <c r="Y12" s="130" t="s">
        <v>42</v>
      </c>
      <c r="Z12" s="130"/>
      <c r="AA12" s="130"/>
      <c r="AB12" s="130" t="s">
        <v>42</v>
      </c>
      <c r="AC12" s="130" t="s">
        <v>42</v>
      </c>
      <c r="AD12" s="130" t="s">
        <v>42</v>
      </c>
      <c r="AE12" s="130" t="s">
        <v>42</v>
      </c>
      <c r="AF12" s="130" t="s">
        <v>42</v>
      </c>
      <c r="AG12" s="130"/>
      <c r="AH12" s="130"/>
      <c r="AI12" s="130" t="s">
        <v>42</v>
      </c>
      <c r="AJ12" s="130" t="s">
        <v>42</v>
      </c>
      <c r="AK12" s="130" t="s">
        <v>42</v>
      </c>
      <c r="AL12" s="130" t="s">
        <v>42</v>
      </c>
      <c r="AM12" s="130" t="s">
        <v>42</v>
      </c>
      <c r="AN12" s="130"/>
      <c r="AO12" s="130"/>
      <c r="AP12" s="130" t="s">
        <v>42</v>
      </c>
      <c r="AQ12" s="130" t="s">
        <v>42</v>
      </c>
      <c r="AR12" s="130" t="s">
        <v>42</v>
      </c>
      <c r="AS12" s="130" t="s">
        <v>42</v>
      </c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22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1</v>
      </c>
      <c r="N13" s="141">
        <f t="shared" si="2"/>
        <v>0</v>
      </c>
      <c r="O13" s="130" t="s">
        <v>42</v>
      </c>
      <c r="P13" s="130" t="s">
        <v>42</v>
      </c>
      <c r="Q13" s="130" t="s">
        <v>42</v>
      </c>
      <c r="R13" s="130" t="s">
        <v>42</v>
      </c>
      <c r="S13" s="130"/>
      <c r="T13" s="130"/>
      <c r="U13" s="130" t="s">
        <v>42</v>
      </c>
      <c r="V13" s="130" t="s">
        <v>42</v>
      </c>
      <c r="W13" s="130" t="s">
        <v>86</v>
      </c>
      <c r="X13" s="130" t="s">
        <v>42</v>
      </c>
      <c r="Y13" s="130" t="s">
        <v>42</v>
      </c>
      <c r="Z13" s="130"/>
      <c r="AA13" s="130"/>
      <c r="AB13" s="130" t="s">
        <v>42</v>
      </c>
      <c r="AC13" s="130" t="s">
        <v>42</v>
      </c>
      <c r="AD13" s="130" t="s">
        <v>42</v>
      </c>
      <c r="AE13" s="130" t="s">
        <v>42</v>
      </c>
      <c r="AF13" s="130" t="s">
        <v>42</v>
      </c>
      <c r="AG13" s="130"/>
      <c r="AH13" s="130"/>
      <c r="AI13" s="130" t="s">
        <v>42</v>
      </c>
      <c r="AJ13" s="130" t="s">
        <v>42</v>
      </c>
      <c r="AK13" s="130" t="s">
        <v>42</v>
      </c>
      <c r="AL13" s="130" t="s">
        <v>42</v>
      </c>
      <c r="AM13" s="130" t="s">
        <v>42</v>
      </c>
      <c r="AN13" s="130"/>
      <c r="AO13" s="130"/>
      <c r="AP13" s="130" t="s">
        <v>42</v>
      </c>
      <c r="AQ13" s="130" t="s">
        <v>42</v>
      </c>
      <c r="AR13" s="130" t="s">
        <v>42</v>
      </c>
      <c r="AS13" s="130" t="s">
        <v>42</v>
      </c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22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1</v>
      </c>
      <c r="N14" s="141">
        <f t="shared" si="2"/>
        <v>0</v>
      </c>
      <c r="O14" s="130" t="s">
        <v>42</v>
      </c>
      <c r="P14" s="130" t="s">
        <v>42</v>
      </c>
      <c r="Q14" s="130" t="s">
        <v>42</v>
      </c>
      <c r="R14" s="130" t="s">
        <v>42</v>
      </c>
      <c r="S14" s="130"/>
      <c r="T14" s="130"/>
      <c r="U14" s="130" t="s">
        <v>42</v>
      </c>
      <c r="V14" s="130" t="s">
        <v>42</v>
      </c>
      <c r="W14" s="130" t="s">
        <v>86</v>
      </c>
      <c r="X14" s="130" t="s">
        <v>42</v>
      </c>
      <c r="Y14" s="130" t="s">
        <v>42</v>
      </c>
      <c r="Z14" s="130"/>
      <c r="AA14" s="130"/>
      <c r="AB14" s="130" t="s">
        <v>42</v>
      </c>
      <c r="AC14" s="130" t="s">
        <v>42</v>
      </c>
      <c r="AD14" s="130" t="s">
        <v>42</v>
      </c>
      <c r="AE14" s="130" t="s">
        <v>42</v>
      </c>
      <c r="AF14" s="130" t="s">
        <v>42</v>
      </c>
      <c r="AG14" s="130"/>
      <c r="AH14" s="130"/>
      <c r="AI14" s="130" t="s">
        <v>42</v>
      </c>
      <c r="AJ14" s="130" t="s">
        <v>42</v>
      </c>
      <c r="AK14" s="130" t="s">
        <v>42</v>
      </c>
      <c r="AL14" s="130" t="s">
        <v>42</v>
      </c>
      <c r="AM14" s="130" t="s">
        <v>42</v>
      </c>
      <c r="AN14" s="130"/>
      <c r="AO14" s="130"/>
      <c r="AP14" s="130" t="s">
        <v>42</v>
      </c>
      <c r="AQ14" s="130" t="s">
        <v>42</v>
      </c>
      <c r="AR14" s="130" t="s">
        <v>42</v>
      </c>
      <c r="AS14" s="130" t="s">
        <v>42</v>
      </c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22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1</v>
      </c>
      <c r="N15" s="141">
        <f t="shared" si="2"/>
        <v>0</v>
      </c>
      <c r="O15" s="130" t="s">
        <v>42</v>
      </c>
      <c r="P15" s="130" t="s">
        <v>42</v>
      </c>
      <c r="Q15" s="130" t="s">
        <v>42</v>
      </c>
      <c r="R15" s="130" t="s">
        <v>42</v>
      </c>
      <c r="S15" s="130"/>
      <c r="T15" s="130"/>
      <c r="U15" s="130" t="s">
        <v>42</v>
      </c>
      <c r="V15" s="130" t="s">
        <v>42</v>
      </c>
      <c r="W15" s="130" t="s">
        <v>86</v>
      </c>
      <c r="X15" s="130" t="s">
        <v>42</v>
      </c>
      <c r="Y15" s="130" t="s">
        <v>42</v>
      </c>
      <c r="Z15" s="130"/>
      <c r="AA15" s="130"/>
      <c r="AB15" s="130" t="s">
        <v>42</v>
      </c>
      <c r="AC15" s="130" t="s">
        <v>42</v>
      </c>
      <c r="AD15" s="130" t="s">
        <v>42</v>
      </c>
      <c r="AE15" s="130" t="s">
        <v>42</v>
      </c>
      <c r="AF15" s="130" t="s">
        <v>42</v>
      </c>
      <c r="AG15" s="130"/>
      <c r="AH15" s="130"/>
      <c r="AI15" s="130" t="s">
        <v>42</v>
      </c>
      <c r="AJ15" s="130" t="s">
        <v>42</v>
      </c>
      <c r="AK15" s="130" t="s">
        <v>42</v>
      </c>
      <c r="AL15" s="130" t="s">
        <v>42</v>
      </c>
      <c r="AM15" s="130" t="s">
        <v>42</v>
      </c>
      <c r="AN15" s="130"/>
      <c r="AO15" s="130"/>
      <c r="AP15" s="130" t="s">
        <v>42</v>
      </c>
      <c r="AQ15" s="130" t="s">
        <v>42</v>
      </c>
      <c r="AR15" s="130" t="s">
        <v>42</v>
      </c>
      <c r="AS15" s="130" t="s">
        <v>42</v>
      </c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22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1</v>
      </c>
      <c r="N16" s="141">
        <f t="shared" si="2"/>
        <v>0</v>
      </c>
      <c r="O16" s="130" t="s">
        <v>42</v>
      </c>
      <c r="P16" s="130" t="s">
        <v>42</v>
      </c>
      <c r="Q16" s="130" t="s">
        <v>42</v>
      </c>
      <c r="R16" s="130" t="s">
        <v>42</v>
      </c>
      <c r="S16" s="130"/>
      <c r="T16" s="130"/>
      <c r="U16" s="130" t="s">
        <v>42</v>
      </c>
      <c r="V16" s="130" t="s">
        <v>42</v>
      </c>
      <c r="W16" s="130" t="s">
        <v>86</v>
      </c>
      <c r="X16" s="130" t="s">
        <v>42</v>
      </c>
      <c r="Y16" s="130" t="s">
        <v>42</v>
      </c>
      <c r="Z16" s="130"/>
      <c r="AA16" s="130"/>
      <c r="AB16" s="130" t="s">
        <v>42</v>
      </c>
      <c r="AC16" s="130" t="s">
        <v>42</v>
      </c>
      <c r="AD16" s="130" t="s">
        <v>42</v>
      </c>
      <c r="AE16" s="130" t="s">
        <v>42</v>
      </c>
      <c r="AF16" s="130" t="s">
        <v>42</v>
      </c>
      <c r="AG16" s="130"/>
      <c r="AH16" s="130"/>
      <c r="AI16" s="130" t="s">
        <v>42</v>
      </c>
      <c r="AJ16" s="130" t="s">
        <v>42</v>
      </c>
      <c r="AK16" s="130" t="s">
        <v>42</v>
      </c>
      <c r="AL16" s="130" t="s">
        <v>42</v>
      </c>
      <c r="AM16" s="130" t="s">
        <v>42</v>
      </c>
      <c r="AN16" s="130"/>
      <c r="AO16" s="130"/>
      <c r="AP16" s="130" t="s">
        <v>42</v>
      </c>
      <c r="AQ16" s="130" t="s">
        <v>42</v>
      </c>
      <c r="AR16" s="130" t="s">
        <v>42</v>
      </c>
      <c r="AS16" s="130" t="s">
        <v>42</v>
      </c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22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1</v>
      </c>
      <c r="N17" s="141">
        <f t="shared" si="2"/>
        <v>0</v>
      </c>
      <c r="O17" s="130" t="s">
        <v>42</v>
      </c>
      <c r="P17" s="130" t="s">
        <v>42</v>
      </c>
      <c r="Q17" s="130" t="s">
        <v>42</v>
      </c>
      <c r="R17" s="130" t="s">
        <v>42</v>
      </c>
      <c r="S17" s="130"/>
      <c r="T17" s="130"/>
      <c r="U17" s="130" t="s">
        <v>42</v>
      </c>
      <c r="V17" s="130" t="s">
        <v>42</v>
      </c>
      <c r="W17" s="130" t="s">
        <v>86</v>
      </c>
      <c r="X17" s="130" t="s">
        <v>42</v>
      </c>
      <c r="Y17" s="130" t="s">
        <v>42</v>
      </c>
      <c r="Z17" s="130"/>
      <c r="AA17" s="130"/>
      <c r="AB17" s="130" t="s">
        <v>42</v>
      </c>
      <c r="AC17" s="130" t="s">
        <v>42</v>
      </c>
      <c r="AD17" s="130" t="s">
        <v>42</v>
      </c>
      <c r="AE17" s="130" t="s">
        <v>42</v>
      </c>
      <c r="AF17" s="130" t="s">
        <v>42</v>
      </c>
      <c r="AG17" s="130"/>
      <c r="AH17" s="130"/>
      <c r="AI17" s="130" t="s">
        <v>42</v>
      </c>
      <c r="AJ17" s="130" t="s">
        <v>42</v>
      </c>
      <c r="AK17" s="130" t="s">
        <v>42</v>
      </c>
      <c r="AL17" s="130" t="s">
        <v>42</v>
      </c>
      <c r="AM17" s="130" t="s">
        <v>42</v>
      </c>
      <c r="AN17" s="130"/>
      <c r="AO17" s="130"/>
      <c r="AP17" s="130" t="s">
        <v>42</v>
      </c>
      <c r="AQ17" s="130" t="s">
        <v>42</v>
      </c>
      <c r="AR17" s="130" t="s">
        <v>42</v>
      </c>
      <c r="AS17" s="130" t="s">
        <v>42</v>
      </c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22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1</v>
      </c>
      <c r="N18" s="141">
        <f t="shared" si="2"/>
        <v>0</v>
      </c>
      <c r="O18" s="130" t="s">
        <v>42</v>
      </c>
      <c r="P18" s="130" t="s">
        <v>42</v>
      </c>
      <c r="Q18" s="130" t="s">
        <v>42</v>
      </c>
      <c r="R18" s="130" t="s">
        <v>42</v>
      </c>
      <c r="S18" s="130"/>
      <c r="T18" s="130"/>
      <c r="U18" s="130" t="s">
        <v>42</v>
      </c>
      <c r="V18" s="130" t="s">
        <v>42</v>
      </c>
      <c r="W18" s="130" t="s">
        <v>86</v>
      </c>
      <c r="X18" s="130" t="s">
        <v>42</v>
      </c>
      <c r="Y18" s="130" t="s">
        <v>42</v>
      </c>
      <c r="Z18" s="130"/>
      <c r="AA18" s="130"/>
      <c r="AB18" s="130" t="s">
        <v>42</v>
      </c>
      <c r="AC18" s="130" t="s">
        <v>42</v>
      </c>
      <c r="AD18" s="130" t="s">
        <v>42</v>
      </c>
      <c r="AE18" s="130" t="s">
        <v>42</v>
      </c>
      <c r="AF18" s="130" t="s">
        <v>42</v>
      </c>
      <c r="AG18" s="130"/>
      <c r="AH18" s="130"/>
      <c r="AI18" s="130" t="s">
        <v>42</v>
      </c>
      <c r="AJ18" s="130" t="s">
        <v>42</v>
      </c>
      <c r="AK18" s="130" t="s">
        <v>42</v>
      </c>
      <c r="AL18" s="130" t="s">
        <v>42</v>
      </c>
      <c r="AM18" s="130" t="s">
        <v>42</v>
      </c>
      <c r="AN18" s="130"/>
      <c r="AO18" s="130"/>
      <c r="AP18" s="130" t="s">
        <v>42</v>
      </c>
      <c r="AQ18" s="130" t="s">
        <v>42</v>
      </c>
      <c r="AR18" s="130" t="s">
        <v>42</v>
      </c>
      <c r="AS18" s="130" t="s">
        <v>42</v>
      </c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19</v>
      </c>
      <c r="J19" s="141">
        <f t="shared" si="2"/>
        <v>3</v>
      </c>
      <c r="K19" s="141">
        <f t="shared" si="2"/>
        <v>0</v>
      </c>
      <c r="L19" s="141">
        <f t="shared" si="2"/>
        <v>0</v>
      </c>
      <c r="M19" s="141">
        <f t="shared" si="2"/>
        <v>1</v>
      </c>
      <c r="N19" s="141">
        <f t="shared" si="2"/>
        <v>4</v>
      </c>
      <c r="O19" s="130" t="s">
        <v>42</v>
      </c>
      <c r="P19" s="130" t="s">
        <v>42</v>
      </c>
      <c r="Q19" s="130" t="s">
        <v>42</v>
      </c>
      <c r="R19" s="130" t="s">
        <v>83</v>
      </c>
      <c r="S19" s="130"/>
      <c r="T19" s="130"/>
      <c r="U19" s="130" t="s">
        <v>42</v>
      </c>
      <c r="V19" s="130" t="s">
        <v>42</v>
      </c>
      <c r="W19" s="130" t="s">
        <v>86</v>
      </c>
      <c r="X19" s="130" t="s">
        <v>42</v>
      </c>
      <c r="Y19" s="130" t="s">
        <v>43</v>
      </c>
      <c r="Z19" s="130"/>
      <c r="AA19" s="130"/>
      <c r="AB19" s="130" t="s">
        <v>43</v>
      </c>
      <c r="AC19" s="130" t="s">
        <v>43</v>
      </c>
      <c r="AD19" s="130" t="s">
        <v>42</v>
      </c>
      <c r="AE19" s="130" t="s">
        <v>42</v>
      </c>
      <c r="AF19" s="130" t="s">
        <v>83</v>
      </c>
      <c r="AG19" s="130"/>
      <c r="AH19" s="130"/>
      <c r="AI19" s="130" t="s">
        <v>42</v>
      </c>
      <c r="AJ19" s="130" t="s">
        <v>42</v>
      </c>
      <c r="AK19" s="130" t="s">
        <v>83</v>
      </c>
      <c r="AL19" s="130" t="s">
        <v>42</v>
      </c>
      <c r="AM19" s="130" t="s">
        <v>42</v>
      </c>
      <c r="AN19" s="130"/>
      <c r="AO19" s="130"/>
      <c r="AP19" s="130" t="s">
        <v>83</v>
      </c>
      <c r="AQ19" s="130" t="s">
        <v>42</v>
      </c>
      <c r="AR19" s="130" t="s">
        <v>42</v>
      </c>
      <c r="AS19" s="130" t="s">
        <v>42</v>
      </c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22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1</v>
      </c>
      <c r="N20" s="141">
        <f t="shared" si="2"/>
        <v>1</v>
      </c>
      <c r="O20" s="130" t="s">
        <v>42</v>
      </c>
      <c r="P20" s="130" t="s">
        <v>42</v>
      </c>
      <c r="Q20" s="130" t="s">
        <v>42</v>
      </c>
      <c r="R20" s="130" t="s">
        <v>42</v>
      </c>
      <c r="S20" s="130"/>
      <c r="T20" s="130"/>
      <c r="U20" s="130" t="s">
        <v>42</v>
      </c>
      <c r="V20" s="130" t="s">
        <v>42</v>
      </c>
      <c r="W20" s="130" t="s">
        <v>86</v>
      </c>
      <c r="X20" s="130" t="s">
        <v>42</v>
      </c>
      <c r="Y20" s="130" t="s">
        <v>42</v>
      </c>
      <c r="Z20" s="130"/>
      <c r="AA20" s="130"/>
      <c r="AB20" s="130" t="s">
        <v>42</v>
      </c>
      <c r="AC20" s="130" t="s">
        <v>42</v>
      </c>
      <c r="AD20" s="130" t="s">
        <v>42</v>
      </c>
      <c r="AE20" s="130" t="s">
        <v>42</v>
      </c>
      <c r="AF20" s="130" t="s">
        <v>42</v>
      </c>
      <c r="AG20" s="130"/>
      <c r="AH20" s="130"/>
      <c r="AI20" s="130" t="s">
        <v>83</v>
      </c>
      <c r="AJ20" s="130" t="s">
        <v>42</v>
      </c>
      <c r="AK20" s="130" t="s">
        <v>42</v>
      </c>
      <c r="AL20" s="130" t="s">
        <v>42</v>
      </c>
      <c r="AM20" s="130" t="s">
        <v>42</v>
      </c>
      <c r="AN20" s="130"/>
      <c r="AO20" s="130"/>
      <c r="AP20" s="130" t="s">
        <v>42</v>
      </c>
      <c r="AQ20" s="130" t="s">
        <v>42</v>
      </c>
      <c r="AR20" s="130" t="s">
        <v>42</v>
      </c>
      <c r="AS20" s="130" t="s">
        <v>42</v>
      </c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/>
      <c r="K21" s="141"/>
      <c r="L21" s="141"/>
      <c r="M21" s="141"/>
      <c r="N21" s="141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/>
      <c r="K22" s="141"/>
      <c r="L22" s="141"/>
      <c r="M22" s="141"/>
      <c r="N22" s="141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/>
      <c r="K23" s="141"/>
      <c r="L23" s="141"/>
      <c r="M23" s="141"/>
      <c r="N23" s="141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/>
      <c r="K24" s="141"/>
      <c r="L24" s="141"/>
      <c r="M24" s="141"/>
      <c r="N24" s="141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/>
      <c r="K25" s="141"/>
      <c r="L25" s="141"/>
      <c r="M25" s="141"/>
      <c r="N25" s="141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/>
      <c r="K26" s="141"/>
      <c r="L26" s="141"/>
      <c r="M26" s="141"/>
      <c r="N26" s="141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/>
      <c r="K27" s="141"/>
      <c r="L27" s="141"/>
      <c r="M27" s="141"/>
      <c r="N27" s="141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/>
      <c r="K28" s="141"/>
      <c r="L28" s="141"/>
      <c r="M28" s="141"/>
      <c r="N28" s="141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/>
      <c r="K29" s="141"/>
      <c r="L29" s="141"/>
      <c r="M29" s="141"/>
      <c r="N29" s="141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/>
      <c r="K30" s="141"/>
      <c r="L30" s="141"/>
      <c r="M30" s="141"/>
      <c r="N30" s="141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B13:H13"/>
    <mergeCell ref="B14:H14"/>
    <mergeCell ref="B15:H15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A5:C5"/>
    <mergeCell ref="B23:H23"/>
    <mergeCell ref="B20:H20"/>
    <mergeCell ref="B21:H21"/>
    <mergeCell ref="B22:H22"/>
    <mergeCell ref="B19:H19"/>
    <mergeCell ref="J9:J10"/>
    <mergeCell ref="E7:F7"/>
    <mergeCell ref="A9:A10"/>
    <mergeCell ref="B9:H10"/>
    <mergeCell ref="A1:AS1"/>
    <mergeCell ref="A3:C3"/>
  </mergeCells>
  <phoneticPr fontId="11" type="noConversion"/>
  <conditionalFormatting sqref="O9:AP30">
    <cfRule type="expression" dxfId="649" priority="61" stopIfTrue="1">
      <formula>OR(WEEKDAY(O$10)=Mon,WEEKDAY(O$10)=Tue,WEEKDAY(O$10)=Wed,WEEKDAY(O$10)=Thu,WEEKDAY(O$10)=Fri,WEEKDAY(O$10)=Sat,WEEKDAY(O$10)=Sun)</formula>
    </cfRule>
    <cfRule type="expression" dxfId="648" priority="62" stopIfTrue="1">
      <formula>MATCH(O$10,Holiday,0)</formula>
    </cfRule>
  </conditionalFormatting>
  <conditionalFormatting sqref="AQ9:AS30">
    <cfRule type="expression" dxfId="647" priority="63" stopIfTrue="1">
      <formula>OR(WEEKDAY(AQ$10)=Mon,WEEKDAY(AQ$10)=Tue,WEEKDAY(AQ$10)=Wed,WEEKDAY(AQ$10)=Thu,WEEKDAY(AQ$10)=Fri,WEEKDAY(AQ$10)=Sat,WEEKDAY(AQ$10)=Sun)</formula>
    </cfRule>
    <cfRule type="expression" dxfId="646" priority="64" stopIfTrue="1">
      <formula>AQ$10=""</formula>
    </cfRule>
    <cfRule type="expression" dxfId="645" priority="65" stopIfTrue="1">
      <formula>MATCH(AQ$10,Holiday,0)</formula>
    </cfRule>
  </conditionalFormatting>
  <conditionalFormatting sqref="O9:AS30">
    <cfRule type="expression" dxfId="644" priority="55" stopIfTrue="1">
      <formula>OR(WEEKDAY(O$10)=Mon,WEEKDAY(O$10)=Tue,WEEKDAY(O$10)=Wed,WEEKDAY(O$10)=Thu,WEEKDAY(O$10)=Fri,WEEKDAY(O$10)=Sat,WEEKDAY(O$10)=Sun)</formula>
    </cfRule>
    <cfRule type="expression" dxfId="643" priority="56" stopIfTrue="1">
      <formula>MATCH(O$10,Holiday,0)</formula>
    </cfRule>
    <cfRule type="cellIs" dxfId="642" priority="57" stopIfTrue="1" operator="equal">
      <formula>"V"</formula>
    </cfRule>
    <cfRule type="cellIs" dxfId="641" priority="58" stopIfTrue="1" operator="equal">
      <formula>"S"</formula>
    </cfRule>
    <cfRule type="cellIs" dxfId="640" priority="59" stopIfTrue="1" operator="equal">
      <formula>"L"</formula>
    </cfRule>
    <cfRule type="cellIs" dxfId="639" priority="60" stopIfTrue="1" operator="equal">
      <formula>"A"</formula>
    </cfRule>
  </conditionalFormatting>
  <conditionalFormatting sqref="AL6">
    <cfRule type="expression" dxfId="638" priority="49" stopIfTrue="1">
      <formula>OR(WEEKDAY(AL$10)=Mon,WEEKDAY(AL$10)=Tue,WEEKDAY(AL$10)=Wed,WEEKDAY(AL$10)=Thu,WEEKDAY(AL$10)=Fri,WEEKDAY(AL$10)=Sat,WEEKDAY(AL$10)=Sun)</formula>
    </cfRule>
    <cfRule type="expression" dxfId="637" priority="50" stopIfTrue="1">
      <formula>MATCH(AL$10,Holiday,0)</formula>
    </cfRule>
    <cfRule type="cellIs" dxfId="636" priority="51" stopIfTrue="1" operator="equal">
      <formula>"V"</formula>
    </cfRule>
    <cfRule type="cellIs" dxfId="635" priority="52" stopIfTrue="1" operator="equal">
      <formula>"S"</formula>
    </cfRule>
    <cfRule type="cellIs" dxfId="634" priority="53" stopIfTrue="1" operator="equal">
      <formula>"L"</formula>
    </cfRule>
    <cfRule type="cellIs" dxfId="633" priority="54" stopIfTrue="1" operator="equal">
      <formula>"A"</formula>
    </cfRule>
  </conditionalFormatting>
  <conditionalFormatting sqref="AI7">
    <cfRule type="expression" dxfId="632" priority="43" stopIfTrue="1">
      <formula>OR(WEEKDAY(AI$10)=Mon,WEEKDAY(AI$10)=Tue,WEEKDAY(AI$10)=Wed,WEEKDAY(AI$10)=Thu,WEEKDAY(AI$10)=Fri,WEEKDAY(AI$10)=Sat,WEEKDAY(AI$10)=Sun)</formula>
    </cfRule>
    <cfRule type="expression" dxfId="631" priority="44" stopIfTrue="1">
      <formula>MATCH(AI$10,Holiday,0)</formula>
    </cfRule>
    <cfRule type="cellIs" dxfId="630" priority="45" stopIfTrue="1" operator="equal">
      <formula>"V"</formula>
    </cfRule>
    <cfRule type="cellIs" dxfId="629" priority="46" stopIfTrue="1" operator="equal">
      <formula>"S"</formula>
    </cfRule>
    <cfRule type="cellIs" dxfId="628" priority="47" stopIfTrue="1" operator="equal">
      <formula>"L"</formula>
    </cfRule>
    <cfRule type="cellIs" dxfId="627" priority="48" stopIfTrue="1" operator="equal">
      <formula>"A"</formula>
    </cfRule>
  </conditionalFormatting>
  <conditionalFormatting sqref="AF5:AF6">
    <cfRule type="expression" dxfId="626" priority="37" stopIfTrue="1">
      <formula>OR(WEEKDAY(AF$10)=Mon,WEEKDAY(AF$10)=Tue,WEEKDAY(AF$10)=Wed,WEEKDAY(AF$10)=Thu,WEEKDAY(AF$10)=Fri,WEEKDAY(AF$10)=Sat,WEEKDAY(AF$10)=Sun)</formula>
    </cfRule>
    <cfRule type="expression" dxfId="625" priority="38" stopIfTrue="1">
      <formula>MATCH(AF$10,Holiday,0)</formula>
    </cfRule>
    <cfRule type="cellIs" dxfId="624" priority="39" stopIfTrue="1" operator="equal">
      <formula>"V"</formula>
    </cfRule>
    <cfRule type="cellIs" dxfId="623" priority="40" stopIfTrue="1" operator="equal">
      <formula>"S"</formula>
    </cfRule>
    <cfRule type="cellIs" dxfId="622" priority="41" stopIfTrue="1" operator="equal">
      <formula>"L"</formula>
    </cfRule>
    <cfRule type="cellIs" dxfId="621" priority="42" stopIfTrue="1" operator="equal">
      <formula>"A"</formula>
    </cfRule>
  </conditionalFormatting>
  <conditionalFormatting sqref="AI5">
    <cfRule type="expression" dxfId="620" priority="31" stopIfTrue="1">
      <formula>OR(WEEKDAY(AI$10)=Mon,WEEKDAY(AI$10)=Tue,WEEKDAY(AI$10)=Wed,WEEKDAY(AI$10)=Thu,WEEKDAY(AI$10)=Fri,WEEKDAY(AI$10)=Sat,WEEKDAY(AI$10)=Sun)</formula>
    </cfRule>
    <cfRule type="expression" dxfId="619" priority="32" stopIfTrue="1">
      <formula>MATCH(AI$10,Holiday,0)</formula>
    </cfRule>
    <cfRule type="cellIs" dxfId="618" priority="33" stopIfTrue="1" operator="equal">
      <formula>"V"</formula>
    </cfRule>
    <cfRule type="cellIs" dxfId="617" priority="34" stopIfTrue="1" operator="equal">
      <formula>"S"</formula>
    </cfRule>
    <cfRule type="cellIs" dxfId="616" priority="35" stopIfTrue="1" operator="equal">
      <formula>"L"</formula>
    </cfRule>
    <cfRule type="cellIs" dxfId="615" priority="36" stopIfTrue="1" operator="equal">
      <formula>"A"</formula>
    </cfRule>
  </conditionalFormatting>
  <conditionalFormatting sqref="AF7">
    <cfRule type="expression" dxfId="614" priority="25" stopIfTrue="1">
      <formula>OR(WEEKDAY(AL$10)=Mon,WEEKDAY(AL$10)=Tue,WEEKDAY(AL$10)=Wed,WEEKDAY(AL$10)=Thu,WEEKDAY(AL$10)=Fri,WEEKDAY(AL$10)=Sat,WEEKDAY(AL$10)=Sun)</formula>
    </cfRule>
    <cfRule type="expression" dxfId="613" priority="26" stopIfTrue="1">
      <formula>MATCH(AL$10,Holiday,0)</formula>
    </cfRule>
    <cfRule type="cellIs" dxfId="612" priority="27" stopIfTrue="1" operator="equal">
      <formula>"V"</formula>
    </cfRule>
    <cfRule type="cellIs" dxfId="611" priority="28" stopIfTrue="1" operator="equal">
      <formula>"S"</formula>
    </cfRule>
    <cfRule type="cellIs" dxfId="610" priority="29" stopIfTrue="1" operator="equal">
      <formula>"L"</formula>
    </cfRule>
    <cfRule type="cellIs" dxfId="609" priority="30" stopIfTrue="1" operator="equal">
      <formula>"A"</formula>
    </cfRule>
  </conditionalFormatting>
  <conditionalFormatting sqref="AI7">
    <cfRule type="expression" dxfId="608" priority="19" stopIfTrue="1">
      <formula>OR(WEEKDAY(AI$10)=Mon,WEEKDAY(AI$10)=Tue,WEEKDAY(AI$10)=Wed,WEEKDAY(AI$10)=Thu,WEEKDAY(AI$10)=Fri,WEEKDAY(AI$10)=Sat,WEEKDAY(AI$10)=Sun)</formula>
    </cfRule>
    <cfRule type="expression" dxfId="607" priority="20" stopIfTrue="1">
      <formula>MATCH(AI$10,Holiday,0)</formula>
    </cfRule>
    <cfRule type="cellIs" dxfId="606" priority="21" stopIfTrue="1" operator="equal">
      <formula>"V"</formula>
    </cfRule>
    <cfRule type="cellIs" dxfId="605" priority="22" stopIfTrue="1" operator="equal">
      <formula>"S"</formula>
    </cfRule>
    <cfRule type="cellIs" dxfId="604" priority="23" stopIfTrue="1" operator="equal">
      <formula>"L"</formula>
    </cfRule>
    <cfRule type="cellIs" dxfId="603" priority="24" stopIfTrue="1" operator="equal">
      <formula>"A"</formula>
    </cfRule>
  </conditionalFormatting>
  <conditionalFormatting sqref="AF5:AF6">
    <cfRule type="expression" dxfId="602" priority="13" stopIfTrue="1">
      <formula>OR(WEEKDAY(AF$10)=Mon,WEEKDAY(AF$10)=Tue,WEEKDAY(AF$10)=Wed,WEEKDAY(AF$10)=Thu,WEEKDAY(AF$10)=Fri,WEEKDAY(AF$10)=Sat,WEEKDAY(AF$10)=Sun)</formula>
    </cfRule>
    <cfRule type="expression" dxfId="601" priority="14" stopIfTrue="1">
      <formula>MATCH(AF$10,Holiday,0)</formula>
    </cfRule>
    <cfRule type="cellIs" dxfId="600" priority="15" stopIfTrue="1" operator="equal">
      <formula>"V"</formula>
    </cfRule>
    <cfRule type="cellIs" dxfId="599" priority="16" stopIfTrue="1" operator="equal">
      <formula>"S"</formula>
    </cfRule>
    <cfRule type="cellIs" dxfId="598" priority="17" stopIfTrue="1" operator="equal">
      <formula>"L"</formula>
    </cfRule>
    <cfRule type="cellIs" dxfId="597" priority="18" stopIfTrue="1" operator="equal">
      <formula>"A"</formula>
    </cfRule>
  </conditionalFormatting>
  <conditionalFormatting sqref="AI5">
    <cfRule type="expression" dxfId="596" priority="7" stopIfTrue="1">
      <formula>OR(WEEKDAY(AI$10)=Mon,WEEKDAY(AI$10)=Tue,WEEKDAY(AI$10)=Wed,WEEKDAY(AI$10)=Thu,WEEKDAY(AI$10)=Fri,WEEKDAY(AI$10)=Sat,WEEKDAY(AI$10)=Sun)</formula>
    </cfRule>
    <cfRule type="expression" dxfId="595" priority="8" stopIfTrue="1">
      <formula>MATCH(AI$10,Holiday,0)</formula>
    </cfRule>
    <cfRule type="cellIs" dxfId="594" priority="9" stopIfTrue="1" operator="equal">
      <formula>"V"</formula>
    </cfRule>
    <cfRule type="cellIs" dxfId="593" priority="10" stopIfTrue="1" operator="equal">
      <formula>"S"</formula>
    </cfRule>
    <cfRule type="cellIs" dxfId="592" priority="11" stopIfTrue="1" operator="equal">
      <formula>"L"</formula>
    </cfRule>
    <cfRule type="cellIs" dxfId="591" priority="12" stopIfTrue="1" operator="equal">
      <formula>"A"</formula>
    </cfRule>
  </conditionalFormatting>
  <conditionalFormatting sqref="AF7">
    <cfRule type="expression" dxfId="590" priority="1" stopIfTrue="1">
      <formula>OR(WEEKDAY(AL$10)=Mon,WEEKDAY(AL$10)=Tue,WEEKDAY(AL$10)=Wed,WEEKDAY(AL$10)=Thu,WEEKDAY(AL$10)=Fri,WEEKDAY(AL$10)=Sat,WEEKDAY(AL$10)=Sun)</formula>
    </cfRule>
    <cfRule type="expression" dxfId="589" priority="2" stopIfTrue="1">
      <formula>MATCH(AL$10,Holiday,0)</formula>
    </cfRule>
    <cfRule type="cellIs" dxfId="588" priority="3" stopIfTrue="1" operator="equal">
      <formula>"V"</formula>
    </cfRule>
    <cfRule type="cellIs" dxfId="587" priority="4" stopIfTrue="1" operator="equal">
      <formula>"S"</formula>
    </cfRule>
    <cfRule type="cellIs" dxfId="586" priority="5" stopIfTrue="1" operator="equal">
      <formula>"L"</formula>
    </cfRule>
    <cfRule type="cellIs" dxfId="585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26</v>
      </c>
      <c r="F5" s="179"/>
      <c r="G5" s="178">
        <f>Setting!C2</f>
        <v>2011</v>
      </c>
      <c r="H5" s="178"/>
      <c r="I5" s="112">
        <v>4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Apri,1)=Mon))-SUMPRODUCT(--(WEEKDAY(Apri,1)=Tue))-SUMPRODUCT(--(WEEKDAY(Apri,1)=Wed))-SUMPRODUCT(--(WEEKDAY(Apri,1)=Thu))-SUMPRODUCT(--(WEEKDAY(Apri,1)=Fri))-SUMPRODUCT(--(WEEKDAY(Apri,1)=Sat))-SUMPRODUCT(--(WEEKDAY(Apri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21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40634</v>
      </c>
      <c r="P9" s="116">
        <f t="shared" ref="P9:AS9" si="0">P10</f>
        <v>40635</v>
      </c>
      <c r="Q9" s="116">
        <f t="shared" si="0"/>
        <v>40636</v>
      </c>
      <c r="R9" s="116">
        <f t="shared" si="0"/>
        <v>40637</v>
      </c>
      <c r="S9" s="116">
        <f t="shared" si="0"/>
        <v>40638</v>
      </c>
      <c r="T9" s="116">
        <f t="shared" si="0"/>
        <v>40639</v>
      </c>
      <c r="U9" s="116">
        <f t="shared" si="0"/>
        <v>40640</v>
      </c>
      <c r="V9" s="116">
        <f t="shared" si="0"/>
        <v>40641</v>
      </c>
      <c r="W9" s="116">
        <f t="shared" si="0"/>
        <v>40642</v>
      </c>
      <c r="X9" s="116">
        <f t="shared" si="0"/>
        <v>40643</v>
      </c>
      <c r="Y9" s="116">
        <f t="shared" si="0"/>
        <v>40644</v>
      </c>
      <c r="Z9" s="116">
        <f t="shared" si="0"/>
        <v>40645</v>
      </c>
      <c r="AA9" s="116">
        <f t="shared" si="0"/>
        <v>40646</v>
      </c>
      <c r="AB9" s="116">
        <f t="shared" si="0"/>
        <v>40647</v>
      </c>
      <c r="AC9" s="116">
        <f t="shared" si="0"/>
        <v>40648</v>
      </c>
      <c r="AD9" s="116">
        <f t="shared" si="0"/>
        <v>40649</v>
      </c>
      <c r="AE9" s="116">
        <f t="shared" si="0"/>
        <v>40650</v>
      </c>
      <c r="AF9" s="116">
        <f t="shared" si="0"/>
        <v>40651</v>
      </c>
      <c r="AG9" s="116">
        <f t="shared" si="0"/>
        <v>40652</v>
      </c>
      <c r="AH9" s="116">
        <f t="shared" si="0"/>
        <v>40653</v>
      </c>
      <c r="AI9" s="116">
        <f t="shared" si="0"/>
        <v>40654</v>
      </c>
      <c r="AJ9" s="116">
        <f t="shared" si="0"/>
        <v>40655</v>
      </c>
      <c r="AK9" s="116">
        <f t="shared" si="0"/>
        <v>40656</v>
      </c>
      <c r="AL9" s="116">
        <f t="shared" si="0"/>
        <v>40657</v>
      </c>
      <c r="AM9" s="116">
        <f t="shared" si="0"/>
        <v>40658</v>
      </c>
      <c r="AN9" s="116">
        <f t="shared" si="0"/>
        <v>40659</v>
      </c>
      <c r="AO9" s="116">
        <f t="shared" si="0"/>
        <v>40660</v>
      </c>
      <c r="AP9" s="116">
        <f t="shared" si="0"/>
        <v>40661</v>
      </c>
      <c r="AQ9" s="116">
        <f t="shared" si="0"/>
        <v>40662</v>
      </c>
      <c r="AR9" s="116">
        <f t="shared" si="0"/>
        <v>40663</v>
      </c>
      <c r="AS9" s="116" t="str">
        <f t="shared" si="0"/>
        <v/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40634</v>
      </c>
      <c r="P10" s="142">
        <f>O10+1</f>
        <v>40635</v>
      </c>
      <c r="Q10" s="142">
        <f t="shared" ref="Q10:AP10" si="1">P10+1</f>
        <v>40636</v>
      </c>
      <c r="R10" s="142">
        <f t="shared" si="1"/>
        <v>40637</v>
      </c>
      <c r="S10" s="142">
        <f t="shared" si="1"/>
        <v>40638</v>
      </c>
      <c r="T10" s="142">
        <f t="shared" si="1"/>
        <v>40639</v>
      </c>
      <c r="U10" s="142">
        <f t="shared" si="1"/>
        <v>40640</v>
      </c>
      <c r="V10" s="142">
        <f t="shared" si="1"/>
        <v>40641</v>
      </c>
      <c r="W10" s="142">
        <f t="shared" si="1"/>
        <v>40642</v>
      </c>
      <c r="X10" s="142">
        <f t="shared" si="1"/>
        <v>40643</v>
      </c>
      <c r="Y10" s="142">
        <f t="shared" si="1"/>
        <v>40644</v>
      </c>
      <c r="Z10" s="142">
        <f t="shared" si="1"/>
        <v>40645</v>
      </c>
      <c r="AA10" s="142">
        <f t="shared" si="1"/>
        <v>40646</v>
      </c>
      <c r="AB10" s="142">
        <f t="shared" si="1"/>
        <v>40647</v>
      </c>
      <c r="AC10" s="142">
        <f t="shared" si="1"/>
        <v>40648</v>
      </c>
      <c r="AD10" s="142">
        <f t="shared" si="1"/>
        <v>40649</v>
      </c>
      <c r="AE10" s="142">
        <f t="shared" si="1"/>
        <v>40650</v>
      </c>
      <c r="AF10" s="142">
        <f t="shared" si="1"/>
        <v>40651</v>
      </c>
      <c r="AG10" s="142">
        <f t="shared" si="1"/>
        <v>40652</v>
      </c>
      <c r="AH10" s="142">
        <f t="shared" si="1"/>
        <v>40653</v>
      </c>
      <c r="AI10" s="142">
        <f t="shared" si="1"/>
        <v>40654</v>
      </c>
      <c r="AJ10" s="142">
        <f t="shared" si="1"/>
        <v>40655</v>
      </c>
      <c r="AK10" s="142">
        <f t="shared" si="1"/>
        <v>40656</v>
      </c>
      <c r="AL10" s="142">
        <f t="shared" si="1"/>
        <v>40657</v>
      </c>
      <c r="AM10" s="142">
        <f t="shared" si="1"/>
        <v>40658</v>
      </c>
      <c r="AN10" s="142">
        <f t="shared" si="1"/>
        <v>40659</v>
      </c>
      <c r="AO10" s="142">
        <f t="shared" si="1"/>
        <v>40660</v>
      </c>
      <c r="AP10" s="142">
        <f t="shared" si="1"/>
        <v>40661</v>
      </c>
      <c r="AQ10" s="142">
        <f>IF(AP10="","",IF(MONTH(AP10+1)&lt;&gt;MONTH(AP10),"",AP10+1))</f>
        <v>40662</v>
      </c>
      <c r="AR10" s="142">
        <f>IF(AQ10="","",IF(MONTH(AQ10+1)&lt;&gt;MONTH(AQ10),"",AQ10+1))</f>
        <v>40663</v>
      </c>
      <c r="AS10" s="142" t="str">
        <f>IF(AR10="","",IF(MONTH(AR10+1)&lt;&gt;MONTH(AR10),"",AR10+1))</f>
        <v/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15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6</v>
      </c>
      <c r="N11" s="141">
        <f t="shared" si="2"/>
        <v>0</v>
      </c>
      <c r="O11" s="130" t="s">
        <v>42</v>
      </c>
      <c r="P11" s="130"/>
      <c r="Q11" s="130"/>
      <c r="R11" s="130" t="s">
        <v>42</v>
      </c>
      <c r="S11" s="130" t="s">
        <v>42</v>
      </c>
      <c r="T11" s="130" t="s">
        <v>42</v>
      </c>
      <c r="U11" s="130" t="s">
        <v>42</v>
      </c>
      <c r="V11" s="130" t="s">
        <v>42</v>
      </c>
      <c r="W11" s="130"/>
      <c r="X11" s="130"/>
      <c r="Y11" s="130" t="s">
        <v>42</v>
      </c>
      <c r="Z11" s="130" t="s">
        <v>42</v>
      </c>
      <c r="AA11" s="130" t="s">
        <v>42</v>
      </c>
      <c r="AB11" s="130" t="s">
        <v>42</v>
      </c>
      <c r="AC11" s="130" t="s">
        <v>42</v>
      </c>
      <c r="AD11" s="130"/>
      <c r="AE11" s="130"/>
      <c r="AF11" s="130" t="s">
        <v>42</v>
      </c>
      <c r="AG11" s="130" t="s">
        <v>42</v>
      </c>
      <c r="AH11" s="130" t="s">
        <v>42</v>
      </c>
      <c r="AI11" s="130" t="s">
        <v>42</v>
      </c>
      <c r="AJ11" s="130" t="s">
        <v>86</v>
      </c>
      <c r="AK11" s="130"/>
      <c r="AL11" s="130"/>
      <c r="AM11" s="130" t="s">
        <v>86</v>
      </c>
      <c r="AN11" s="130" t="s">
        <v>86</v>
      </c>
      <c r="AO11" s="130" t="s">
        <v>86</v>
      </c>
      <c r="AP11" s="130" t="s">
        <v>86</v>
      </c>
      <c r="AQ11" s="130" t="s">
        <v>86</v>
      </c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15</v>
      </c>
      <c r="J12" s="141">
        <f t="shared" si="2"/>
        <v>1</v>
      </c>
      <c r="K12" s="141">
        <f t="shared" si="2"/>
        <v>0</v>
      </c>
      <c r="L12" s="141">
        <f t="shared" si="2"/>
        <v>0</v>
      </c>
      <c r="M12" s="141">
        <f t="shared" si="2"/>
        <v>5</v>
      </c>
      <c r="N12" s="141">
        <f t="shared" si="2"/>
        <v>0</v>
      </c>
      <c r="O12" s="130" t="s">
        <v>42</v>
      </c>
      <c r="P12" s="130"/>
      <c r="Q12" s="130"/>
      <c r="R12" s="130" t="s">
        <v>42</v>
      </c>
      <c r="S12" s="130" t="s">
        <v>42</v>
      </c>
      <c r="T12" s="130" t="s">
        <v>42</v>
      </c>
      <c r="U12" s="130" t="s">
        <v>42</v>
      </c>
      <c r="V12" s="130" t="s">
        <v>42</v>
      </c>
      <c r="W12" s="130"/>
      <c r="X12" s="130"/>
      <c r="Y12" s="130" t="s">
        <v>42</v>
      </c>
      <c r="Z12" s="130" t="s">
        <v>42</v>
      </c>
      <c r="AA12" s="130" t="s">
        <v>42</v>
      </c>
      <c r="AB12" s="130" t="s">
        <v>42</v>
      </c>
      <c r="AC12" s="130" t="s">
        <v>42</v>
      </c>
      <c r="AD12" s="130"/>
      <c r="AE12" s="130"/>
      <c r="AF12" s="130" t="s">
        <v>43</v>
      </c>
      <c r="AG12" s="130" t="s">
        <v>42</v>
      </c>
      <c r="AH12" s="130" t="s">
        <v>42</v>
      </c>
      <c r="AI12" s="130" t="s">
        <v>42</v>
      </c>
      <c r="AJ12" s="130" t="s">
        <v>86</v>
      </c>
      <c r="AK12" s="130"/>
      <c r="AL12" s="130"/>
      <c r="AM12" s="130" t="s">
        <v>86</v>
      </c>
      <c r="AN12" s="130" t="s">
        <v>42</v>
      </c>
      <c r="AO12" s="130" t="s">
        <v>86</v>
      </c>
      <c r="AP12" s="130" t="s">
        <v>86</v>
      </c>
      <c r="AQ12" s="130" t="s">
        <v>86</v>
      </c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15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6</v>
      </c>
      <c r="N13" s="141">
        <f t="shared" si="2"/>
        <v>2</v>
      </c>
      <c r="O13" s="130" t="s">
        <v>42</v>
      </c>
      <c r="P13" s="130"/>
      <c r="Q13" s="130"/>
      <c r="R13" s="130" t="s">
        <v>42</v>
      </c>
      <c r="S13" s="130" t="s">
        <v>83</v>
      </c>
      <c r="T13" s="130" t="s">
        <v>42</v>
      </c>
      <c r="U13" s="130" t="s">
        <v>42</v>
      </c>
      <c r="V13" s="130" t="s">
        <v>42</v>
      </c>
      <c r="W13" s="130"/>
      <c r="X13" s="130"/>
      <c r="Y13" s="130" t="s">
        <v>42</v>
      </c>
      <c r="Z13" s="130" t="s">
        <v>42</v>
      </c>
      <c r="AA13" s="130" t="s">
        <v>42</v>
      </c>
      <c r="AB13" s="130" t="s">
        <v>42</v>
      </c>
      <c r="AC13" s="130" t="s">
        <v>42</v>
      </c>
      <c r="AD13" s="130"/>
      <c r="AE13" s="130"/>
      <c r="AF13" s="130" t="s">
        <v>42</v>
      </c>
      <c r="AG13" s="130" t="s">
        <v>83</v>
      </c>
      <c r="AH13" s="130" t="s">
        <v>42</v>
      </c>
      <c r="AI13" s="130" t="s">
        <v>42</v>
      </c>
      <c r="AJ13" s="130" t="s">
        <v>86</v>
      </c>
      <c r="AK13" s="130"/>
      <c r="AL13" s="130"/>
      <c r="AM13" s="130" t="s">
        <v>86</v>
      </c>
      <c r="AN13" s="130" t="s">
        <v>86</v>
      </c>
      <c r="AO13" s="130" t="s">
        <v>86</v>
      </c>
      <c r="AP13" s="130" t="s">
        <v>86</v>
      </c>
      <c r="AQ13" s="130" t="s">
        <v>86</v>
      </c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15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6</v>
      </c>
      <c r="N14" s="141">
        <f t="shared" si="2"/>
        <v>0</v>
      </c>
      <c r="O14" s="130" t="s">
        <v>42</v>
      </c>
      <c r="P14" s="130"/>
      <c r="Q14" s="130"/>
      <c r="R14" s="130" t="s">
        <v>42</v>
      </c>
      <c r="S14" s="130" t="s">
        <v>42</v>
      </c>
      <c r="T14" s="130" t="s">
        <v>42</v>
      </c>
      <c r="U14" s="130" t="s">
        <v>42</v>
      </c>
      <c r="V14" s="130" t="s">
        <v>42</v>
      </c>
      <c r="W14" s="130"/>
      <c r="X14" s="130"/>
      <c r="Y14" s="130" t="s">
        <v>42</v>
      </c>
      <c r="Z14" s="130" t="s">
        <v>42</v>
      </c>
      <c r="AA14" s="130" t="s">
        <v>42</v>
      </c>
      <c r="AB14" s="130" t="s">
        <v>42</v>
      </c>
      <c r="AC14" s="130" t="s">
        <v>42</v>
      </c>
      <c r="AD14" s="130"/>
      <c r="AE14" s="130"/>
      <c r="AF14" s="130" t="s">
        <v>42</v>
      </c>
      <c r="AG14" s="130" t="s">
        <v>42</v>
      </c>
      <c r="AH14" s="130" t="s">
        <v>42</v>
      </c>
      <c r="AI14" s="130" t="s">
        <v>42</v>
      </c>
      <c r="AJ14" s="130" t="s">
        <v>86</v>
      </c>
      <c r="AK14" s="130"/>
      <c r="AL14" s="130"/>
      <c r="AM14" s="130" t="s">
        <v>86</v>
      </c>
      <c r="AN14" s="130" t="s">
        <v>86</v>
      </c>
      <c r="AO14" s="130" t="s">
        <v>86</v>
      </c>
      <c r="AP14" s="130" t="s">
        <v>86</v>
      </c>
      <c r="AQ14" s="130" t="s">
        <v>86</v>
      </c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15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6</v>
      </c>
      <c r="N15" s="141">
        <f t="shared" si="2"/>
        <v>0</v>
      </c>
      <c r="O15" s="130" t="s">
        <v>42</v>
      </c>
      <c r="P15" s="130"/>
      <c r="Q15" s="130"/>
      <c r="R15" s="130" t="s">
        <v>42</v>
      </c>
      <c r="S15" s="130" t="s">
        <v>42</v>
      </c>
      <c r="T15" s="130" t="s">
        <v>42</v>
      </c>
      <c r="U15" s="130" t="s">
        <v>42</v>
      </c>
      <c r="V15" s="130" t="s">
        <v>42</v>
      </c>
      <c r="W15" s="130"/>
      <c r="X15" s="130"/>
      <c r="Y15" s="130" t="s">
        <v>42</v>
      </c>
      <c r="Z15" s="130" t="s">
        <v>42</v>
      </c>
      <c r="AA15" s="130" t="s">
        <v>42</v>
      </c>
      <c r="AB15" s="130" t="s">
        <v>42</v>
      </c>
      <c r="AC15" s="130" t="s">
        <v>42</v>
      </c>
      <c r="AD15" s="130"/>
      <c r="AE15" s="130"/>
      <c r="AF15" s="130" t="s">
        <v>42</v>
      </c>
      <c r="AG15" s="130" t="s">
        <v>42</v>
      </c>
      <c r="AH15" s="130" t="s">
        <v>42</v>
      </c>
      <c r="AI15" s="130" t="s">
        <v>42</v>
      </c>
      <c r="AJ15" s="130" t="s">
        <v>86</v>
      </c>
      <c r="AK15" s="130"/>
      <c r="AL15" s="130"/>
      <c r="AM15" s="130" t="s">
        <v>86</v>
      </c>
      <c r="AN15" s="130" t="s">
        <v>86</v>
      </c>
      <c r="AO15" s="130" t="s">
        <v>86</v>
      </c>
      <c r="AP15" s="130" t="s">
        <v>86</v>
      </c>
      <c r="AQ15" s="130" t="s">
        <v>86</v>
      </c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15</v>
      </c>
      <c r="J16" s="141">
        <f t="shared" si="2"/>
        <v>0</v>
      </c>
      <c r="K16" s="141">
        <f t="shared" si="2"/>
        <v>1</v>
      </c>
      <c r="L16" s="141">
        <f t="shared" si="2"/>
        <v>0</v>
      </c>
      <c r="M16" s="141">
        <f t="shared" si="2"/>
        <v>5</v>
      </c>
      <c r="N16" s="141">
        <f t="shared" si="2"/>
        <v>0</v>
      </c>
      <c r="O16" s="130" t="s">
        <v>42</v>
      </c>
      <c r="P16" s="130"/>
      <c r="Q16" s="130"/>
      <c r="R16" s="130" t="s">
        <v>42</v>
      </c>
      <c r="S16" s="130" t="s">
        <v>42</v>
      </c>
      <c r="T16" s="130" t="s">
        <v>42</v>
      </c>
      <c r="U16" s="130" t="s">
        <v>42</v>
      </c>
      <c r="V16" s="130" t="s">
        <v>42</v>
      </c>
      <c r="W16" s="130"/>
      <c r="X16" s="130"/>
      <c r="Y16" s="130" t="s">
        <v>42</v>
      </c>
      <c r="Z16" s="130" t="s">
        <v>42</v>
      </c>
      <c r="AA16" s="130" t="s">
        <v>41</v>
      </c>
      <c r="AB16" s="130" t="s">
        <v>42</v>
      </c>
      <c r="AC16" s="130" t="s">
        <v>42</v>
      </c>
      <c r="AD16" s="130"/>
      <c r="AE16" s="130"/>
      <c r="AF16" s="130" t="s">
        <v>42</v>
      </c>
      <c r="AG16" s="130" t="s">
        <v>42</v>
      </c>
      <c r="AH16" s="130" t="s">
        <v>42</v>
      </c>
      <c r="AI16" s="130" t="s">
        <v>42</v>
      </c>
      <c r="AJ16" s="130" t="s">
        <v>86</v>
      </c>
      <c r="AK16" s="130"/>
      <c r="AL16" s="130"/>
      <c r="AM16" s="130" t="s">
        <v>86</v>
      </c>
      <c r="AN16" s="130" t="s">
        <v>86</v>
      </c>
      <c r="AO16" s="130" t="s">
        <v>42</v>
      </c>
      <c r="AP16" s="130" t="s">
        <v>86</v>
      </c>
      <c r="AQ16" s="130" t="s">
        <v>86</v>
      </c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14</v>
      </c>
      <c r="J17" s="141">
        <f t="shared" si="2"/>
        <v>2</v>
      </c>
      <c r="K17" s="141">
        <f t="shared" si="2"/>
        <v>0</v>
      </c>
      <c r="L17" s="141">
        <f t="shared" si="2"/>
        <v>0</v>
      </c>
      <c r="M17" s="141">
        <f t="shared" si="2"/>
        <v>5</v>
      </c>
      <c r="N17" s="141">
        <f t="shared" si="2"/>
        <v>0</v>
      </c>
      <c r="O17" s="130" t="s">
        <v>42</v>
      </c>
      <c r="P17" s="130"/>
      <c r="Q17" s="130"/>
      <c r="R17" s="130" t="s">
        <v>42</v>
      </c>
      <c r="S17" s="130" t="s">
        <v>42</v>
      </c>
      <c r="T17" s="130" t="s">
        <v>43</v>
      </c>
      <c r="U17" s="130" t="s">
        <v>43</v>
      </c>
      <c r="V17" s="130" t="s">
        <v>42</v>
      </c>
      <c r="W17" s="130"/>
      <c r="X17" s="130"/>
      <c r="Y17" s="130" t="s">
        <v>42</v>
      </c>
      <c r="Z17" s="130" t="s">
        <v>42</v>
      </c>
      <c r="AA17" s="130" t="s">
        <v>42</v>
      </c>
      <c r="AB17" s="130" t="s">
        <v>42</v>
      </c>
      <c r="AC17" s="130" t="s">
        <v>42</v>
      </c>
      <c r="AD17" s="130"/>
      <c r="AE17" s="130"/>
      <c r="AF17" s="130" t="s">
        <v>42</v>
      </c>
      <c r="AG17" s="130" t="s">
        <v>42</v>
      </c>
      <c r="AH17" s="130" t="s">
        <v>42</v>
      </c>
      <c r="AI17" s="130" t="s">
        <v>42</v>
      </c>
      <c r="AJ17" s="130" t="s">
        <v>42</v>
      </c>
      <c r="AK17" s="130"/>
      <c r="AL17" s="130"/>
      <c r="AM17" s="130" t="s">
        <v>86</v>
      </c>
      <c r="AN17" s="130" t="s">
        <v>86</v>
      </c>
      <c r="AO17" s="130" t="s">
        <v>86</v>
      </c>
      <c r="AP17" s="130" t="s">
        <v>86</v>
      </c>
      <c r="AQ17" s="130" t="s">
        <v>86</v>
      </c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15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6</v>
      </c>
      <c r="N18" s="141">
        <f t="shared" si="2"/>
        <v>0</v>
      </c>
      <c r="O18" s="130" t="s">
        <v>42</v>
      </c>
      <c r="P18" s="130"/>
      <c r="Q18" s="130"/>
      <c r="R18" s="130" t="s">
        <v>42</v>
      </c>
      <c r="S18" s="130" t="s">
        <v>42</v>
      </c>
      <c r="T18" s="130" t="s">
        <v>42</v>
      </c>
      <c r="U18" s="130" t="s">
        <v>42</v>
      </c>
      <c r="V18" s="130" t="s">
        <v>42</v>
      </c>
      <c r="W18" s="130"/>
      <c r="X18" s="130"/>
      <c r="Y18" s="130" t="s">
        <v>42</v>
      </c>
      <c r="Z18" s="130" t="s">
        <v>42</v>
      </c>
      <c r="AA18" s="130" t="s">
        <v>42</v>
      </c>
      <c r="AB18" s="130" t="s">
        <v>42</v>
      </c>
      <c r="AC18" s="130" t="s">
        <v>42</v>
      </c>
      <c r="AD18" s="130"/>
      <c r="AE18" s="130"/>
      <c r="AF18" s="130" t="s">
        <v>42</v>
      </c>
      <c r="AG18" s="130" t="s">
        <v>42</v>
      </c>
      <c r="AH18" s="130" t="s">
        <v>42</v>
      </c>
      <c r="AI18" s="130" t="s">
        <v>42</v>
      </c>
      <c r="AJ18" s="130" t="s">
        <v>86</v>
      </c>
      <c r="AK18" s="130"/>
      <c r="AL18" s="130"/>
      <c r="AM18" s="130" t="s">
        <v>86</v>
      </c>
      <c r="AN18" s="130" t="s">
        <v>86</v>
      </c>
      <c r="AO18" s="130" t="s">
        <v>86</v>
      </c>
      <c r="AP18" s="130" t="s">
        <v>86</v>
      </c>
      <c r="AQ18" s="130" t="s">
        <v>86</v>
      </c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15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6</v>
      </c>
      <c r="N19" s="141">
        <f t="shared" si="2"/>
        <v>0</v>
      </c>
      <c r="O19" s="130" t="s">
        <v>42</v>
      </c>
      <c r="P19" s="130"/>
      <c r="Q19" s="130"/>
      <c r="R19" s="130" t="s">
        <v>42</v>
      </c>
      <c r="S19" s="130" t="s">
        <v>42</v>
      </c>
      <c r="T19" s="130" t="s">
        <v>42</v>
      </c>
      <c r="U19" s="130" t="s">
        <v>42</v>
      </c>
      <c r="V19" s="130" t="s">
        <v>42</v>
      </c>
      <c r="W19" s="130"/>
      <c r="X19" s="130"/>
      <c r="Y19" s="130" t="s">
        <v>42</v>
      </c>
      <c r="Z19" s="130" t="s">
        <v>42</v>
      </c>
      <c r="AA19" s="130" t="s">
        <v>42</v>
      </c>
      <c r="AB19" s="130" t="s">
        <v>42</v>
      </c>
      <c r="AC19" s="130" t="s">
        <v>42</v>
      </c>
      <c r="AD19" s="130"/>
      <c r="AE19" s="130"/>
      <c r="AF19" s="130" t="s">
        <v>42</v>
      </c>
      <c r="AG19" s="130" t="s">
        <v>42</v>
      </c>
      <c r="AH19" s="130" t="s">
        <v>42</v>
      </c>
      <c r="AI19" s="130" t="s">
        <v>42</v>
      </c>
      <c r="AJ19" s="130" t="s">
        <v>86</v>
      </c>
      <c r="AK19" s="130"/>
      <c r="AL19" s="130"/>
      <c r="AM19" s="130" t="s">
        <v>86</v>
      </c>
      <c r="AN19" s="130" t="s">
        <v>86</v>
      </c>
      <c r="AO19" s="130" t="s">
        <v>86</v>
      </c>
      <c r="AP19" s="130" t="s">
        <v>86</v>
      </c>
      <c r="AQ19" s="130" t="s">
        <v>86</v>
      </c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16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5</v>
      </c>
      <c r="N20" s="141">
        <f t="shared" si="2"/>
        <v>3</v>
      </c>
      <c r="O20" s="130" t="s">
        <v>42</v>
      </c>
      <c r="P20" s="130"/>
      <c r="Q20" s="130"/>
      <c r="R20" s="130" t="s">
        <v>42</v>
      </c>
      <c r="S20" s="130" t="s">
        <v>42</v>
      </c>
      <c r="T20" s="130" t="s">
        <v>42</v>
      </c>
      <c r="U20" s="130" t="s">
        <v>42</v>
      </c>
      <c r="V20" s="130" t="s">
        <v>42</v>
      </c>
      <c r="W20" s="130"/>
      <c r="X20" s="130"/>
      <c r="Y20" s="130" t="s">
        <v>42</v>
      </c>
      <c r="Z20" s="130" t="s">
        <v>83</v>
      </c>
      <c r="AA20" s="130" t="s">
        <v>42</v>
      </c>
      <c r="AB20" s="130" t="s">
        <v>83</v>
      </c>
      <c r="AC20" s="130" t="s">
        <v>42</v>
      </c>
      <c r="AD20" s="130"/>
      <c r="AE20" s="130"/>
      <c r="AF20" s="130" t="s">
        <v>42</v>
      </c>
      <c r="AG20" s="130" t="s">
        <v>83</v>
      </c>
      <c r="AH20" s="130" t="s">
        <v>42</v>
      </c>
      <c r="AI20" s="130" t="s">
        <v>42</v>
      </c>
      <c r="AJ20" s="130" t="s">
        <v>86</v>
      </c>
      <c r="AK20" s="130"/>
      <c r="AL20" s="130"/>
      <c r="AM20" s="130" t="s">
        <v>86</v>
      </c>
      <c r="AN20" s="130" t="s">
        <v>42</v>
      </c>
      <c r="AO20" s="130" t="s">
        <v>86</v>
      </c>
      <c r="AP20" s="130" t="s">
        <v>86</v>
      </c>
      <c r="AQ20" s="130" t="s">
        <v>86</v>
      </c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N9:N10"/>
    <mergeCell ref="A3:C3"/>
    <mergeCell ref="A5:C5"/>
    <mergeCell ref="B11:H11"/>
    <mergeCell ref="B12:H12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  <mergeCell ref="B24:H24"/>
    <mergeCell ref="B13:H13"/>
    <mergeCell ref="B14:H14"/>
    <mergeCell ref="B15:H15"/>
    <mergeCell ref="G5:H5"/>
  </mergeCells>
  <phoneticPr fontId="11" type="noConversion"/>
  <conditionalFormatting sqref="O9:AP30">
    <cfRule type="expression" dxfId="584" priority="61" stopIfTrue="1">
      <formula>OR(WEEKDAY(O$10)=Mon,WEEKDAY(O$10)=Tue,WEEKDAY(O$10)=Wed,WEEKDAY(O$10)=Thu,WEEKDAY(O$10)=Fri,WEEKDAY(O$10)=Sat,WEEKDAY(O$10)=Sun)</formula>
    </cfRule>
    <cfRule type="expression" dxfId="583" priority="62" stopIfTrue="1">
      <formula>MATCH(O$10,Holiday,0)</formula>
    </cfRule>
  </conditionalFormatting>
  <conditionalFormatting sqref="AQ9:AS30">
    <cfRule type="expression" dxfId="582" priority="63" stopIfTrue="1">
      <formula>OR(WEEKDAY(AQ$10)=Mon,WEEKDAY(AQ$10)=Tue,WEEKDAY(AQ$10)=Wed,WEEKDAY(AQ$10)=Thu,WEEKDAY(AQ$10)=Fri,WEEKDAY(AQ$10)=Sat,WEEKDAY(AQ$10)=Sun)</formula>
    </cfRule>
    <cfRule type="expression" dxfId="581" priority="64" stopIfTrue="1">
      <formula>AQ$10=""</formula>
    </cfRule>
    <cfRule type="expression" dxfId="580" priority="65" stopIfTrue="1">
      <formula>MATCH(AQ$10,Holiday,0)</formula>
    </cfRule>
  </conditionalFormatting>
  <conditionalFormatting sqref="O9:AS30">
    <cfRule type="expression" dxfId="579" priority="55" stopIfTrue="1">
      <formula>OR(WEEKDAY(O$10)=Mon,WEEKDAY(O$10)=Tue,WEEKDAY(O$10)=Wed,WEEKDAY(O$10)=Thu,WEEKDAY(O$10)=Fri,WEEKDAY(O$10)=Sat,WEEKDAY(O$10)=Sun)</formula>
    </cfRule>
    <cfRule type="expression" dxfId="578" priority="56" stopIfTrue="1">
      <formula>MATCH(O$10,Holiday,0)</formula>
    </cfRule>
    <cfRule type="cellIs" dxfId="577" priority="57" stopIfTrue="1" operator="equal">
      <formula>"V"</formula>
    </cfRule>
    <cfRule type="cellIs" dxfId="576" priority="58" stopIfTrue="1" operator="equal">
      <formula>"S"</formula>
    </cfRule>
    <cfRule type="cellIs" dxfId="575" priority="59" stopIfTrue="1" operator="equal">
      <formula>"L"</formula>
    </cfRule>
    <cfRule type="cellIs" dxfId="574" priority="60" stopIfTrue="1" operator="equal">
      <formula>"A"</formula>
    </cfRule>
  </conditionalFormatting>
  <conditionalFormatting sqref="AL6">
    <cfRule type="expression" dxfId="573" priority="49" stopIfTrue="1">
      <formula>OR(WEEKDAY(AL$10)=Mon,WEEKDAY(AL$10)=Tue,WEEKDAY(AL$10)=Wed,WEEKDAY(AL$10)=Thu,WEEKDAY(AL$10)=Fri,WEEKDAY(AL$10)=Sat,WEEKDAY(AL$10)=Sun)</formula>
    </cfRule>
    <cfRule type="expression" dxfId="572" priority="50" stopIfTrue="1">
      <formula>MATCH(AL$10,Holiday,0)</formula>
    </cfRule>
    <cfRule type="cellIs" dxfId="571" priority="51" stopIfTrue="1" operator="equal">
      <formula>"V"</formula>
    </cfRule>
    <cfRule type="cellIs" dxfId="570" priority="52" stopIfTrue="1" operator="equal">
      <formula>"S"</formula>
    </cfRule>
    <cfRule type="cellIs" dxfId="569" priority="53" stopIfTrue="1" operator="equal">
      <formula>"L"</formula>
    </cfRule>
    <cfRule type="cellIs" dxfId="568" priority="54" stopIfTrue="1" operator="equal">
      <formula>"A"</formula>
    </cfRule>
  </conditionalFormatting>
  <conditionalFormatting sqref="AI7">
    <cfRule type="expression" dxfId="567" priority="43" stopIfTrue="1">
      <formula>OR(WEEKDAY(AI$10)=Mon,WEEKDAY(AI$10)=Tue,WEEKDAY(AI$10)=Wed,WEEKDAY(AI$10)=Thu,WEEKDAY(AI$10)=Fri,WEEKDAY(AI$10)=Sat,WEEKDAY(AI$10)=Sun)</formula>
    </cfRule>
    <cfRule type="expression" dxfId="566" priority="44" stopIfTrue="1">
      <formula>MATCH(AI$10,Holiday,0)</formula>
    </cfRule>
    <cfRule type="cellIs" dxfId="565" priority="45" stopIfTrue="1" operator="equal">
      <formula>"V"</formula>
    </cfRule>
    <cfRule type="cellIs" dxfId="564" priority="46" stopIfTrue="1" operator="equal">
      <formula>"S"</formula>
    </cfRule>
    <cfRule type="cellIs" dxfId="563" priority="47" stopIfTrue="1" operator="equal">
      <formula>"L"</formula>
    </cfRule>
    <cfRule type="cellIs" dxfId="562" priority="48" stopIfTrue="1" operator="equal">
      <formula>"A"</formula>
    </cfRule>
  </conditionalFormatting>
  <conditionalFormatting sqref="AF5:AF6">
    <cfRule type="expression" dxfId="561" priority="37" stopIfTrue="1">
      <formula>OR(WEEKDAY(AF$10)=Mon,WEEKDAY(AF$10)=Tue,WEEKDAY(AF$10)=Wed,WEEKDAY(AF$10)=Thu,WEEKDAY(AF$10)=Fri,WEEKDAY(AF$10)=Sat,WEEKDAY(AF$10)=Sun)</formula>
    </cfRule>
    <cfRule type="expression" dxfId="560" priority="38" stopIfTrue="1">
      <formula>MATCH(AF$10,Holiday,0)</formula>
    </cfRule>
    <cfRule type="cellIs" dxfId="559" priority="39" stopIfTrue="1" operator="equal">
      <formula>"V"</formula>
    </cfRule>
    <cfRule type="cellIs" dxfId="558" priority="40" stopIfTrue="1" operator="equal">
      <formula>"S"</formula>
    </cfRule>
    <cfRule type="cellIs" dxfId="557" priority="41" stopIfTrue="1" operator="equal">
      <formula>"L"</formula>
    </cfRule>
    <cfRule type="cellIs" dxfId="556" priority="42" stopIfTrue="1" operator="equal">
      <formula>"A"</formula>
    </cfRule>
  </conditionalFormatting>
  <conditionalFormatting sqref="AI5">
    <cfRule type="expression" dxfId="555" priority="31" stopIfTrue="1">
      <formula>OR(WEEKDAY(AI$10)=Mon,WEEKDAY(AI$10)=Tue,WEEKDAY(AI$10)=Wed,WEEKDAY(AI$10)=Thu,WEEKDAY(AI$10)=Fri,WEEKDAY(AI$10)=Sat,WEEKDAY(AI$10)=Sun)</formula>
    </cfRule>
    <cfRule type="expression" dxfId="554" priority="32" stopIfTrue="1">
      <formula>MATCH(AI$10,Holiday,0)</formula>
    </cfRule>
    <cfRule type="cellIs" dxfId="553" priority="33" stopIfTrue="1" operator="equal">
      <formula>"V"</formula>
    </cfRule>
    <cfRule type="cellIs" dxfId="552" priority="34" stopIfTrue="1" operator="equal">
      <formula>"S"</formula>
    </cfRule>
    <cfRule type="cellIs" dxfId="551" priority="35" stopIfTrue="1" operator="equal">
      <formula>"L"</formula>
    </cfRule>
    <cfRule type="cellIs" dxfId="550" priority="36" stopIfTrue="1" operator="equal">
      <formula>"A"</formula>
    </cfRule>
  </conditionalFormatting>
  <conditionalFormatting sqref="AF7">
    <cfRule type="expression" dxfId="549" priority="25" stopIfTrue="1">
      <formula>OR(WEEKDAY(AL$10)=Mon,WEEKDAY(AL$10)=Tue,WEEKDAY(AL$10)=Wed,WEEKDAY(AL$10)=Thu,WEEKDAY(AL$10)=Fri,WEEKDAY(AL$10)=Sat,WEEKDAY(AL$10)=Sun)</formula>
    </cfRule>
    <cfRule type="expression" dxfId="548" priority="26" stopIfTrue="1">
      <formula>MATCH(AL$10,Holiday,0)</formula>
    </cfRule>
    <cfRule type="cellIs" dxfId="547" priority="27" stopIfTrue="1" operator="equal">
      <formula>"V"</formula>
    </cfRule>
    <cfRule type="cellIs" dxfId="546" priority="28" stopIfTrue="1" operator="equal">
      <formula>"S"</formula>
    </cfRule>
    <cfRule type="cellIs" dxfId="545" priority="29" stopIfTrue="1" operator="equal">
      <formula>"L"</formula>
    </cfRule>
    <cfRule type="cellIs" dxfId="544" priority="30" stopIfTrue="1" operator="equal">
      <formula>"A"</formula>
    </cfRule>
  </conditionalFormatting>
  <conditionalFormatting sqref="AI7">
    <cfRule type="expression" dxfId="543" priority="19" stopIfTrue="1">
      <formula>OR(WEEKDAY(AI$10)=Mon,WEEKDAY(AI$10)=Tue,WEEKDAY(AI$10)=Wed,WEEKDAY(AI$10)=Thu,WEEKDAY(AI$10)=Fri,WEEKDAY(AI$10)=Sat,WEEKDAY(AI$10)=Sun)</formula>
    </cfRule>
    <cfRule type="expression" dxfId="542" priority="20" stopIfTrue="1">
      <formula>MATCH(AI$10,Holiday,0)</formula>
    </cfRule>
    <cfRule type="cellIs" dxfId="541" priority="21" stopIfTrue="1" operator="equal">
      <formula>"V"</formula>
    </cfRule>
    <cfRule type="cellIs" dxfId="540" priority="22" stopIfTrue="1" operator="equal">
      <formula>"S"</formula>
    </cfRule>
    <cfRule type="cellIs" dxfId="539" priority="23" stopIfTrue="1" operator="equal">
      <formula>"L"</formula>
    </cfRule>
    <cfRule type="cellIs" dxfId="538" priority="24" stopIfTrue="1" operator="equal">
      <formula>"A"</formula>
    </cfRule>
  </conditionalFormatting>
  <conditionalFormatting sqref="AF5:AF6">
    <cfRule type="expression" dxfId="537" priority="13" stopIfTrue="1">
      <formula>OR(WEEKDAY(AF$10)=Mon,WEEKDAY(AF$10)=Tue,WEEKDAY(AF$10)=Wed,WEEKDAY(AF$10)=Thu,WEEKDAY(AF$10)=Fri,WEEKDAY(AF$10)=Sat,WEEKDAY(AF$10)=Sun)</formula>
    </cfRule>
    <cfRule type="expression" dxfId="536" priority="14" stopIfTrue="1">
      <formula>MATCH(AF$10,Holiday,0)</formula>
    </cfRule>
    <cfRule type="cellIs" dxfId="535" priority="15" stopIfTrue="1" operator="equal">
      <formula>"V"</formula>
    </cfRule>
    <cfRule type="cellIs" dxfId="534" priority="16" stopIfTrue="1" operator="equal">
      <formula>"S"</formula>
    </cfRule>
    <cfRule type="cellIs" dxfId="533" priority="17" stopIfTrue="1" operator="equal">
      <formula>"L"</formula>
    </cfRule>
    <cfRule type="cellIs" dxfId="532" priority="18" stopIfTrue="1" operator="equal">
      <formula>"A"</formula>
    </cfRule>
  </conditionalFormatting>
  <conditionalFormatting sqref="AI5">
    <cfRule type="expression" dxfId="531" priority="7" stopIfTrue="1">
      <formula>OR(WEEKDAY(AI$10)=Mon,WEEKDAY(AI$10)=Tue,WEEKDAY(AI$10)=Wed,WEEKDAY(AI$10)=Thu,WEEKDAY(AI$10)=Fri,WEEKDAY(AI$10)=Sat,WEEKDAY(AI$10)=Sun)</formula>
    </cfRule>
    <cfRule type="expression" dxfId="530" priority="8" stopIfTrue="1">
      <formula>MATCH(AI$10,Holiday,0)</formula>
    </cfRule>
    <cfRule type="cellIs" dxfId="529" priority="9" stopIfTrue="1" operator="equal">
      <formula>"V"</formula>
    </cfRule>
    <cfRule type="cellIs" dxfId="528" priority="10" stopIfTrue="1" operator="equal">
      <formula>"S"</formula>
    </cfRule>
    <cfRule type="cellIs" dxfId="527" priority="11" stopIfTrue="1" operator="equal">
      <formula>"L"</formula>
    </cfRule>
    <cfRule type="cellIs" dxfId="526" priority="12" stopIfTrue="1" operator="equal">
      <formula>"A"</formula>
    </cfRule>
  </conditionalFormatting>
  <conditionalFormatting sqref="AF7">
    <cfRule type="expression" dxfId="525" priority="1" stopIfTrue="1">
      <formula>OR(WEEKDAY(AL$10)=Mon,WEEKDAY(AL$10)=Tue,WEEKDAY(AL$10)=Wed,WEEKDAY(AL$10)=Thu,WEEKDAY(AL$10)=Fri,WEEKDAY(AL$10)=Sat,WEEKDAY(AL$10)=Sun)</formula>
    </cfRule>
    <cfRule type="expression" dxfId="524" priority="2" stopIfTrue="1">
      <formula>MATCH(AL$10,Holiday,0)</formula>
    </cfRule>
    <cfRule type="cellIs" dxfId="523" priority="3" stopIfTrue="1" operator="equal">
      <formula>"V"</formula>
    </cfRule>
    <cfRule type="cellIs" dxfId="522" priority="4" stopIfTrue="1" operator="equal">
      <formula>"S"</formula>
    </cfRule>
    <cfRule type="cellIs" dxfId="521" priority="5" stopIfTrue="1" operator="equal">
      <formula>"L"</formula>
    </cfRule>
    <cfRule type="cellIs" dxfId="520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27</v>
      </c>
      <c r="F5" s="179"/>
      <c r="G5" s="178">
        <f>Setting!C2</f>
        <v>2011</v>
      </c>
      <c r="H5" s="178"/>
      <c r="I5" s="112">
        <v>5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Mayo,1)=Mon))-SUMPRODUCT(--(WEEKDAY(Mayo,1)=Tue))-SUMPRODUCT(--(WEEKDAY(Mayo,1)=Wed))-SUMPRODUCT(--(WEEKDAY(Mayo,1)=Thu))-SUMPRODUCT(--(WEEKDAY(Mayo,1)=Fri))-SUMPRODUCT(--(WEEKDAY(Mayo,1)=Sat))-SUMPRODUCT(--(WEEKDAY(Mayo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21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40664</v>
      </c>
      <c r="P9" s="116">
        <f t="shared" ref="P9:AS9" si="0">P10</f>
        <v>40665</v>
      </c>
      <c r="Q9" s="116">
        <f t="shared" si="0"/>
        <v>40666</v>
      </c>
      <c r="R9" s="116">
        <f t="shared" si="0"/>
        <v>40667</v>
      </c>
      <c r="S9" s="116">
        <f t="shared" si="0"/>
        <v>40668</v>
      </c>
      <c r="T9" s="116">
        <f t="shared" si="0"/>
        <v>40669</v>
      </c>
      <c r="U9" s="116">
        <f t="shared" si="0"/>
        <v>40670</v>
      </c>
      <c r="V9" s="116">
        <f t="shared" si="0"/>
        <v>40671</v>
      </c>
      <c r="W9" s="116">
        <f t="shared" si="0"/>
        <v>40672</v>
      </c>
      <c r="X9" s="116">
        <f t="shared" si="0"/>
        <v>40673</v>
      </c>
      <c r="Y9" s="116">
        <f t="shared" si="0"/>
        <v>40674</v>
      </c>
      <c r="Z9" s="116">
        <f t="shared" si="0"/>
        <v>40675</v>
      </c>
      <c r="AA9" s="116">
        <f t="shared" si="0"/>
        <v>40676</v>
      </c>
      <c r="AB9" s="116">
        <f t="shared" si="0"/>
        <v>40677</v>
      </c>
      <c r="AC9" s="116">
        <f t="shared" si="0"/>
        <v>40678</v>
      </c>
      <c r="AD9" s="116">
        <f t="shared" si="0"/>
        <v>40679</v>
      </c>
      <c r="AE9" s="116">
        <f t="shared" si="0"/>
        <v>40680</v>
      </c>
      <c r="AF9" s="116">
        <f t="shared" si="0"/>
        <v>40681</v>
      </c>
      <c r="AG9" s="116">
        <f t="shared" si="0"/>
        <v>40682</v>
      </c>
      <c r="AH9" s="116">
        <f t="shared" si="0"/>
        <v>40683</v>
      </c>
      <c r="AI9" s="116">
        <f t="shared" si="0"/>
        <v>40684</v>
      </c>
      <c r="AJ9" s="116">
        <f t="shared" si="0"/>
        <v>40685</v>
      </c>
      <c r="AK9" s="116">
        <f t="shared" si="0"/>
        <v>40686</v>
      </c>
      <c r="AL9" s="116">
        <f t="shared" si="0"/>
        <v>40687</v>
      </c>
      <c r="AM9" s="116">
        <f t="shared" si="0"/>
        <v>40688</v>
      </c>
      <c r="AN9" s="116">
        <f t="shared" si="0"/>
        <v>40689</v>
      </c>
      <c r="AO9" s="116">
        <f t="shared" si="0"/>
        <v>40690</v>
      </c>
      <c r="AP9" s="116">
        <f t="shared" si="0"/>
        <v>40691</v>
      </c>
      <c r="AQ9" s="116">
        <f t="shared" si="0"/>
        <v>40692</v>
      </c>
      <c r="AR9" s="116">
        <f t="shared" si="0"/>
        <v>40693</v>
      </c>
      <c r="AS9" s="116">
        <f t="shared" si="0"/>
        <v>40694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40664</v>
      </c>
      <c r="P10" s="142">
        <f>O10+1</f>
        <v>40665</v>
      </c>
      <c r="Q10" s="142">
        <f t="shared" ref="Q10:AP10" si="1">P10+1</f>
        <v>40666</v>
      </c>
      <c r="R10" s="142">
        <f t="shared" si="1"/>
        <v>40667</v>
      </c>
      <c r="S10" s="142">
        <f t="shared" si="1"/>
        <v>40668</v>
      </c>
      <c r="T10" s="142">
        <f t="shared" si="1"/>
        <v>40669</v>
      </c>
      <c r="U10" s="142">
        <f t="shared" si="1"/>
        <v>40670</v>
      </c>
      <c r="V10" s="142">
        <f t="shared" si="1"/>
        <v>40671</v>
      </c>
      <c r="W10" s="142">
        <f t="shared" si="1"/>
        <v>40672</v>
      </c>
      <c r="X10" s="142">
        <f t="shared" si="1"/>
        <v>40673</v>
      </c>
      <c r="Y10" s="142">
        <f t="shared" si="1"/>
        <v>40674</v>
      </c>
      <c r="Z10" s="142">
        <f t="shared" si="1"/>
        <v>40675</v>
      </c>
      <c r="AA10" s="142">
        <f t="shared" si="1"/>
        <v>40676</v>
      </c>
      <c r="AB10" s="142">
        <f t="shared" si="1"/>
        <v>40677</v>
      </c>
      <c r="AC10" s="142">
        <f t="shared" si="1"/>
        <v>40678</v>
      </c>
      <c r="AD10" s="142">
        <f t="shared" si="1"/>
        <v>40679</v>
      </c>
      <c r="AE10" s="142">
        <f t="shared" si="1"/>
        <v>40680</v>
      </c>
      <c r="AF10" s="142">
        <f t="shared" si="1"/>
        <v>40681</v>
      </c>
      <c r="AG10" s="142">
        <f t="shared" si="1"/>
        <v>40682</v>
      </c>
      <c r="AH10" s="142">
        <f t="shared" si="1"/>
        <v>40683</v>
      </c>
      <c r="AI10" s="142">
        <f t="shared" si="1"/>
        <v>40684</v>
      </c>
      <c r="AJ10" s="142">
        <f t="shared" si="1"/>
        <v>40685</v>
      </c>
      <c r="AK10" s="142">
        <f t="shared" si="1"/>
        <v>40686</v>
      </c>
      <c r="AL10" s="142">
        <f t="shared" si="1"/>
        <v>40687</v>
      </c>
      <c r="AM10" s="142">
        <f t="shared" si="1"/>
        <v>40688</v>
      </c>
      <c r="AN10" s="142">
        <f t="shared" si="1"/>
        <v>40689</v>
      </c>
      <c r="AO10" s="142">
        <f t="shared" si="1"/>
        <v>40690</v>
      </c>
      <c r="AP10" s="142">
        <f t="shared" si="1"/>
        <v>40691</v>
      </c>
      <c r="AQ10" s="142">
        <f>IF(AP10="","",IF(MONTH(AP10+1)&lt;&gt;MONTH(AP10),"",AP10+1))</f>
        <v>40692</v>
      </c>
      <c r="AR10" s="142">
        <f>IF(AQ10="","",IF(MONTH(AQ10+1)&lt;&gt;MONTH(AQ10),"",AQ10+1))</f>
        <v>40693</v>
      </c>
      <c r="AS10" s="142">
        <f>IF(AR10="","",IF(MONTH(AR10+1)&lt;&gt;MONTH(AR10),"",AR10+1))</f>
        <v>40694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20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3</v>
      </c>
      <c r="N11" s="141">
        <f t="shared" si="2"/>
        <v>0</v>
      </c>
      <c r="O11" s="130"/>
      <c r="P11" s="130" t="s">
        <v>86</v>
      </c>
      <c r="Q11" s="130" t="s">
        <v>42</v>
      </c>
      <c r="R11" s="130" t="s">
        <v>42</v>
      </c>
      <c r="S11" s="130" t="s">
        <v>42</v>
      </c>
      <c r="T11" s="130" t="s">
        <v>42</v>
      </c>
      <c r="U11" s="130"/>
      <c r="V11" s="130"/>
      <c r="W11" s="130" t="s">
        <v>42</v>
      </c>
      <c r="X11" s="130" t="s">
        <v>42</v>
      </c>
      <c r="Y11" s="130" t="s">
        <v>42</v>
      </c>
      <c r="Z11" s="130" t="s">
        <v>42</v>
      </c>
      <c r="AA11" s="130" t="s">
        <v>42</v>
      </c>
      <c r="AB11" s="130"/>
      <c r="AC11" s="130"/>
      <c r="AD11" s="130" t="s">
        <v>42</v>
      </c>
      <c r="AE11" s="130" t="s">
        <v>42</v>
      </c>
      <c r="AF11" s="130" t="s">
        <v>42</v>
      </c>
      <c r="AG11" s="130" t="s">
        <v>86</v>
      </c>
      <c r="AH11" s="130" t="s">
        <v>42</v>
      </c>
      <c r="AI11" s="130" t="s">
        <v>42</v>
      </c>
      <c r="AJ11" s="130"/>
      <c r="AK11" s="130" t="s">
        <v>42</v>
      </c>
      <c r="AL11" s="130" t="s">
        <v>42</v>
      </c>
      <c r="AM11" s="130" t="s">
        <v>86</v>
      </c>
      <c r="AN11" s="130" t="s">
        <v>42</v>
      </c>
      <c r="AO11" s="130" t="s">
        <v>42</v>
      </c>
      <c r="AP11" s="130"/>
      <c r="AQ11" s="130"/>
      <c r="AR11" s="130" t="s">
        <v>42</v>
      </c>
      <c r="AS11" s="130" t="s">
        <v>42</v>
      </c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21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2</v>
      </c>
      <c r="N12" s="141">
        <f t="shared" si="2"/>
        <v>0</v>
      </c>
      <c r="O12" s="130"/>
      <c r="P12" s="130" t="s">
        <v>86</v>
      </c>
      <c r="Q12" s="130" t="s">
        <v>42</v>
      </c>
      <c r="R12" s="130" t="s">
        <v>42</v>
      </c>
      <c r="S12" s="130" t="s">
        <v>42</v>
      </c>
      <c r="T12" s="130" t="s">
        <v>42</v>
      </c>
      <c r="U12" s="130"/>
      <c r="V12" s="130"/>
      <c r="W12" s="130" t="s">
        <v>42</v>
      </c>
      <c r="X12" s="130" t="s">
        <v>42</v>
      </c>
      <c r="Y12" s="130" t="s">
        <v>42</v>
      </c>
      <c r="Z12" s="130" t="s">
        <v>42</v>
      </c>
      <c r="AA12" s="130" t="s">
        <v>42</v>
      </c>
      <c r="AB12" s="130"/>
      <c r="AC12" s="130"/>
      <c r="AD12" s="130" t="s">
        <v>42</v>
      </c>
      <c r="AE12" s="130" t="s">
        <v>42</v>
      </c>
      <c r="AF12" s="130" t="s">
        <v>42</v>
      </c>
      <c r="AG12" s="130" t="s">
        <v>42</v>
      </c>
      <c r="AH12" s="130" t="s">
        <v>42</v>
      </c>
      <c r="AI12" s="130" t="s">
        <v>42</v>
      </c>
      <c r="AJ12" s="130"/>
      <c r="AK12" s="130" t="s">
        <v>42</v>
      </c>
      <c r="AL12" s="130" t="s">
        <v>42</v>
      </c>
      <c r="AM12" s="130" t="s">
        <v>86</v>
      </c>
      <c r="AN12" s="130" t="s">
        <v>42</v>
      </c>
      <c r="AO12" s="130" t="s">
        <v>42</v>
      </c>
      <c r="AP12" s="130"/>
      <c r="AQ12" s="130"/>
      <c r="AR12" s="130" t="s">
        <v>42</v>
      </c>
      <c r="AS12" s="130" t="s">
        <v>42</v>
      </c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21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2</v>
      </c>
      <c r="N13" s="141">
        <f t="shared" si="2"/>
        <v>0</v>
      </c>
      <c r="O13" s="130"/>
      <c r="P13" s="130" t="s">
        <v>86</v>
      </c>
      <c r="Q13" s="130" t="s">
        <v>42</v>
      </c>
      <c r="R13" s="130" t="s">
        <v>42</v>
      </c>
      <c r="S13" s="130" t="s">
        <v>42</v>
      </c>
      <c r="T13" s="130" t="s">
        <v>42</v>
      </c>
      <c r="U13" s="130"/>
      <c r="V13" s="130"/>
      <c r="W13" s="130" t="s">
        <v>42</v>
      </c>
      <c r="X13" s="130" t="s">
        <v>42</v>
      </c>
      <c r="Y13" s="130" t="s">
        <v>42</v>
      </c>
      <c r="Z13" s="130" t="s">
        <v>42</v>
      </c>
      <c r="AA13" s="130" t="s">
        <v>42</v>
      </c>
      <c r="AB13" s="130"/>
      <c r="AC13" s="130"/>
      <c r="AD13" s="130" t="s">
        <v>42</v>
      </c>
      <c r="AE13" s="130" t="s">
        <v>42</v>
      </c>
      <c r="AF13" s="130" t="s">
        <v>42</v>
      </c>
      <c r="AG13" s="130" t="s">
        <v>42</v>
      </c>
      <c r="AH13" s="130" t="s">
        <v>42</v>
      </c>
      <c r="AI13" s="130" t="s">
        <v>42</v>
      </c>
      <c r="AJ13" s="130"/>
      <c r="AK13" s="130" t="s">
        <v>42</v>
      </c>
      <c r="AL13" s="130" t="s">
        <v>42</v>
      </c>
      <c r="AM13" s="130" t="s">
        <v>86</v>
      </c>
      <c r="AN13" s="130" t="s">
        <v>42</v>
      </c>
      <c r="AO13" s="130" t="s">
        <v>42</v>
      </c>
      <c r="AP13" s="130"/>
      <c r="AQ13" s="130"/>
      <c r="AR13" s="130" t="s">
        <v>42</v>
      </c>
      <c r="AS13" s="130" t="s">
        <v>42</v>
      </c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20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3</v>
      </c>
      <c r="N14" s="141">
        <f t="shared" si="2"/>
        <v>0</v>
      </c>
      <c r="O14" s="130"/>
      <c r="P14" s="130" t="s">
        <v>86</v>
      </c>
      <c r="Q14" s="130" t="s">
        <v>42</v>
      </c>
      <c r="R14" s="130" t="s">
        <v>42</v>
      </c>
      <c r="S14" s="130" t="s">
        <v>42</v>
      </c>
      <c r="T14" s="130" t="s">
        <v>42</v>
      </c>
      <c r="U14" s="130"/>
      <c r="V14" s="130"/>
      <c r="W14" s="130" t="s">
        <v>42</v>
      </c>
      <c r="X14" s="130" t="s">
        <v>42</v>
      </c>
      <c r="Y14" s="130" t="s">
        <v>42</v>
      </c>
      <c r="Z14" s="130" t="s">
        <v>42</v>
      </c>
      <c r="AA14" s="130" t="s">
        <v>42</v>
      </c>
      <c r="AB14" s="130"/>
      <c r="AC14" s="130"/>
      <c r="AD14" s="130" t="s">
        <v>42</v>
      </c>
      <c r="AE14" s="130" t="s">
        <v>42</v>
      </c>
      <c r="AF14" s="130" t="s">
        <v>42</v>
      </c>
      <c r="AG14" s="130" t="s">
        <v>86</v>
      </c>
      <c r="AH14" s="130" t="s">
        <v>42</v>
      </c>
      <c r="AI14" s="130" t="s">
        <v>42</v>
      </c>
      <c r="AJ14" s="130"/>
      <c r="AK14" s="130" t="s">
        <v>42</v>
      </c>
      <c r="AL14" s="130" t="s">
        <v>42</v>
      </c>
      <c r="AM14" s="130" t="s">
        <v>86</v>
      </c>
      <c r="AN14" s="130" t="s">
        <v>42</v>
      </c>
      <c r="AO14" s="130" t="s">
        <v>42</v>
      </c>
      <c r="AP14" s="130"/>
      <c r="AQ14" s="130"/>
      <c r="AR14" s="130" t="s">
        <v>42</v>
      </c>
      <c r="AS14" s="130" t="s">
        <v>42</v>
      </c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20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3</v>
      </c>
      <c r="N15" s="141">
        <f t="shared" si="2"/>
        <v>0</v>
      </c>
      <c r="O15" s="130"/>
      <c r="P15" s="130" t="s">
        <v>86</v>
      </c>
      <c r="Q15" s="130" t="s">
        <v>42</v>
      </c>
      <c r="R15" s="130" t="s">
        <v>42</v>
      </c>
      <c r="S15" s="130" t="s">
        <v>42</v>
      </c>
      <c r="T15" s="130" t="s">
        <v>42</v>
      </c>
      <c r="U15" s="130"/>
      <c r="V15" s="130"/>
      <c r="W15" s="130" t="s">
        <v>42</v>
      </c>
      <c r="X15" s="130" t="s">
        <v>42</v>
      </c>
      <c r="Y15" s="130" t="s">
        <v>42</v>
      </c>
      <c r="Z15" s="130" t="s">
        <v>42</v>
      </c>
      <c r="AA15" s="130" t="s">
        <v>42</v>
      </c>
      <c r="AB15" s="130"/>
      <c r="AC15" s="130"/>
      <c r="AD15" s="130" t="s">
        <v>42</v>
      </c>
      <c r="AE15" s="130" t="s">
        <v>42</v>
      </c>
      <c r="AF15" s="130" t="s">
        <v>42</v>
      </c>
      <c r="AG15" s="130" t="s">
        <v>86</v>
      </c>
      <c r="AH15" s="130" t="s">
        <v>42</v>
      </c>
      <c r="AI15" s="130" t="s">
        <v>42</v>
      </c>
      <c r="AJ15" s="130"/>
      <c r="AK15" s="130" t="s">
        <v>42</v>
      </c>
      <c r="AL15" s="130" t="s">
        <v>42</v>
      </c>
      <c r="AM15" s="130" t="s">
        <v>86</v>
      </c>
      <c r="AN15" s="130" t="s">
        <v>42</v>
      </c>
      <c r="AO15" s="130" t="s">
        <v>42</v>
      </c>
      <c r="AP15" s="130"/>
      <c r="AQ15" s="130"/>
      <c r="AR15" s="130" t="s">
        <v>42</v>
      </c>
      <c r="AS15" s="130" t="s">
        <v>42</v>
      </c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20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3</v>
      </c>
      <c r="N16" s="141">
        <f t="shared" si="2"/>
        <v>0</v>
      </c>
      <c r="O16" s="130"/>
      <c r="P16" s="130" t="s">
        <v>86</v>
      </c>
      <c r="Q16" s="130" t="s">
        <v>42</v>
      </c>
      <c r="R16" s="130" t="s">
        <v>42</v>
      </c>
      <c r="S16" s="130" t="s">
        <v>42</v>
      </c>
      <c r="T16" s="130" t="s">
        <v>42</v>
      </c>
      <c r="U16" s="130"/>
      <c r="V16" s="130"/>
      <c r="W16" s="130" t="s">
        <v>42</v>
      </c>
      <c r="X16" s="130" t="s">
        <v>42</v>
      </c>
      <c r="Y16" s="130" t="s">
        <v>42</v>
      </c>
      <c r="Z16" s="130" t="s">
        <v>42</v>
      </c>
      <c r="AA16" s="130" t="s">
        <v>42</v>
      </c>
      <c r="AB16" s="130"/>
      <c r="AC16" s="130"/>
      <c r="AD16" s="130" t="s">
        <v>42</v>
      </c>
      <c r="AE16" s="130" t="s">
        <v>42</v>
      </c>
      <c r="AF16" s="130" t="s">
        <v>42</v>
      </c>
      <c r="AG16" s="130" t="s">
        <v>86</v>
      </c>
      <c r="AH16" s="130" t="s">
        <v>42</v>
      </c>
      <c r="AI16" s="130" t="s">
        <v>42</v>
      </c>
      <c r="AJ16" s="130"/>
      <c r="AK16" s="130" t="s">
        <v>42</v>
      </c>
      <c r="AL16" s="130" t="s">
        <v>42</v>
      </c>
      <c r="AM16" s="130" t="s">
        <v>86</v>
      </c>
      <c r="AN16" s="130" t="s">
        <v>42</v>
      </c>
      <c r="AO16" s="130" t="s">
        <v>42</v>
      </c>
      <c r="AP16" s="130"/>
      <c r="AQ16" s="130"/>
      <c r="AR16" s="130" t="s">
        <v>42</v>
      </c>
      <c r="AS16" s="130" t="s">
        <v>42</v>
      </c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20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3</v>
      </c>
      <c r="N17" s="141">
        <f t="shared" si="2"/>
        <v>0</v>
      </c>
      <c r="O17" s="130"/>
      <c r="P17" s="130" t="s">
        <v>86</v>
      </c>
      <c r="Q17" s="130" t="s">
        <v>42</v>
      </c>
      <c r="R17" s="130" t="s">
        <v>42</v>
      </c>
      <c r="S17" s="130" t="s">
        <v>42</v>
      </c>
      <c r="T17" s="130" t="s">
        <v>42</v>
      </c>
      <c r="U17" s="130"/>
      <c r="V17" s="130"/>
      <c r="W17" s="130" t="s">
        <v>42</v>
      </c>
      <c r="X17" s="130" t="s">
        <v>42</v>
      </c>
      <c r="Y17" s="130" t="s">
        <v>42</v>
      </c>
      <c r="Z17" s="130" t="s">
        <v>42</v>
      </c>
      <c r="AA17" s="130" t="s">
        <v>42</v>
      </c>
      <c r="AB17" s="130"/>
      <c r="AC17" s="130"/>
      <c r="AD17" s="130" t="s">
        <v>42</v>
      </c>
      <c r="AE17" s="130" t="s">
        <v>42</v>
      </c>
      <c r="AF17" s="130" t="s">
        <v>42</v>
      </c>
      <c r="AG17" s="130" t="s">
        <v>86</v>
      </c>
      <c r="AH17" s="130" t="s">
        <v>42</v>
      </c>
      <c r="AI17" s="130" t="s">
        <v>42</v>
      </c>
      <c r="AJ17" s="130"/>
      <c r="AK17" s="130" t="s">
        <v>42</v>
      </c>
      <c r="AL17" s="130" t="s">
        <v>42</v>
      </c>
      <c r="AM17" s="130" t="s">
        <v>86</v>
      </c>
      <c r="AN17" s="130" t="s">
        <v>42</v>
      </c>
      <c r="AO17" s="130" t="s">
        <v>42</v>
      </c>
      <c r="AP17" s="130"/>
      <c r="AQ17" s="130"/>
      <c r="AR17" s="130" t="s">
        <v>42</v>
      </c>
      <c r="AS17" s="130" t="s">
        <v>42</v>
      </c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20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2</v>
      </c>
      <c r="N18" s="141">
        <f t="shared" si="2"/>
        <v>0</v>
      </c>
      <c r="O18" s="130"/>
      <c r="P18" s="130" t="s">
        <v>86</v>
      </c>
      <c r="Q18" s="130" t="s">
        <v>42</v>
      </c>
      <c r="R18" s="130" t="s">
        <v>42</v>
      </c>
      <c r="S18" s="130" t="s">
        <v>42</v>
      </c>
      <c r="T18" s="130" t="s">
        <v>42</v>
      </c>
      <c r="U18" s="130"/>
      <c r="V18" s="130"/>
      <c r="W18" s="130" t="s">
        <v>42</v>
      </c>
      <c r="X18" s="130" t="s">
        <v>42</v>
      </c>
      <c r="Y18" s="130" t="s">
        <v>42</v>
      </c>
      <c r="Z18" s="130" t="s">
        <v>42</v>
      </c>
      <c r="AA18" s="130" t="s">
        <v>42</v>
      </c>
      <c r="AB18" s="130"/>
      <c r="AC18" s="130"/>
      <c r="AD18" s="130" t="s">
        <v>42</v>
      </c>
      <c r="AE18" s="130" t="s">
        <v>42</v>
      </c>
      <c r="AF18" s="130" t="s">
        <v>42</v>
      </c>
      <c r="AG18" s="130" t="s">
        <v>42</v>
      </c>
      <c r="AH18" s="130" t="s">
        <v>42</v>
      </c>
      <c r="AI18" s="130"/>
      <c r="AJ18" s="130"/>
      <c r="AK18" s="130" t="s">
        <v>42</v>
      </c>
      <c r="AL18" s="130" t="s">
        <v>42</v>
      </c>
      <c r="AM18" s="130" t="s">
        <v>86</v>
      </c>
      <c r="AN18" s="130" t="s">
        <v>42</v>
      </c>
      <c r="AO18" s="130" t="s">
        <v>42</v>
      </c>
      <c r="AP18" s="130"/>
      <c r="AQ18" s="130"/>
      <c r="AR18" s="130" t="s">
        <v>42</v>
      </c>
      <c r="AS18" s="130" t="s">
        <v>42</v>
      </c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20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3</v>
      </c>
      <c r="N19" s="141">
        <f t="shared" si="2"/>
        <v>2</v>
      </c>
      <c r="O19" s="130"/>
      <c r="P19" s="130" t="s">
        <v>86</v>
      </c>
      <c r="Q19" s="130" t="s">
        <v>42</v>
      </c>
      <c r="R19" s="130" t="s">
        <v>42</v>
      </c>
      <c r="S19" s="130" t="s">
        <v>42</v>
      </c>
      <c r="T19" s="130" t="s">
        <v>42</v>
      </c>
      <c r="U19" s="130"/>
      <c r="V19" s="130"/>
      <c r="W19" s="130" t="s">
        <v>42</v>
      </c>
      <c r="X19" s="130" t="s">
        <v>42</v>
      </c>
      <c r="Y19" s="130" t="s">
        <v>83</v>
      </c>
      <c r="Z19" s="130" t="s">
        <v>83</v>
      </c>
      <c r="AA19" s="130" t="s">
        <v>42</v>
      </c>
      <c r="AB19" s="130"/>
      <c r="AC19" s="130"/>
      <c r="AD19" s="130" t="s">
        <v>42</v>
      </c>
      <c r="AE19" s="130" t="s">
        <v>42</v>
      </c>
      <c r="AF19" s="130" t="s">
        <v>42</v>
      </c>
      <c r="AG19" s="130" t="s">
        <v>86</v>
      </c>
      <c r="AH19" s="130" t="s">
        <v>42</v>
      </c>
      <c r="AI19" s="130" t="s">
        <v>42</v>
      </c>
      <c r="AJ19" s="130"/>
      <c r="AK19" s="130" t="s">
        <v>42</v>
      </c>
      <c r="AL19" s="130" t="s">
        <v>42</v>
      </c>
      <c r="AM19" s="130" t="s">
        <v>86</v>
      </c>
      <c r="AN19" s="130" t="s">
        <v>42</v>
      </c>
      <c r="AO19" s="130" t="s">
        <v>42</v>
      </c>
      <c r="AP19" s="130"/>
      <c r="AQ19" s="130"/>
      <c r="AR19" s="130" t="s">
        <v>42</v>
      </c>
      <c r="AS19" s="130" t="s">
        <v>42</v>
      </c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20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3</v>
      </c>
      <c r="N20" s="141">
        <f t="shared" si="2"/>
        <v>2</v>
      </c>
      <c r="O20" s="130"/>
      <c r="P20" s="130" t="s">
        <v>86</v>
      </c>
      <c r="Q20" s="130" t="s">
        <v>83</v>
      </c>
      <c r="R20" s="130" t="s">
        <v>42</v>
      </c>
      <c r="S20" s="130" t="s">
        <v>83</v>
      </c>
      <c r="T20" s="130" t="s">
        <v>42</v>
      </c>
      <c r="U20" s="130"/>
      <c r="V20" s="130"/>
      <c r="W20" s="130" t="s">
        <v>42</v>
      </c>
      <c r="X20" s="130" t="s">
        <v>42</v>
      </c>
      <c r="Y20" s="130" t="s">
        <v>42</v>
      </c>
      <c r="Z20" s="130" t="s">
        <v>42</v>
      </c>
      <c r="AA20" s="130" t="s">
        <v>42</v>
      </c>
      <c r="AB20" s="130"/>
      <c r="AC20" s="130"/>
      <c r="AD20" s="130" t="s">
        <v>42</v>
      </c>
      <c r="AE20" s="130" t="s">
        <v>42</v>
      </c>
      <c r="AF20" s="130" t="s">
        <v>42</v>
      </c>
      <c r="AG20" s="130" t="s">
        <v>86</v>
      </c>
      <c r="AH20" s="130" t="s">
        <v>42</v>
      </c>
      <c r="AI20" s="130" t="s">
        <v>42</v>
      </c>
      <c r="AJ20" s="130"/>
      <c r="AK20" s="130" t="s">
        <v>42</v>
      </c>
      <c r="AL20" s="130" t="s">
        <v>42</v>
      </c>
      <c r="AM20" s="130" t="s">
        <v>86</v>
      </c>
      <c r="AN20" s="130" t="s">
        <v>42</v>
      </c>
      <c r="AO20" s="130" t="s">
        <v>42</v>
      </c>
      <c r="AP20" s="130"/>
      <c r="AQ20" s="130"/>
      <c r="AR20" s="130" t="s">
        <v>42</v>
      </c>
      <c r="AS20" s="130" t="s">
        <v>42</v>
      </c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B13:H13"/>
    <mergeCell ref="B14:H14"/>
    <mergeCell ref="B15:H15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A5:C5"/>
    <mergeCell ref="B23:H23"/>
    <mergeCell ref="B20:H20"/>
    <mergeCell ref="B21:H21"/>
    <mergeCell ref="B22:H22"/>
    <mergeCell ref="B19:H19"/>
    <mergeCell ref="J9:J10"/>
    <mergeCell ref="E7:F7"/>
    <mergeCell ref="A9:A10"/>
    <mergeCell ref="B9:H10"/>
    <mergeCell ref="A1:AS1"/>
    <mergeCell ref="A3:C3"/>
  </mergeCells>
  <phoneticPr fontId="11" type="noConversion"/>
  <conditionalFormatting sqref="O9:AP30">
    <cfRule type="expression" dxfId="519" priority="61" stopIfTrue="1">
      <formula>OR(WEEKDAY(O$10)=Mon,WEEKDAY(O$10)=Tue,WEEKDAY(O$10)=Wed,WEEKDAY(O$10)=Thu,WEEKDAY(O$10)=Fri,WEEKDAY(O$10)=Sat,WEEKDAY(O$10)=Sun)</formula>
    </cfRule>
    <cfRule type="expression" dxfId="518" priority="62" stopIfTrue="1">
      <formula>MATCH(O$10,Holiday,0)</formula>
    </cfRule>
  </conditionalFormatting>
  <conditionalFormatting sqref="AQ9:AS30">
    <cfRule type="expression" dxfId="517" priority="63" stopIfTrue="1">
      <formula>OR(WEEKDAY(AQ$10)=Mon,WEEKDAY(AQ$10)=Tue,WEEKDAY(AQ$10)=Wed,WEEKDAY(AQ$10)=Thu,WEEKDAY(AQ$10)=Fri,WEEKDAY(AQ$10)=Sat,WEEKDAY(AQ$10)=Sun)</formula>
    </cfRule>
    <cfRule type="expression" dxfId="516" priority="64" stopIfTrue="1">
      <formula>AQ$10=""</formula>
    </cfRule>
    <cfRule type="expression" dxfId="515" priority="65" stopIfTrue="1">
      <formula>MATCH(AQ$10,Holiday,0)</formula>
    </cfRule>
  </conditionalFormatting>
  <conditionalFormatting sqref="O9:AS30">
    <cfRule type="expression" dxfId="514" priority="55" stopIfTrue="1">
      <formula>OR(WEEKDAY(O$10)=Mon,WEEKDAY(O$10)=Tue,WEEKDAY(O$10)=Wed,WEEKDAY(O$10)=Thu,WEEKDAY(O$10)=Fri,WEEKDAY(O$10)=Sat,WEEKDAY(O$10)=Sun)</formula>
    </cfRule>
    <cfRule type="expression" dxfId="513" priority="56" stopIfTrue="1">
      <formula>MATCH(O$10,Holiday,0)</formula>
    </cfRule>
    <cfRule type="cellIs" dxfId="512" priority="57" stopIfTrue="1" operator="equal">
      <formula>"V"</formula>
    </cfRule>
    <cfRule type="cellIs" dxfId="511" priority="58" stopIfTrue="1" operator="equal">
      <formula>"S"</formula>
    </cfRule>
    <cfRule type="cellIs" dxfId="510" priority="59" stopIfTrue="1" operator="equal">
      <formula>"L"</formula>
    </cfRule>
    <cfRule type="cellIs" dxfId="509" priority="60" stopIfTrue="1" operator="equal">
      <formula>"A"</formula>
    </cfRule>
  </conditionalFormatting>
  <conditionalFormatting sqref="AL6">
    <cfRule type="expression" dxfId="508" priority="49" stopIfTrue="1">
      <formula>OR(WEEKDAY(AL$10)=Mon,WEEKDAY(AL$10)=Tue,WEEKDAY(AL$10)=Wed,WEEKDAY(AL$10)=Thu,WEEKDAY(AL$10)=Fri,WEEKDAY(AL$10)=Sat,WEEKDAY(AL$10)=Sun)</formula>
    </cfRule>
    <cfRule type="expression" dxfId="507" priority="50" stopIfTrue="1">
      <formula>MATCH(AL$10,Holiday,0)</formula>
    </cfRule>
    <cfRule type="cellIs" dxfId="506" priority="51" stopIfTrue="1" operator="equal">
      <formula>"V"</formula>
    </cfRule>
    <cfRule type="cellIs" dxfId="505" priority="52" stopIfTrue="1" operator="equal">
      <formula>"S"</formula>
    </cfRule>
    <cfRule type="cellIs" dxfId="504" priority="53" stopIfTrue="1" operator="equal">
      <formula>"L"</formula>
    </cfRule>
    <cfRule type="cellIs" dxfId="503" priority="54" stopIfTrue="1" operator="equal">
      <formula>"A"</formula>
    </cfRule>
  </conditionalFormatting>
  <conditionalFormatting sqref="AI7">
    <cfRule type="expression" dxfId="502" priority="43" stopIfTrue="1">
      <formula>OR(WEEKDAY(AI$10)=Mon,WEEKDAY(AI$10)=Tue,WEEKDAY(AI$10)=Wed,WEEKDAY(AI$10)=Thu,WEEKDAY(AI$10)=Fri,WEEKDAY(AI$10)=Sat,WEEKDAY(AI$10)=Sun)</formula>
    </cfRule>
    <cfRule type="expression" dxfId="501" priority="44" stopIfTrue="1">
      <formula>MATCH(AI$10,Holiday,0)</formula>
    </cfRule>
    <cfRule type="cellIs" dxfId="500" priority="45" stopIfTrue="1" operator="equal">
      <formula>"V"</formula>
    </cfRule>
    <cfRule type="cellIs" dxfId="499" priority="46" stopIfTrue="1" operator="equal">
      <formula>"S"</formula>
    </cfRule>
    <cfRule type="cellIs" dxfId="498" priority="47" stopIfTrue="1" operator="equal">
      <formula>"L"</formula>
    </cfRule>
    <cfRule type="cellIs" dxfId="497" priority="48" stopIfTrue="1" operator="equal">
      <formula>"A"</formula>
    </cfRule>
  </conditionalFormatting>
  <conditionalFormatting sqref="AF5:AF6">
    <cfRule type="expression" dxfId="496" priority="37" stopIfTrue="1">
      <formula>OR(WEEKDAY(AF$10)=Mon,WEEKDAY(AF$10)=Tue,WEEKDAY(AF$10)=Wed,WEEKDAY(AF$10)=Thu,WEEKDAY(AF$10)=Fri,WEEKDAY(AF$10)=Sat,WEEKDAY(AF$10)=Sun)</formula>
    </cfRule>
    <cfRule type="expression" dxfId="495" priority="38" stopIfTrue="1">
      <formula>MATCH(AF$10,Holiday,0)</formula>
    </cfRule>
    <cfRule type="cellIs" dxfId="494" priority="39" stopIfTrue="1" operator="equal">
      <formula>"V"</formula>
    </cfRule>
    <cfRule type="cellIs" dxfId="493" priority="40" stopIfTrue="1" operator="equal">
      <formula>"S"</formula>
    </cfRule>
    <cfRule type="cellIs" dxfId="492" priority="41" stopIfTrue="1" operator="equal">
      <formula>"L"</formula>
    </cfRule>
    <cfRule type="cellIs" dxfId="491" priority="42" stopIfTrue="1" operator="equal">
      <formula>"A"</formula>
    </cfRule>
  </conditionalFormatting>
  <conditionalFormatting sqref="AI5">
    <cfRule type="expression" dxfId="490" priority="31" stopIfTrue="1">
      <formula>OR(WEEKDAY(AI$10)=Mon,WEEKDAY(AI$10)=Tue,WEEKDAY(AI$10)=Wed,WEEKDAY(AI$10)=Thu,WEEKDAY(AI$10)=Fri,WEEKDAY(AI$10)=Sat,WEEKDAY(AI$10)=Sun)</formula>
    </cfRule>
    <cfRule type="expression" dxfId="489" priority="32" stopIfTrue="1">
      <formula>MATCH(AI$10,Holiday,0)</formula>
    </cfRule>
    <cfRule type="cellIs" dxfId="488" priority="33" stopIfTrue="1" operator="equal">
      <formula>"V"</formula>
    </cfRule>
    <cfRule type="cellIs" dxfId="487" priority="34" stopIfTrue="1" operator="equal">
      <formula>"S"</formula>
    </cfRule>
    <cfRule type="cellIs" dxfId="486" priority="35" stopIfTrue="1" operator="equal">
      <formula>"L"</formula>
    </cfRule>
    <cfRule type="cellIs" dxfId="485" priority="36" stopIfTrue="1" operator="equal">
      <formula>"A"</formula>
    </cfRule>
  </conditionalFormatting>
  <conditionalFormatting sqref="AF7">
    <cfRule type="expression" dxfId="484" priority="25" stopIfTrue="1">
      <formula>OR(WEEKDAY(AL$10)=Mon,WEEKDAY(AL$10)=Tue,WEEKDAY(AL$10)=Wed,WEEKDAY(AL$10)=Thu,WEEKDAY(AL$10)=Fri,WEEKDAY(AL$10)=Sat,WEEKDAY(AL$10)=Sun)</formula>
    </cfRule>
    <cfRule type="expression" dxfId="483" priority="26" stopIfTrue="1">
      <formula>MATCH(AL$10,Holiday,0)</formula>
    </cfRule>
    <cfRule type="cellIs" dxfId="482" priority="27" stopIfTrue="1" operator="equal">
      <formula>"V"</formula>
    </cfRule>
    <cfRule type="cellIs" dxfId="481" priority="28" stopIfTrue="1" operator="equal">
      <formula>"S"</formula>
    </cfRule>
    <cfRule type="cellIs" dxfId="480" priority="29" stopIfTrue="1" operator="equal">
      <formula>"L"</formula>
    </cfRule>
    <cfRule type="cellIs" dxfId="479" priority="30" stopIfTrue="1" operator="equal">
      <formula>"A"</formula>
    </cfRule>
  </conditionalFormatting>
  <conditionalFormatting sqref="AI7">
    <cfRule type="expression" dxfId="478" priority="19" stopIfTrue="1">
      <formula>OR(WEEKDAY(AI$10)=Mon,WEEKDAY(AI$10)=Tue,WEEKDAY(AI$10)=Wed,WEEKDAY(AI$10)=Thu,WEEKDAY(AI$10)=Fri,WEEKDAY(AI$10)=Sat,WEEKDAY(AI$10)=Sun)</formula>
    </cfRule>
    <cfRule type="expression" dxfId="477" priority="20" stopIfTrue="1">
      <formula>MATCH(AI$10,Holiday,0)</formula>
    </cfRule>
    <cfRule type="cellIs" dxfId="476" priority="21" stopIfTrue="1" operator="equal">
      <formula>"V"</formula>
    </cfRule>
    <cfRule type="cellIs" dxfId="475" priority="22" stopIfTrue="1" operator="equal">
      <formula>"S"</formula>
    </cfRule>
    <cfRule type="cellIs" dxfId="474" priority="23" stopIfTrue="1" operator="equal">
      <formula>"L"</formula>
    </cfRule>
    <cfRule type="cellIs" dxfId="473" priority="24" stopIfTrue="1" operator="equal">
      <formula>"A"</formula>
    </cfRule>
  </conditionalFormatting>
  <conditionalFormatting sqref="AF5:AF6">
    <cfRule type="expression" dxfId="472" priority="13" stopIfTrue="1">
      <formula>OR(WEEKDAY(AF$10)=Mon,WEEKDAY(AF$10)=Tue,WEEKDAY(AF$10)=Wed,WEEKDAY(AF$10)=Thu,WEEKDAY(AF$10)=Fri,WEEKDAY(AF$10)=Sat,WEEKDAY(AF$10)=Sun)</formula>
    </cfRule>
    <cfRule type="expression" dxfId="471" priority="14" stopIfTrue="1">
      <formula>MATCH(AF$10,Holiday,0)</formula>
    </cfRule>
    <cfRule type="cellIs" dxfId="470" priority="15" stopIfTrue="1" operator="equal">
      <formula>"V"</formula>
    </cfRule>
    <cfRule type="cellIs" dxfId="469" priority="16" stopIfTrue="1" operator="equal">
      <formula>"S"</formula>
    </cfRule>
    <cfRule type="cellIs" dxfId="468" priority="17" stopIfTrue="1" operator="equal">
      <formula>"L"</formula>
    </cfRule>
    <cfRule type="cellIs" dxfId="467" priority="18" stopIfTrue="1" operator="equal">
      <formula>"A"</formula>
    </cfRule>
  </conditionalFormatting>
  <conditionalFormatting sqref="AI5">
    <cfRule type="expression" dxfId="466" priority="7" stopIfTrue="1">
      <formula>OR(WEEKDAY(AI$10)=Mon,WEEKDAY(AI$10)=Tue,WEEKDAY(AI$10)=Wed,WEEKDAY(AI$10)=Thu,WEEKDAY(AI$10)=Fri,WEEKDAY(AI$10)=Sat,WEEKDAY(AI$10)=Sun)</formula>
    </cfRule>
    <cfRule type="expression" dxfId="465" priority="8" stopIfTrue="1">
      <formula>MATCH(AI$10,Holiday,0)</formula>
    </cfRule>
    <cfRule type="cellIs" dxfId="464" priority="9" stopIfTrue="1" operator="equal">
      <formula>"V"</formula>
    </cfRule>
    <cfRule type="cellIs" dxfId="463" priority="10" stopIfTrue="1" operator="equal">
      <formula>"S"</formula>
    </cfRule>
    <cfRule type="cellIs" dxfId="462" priority="11" stopIfTrue="1" operator="equal">
      <formula>"L"</formula>
    </cfRule>
    <cfRule type="cellIs" dxfId="461" priority="12" stopIfTrue="1" operator="equal">
      <formula>"A"</formula>
    </cfRule>
  </conditionalFormatting>
  <conditionalFormatting sqref="AF7">
    <cfRule type="expression" dxfId="460" priority="1" stopIfTrue="1">
      <formula>OR(WEEKDAY(AL$10)=Mon,WEEKDAY(AL$10)=Tue,WEEKDAY(AL$10)=Wed,WEEKDAY(AL$10)=Thu,WEEKDAY(AL$10)=Fri,WEEKDAY(AL$10)=Sat,WEEKDAY(AL$10)=Sun)</formula>
    </cfRule>
    <cfRule type="expression" dxfId="459" priority="2" stopIfTrue="1">
      <formula>MATCH(AL$10,Holiday,0)</formula>
    </cfRule>
    <cfRule type="cellIs" dxfId="458" priority="3" stopIfTrue="1" operator="equal">
      <formula>"V"</formula>
    </cfRule>
    <cfRule type="cellIs" dxfId="457" priority="4" stopIfTrue="1" operator="equal">
      <formula>"S"</formula>
    </cfRule>
    <cfRule type="cellIs" dxfId="456" priority="5" stopIfTrue="1" operator="equal">
      <formula>"L"</formula>
    </cfRule>
    <cfRule type="cellIs" dxfId="455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28</v>
      </c>
      <c r="F5" s="179"/>
      <c r="G5" s="178">
        <f>Setting!C2</f>
        <v>2011</v>
      </c>
      <c r="H5" s="178"/>
      <c r="I5" s="112">
        <v>6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Juny,1)=Mon))-SUMPRODUCT(--(WEEKDAY(Juny,1)=Tue))-SUMPRODUCT(--(WEEKDAY(Juny,1)=Wed))-SUMPRODUCT(--(WEEKDAY(Juny,1)=Thu))-SUMPRODUCT(--(WEEKDAY(Juny,1)=Fri))-SUMPRODUCT(--(WEEKDAY(Juny,1)=Sat))-SUMPRODUCT(--(WEEKDAY(Juny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40695</v>
      </c>
      <c r="P9" s="116">
        <f t="shared" ref="P9:AS9" si="0">P10</f>
        <v>40696</v>
      </c>
      <c r="Q9" s="116">
        <f t="shared" si="0"/>
        <v>40697</v>
      </c>
      <c r="R9" s="116">
        <f t="shared" si="0"/>
        <v>40698</v>
      </c>
      <c r="S9" s="116">
        <f t="shared" si="0"/>
        <v>40699</v>
      </c>
      <c r="T9" s="116">
        <f t="shared" si="0"/>
        <v>40700</v>
      </c>
      <c r="U9" s="116">
        <f t="shared" si="0"/>
        <v>40701</v>
      </c>
      <c r="V9" s="116">
        <f t="shared" si="0"/>
        <v>40702</v>
      </c>
      <c r="W9" s="116">
        <f t="shared" si="0"/>
        <v>40703</v>
      </c>
      <c r="X9" s="116">
        <f t="shared" si="0"/>
        <v>40704</v>
      </c>
      <c r="Y9" s="116">
        <f t="shared" si="0"/>
        <v>40705</v>
      </c>
      <c r="Z9" s="116">
        <f t="shared" si="0"/>
        <v>40706</v>
      </c>
      <c r="AA9" s="116">
        <f t="shared" si="0"/>
        <v>40707</v>
      </c>
      <c r="AB9" s="116">
        <f t="shared" si="0"/>
        <v>40708</v>
      </c>
      <c r="AC9" s="116">
        <f t="shared" si="0"/>
        <v>40709</v>
      </c>
      <c r="AD9" s="116">
        <f t="shared" si="0"/>
        <v>40710</v>
      </c>
      <c r="AE9" s="116">
        <f t="shared" si="0"/>
        <v>40711</v>
      </c>
      <c r="AF9" s="116">
        <f t="shared" si="0"/>
        <v>40712</v>
      </c>
      <c r="AG9" s="116">
        <f t="shared" si="0"/>
        <v>40713</v>
      </c>
      <c r="AH9" s="116">
        <f t="shared" si="0"/>
        <v>40714</v>
      </c>
      <c r="AI9" s="116">
        <f t="shared" si="0"/>
        <v>40715</v>
      </c>
      <c r="AJ9" s="116">
        <f t="shared" si="0"/>
        <v>40716</v>
      </c>
      <c r="AK9" s="116">
        <f t="shared" si="0"/>
        <v>40717</v>
      </c>
      <c r="AL9" s="116">
        <f t="shared" si="0"/>
        <v>40718</v>
      </c>
      <c r="AM9" s="116">
        <f t="shared" si="0"/>
        <v>40719</v>
      </c>
      <c r="AN9" s="116">
        <f t="shared" si="0"/>
        <v>40720</v>
      </c>
      <c r="AO9" s="116">
        <f t="shared" si="0"/>
        <v>40721</v>
      </c>
      <c r="AP9" s="116">
        <f t="shared" si="0"/>
        <v>40722</v>
      </c>
      <c r="AQ9" s="116">
        <f t="shared" si="0"/>
        <v>40723</v>
      </c>
      <c r="AR9" s="116">
        <f t="shared" si="0"/>
        <v>40724</v>
      </c>
      <c r="AS9" s="116" t="str">
        <f t="shared" si="0"/>
        <v/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40695</v>
      </c>
      <c r="P10" s="142">
        <f>O10+1</f>
        <v>40696</v>
      </c>
      <c r="Q10" s="142">
        <f t="shared" ref="Q10:AP10" si="1">P10+1</f>
        <v>40697</v>
      </c>
      <c r="R10" s="142">
        <f t="shared" si="1"/>
        <v>40698</v>
      </c>
      <c r="S10" s="142">
        <f t="shared" si="1"/>
        <v>40699</v>
      </c>
      <c r="T10" s="142">
        <f t="shared" si="1"/>
        <v>40700</v>
      </c>
      <c r="U10" s="142">
        <f t="shared" si="1"/>
        <v>40701</v>
      </c>
      <c r="V10" s="142">
        <f t="shared" si="1"/>
        <v>40702</v>
      </c>
      <c r="W10" s="142">
        <f t="shared" si="1"/>
        <v>40703</v>
      </c>
      <c r="X10" s="142">
        <f t="shared" si="1"/>
        <v>40704</v>
      </c>
      <c r="Y10" s="142">
        <f t="shared" si="1"/>
        <v>40705</v>
      </c>
      <c r="Z10" s="142">
        <f t="shared" si="1"/>
        <v>40706</v>
      </c>
      <c r="AA10" s="142">
        <f t="shared" si="1"/>
        <v>40707</v>
      </c>
      <c r="AB10" s="142">
        <f t="shared" si="1"/>
        <v>40708</v>
      </c>
      <c r="AC10" s="142">
        <f t="shared" si="1"/>
        <v>40709</v>
      </c>
      <c r="AD10" s="142">
        <f t="shared" si="1"/>
        <v>40710</v>
      </c>
      <c r="AE10" s="142">
        <f t="shared" si="1"/>
        <v>40711</v>
      </c>
      <c r="AF10" s="142">
        <f t="shared" si="1"/>
        <v>40712</v>
      </c>
      <c r="AG10" s="142">
        <f t="shared" si="1"/>
        <v>40713</v>
      </c>
      <c r="AH10" s="142">
        <f t="shared" si="1"/>
        <v>40714</v>
      </c>
      <c r="AI10" s="142">
        <f t="shared" si="1"/>
        <v>40715</v>
      </c>
      <c r="AJ10" s="142">
        <f t="shared" si="1"/>
        <v>40716</v>
      </c>
      <c r="AK10" s="142">
        <f t="shared" si="1"/>
        <v>40717</v>
      </c>
      <c r="AL10" s="142">
        <f t="shared" si="1"/>
        <v>40718</v>
      </c>
      <c r="AM10" s="142">
        <f t="shared" si="1"/>
        <v>40719</v>
      </c>
      <c r="AN10" s="142">
        <f t="shared" si="1"/>
        <v>40720</v>
      </c>
      <c r="AO10" s="142">
        <f t="shared" si="1"/>
        <v>40721</v>
      </c>
      <c r="AP10" s="142">
        <f t="shared" si="1"/>
        <v>40722</v>
      </c>
      <c r="AQ10" s="142">
        <f>IF(AP10="","",IF(MONTH(AP10+1)&lt;&gt;MONTH(AP10),"",AP10+1))</f>
        <v>40723</v>
      </c>
      <c r="AR10" s="142">
        <f>IF(AQ10="","",IF(MONTH(AQ10+1)&lt;&gt;MONTH(AQ10),"",AQ10+1))</f>
        <v>40724</v>
      </c>
      <c r="AS10" s="142" t="str">
        <f>IF(AR10="","",IF(MONTH(AR10+1)&lt;&gt;MONTH(AR10),"",AR10+1))</f>
        <v/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0</v>
      </c>
      <c r="N11" s="141">
        <f t="shared" si="2"/>
        <v>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22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 t="s">
        <v>42</v>
      </c>
      <c r="P12" s="130" t="s">
        <v>42</v>
      </c>
      <c r="Q12" s="130" t="s">
        <v>82</v>
      </c>
      <c r="R12" s="130"/>
      <c r="S12" s="130"/>
      <c r="T12" s="130" t="s">
        <v>42</v>
      </c>
      <c r="U12" s="130" t="s">
        <v>42</v>
      </c>
      <c r="V12" s="130" t="s">
        <v>42</v>
      </c>
      <c r="W12" s="130" t="s">
        <v>42</v>
      </c>
      <c r="X12" s="130" t="s">
        <v>42</v>
      </c>
      <c r="Y12" s="130"/>
      <c r="Z12" s="130"/>
      <c r="AA12" s="130" t="s">
        <v>42</v>
      </c>
      <c r="AB12" s="130" t="s">
        <v>42</v>
      </c>
      <c r="AC12" s="130" t="s">
        <v>42</v>
      </c>
      <c r="AD12" s="130" t="s">
        <v>42</v>
      </c>
      <c r="AE12" s="130" t="s">
        <v>42</v>
      </c>
      <c r="AF12" s="130"/>
      <c r="AG12" s="130"/>
      <c r="AH12" s="130" t="s">
        <v>42</v>
      </c>
      <c r="AI12" s="130" t="s">
        <v>42</v>
      </c>
      <c r="AJ12" s="130" t="s">
        <v>42</v>
      </c>
      <c r="AK12" s="130" t="s">
        <v>42</v>
      </c>
      <c r="AL12" s="130" t="s">
        <v>42</v>
      </c>
      <c r="AM12" s="130"/>
      <c r="AN12" s="130"/>
      <c r="AO12" s="130" t="s">
        <v>42</v>
      </c>
      <c r="AP12" s="130" t="s">
        <v>42</v>
      </c>
      <c r="AQ12" s="130" t="s">
        <v>42</v>
      </c>
      <c r="AR12" s="130" t="s">
        <v>42</v>
      </c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20</v>
      </c>
      <c r="J13" s="141">
        <f t="shared" si="2"/>
        <v>0</v>
      </c>
      <c r="K13" s="141">
        <f t="shared" si="2"/>
        <v>2</v>
      </c>
      <c r="L13" s="141">
        <f t="shared" si="2"/>
        <v>0</v>
      </c>
      <c r="M13" s="141">
        <f t="shared" si="2"/>
        <v>0</v>
      </c>
      <c r="N13" s="141">
        <f t="shared" si="2"/>
        <v>0</v>
      </c>
      <c r="O13" s="130" t="s">
        <v>42</v>
      </c>
      <c r="P13" s="130" t="s">
        <v>42</v>
      </c>
      <c r="Q13" s="130" t="s">
        <v>82</v>
      </c>
      <c r="R13" s="130"/>
      <c r="S13" s="130"/>
      <c r="T13" s="130" t="s">
        <v>42</v>
      </c>
      <c r="U13" s="130" t="s">
        <v>42</v>
      </c>
      <c r="V13" s="130" t="s">
        <v>42</v>
      </c>
      <c r="W13" s="130" t="s">
        <v>42</v>
      </c>
      <c r="X13" s="130" t="s">
        <v>42</v>
      </c>
      <c r="Y13" s="130"/>
      <c r="Z13" s="130"/>
      <c r="AA13" s="130" t="s">
        <v>42</v>
      </c>
      <c r="AB13" s="130" t="s">
        <v>42</v>
      </c>
      <c r="AC13" s="130" t="s">
        <v>42</v>
      </c>
      <c r="AD13" s="130" t="s">
        <v>41</v>
      </c>
      <c r="AE13" s="130" t="s">
        <v>42</v>
      </c>
      <c r="AF13" s="130"/>
      <c r="AG13" s="130"/>
      <c r="AH13" s="130" t="s">
        <v>42</v>
      </c>
      <c r="AI13" s="130" t="s">
        <v>42</v>
      </c>
      <c r="AJ13" s="130" t="s">
        <v>41</v>
      </c>
      <c r="AK13" s="130" t="s">
        <v>42</v>
      </c>
      <c r="AL13" s="130" t="s">
        <v>42</v>
      </c>
      <c r="AM13" s="130"/>
      <c r="AN13" s="130"/>
      <c r="AO13" s="130" t="s">
        <v>42</v>
      </c>
      <c r="AP13" s="130" t="s">
        <v>42</v>
      </c>
      <c r="AQ13" s="130" t="s">
        <v>42</v>
      </c>
      <c r="AR13" s="130" t="s">
        <v>42</v>
      </c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22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0</v>
      </c>
      <c r="N14" s="141">
        <f t="shared" si="2"/>
        <v>0</v>
      </c>
      <c r="O14" s="130" t="s">
        <v>42</v>
      </c>
      <c r="P14" s="130" t="s">
        <v>42</v>
      </c>
      <c r="Q14" s="130" t="s">
        <v>82</v>
      </c>
      <c r="R14" s="130"/>
      <c r="S14" s="130"/>
      <c r="T14" s="130" t="s">
        <v>42</v>
      </c>
      <c r="U14" s="130" t="s">
        <v>42</v>
      </c>
      <c r="V14" s="130" t="s">
        <v>42</v>
      </c>
      <c r="W14" s="130" t="s">
        <v>42</v>
      </c>
      <c r="X14" s="130" t="s">
        <v>42</v>
      </c>
      <c r="Y14" s="130"/>
      <c r="Z14" s="130"/>
      <c r="AA14" s="130" t="s">
        <v>42</v>
      </c>
      <c r="AB14" s="130" t="s">
        <v>42</v>
      </c>
      <c r="AC14" s="130" t="s">
        <v>42</v>
      </c>
      <c r="AD14" s="130" t="s">
        <v>42</v>
      </c>
      <c r="AE14" s="130" t="s">
        <v>42</v>
      </c>
      <c r="AF14" s="130"/>
      <c r="AG14" s="130"/>
      <c r="AH14" s="130" t="s">
        <v>42</v>
      </c>
      <c r="AI14" s="130" t="s">
        <v>42</v>
      </c>
      <c r="AJ14" s="130" t="s">
        <v>42</v>
      </c>
      <c r="AK14" s="130" t="s">
        <v>42</v>
      </c>
      <c r="AL14" s="130" t="s">
        <v>42</v>
      </c>
      <c r="AM14" s="130"/>
      <c r="AN14" s="130"/>
      <c r="AO14" s="130" t="s">
        <v>42</v>
      </c>
      <c r="AP14" s="130" t="s">
        <v>42</v>
      </c>
      <c r="AQ14" s="130" t="s">
        <v>42</v>
      </c>
      <c r="AR14" s="130" t="s">
        <v>42</v>
      </c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21</v>
      </c>
      <c r="J16" s="141">
        <f t="shared" si="2"/>
        <v>0</v>
      </c>
      <c r="K16" s="141">
        <f t="shared" si="2"/>
        <v>1</v>
      </c>
      <c r="L16" s="141">
        <f t="shared" si="2"/>
        <v>0</v>
      </c>
      <c r="M16" s="141">
        <f t="shared" si="2"/>
        <v>0</v>
      </c>
      <c r="N16" s="141">
        <f t="shared" si="2"/>
        <v>0</v>
      </c>
      <c r="O16" s="130" t="s">
        <v>42</v>
      </c>
      <c r="P16" s="130" t="s">
        <v>42</v>
      </c>
      <c r="Q16" s="130" t="s">
        <v>82</v>
      </c>
      <c r="R16" s="130"/>
      <c r="S16" s="130"/>
      <c r="T16" s="130" t="s">
        <v>42</v>
      </c>
      <c r="U16" s="130" t="s">
        <v>42</v>
      </c>
      <c r="V16" s="130" t="s">
        <v>41</v>
      </c>
      <c r="W16" s="130" t="s">
        <v>42</v>
      </c>
      <c r="X16" s="130" t="s">
        <v>42</v>
      </c>
      <c r="Y16" s="130"/>
      <c r="Z16" s="130"/>
      <c r="AA16" s="130" t="s">
        <v>42</v>
      </c>
      <c r="AB16" s="130" t="s">
        <v>42</v>
      </c>
      <c r="AC16" s="130" t="s">
        <v>42</v>
      </c>
      <c r="AD16" s="130" t="s">
        <v>42</v>
      </c>
      <c r="AE16" s="130" t="s">
        <v>42</v>
      </c>
      <c r="AF16" s="130"/>
      <c r="AG16" s="130"/>
      <c r="AH16" s="130" t="s">
        <v>42</v>
      </c>
      <c r="AI16" s="130" t="s">
        <v>42</v>
      </c>
      <c r="AJ16" s="130" t="s">
        <v>42</v>
      </c>
      <c r="AK16" s="130" t="s">
        <v>42</v>
      </c>
      <c r="AL16" s="130" t="s">
        <v>42</v>
      </c>
      <c r="AM16" s="130"/>
      <c r="AN16" s="130"/>
      <c r="AO16" s="130" t="s">
        <v>42</v>
      </c>
      <c r="AP16" s="130" t="s">
        <v>42</v>
      </c>
      <c r="AQ16" s="130" t="s">
        <v>42</v>
      </c>
      <c r="AR16" s="130" t="s">
        <v>42</v>
      </c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22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0</v>
      </c>
      <c r="N17" s="141">
        <f t="shared" si="2"/>
        <v>0</v>
      </c>
      <c r="O17" s="130" t="s">
        <v>42</v>
      </c>
      <c r="P17" s="130" t="s">
        <v>42</v>
      </c>
      <c r="Q17" s="130" t="s">
        <v>82</v>
      </c>
      <c r="R17" s="130"/>
      <c r="S17" s="130"/>
      <c r="T17" s="130" t="s">
        <v>42</v>
      </c>
      <c r="U17" s="130" t="s">
        <v>42</v>
      </c>
      <c r="V17" s="130" t="s">
        <v>42</v>
      </c>
      <c r="W17" s="130" t="s">
        <v>42</v>
      </c>
      <c r="X17" s="130" t="s">
        <v>42</v>
      </c>
      <c r="Y17" s="130"/>
      <c r="Z17" s="130"/>
      <c r="AA17" s="130" t="s">
        <v>42</v>
      </c>
      <c r="AB17" s="130" t="s">
        <v>42</v>
      </c>
      <c r="AC17" s="130" t="s">
        <v>42</v>
      </c>
      <c r="AD17" s="130" t="s">
        <v>42</v>
      </c>
      <c r="AE17" s="130" t="s">
        <v>42</v>
      </c>
      <c r="AF17" s="130"/>
      <c r="AG17" s="130"/>
      <c r="AH17" s="130" t="s">
        <v>42</v>
      </c>
      <c r="AI17" s="130" t="s">
        <v>42</v>
      </c>
      <c r="AJ17" s="130" t="s">
        <v>42</v>
      </c>
      <c r="AK17" s="130" t="s">
        <v>42</v>
      </c>
      <c r="AL17" s="130" t="s">
        <v>42</v>
      </c>
      <c r="AM17" s="130"/>
      <c r="AN17" s="130"/>
      <c r="AO17" s="130" t="s">
        <v>42</v>
      </c>
      <c r="AP17" s="130" t="s">
        <v>42</v>
      </c>
      <c r="AQ17" s="130" t="s">
        <v>42</v>
      </c>
      <c r="AR17" s="130" t="s">
        <v>42</v>
      </c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22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0</v>
      </c>
      <c r="N18" s="141">
        <f t="shared" si="2"/>
        <v>0</v>
      </c>
      <c r="O18" s="130" t="s">
        <v>42</v>
      </c>
      <c r="P18" s="130" t="s">
        <v>42</v>
      </c>
      <c r="Q18" s="130" t="s">
        <v>82</v>
      </c>
      <c r="R18" s="130"/>
      <c r="S18" s="130"/>
      <c r="T18" s="130" t="s">
        <v>42</v>
      </c>
      <c r="U18" s="130" t="s">
        <v>42</v>
      </c>
      <c r="V18" s="130" t="s">
        <v>42</v>
      </c>
      <c r="W18" s="130" t="s">
        <v>42</v>
      </c>
      <c r="X18" s="130" t="s">
        <v>42</v>
      </c>
      <c r="Y18" s="130"/>
      <c r="Z18" s="130"/>
      <c r="AA18" s="130" t="s">
        <v>42</v>
      </c>
      <c r="AB18" s="130" t="s">
        <v>42</v>
      </c>
      <c r="AC18" s="130" t="s">
        <v>42</v>
      </c>
      <c r="AD18" s="130" t="s">
        <v>42</v>
      </c>
      <c r="AE18" s="130" t="s">
        <v>42</v>
      </c>
      <c r="AF18" s="130"/>
      <c r="AG18" s="130"/>
      <c r="AH18" s="130" t="s">
        <v>42</v>
      </c>
      <c r="AI18" s="130" t="s">
        <v>42</v>
      </c>
      <c r="AJ18" s="130" t="s">
        <v>42</v>
      </c>
      <c r="AK18" s="130" t="s">
        <v>42</v>
      </c>
      <c r="AL18" s="130" t="s">
        <v>42</v>
      </c>
      <c r="AM18" s="130"/>
      <c r="AN18" s="130"/>
      <c r="AO18" s="130" t="s">
        <v>42</v>
      </c>
      <c r="AP18" s="130" t="s">
        <v>42</v>
      </c>
      <c r="AQ18" s="130" t="s">
        <v>42</v>
      </c>
      <c r="AR18" s="130" t="s">
        <v>42</v>
      </c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22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0</v>
      </c>
      <c r="N19" s="141">
        <f t="shared" si="2"/>
        <v>7</v>
      </c>
      <c r="O19" s="130" t="s">
        <v>83</v>
      </c>
      <c r="P19" s="130" t="s">
        <v>42</v>
      </c>
      <c r="Q19" s="130" t="s">
        <v>83</v>
      </c>
      <c r="R19" s="130"/>
      <c r="S19" s="130"/>
      <c r="T19" s="130" t="s">
        <v>42</v>
      </c>
      <c r="U19" s="130" t="s">
        <v>42</v>
      </c>
      <c r="V19" s="130" t="s">
        <v>42</v>
      </c>
      <c r="W19" s="130" t="s">
        <v>83</v>
      </c>
      <c r="X19" s="130" t="s">
        <v>42</v>
      </c>
      <c r="Y19" s="130"/>
      <c r="Z19" s="130"/>
      <c r="AA19" s="130" t="s">
        <v>42</v>
      </c>
      <c r="AB19" s="130" t="s">
        <v>83</v>
      </c>
      <c r="AC19" s="130" t="s">
        <v>42</v>
      </c>
      <c r="AD19" s="130" t="s">
        <v>42</v>
      </c>
      <c r="AE19" s="130" t="s">
        <v>83</v>
      </c>
      <c r="AF19" s="130"/>
      <c r="AG19" s="130"/>
      <c r="AH19" s="130" t="s">
        <v>42</v>
      </c>
      <c r="AI19" s="130" t="s">
        <v>83</v>
      </c>
      <c r="AJ19" s="130" t="s">
        <v>42</v>
      </c>
      <c r="AK19" s="130" t="s">
        <v>42</v>
      </c>
      <c r="AL19" s="130" t="s">
        <v>83</v>
      </c>
      <c r="AM19" s="130"/>
      <c r="AN19" s="130"/>
      <c r="AO19" s="130" t="s">
        <v>42</v>
      </c>
      <c r="AP19" s="130" t="s">
        <v>42</v>
      </c>
      <c r="AQ19" s="130" t="s">
        <v>42</v>
      </c>
      <c r="AR19" s="130" t="s">
        <v>42</v>
      </c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21</v>
      </c>
      <c r="J20" s="141">
        <f t="shared" si="2"/>
        <v>0</v>
      </c>
      <c r="K20" s="141">
        <f t="shared" si="2"/>
        <v>1</v>
      </c>
      <c r="L20" s="141">
        <f t="shared" si="2"/>
        <v>0</v>
      </c>
      <c r="M20" s="141">
        <f t="shared" si="2"/>
        <v>0</v>
      </c>
      <c r="N20" s="141">
        <f t="shared" si="2"/>
        <v>1</v>
      </c>
      <c r="O20" s="130" t="s">
        <v>42</v>
      </c>
      <c r="P20" s="130" t="s">
        <v>42</v>
      </c>
      <c r="Q20" s="130" t="s">
        <v>82</v>
      </c>
      <c r="R20" s="130"/>
      <c r="S20" s="130"/>
      <c r="T20" s="130" t="s">
        <v>42</v>
      </c>
      <c r="U20" s="130" t="s">
        <v>42</v>
      </c>
      <c r="V20" s="130" t="s">
        <v>42</v>
      </c>
      <c r="W20" s="130" t="s">
        <v>42</v>
      </c>
      <c r="X20" s="130" t="s">
        <v>42</v>
      </c>
      <c r="Y20" s="130"/>
      <c r="Z20" s="130"/>
      <c r="AA20" s="130" t="s">
        <v>42</v>
      </c>
      <c r="AB20" s="130" t="s">
        <v>42</v>
      </c>
      <c r="AC20" s="130" t="s">
        <v>42</v>
      </c>
      <c r="AD20" s="130" t="s">
        <v>41</v>
      </c>
      <c r="AE20" s="130" t="s">
        <v>42</v>
      </c>
      <c r="AF20" s="130"/>
      <c r="AG20" s="130"/>
      <c r="AH20" s="130" t="s">
        <v>83</v>
      </c>
      <c r="AI20" s="130" t="s">
        <v>42</v>
      </c>
      <c r="AJ20" s="130" t="s">
        <v>42</v>
      </c>
      <c r="AK20" s="130" t="s">
        <v>42</v>
      </c>
      <c r="AL20" s="130" t="s">
        <v>42</v>
      </c>
      <c r="AM20" s="130"/>
      <c r="AN20" s="130"/>
      <c r="AO20" s="130" t="s">
        <v>42</v>
      </c>
      <c r="AP20" s="130" t="s">
        <v>42</v>
      </c>
      <c r="AQ20" s="130" t="s">
        <v>42</v>
      </c>
      <c r="AR20" s="130" t="s">
        <v>42</v>
      </c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N9:N10"/>
    <mergeCell ref="A3:C3"/>
    <mergeCell ref="A5:C5"/>
    <mergeCell ref="B11:H11"/>
    <mergeCell ref="B12:H12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  <mergeCell ref="B24:H24"/>
    <mergeCell ref="B13:H13"/>
    <mergeCell ref="B14:H14"/>
    <mergeCell ref="B15:H15"/>
    <mergeCell ref="G5:H5"/>
  </mergeCells>
  <phoneticPr fontId="11" type="noConversion"/>
  <conditionalFormatting sqref="O9:AP30">
    <cfRule type="expression" dxfId="454" priority="61" stopIfTrue="1">
      <formula>OR(WEEKDAY(O$10)=Mon,WEEKDAY(O$10)=Tue,WEEKDAY(O$10)=Wed,WEEKDAY(O$10)=Thu,WEEKDAY(O$10)=Fri,WEEKDAY(O$10)=Sat,WEEKDAY(O$10)=Sun)</formula>
    </cfRule>
    <cfRule type="expression" dxfId="453" priority="62" stopIfTrue="1">
      <formula>MATCH(O$10,Holiday,0)</formula>
    </cfRule>
  </conditionalFormatting>
  <conditionalFormatting sqref="AQ9:AS30">
    <cfRule type="expression" dxfId="452" priority="63" stopIfTrue="1">
      <formula>OR(WEEKDAY(AQ$10)=Mon,WEEKDAY(AQ$10)=Tue,WEEKDAY(AQ$10)=Wed,WEEKDAY(AQ$10)=Thu,WEEKDAY(AQ$10)=Fri,WEEKDAY(AQ$10)=Sat,WEEKDAY(AQ$10)=Sun)</formula>
    </cfRule>
    <cfRule type="expression" dxfId="451" priority="64" stopIfTrue="1">
      <formula>AQ$10=""</formula>
    </cfRule>
    <cfRule type="expression" dxfId="450" priority="65" stopIfTrue="1">
      <formula>MATCH(AQ$10,Holiday,0)</formula>
    </cfRule>
  </conditionalFormatting>
  <conditionalFormatting sqref="O9:AS30">
    <cfRule type="expression" dxfId="449" priority="55" stopIfTrue="1">
      <formula>OR(WEEKDAY(O$10)=Mon,WEEKDAY(O$10)=Tue,WEEKDAY(O$10)=Wed,WEEKDAY(O$10)=Thu,WEEKDAY(O$10)=Fri,WEEKDAY(O$10)=Sat,WEEKDAY(O$10)=Sun)</formula>
    </cfRule>
    <cfRule type="expression" dxfId="448" priority="56" stopIfTrue="1">
      <formula>MATCH(O$10,Holiday,0)</formula>
    </cfRule>
    <cfRule type="cellIs" dxfId="447" priority="57" stopIfTrue="1" operator="equal">
      <formula>"V"</formula>
    </cfRule>
    <cfRule type="cellIs" dxfId="446" priority="58" stopIfTrue="1" operator="equal">
      <formula>"S"</formula>
    </cfRule>
    <cfRule type="cellIs" dxfId="445" priority="59" stopIfTrue="1" operator="equal">
      <formula>"L"</formula>
    </cfRule>
    <cfRule type="cellIs" dxfId="444" priority="60" stopIfTrue="1" operator="equal">
      <formula>"A"</formula>
    </cfRule>
  </conditionalFormatting>
  <conditionalFormatting sqref="AL6">
    <cfRule type="expression" dxfId="443" priority="49" stopIfTrue="1">
      <formula>OR(WEEKDAY(AL$10)=Mon,WEEKDAY(AL$10)=Tue,WEEKDAY(AL$10)=Wed,WEEKDAY(AL$10)=Thu,WEEKDAY(AL$10)=Fri,WEEKDAY(AL$10)=Sat,WEEKDAY(AL$10)=Sun)</formula>
    </cfRule>
    <cfRule type="expression" dxfId="442" priority="50" stopIfTrue="1">
      <formula>MATCH(AL$10,Holiday,0)</formula>
    </cfRule>
    <cfRule type="cellIs" dxfId="441" priority="51" stopIfTrue="1" operator="equal">
      <formula>"V"</formula>
    </cfRule>
    <cfRule type="cellIs" dxfId="440" priority="52" stopIfTrue="1" operator="equal">
      <formula>"S"</formula>
    </cfRule>
    <cfRule type="cellIs" dxfId="439" priority="53" stopIfTrue="1" operator="equal">
      <formula>"L"</formula>
    </cfRule>
    <cfRule type="cellIs" dxfId="438" priority="54" stopIfTrue="1" operator="equal">
      <formula>"A"</formula>
    </cfRule>
  </conditionalFormatting>
  <conditionalFormatting sqref="AI7">
    <cfRule type="expression" dxfId="437" priority="43" stopIfTrue="1">
      <formula>OR(WEEKDAY(AI$10)=Mon,WEEKDAY(AI$10)=Tue,WEEKDAY(AI$10)=Wed,WEEKDAY(AI$10)=Thu,WEEKDAY(AI$10)=Fri,WEEKDAY(AI$10)=Sat,WEEKDAY(AI$10)=Sun)</formula>
    </cfRule>
    <cfRule type="expression" dxfId="436" priority="44" stopIfTrue="1">
      <formula>MATCH(AI$10,Holiday,0)</formula>
    </cfRule>
    <cfRule type="cellIs" dxfId="435" priority="45" stopIfTrue="1" operator="equal">
      <formula>"V"</formula>
    </cfRule>
    <cfRule type="cellIs" dxfId="434" priority="46" stopIfTrue="1" operator="equal">
      <formula>"S"</formula>
    </cfRule>
    <cfRule type="cellIs" dxfId="433" priority="47" stopIfTrue="1" operator="equal">
      <formula>"L"</formula>
    </cfRule>
    <cfRule type="cellIs" dxfId="432" priority="48" stopIfTrue="1" operator="equal">
      <formula>"A"</formula>
    </cfRule>
  </conditionalFormatting>
  <conditionalFormatting sqref="AF5:AF6">
    <cfRule type="expression" dxfId="431" priority="37" stopIfTrue="1">
      <formula>OR(WEEKDAY(AF$10)=Mon,WEEKDAY(AF$10)=Tue,WEEKDAY(AF$10)=Wed,WEEKDAY(AF$10)=Thu,WEEKDAY(AF$10)=Fri,WEEKDAY(AF$10)=Sat,WEEKDAY(AF$10)=Sun)</formula>
    </cfRule>
    <cfRule type="expression" dxfId="430" priority="38" stopIfTrue="1">
      <formula>MATCH(AF$10,Holiday,0)</formula>
    </cfRule>
    <cfRule type="cellIs" dxfId="429" priority="39" stopIfTrue="1" operator="equal">
      <formula>"V"</formula>
    </cfRule>
    <cfRule type="cellIs" dxfId="428" priority="40" stopIfTrue="1" operator="equal">
      <formula>"S"</formula>
    </cfRule>
    <cfRule type="cellIs" dxfId="427" priority="41" stopIfTrue="1" operator="equal">
      <formula>"L"</formula>
    </cfRule>
    <cfRule type="cellIs" dxfId="426" priority="42" stopIfTrue="1" operator="equal">
      <formula>"A"</formula>
    </cfRule>
  </conditionalFormatting>
  <conditionalFormatting sqref="AI5">
    <cfRule type="expression" dxfId="425" priority="31" stopIfTrue="1">
      <formula>OR(WEEKDAY(AI$10)=Mon,WEEKDAY(AI$10)=Tue,WEEKDAY(AI$10)=Wed,WEEKDAY(AI$10)=Thu,WEEKDAY(AI$10)=Fri,WEEKDAY(AI$10)=Sat,WEEKDAY(AI$10)=Sun)</formula>
    </cfRule>
    <cfRule type="expression" dxfId="424" priority="32" stopIfTrue="1">
      <formula>MATCH(AI$10,Holiday,0)</formula>
    </cfRule>
    <cfRule type="cellIs" dxfId="423" priority="33" stopIfTrue="1" operator="equal">
      <formula>"V"</formula>
    </cfRule>
    <cfRule type="cellIs" dxfId="422" priority="34" stopIfTrue="1" operator="equal">
      <formula>"S"</formula>
    </cfRule>
    <cfRule type="cellIs" dxfId="421" priority="35" stopIfTrue="1" operator="equal">
      <formula>"L"</formula>
    </cfRule>
    <cfRule type="cellIs" dxfId="420" priority="36" stopIfTrue="1" operator="equal">
      <formula>"A"</formula>
    </cfRule>
  </conditionalFormatting>
  <conditionalFormatting sqref="AF7">
    <cfRule type="expression" dxfId="419" priority="25" stopIfTrue="1">
      <formula>OR(WEEKDAY(AL$10)=Mon,WEEKDAY(AL$10)=Tue,WEEKDAY(AL$10)=Wed,WEEKDAY(AL$10)=Thu,WEEKDAY(AL$10)=Fri,WEEKDAY(AL$10)=Sat,WEEKDAY(AL$10)=Sun)</formula>
    </cfRule>
    <cfRule type="expression" dxfId="418" priority="26" stopIfTrue="1">
      <formula>MATCH(AL$10,Holiday,0)</formula>
    </cfRule>
    <cfRule type="cellIs" dxfId="417" priority="27" stopIfTrue="1" operator="equal">
      <formula>"V"</formula>
    </cfRule>
    <cfRule type="cellIs" dxfId="416" priority="28" stopIfTrue="1" operator="equal">
      <formula>"S"</formula>
    </cfRule>
    <cfRule type="cellIs" dxfId="415" priority="29" stopIfTrue="1" operator="equal">
      <formula>"L"</formula>
    </cfRule>
    <cfRule type="cellIs" dxfId="414" priority="30" stopIfTrue="1" operator="equal">
      <formula>"A"</formula>
    </cfRule>
  </conditionalFormatting>
  <conditionalFormatting sqref="AI7">
    <cfRule type="expression" dxfId="413" priority="19" stopIfTrue="1">
      <formula>OR(WEEKDAY(AI$10)=Mon,WEEKDAY(AI$10)=Tue,WEEKDAY(AI$10)=Wed,WEEKDAY(AI$10)=Thu,WEEKDAY(AI$10)=Fri,WEEKDAY(AI$10)=Sat,WEEKDAY(AI$10)=Sun)</formula>
    </cfRule>
    <cfRule type="expression" dxfId="412" priority="20" stopIfTrue="1">
      <formula>MATCH(AI$10,Holiday,0)</formula>
    </cfRule>
    <cfRule type="cellIs" dxfId="411" priority="21" stopIfTrue="1" operator="equal">
      <formula>"V"</formula>
    </cfRule>
    <cfRule type="cellIs" dxfId="410" priority="22" stopIfTrue="1" operator="equal">
      <formula>"S"</formula>
    </cfRule>
    <cfRule type="cellIs" dxfId="409" priority="23" stopIfTrue="1" operator="equal">
      <formula>"L"</formula>
    </cfRule>
    <cfRule type="cellIs" dxfId="408" priority="24" stopIfTrue="1" operator="equal">
      <formula>"A"</formula>
    </cfRule>
  </conditionalFormatting>
  <conditionalFormatting sqref="AF5:AF6">
    <cfRule type="expression" dxfId="407" priority="13" stopIfTrue="1">
      <formula>OR(WEEKDAY(AF$10)=Mon,WEEKDAY(AF$10)=Tue,WEEKDAY(AF$10)=Wed,WEEKDAY(AF$10)=Thu,WEEKDAY(AF$10)=Fri,WEEKDAY(AF$10)=Sat,WEEKDAY(AF$10)=Sun)</formula>
    </cfRule>
    <cfRule type="expression" dxfId="406" priority="14" stopIfTrue="1">
      <formula>MATCH(AF$10,Holiday,0)</formula>
    </cfRule>
    <cfRule type="cellIs" dxfId="405" priority="15" stopIfTrue="1" operator="equal">
      <formula>"V"</formula>
    </cfRule>
    <cfRule type="cellIs" dxfId="404" priority="16" stopIfTrue="1" operator="equal">
      <formula>"S"</formula>
    </cfRule>
    <cfRule type="cellIs" dxfId="403" priority="17" stopIfTrue="1" operator="equal">
      <formula>"L"</formula>
    </cfRule>
    <cfRule type="cellIs" dxfId="402" priority="18" stopIfTrue="1" operator="equal">
      <formula>"A"</formula>
    </cfRule>
  </conditionalFormatting>
  <conditionalFormatting sqref="AI5">
    <cfRule type="expression" dxfId="401" priority="7" stopIfTrue="1">
      <formula>OR(WEEKDAY(AI$10)=Mon,WEEKDAY(AI$10)=Tue,WEEKDAY(AI$10)=Wed,WEEKDAY(AI$10)=Thu,WEEKDAY(AI$10)=Fri,WEEKDAY(AI$10)=Sat,WEEKDAY(AI$10)=Sun)</formula>
    </cfRule>
    <cfRule type="expression" dxfId="400" priority="8" stopIfTrue="1">
      <formula>MATCH(AI$10,Holiday,0)</formula>
    </cfRule>
    <cfRule type="cellIs" dxfId="399" priority="9" stopIfTrue="1" operator="equal">
      <formula>"V"</formula>
    </cfRule>
    <cfRule type="cellIs" dxfId="398" priority="10" stopIfTrue="1" operator="equal">
      <formula>"S"</formula>
    </cfRule>
    <cfRule type="cellIs" dxfId="397" priority="11" stopIfTrue="1" operator="equal">
      <formula>"L"</formula>
    </cfRule>
    <cfRule type="cellIs" dxfId="396" priority="12" stopIfTrue="1" operator="equal">
      <formula>"A"</formula>
    </cfRule>
  </conditionalFormatting>
  <conditionalFormatting sqref="AF7">
    <cfRule type="expression" dxfId="395" priority="1" stopIfTrue="1">
      <formula>OR(WEEKDAY(AL$10)=Mon,WEEKDAY(AL$10)=Tue,WEEKDAY(AL$10)=Wed,WEEKDAY(AL$10)=Thu,WEEKDAY(AL$10)=Fri,WEEKDAY(AL$10)=Sat,WEEKDAY(AL$10)=Sun)</formula>
    </cfRule>
    <cfRule type="expression" dxfId="394" priority="2" stopIfTrue="1">
      <formula>MATCH(AL$10,Holiday,0)</formula>
    </cfRule>
    <cfRule type="cellIs" dxfId="393" priority="3" stopIfTrue="1" operator="equal">
      <formula>"V"</formula>
    </cfRule>
    <cfRule type="cellIs" dxfId="392" priority="4" stopIfTrue="1" operator="equal">
      <formula>"S"</formula>
    </cfRule>
    <cfRule type="cellIs" dxfId="391" priority="5" stopIfTrue="1" operator="equal">
      <formula>"L"</formula>
    </cfRule>
    <cfRule type="cellIs" dxfId="390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4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29</v>
      </c>
      <c r="F5" s="179"/>
      <c r="G5" s="178">
        <f>Setting!C2</f>
        <v>2011</v>
      </c>
      <c r="H5" s="178"/>
      <c r="I5" s="112">
        <v>7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Juli,1)=Mon))-SUMPRODUCT(--(WEEKDAY(Juli,1)=Tue))-SUMPRODUCT(--(WEEKDAY(Juli,1)=Wed))-SUMPRODUCT(--(WEEKDAY(Juli,1)=Thu))-SUMPRODUCT(--(WEEKDAY(Juli,1)=Fri))-SUMPRODUCT(--(WEEKDAY(Juli,1)=Sat))-SUMPRODUCT(--(WEEKDAY(Juli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21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40725</v>
      </c>
      <c r="P9" s="116">
        <f t="shared" ref="P9:AS9" si="0">P10</f>
        <v>40726</v>
      </c>
      <c r="Q9" s="116">
        <f t="shared" si="0"/>
        <v>40727</v>
      </c>
      <c r="R9" s="116">
        <f t="shared" si="0"/>
        <v>40728</v>
      </c>
      <c r="S9" s="116">
        <f t="shared" si="0"/>
        <v>40729</v>
      </c>
      <c r="T9" s="116">
        <f t="shared" si="0"/>
        <v>40730</v>
      </c>
      <c r="U9" s="116">
        <f t="shared" si="0"/>
        <v>40731</v>
      </c>
      <c r="V9" s="116">
        <f t="shared" si="0"/>
        <v>40732</v>
      </c>
      <c r="W9" s="116">
        <f t="shared" si="0"/>
        <v>40733</v>
      </c>
      <c r="X9" s="116">
        <f t="shared" si="0"/>
        <v>40734</v>
      </c>
      <c r="Y9" s="116">
        <f t="shared" si="0"/>
        <v>40735</v>
      </c>
      <c r="Z9" s="116">
        <f t="shared" si="0"/>
        <v>40736</v>
      </c>
      <c r="AA9" s="116">
        <f t="shared" si="0"/>
        <v>40737</v>
      </c>
      <c r="AB9" s="116">
        <f t="shared" si="0"/>
        <v>40738</v>
      </c>
      <c r="AC9" s="116">
        <f t="shared" si="0"/>
        <v>40739</v>
      </c>
      <c r="AD9" s="116">
        <f t="shared" si="0"/>
        <v>40740</v>
      </c>
      <c r="AE9" s="116">
        <f t="shared" si="0"/>
        <v>40741</v>
      </c>
      <c r="AF9" s="116">
        <f t="shared" si="0"/>
        <v>40742</v>
      </c>
      <c r="AG9" s="116">
        <f t="shared" si="0"/>
        <v>40743</v>
      </c>
      <c r="AH9" s="116">
        <f t="shared" si="0"/>
        <v>40744</v>
      </c>
      <c r="AI9" s="116">
        <f t="shared" si="0"/>
        <v>40745</v>
      </c>
      <c r="AJ9" s="116">
        <f t="shared" si="0"/>
        <v>40746</v>
      </c>
      <c r="AK9" s="116">
        <f t="shared" si="0"/>
        <v>40747</v>
      </c>
      <c r="AL9" s="116">
        <f t="shared" si="0"/>
        <v>40748</v>
      </c>
      <c r="AM9" s="116">
        <f t="shared" si="0"/>
        <v>40749</v>
      </c>
      <c r="AN9" s="116">
        <f t="shared" si="0"/>
        <v>40750</v>
      </c>
      <c r="AO9" s="116">
        <f t="shared" si="0"/>
        <v>40751</v>
      </c>
      <c r="AP9" s="116">
        <f t="shared" si="0"/>
        <v>40752</v>
      </c>
      <c r="AQ9" s="116">
        <f t="shared" si="0"/>
        <v>40753</v>
      </c>
      <c r="AR9" s="116">
        <f t="shared" si="0"/>
        <v>40754</v>
      </c>
      <c r="AS9" s="116">
        <f t="shared" si="0"/>
        <v>40755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40725</v>
      </c>
      <c r="P10" s="142">
        <f>O10+1</f>
        <v>40726</v>
      </c>
      <c r="Q10" s="142">
        <f t="shared" ref="Q10:AP10" si="1">P10+1</f>
        <v>40727</v>
      </c>
      <c r="R10" s="142">
        <f t="shared" si="1"/>
        <v>40728</v>
      </c>
      <c r="S10" s="142">
        <f t="shared" si="1"/>
        <v>40729</v>
      </c>
      <c r="T10" s="142">
        <f t="shared" si="1"/>
        <v>40730</v>
      </c>
      <c r="U10" s="142">
        <f t="shared" si="1"/>
        <v>40731</v>
      </c>
      <c r="V10" s="142">
        <f t="shared" si="1"/>
        <v>40732</v>
      </c>
      <c r="W10" s="142">
        <f t="shared" si="1"/>
        <v>40733</v>
      </c>
      <c r="X10" s="142">
        <f t="shared" si="1"/>
        <v>40734</v>
      </c>
      <c r="Y10" s="142">
        <f t="shared" si="1"/>
        <v>40735</v>
      </c>
      <c r="Z10" s="142">
        <f t="shared" si="1"/>
        <v>40736</v>
      </c>
      <c r="AA10" s="142">
        <f t="shared" si="1"/>
        <v>40737</v>
      </c>
      <c r="AB10" s="142">
        <f t="shared" si="1"/>
        <v>40738</v>
      </c>
      <c r="AC10" s="142">
        <f t="shared" si="1"/>
        <v>40739</v>
      </c>
      <c r="AD10" s="142">
        <f t="shared" si="1"/>
        <v>40740</v>
      </c>
      <c r="AE10" s="142">
        <f t="shared" si="1"/>
        <v>40741</v>
      </c>
      <c r="AF10" s="142">
        <f t="shared" si="1"/>
        <v>40742</v>
      </c>
      <c r="AG10" s="142">
        <f t="shared" si="1"/>
        <v>40743</v>
      </c>
      <c r="AH10" s="142">
        <f t="shared" si="1"/>
        <v>40744</v>
      </c>
      <c r="AI10" s="142">
        <f t="shared" si="1"/>
        <v>40745</v>
      </c>
      <c r="AJ10" s="142">
        <f t="shared" si="1"/>
        <v>40746</v>
      </c>
      <c r="AK10" s="142">
        <f t="shared" si="1"/>
        <v>40747</v>
      </c>
      <c r="AL10" s="142">
        <f t="shared" si="1"/>
        <v>40748</v>
      </c>
      <c r="AM10" s="142">
        <f t="shared" si="1"/>
        <v>40749</v>
      </c>
      <c r="AN10" s="142">
        <f t="shared" si="1"/>
        <v>40750</v>
      </c>
      <c r="AO10" s="142">
        <f t="shared" si="1"/>
        <v>40751</v>
      </c>
      <c r="AP10" s="142">
        <f t="shared" si="1"/>
        <v>40752</v>
      </c>
      <c r="AQ10" s="142">
        <f>IF(AP10="","",IF(MONTH(AP10+1)&lt;&gt;MONTH(AP10),"",AP10+1))</f>
        <v>40753</v>
      </c>
      <c r="AR10" s="142">
        <f>IF(AQ10="","",IF(MONTH(AQ10+1)&lt;&gt;MONTH(AQ10),"",AQ10+1))</f>
        <v>40754</v>
      </c>
      <c r="AS10" s="142">
        <f>IF(AR10="","",IF(MONTH(AR10+1)&lt;&gt;MONTH(AR10),"",AR10+1))</f>
        <v>40755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13</v>
      </c>
      <c r="J11" s="141">
        <f t="shared" ref="J11:N26" si="2">COUNTIF($O11:$AS11,J$9)</f>
        <v>0</v>
      </c>
      <c r="K11" s="141">
        <f t="shared" si="2"/>
        <v>3</v>
      </c>
      <c r="L11" s="141">
        <f t="shared" si="2"/>
        <v>0</v>
      </c>
      <c r="M11" s="141">
        <f t="shared" si="2"/>
        <v>1</v>
      </c>
      <c r="N11" s="141">
        <f t="shared" si="2"/>
        <v>0</v>
      </c>
      <c r="O11" s="130" t="s">
        <v>42</v>
      </c>
      <c r="P11" s="130"/>
      <c r="Q11" s="130"/>
      <c r="R11" s="130" t="s">
        <v>86</v>
      </c>
      <c r="S11" s="130" t="s">
        <v>42</v>
      </c>
      <c r="T11" s="130" t="s">
        <v>41</v>
      </c>
      <c r="U11" s="130" t="s">
        <v>41</v>
      </c>
      <c r="V11" s="130" t="s">
        <v>42</v>
      </c>
      <c r="W11" s="130"/>
      <c r="X11" s="130"/>
      <c r="Y11" s="130" t="s">
        <v>42</v>
      </c>
      <c r="Z11" s="130" t="s">
        <v>42</v>
      </c>
      <c r="AA11" s="130" t="s">
        <v>42</v>
      </c>
      <c r="AB11" s="130" t="s">
        <v>42</v>
      </c>
      <c r="AC11" s="130" t="s">
        <v>42</v>
      </c>
      <c r="AD11" s="130"/>
      <c r="AE11" s="130"/>
      <c r="AF11" s="130" t="s">
        <v>42</v>
      </c>
      <c r="AG11" s="130" t="s">
        <v>41</v>
      </c>
      <c r="AH11" s="130" t="s">
        <v>42</v>
      </c>
      <c r="AI11" s="130" t="s">
        <v>42</v>
      </c>
      <c r="AJ11" s="130" t="s">
        <v>42</v>
      </c>
      <c r="AK11" s="130"/>
      <c r="AL11" s="130"/>
      <c r="AM11" s="130" t="s">
        <v>42</v>
      </c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16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1</v>
      </c>
      <c r="N12" s="141">
        <f t="shared" si="2"/>
        <v>0</v>
      </c>
      <c r="O12" s="130" t="s">
        <v>42</v>
      </c>
      <c r="P12" s="130"/>
      <c r="Q12" s="130"/>
      <c r="R12" s="130" t="s">
        <v>86</v>
      </c>
      <c r="S12" s="130" t="s">
        <v>42</v>
      </c>
      <c r="T12" s="130" t="s">
        <v>42</v>
      </c>
      <c r="U12" s="130" t="s">
        <v>42</v>
      </c>
      <c r="V12" s="130" t="s">
        <v>42</v>
      </c>
      <c r="W12" s="130"/>
      <c r="X12" s="130"/>
      <c r="Y12" s="130" t="s">
        <v>42</v>
      </c>
      <c r="Z12" s="130" t="s">
        <v>42</v>
      </c>
      <c r="AA12" s="130" t="s">
        <v>42</v>
      </c>
      <c r="AB12" s="130" t="s">
        <v>42</v>
      </c>
      <c r="AC12" s="130" t="s">
        <v>42</v>
      </c>
      <c r="AD12" s="130"/>
      <c r="AE12" s="130"/>
      <c r="AF12" s="130" t="s">
        <v>42</v>
      </c>
      <c r="AG12" s="130" t="s">
        <v>42</v>
      </c>
      <c r="AH12" s="130" t="s">
        <v>42</v>
      </c>
      <c r="AI12" s="130" t="s">
        <v>42</v>
      </c>
      <c r="AJ12" s="130" t="s">
        <v>42</v>
      </c>
      <c r="AK12" s="130"/>
      <c r="AL12" s="130"/>
      <c r="AM12" s="130" t="s">
        <v>42</v>
      </c>
      <c r="AN12" s="130"/>
      <c r="AO12" s="130"/>
      <c r="AP12" s="130"/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16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1</v>
      </c>
      <c r="N13" s="141">
        <f t="shared" si="2"/>
        <v>0</v>
      </c>
      <c r="O13" s="130" t="s">
        <v>42</v>
      </c>
      <c r="P13" s="130"/>
      <c r="Q13" s="130"/>
      <c r="R13" s="130" t="s">
        <v>86</v>
      </c>
      <c r="S13" s="130" t="s">
        <v>42</v>
      </c>
      <c r="T13" s="130" t="s">
        <v>42</v>
      </c>
      <c r="U13" s="130" t="s">
        <v>42</v>
      </c>
      <c r="V13" s="130" t="s">
        <v>42</v>
      </c>
      <c r="W13" s="130"/>
      <c r="X13" s="130"/>
      <c r="Y13" s="130" t="s">
        <v>42</v>
      </c>
      <c r="Z13" s="130" t="s">
        <v>42</v>
      </c>
      <c r="AA13" s="130" t="s">
        <v>42</v>
      </c>
      <c r="AB13" s="130" t="s">
        <v>42</v>
      </c>
      <c r="AC13" s="130" t="s">
        <v>42</v>
      </c>
      <c r="AD13" s="130"/>
      <c r="AE13" s="130"/>
      <c r="AF13" s="130" t="s">
        <v>42</v>
      </c>
      <c r="AG13" s="130" t="s">
        <v>42</v>
      </c>
      <c r="AH13" s="130" t="s">
        <v>42</v>
      </c>
      <c r="AI13" s="130" t="s">
        <v>42</v>
      </c>
      <c r="AJ13" s="130" t="s">
        <v>42</v>
      </c>
      <c r="AK13" s="130"/>
      <c r="AL13" s="130"/>
      <c r="AM13" s="130" t="s">
        <v>42</v>
      </c>
      <c r="AN13" s="130"/>
      <c r="AO13" s="130"/>
      <c r="AP13" s="130"/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16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1</v>
      </c>
      <c r="N14" s="141">
        <f t="shared" si="2"/>
        <v>0</v>
      </c>
      <c r="O14" s="130" t="s">
        <v>42</v>
      </c>
      <c r="P14" s="130"/>
      <c r="Q14" s="130"/>
      <c r="R14" s="130" t="s">
        <v>86</v>
      </c>
      <c r="S14" s="130" t="s">
        <v>42</v>
      </c>
      <c r="T14" s="130" t="s">
        <v>42</v>
      </c>
      <c r="U14" s="130" t="s">
        <v>42</v>
      </c>
      <c r="V14" s="130" t="s">
        <v>42</v>
      </c>
      <c r="W14" s="130"/>
      <c r="X14" s="130"/>
      <c r="Y14" s="130" t="s">
        <v>42</v>
      </c>
      <c r="Z14" s="130" t="s">
        <v>42</v>
      </c>
      <c r="AA14" s="130" t="s">
        <v>42</v>
      </c>
      <c r="AB14" s="130" t="s">
        <v>42</v>
      </c>
      <c r="AC14" s="130" t="s">
        <v>42</v>
      </c>
      <c r="AD14" s="130"/>
      <c r="AE14" s="130"/>
      <c r="AF14" s="130" t="s">
        <v>42</v>
      </c>
      <c r="AG14" s="130" t="s">
        <v>42</v>
      </c>
      <c r="AH14" s="130" t="s">
        <v>42</v>
      </c>
      <c r="AI14" s="130" t="s">
        <v>42</v>
      </c>
      <c r="AJ14" s="130" t="s">
        <v>42</v>
      </c>
      <c r="AK14" s="130"/>
      <c r="AL14" s="130"/>
      <c r="AM14" s="130" t="s">
        <v>42</v>
      </c>
      <c r="AN14" s="130"/>
      <c r="AO14" s="130"/>
      <c r="AP14" s="130"/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16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1</v>
      </c>
      <c r="N16" s="141">
        <f t="shared" si="2"/>
        <v>0</v>
      </c>
      <c r="O16" s="130" t="s">
        <v>42</v>
      </c>
      <c r="P16" s="130"/>
      <c r="Q16" s="130"/>
      <c r="R16" s="130" t="s">
        <v>86</v>
      </c>
      <c r="S16" s="130" t="s">
        <v>42</v>
      </c>
      <c r="T16" s="130" t="s">
        <v>42</v>
      </c>
      <c r="U16" s="130" t="s">
        <v>42</v>
      </c>
      <c r="V16" s="130" t="s">
        <v>42</v>
      </c>
      <c r="W16" s="130"/>
      <c r="X16" s="130"/>
      <c r="Y16" s="130" t="s">
        <v>42</v>
      </c>
      <c r="Z16" s="130" t="s">
        <v>42</v>
      </c>
      <c r="AA16" s="130" t="s">
        <v>42</v>
      </c>
      <c r="AB16" s="130" t="s">
        <v>42</v>
      </c>
      <c r="AC16" s="130" t="s">
        <v>42</v>
      </c>
      <c r="AD16" s="130"/>
      <c r="AE16" s="130"/>
      <c r="AF16" s="130" t="s">
        <v>42</v>
      </c>
      <c r="AG16" s="130" t="s">
        <v>42</v>
      </c>
      <c r="AH16" s="130" t="s">
        <v>42</v>
      </c>
      <c r="AI16" s="130" t="s">
        <v>42</v>
      </c>
      <c r="AJ16" s="130" t="s">
        <v>42</v>
      </c>
      <c r="AK16" s="130"/>
      <c r="AL16" s="130"/>
      <c r="AM16" s="130" t="s">
        <v>42</v>
      </c>
      <c r="AN16" s="130"/>
      <c r="AO16" s="130"/>
      <c r="AP16" s="130"/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15</v>
      </c>
      <c r="J17" s="141">
        <f t="shared" si="2"/>
        <v>0</v>
      </c>
      <c r="K17" s="141">
        <f t="shared" si="2"/>
        <v>1</v>
      </c>
      <c r="L17" s="141">
        <f t="shared" si="2"/>
        <v>0</v>
      </c>
      <c r="M17" s="141">
        <f t="shared" si="2"/>
        <v>1</v>
      </c>
      <c r="N17" s="141">
        <f t="shared" si="2"/>
        <v>0</v>
      </c>
      <c r="O17" s="130" t="s">
        <v>41</v>
      </c>
      <c r="P17" s="130"/>
      <c r="Q17" s="130"/>
      <c r="R17" s="130" t="s">
        <v>86</v>
      </c>
      <c r="S17" s="130" t="s">
        <v>42</v>
      </c>
      <c r="T17" s="130" t="s">
        <v>42</v>
      </c>
      <c r="U17" s="130" t="s">
        <v>42</v>
      </c>
      <c r="V17" s="130" t="s">
        <v>42</v>
      </c>
      <c r="W17" s="130"/>
      <c r="X17" s="130"/>
      <c r="Y17" s="130" t="s">
        <v>42</v>
      </c>
      <c r="Z17" s="130" t="s">
        <v>42</v>
      </c>
      <c r="AA17" s="130" t="s">
        <v>42</v>
      </c>
      <c r="AB17" s="130" t="s">
        <v>42</v>
      </c>
      <c r="AC17" s="130" t="s">
        <v>42</v>
      </c>
      <c r="AD17" s="130"/>
      <c r="AE17" s="130"/>
      <c r="AF17" s="130" t="s">
        <v>42</v>
      </c>
      <c r="AG17" s="130" t="s">
        <v>42</v>
      </c>
      <c r="AH17" s="130" t="s">
        <v>42</v>
      </c>
      <c r="AI17" s="130" t="s">
        <v>42</v>
      </c>
      <c r="AJ17" s="130" t="s">
        <v>42</v>
      </c>
      <c r="AK17" s="130"/>
      <c r="AL17" s="130"/>
      <c r="AM17" s="130" t="s">
        <v>42</v>
      </c>
      <c r="AN17" s="130"/>
      <c r="AO17" s="130"/>
      <c r="AP17" s="130"/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16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1</v>
      </c>
      <c r="N18" s="141">
        <f t="shared" si="2"/>
        <v>0</v>
      </c>
      <c r="O18" s="130" t="s">
        <v>42</v>
      </c>
      <c r="P18" s="130"/>
      <c r="Q18" s="130"/>
      <c r="R18" s="130" t="s">
        <v>86</v>
      </c>
      <c r="S18" s="130" t="s">
        <v>42</v>
      </c>
      <c r="T18" s="130" t="s">
        <v>42</v>
      </c>
      <c r="U18" s="130" t="s">
        <v>42</v>
      </c>
      <c r="V18" s="130" t="s">
        <v>42</v>
      </c>
      <c r="W18" s="130"/>
      <c r="X18" s="130"/>
      <c r="Y18" s="130" t="s">
        <v>42</v>
      </c>
      <c r="Z18" s="130" t="s">
        <v>42</v>
      </c>
      <c r="AA18" s="130" t="s">
        <v>42</v>
      </c>
      <c r="AB18" s="130" t="s">
        <v>42</v>
      </c>
      <c r="AC18" s="130" t="s">
        <v>42</v>
      </c>
      <c r="AD18" s="130"/>
      <c r="AE18" s="130"/>
      <c r="AF18" s="130" t="s">
        <v>42</v>
      </c>
      <c r="AG18" s="130" t="s">
        <v>42</v>
      </c>
      <c r="AH18" s="130" t="s">
        <v>42</v>
      </c>
      <c r="AI18" s="130" t="s">
        <v>42</v>
      </c>
      <c r="AJ18" s="130" t="s">
        <v>42</v>
      </c>
      <c r="AK18" s="130"/>
      <c r="AL18" s="130"/>
      <c r="AM18" s="130" t="s">
        <v>42</v>
      </c>
      <c r="AN18" s="130"/>
      <c r="AO18" s="130"/>
      <c r="AP18" s="130"/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17</v>
      </c>
      <c r="J19" s="141">
        <f t="shared" si="2"/>
        <v>0</v>
      </c>
      <c r="K19" s="141">
        <f t="shared" si="2"/>
        <v>3</v>
      </c>
      <c r="L19" s="141">
        <f t="shared" si="2"/>
        <v>0</v>
      </c>
      <c r="M19" s="141">
        <f t="shared" si="2"/>
        <v>1</v>
      </c>
      <c r="N19" s="141">
        <f t="shared" si="2"/>
        <v>1</v>
      </c>
      <c r="O19" s="130" t="s">
        <v>42</v>
      </c>
      <c r="P19" s="130"/>
      <c r="Q19" s="130"/>
      <c r="R19" s="130" t="s">
        <v>86</v>
      </c>
      <c r="S19" s="130" t="s">
        <v>41</v>
      </c>
      <c r="T19" s="130" t="s">
        <v>42</v>
      </c>
      <c r="U19" s="130" t="s">
        <v>42</v>
      </c>
      <c r="V19" s="130" t="s">
        <v>42</v>
      </c>
      <c r="W19" s="130"/>
      <c r="X19" s="130"/>
      <c r="Y19" s="130" t="s">
        <v>42</v>
      </c>
      <c r="Z19" s="130" t="s">
        <v>42</v>
      </c>
      <c r="AA19" s="130" t="s">
        <v>42</v>
      </c>
      <c r="AB19" s="130" t="s">
        <v>83</v>
      </c>
      <c r="AC19" s="130" t="s">
        <v>42</v>
      </c>
      <c r="AD19" s="130"/>
      <c r="AE19" s="130"/>
      <c r="AF19" s="130" t="s">
        <v>42</v>
      </c>
      <c r="AG19" s="130" t="s">
        <v>42</v>
      </c>
      <c r="AH19" s="130" t="s">
        <v>42</v>
      </c>
      <c r="AI19" s="130" t="s">
        <v>42</v>
      </c>
      <c r="AJ19" s="130" t="s">
        <v>42</v>
      </c>
      <c r="AK19" s="130"/>
      <c r="AL19" s="130"/>
      <c r="AM19" s="130" t="s">
        <v>42</v>
      </c>
      <c r="AN19" s="130" t="s">
        <v>42</v>
      </c>
      <c r="AO19" s="130" t="s">
        <v>42</v>
      </c>
      <c r="AP19" s="130" t="s">
        <v>41</v>
      </c>
      <c r="AQ19" s="130" t="s">
        <v>41</v>
      </c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17</v>
      </c>
      <c r="J20" s="141">
        <f t="shared" si="2"/>
        <v>0</v>
      </c>
      <c r="K20" s="141">
        <f t="shared" si="2"/>
        <v>3</v>
      </c>
      <c r="L20" s="141">
        <f t="shared" si="2"/>
        <v>0</v>
      </c>
      <c r="M20" s="141">
        <f t="shared" si="2"/>
        <v>1</v>
      </c>
      <c r="N20" s="141">
        <f t="shared" si="2"/>
        <v>0</v>
      </c>
      <c r="O20" s="130" t="s">
        <v>42</v>
      </c>
      <c r="P20" s="130"/>
      <c r="Q20" s="130"/>
      <c r="R20" s="130" t="s">
        <v>86</v>
      </c>
      <c r="S20" s="130" t="s">
        <v>42</v>
      </c>
      <c r="T20" s="130" t="s">
        <v>42</v>
      </c>
      <c r="U20" s="130" t="s">
        <v>42</v>
      </c>
      <c r="V20" s="130" t="s">
        <v>42</v>
      </c>
      <c r="W20" s="130"/>
      <c r="X20" s="130"/>
      <c r="Y20" s="130" t="s">
        <v>42</v>
      </c>
      <c r="Z20" s="130" t="s">
        <v>42</v>
      </c>
      <c r="AA20" s="130" t="s">
        <v>42</v>
      </c>
      <c r="AB20" s="130" t="s">
        <v>42</v>
      </c>
      <c r="AC20" s="130" t="s">
        <v>42</v>
      </c>
      <c r="AD20" s="130"/>
      <c r="AE20" s="130"/>
      <c r="AF20" s="130" t="s">
        <v>42</v>
      </c>
      <c r="AG20" s="130" t="s">
        <v>42</v>
      </c>
      <c r="AH20" s="130" t="s">
        <v>42</v>
      </c>
      <c r="AI20" s="130" t="s">
        <v>42</v>
      </c>
      <c r="AJ20" s="130" t="s">
        <v>42</v>
      </c>
      <c r="AK20" s="130"/>
      <c r="AL20" s="130"/>
      <c r="AM20" s="130" t="s">
        <v>42</v>
      </c>
      <c r="AN20" s="130" t="s">
        <v>42</v>
      </c>
      <c r="AO20" s="130" t="s">
        <v>41</v>
      </c>
      <c r="AP20" s="130" t="s">
        <v>41</v>
      </c>
      <c r="AQ20" s="130" t="s">
        <v>41</v>
      </c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16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1</v>
      </c>
      <c r="N21" s="141">
        <f t="shared" si="2"/>
        <v>0</v>
      </c>
      <c r="O21" s="130" t="s">
        <v>42</v>
      </c>
      <c r="P21" s="130"/>
      <c r="Q21" s="130"/>
      <c r="R21" s="130" t="s">
        <v>86</v>
      </c>
      <c r="S21" s="130" t="s">
        <v>42</v>
      </c>
      <c r="T21" s="130" t="s">
        <v>42</v>
      </c>
      <c r="U21" s="130" t="s">
        <v>42</v>
      </c>
      <c r="V21" s="130" t="s">
        <v>42</v>
      </c>
      <c r="W21" s="130"/>
      <c r="X21" s="130"/>
      <c r="Y21" s="130" t="s">
        <v>42</v>
      </c>
      <c r="Z21" s="130" t="s">
        <v>42</v>
      </c>
      <c r="AA21" s="130" t="s">
        <v>42</v>
      </c>
      <c r="AB21" s="130" t="s">
        <v>42</v>
      </c>
      <c r="AC21" s="130" t="s">
        <v>42</v>
      </c>
      <c r="AD21" s="130"/>
      <c r="AE21" s="130"/>
      <c r="AF21" s="130" t="s">
        <v>42</v>
      </c>
      <c r="AG21" s="130" t="s">
        <v>42</v>
      </c>
      <c r="AH21" s="130" t="s">
        <v>42</v>
      </c>
      <c r="AI21" s="130" t="s">
        <v>42</v>
      </c>
      <c r="AJ21" s="130" t="s">
        <v>42</v>
      </c>
      <c r="AK21" s="130"/>
      <c r="AL21" s="130"/>
      <c r="AM21" s="130" t="s">
        <v>42</v>
      </c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B13:H13"/>
    <mergeCell ref="B14:H14"/>
    <mergeCell ref="B15:H15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A5:C5"/>
    <mergeCell ref="B23:H23"/>
    <mergeCell ref="B20:H20"/>
    <mergeCell ref="B21:H21"/>
    <mergeCell ref="B22:H22"/>
    <mergeCell ref="B19:H19"/>
    <mergeCell ref="J9:J10"/>
    <mergeCell ref="E7:F7"/>
    <mergeCell ref="A9:A10"/>
    <mergeCell ref="B9:H10"/>
    <mergeCell ref="A1:AS1"/>
    <mergeCell ref="A3:C3"/>
  </mergeCells>
  <phoneticPr fontId="11" type="noConversion"/>
  <conditionalFormatting sqref="O9:AP30">
    <cfRule type="expression" dxfId="389" priority="61" stopIfTrue="1">
      <formula>OR(WEEKDAY(O$10)=Mon,WEEKDAY(O$10)=Tue,WEEKDAY(O$10)=Wed,WEEKDAY(O$10)=Thu,WEEKDAY(O$10)=Fri,WEEKDAY(O$10)=Sat,WEEKDAY(O$10)=Sun)</formula>
    </cfRule>
    <cfRule type="expression" dxfId="388" priority="62" stopIfTrue="1">
      <formula>MATCH(O$10,Holiday,0)</formula>
    </cfRule>
  </conditionalFormatting>
  <conditionalFormatting sqref="AQ9:AS30">
    <cfRule type="expression" dxfId="387" priority="63" stopIfTrue="1">
      <formula>OR(WEEKDAY(AQ$10)=Mon,WEEKDAY(AQ$10)=Tue,WEEKDAY(AQ$10)=Wed,WEEKDAY(AQ$10)=Thu,WEEKDAY(AQ$10)=Fri,WEEKDAY(AQ$10)=Sat,WEEKDAY(AQ$10)=Sun)</formula>
    </cfRule>
    <cfRule type="expression" dxfId="386" priority="64" stopIfTrue="1">
      <formula>AQ$10=""</formula>
    </cfRule>
    <cfRule type="expression" dxfId="385" priority="65" stopIfTrue="1">
      <formula>MATCH(AQ$10,Holiday,0)</formula>
    </cfRule>
  </conditionalFormatting>
  <conditionalFormatting sqref="O9:AS30">
    <cfRule type="expression" dxfId="384" priority="55" stopIfTrue="1">
      <formula>OR(WEEKDAY(O$10)=Mon,WEEKDAY(O$10)=Tue,WEEKDAY(O$10)=Wed,WEEKDAY(O$10)=Thu,WEEKDAY(O$10)=Fri,WEEKDAY(O$10)=Sat,WEEKDAY(O$10)=Sun)</formula>
    </cfRule>
    <cfRule type="expression" dxfId="383" priority="56" stopIfTrue="1">
      <formula>MATCH(O$10,Holiday,0)</formula>
    </cfRule>
    <cfRule type="cellIs" dxfId="382" priority="57" stopIfTrue="1" operator="equal">
      <formula>"V"</formula>
    </cfRule>
    <cfRule type="cellIs" dxfId="381" priority="58" stopIfTrue="1" operator="equal">
      <formula>"S"</formula>
    </cfRule>
    <cfRule type="cellIs" dxfId="380" priority="59" stopIfTrue="1" operator="equal">
      <formula>"L"</formula>
    </cfRule>
    <cfRule type="cellIs" dxfId="379" priority="60" stopIfTrue="1" operator="equal">
      <formula>"A"</formula>
    </cfRule>
  </conditionalFormatting>
  <conditionalFormatting sqref="AL6">
    <cfRule type="expression" dxfId="378" priority="49" stopIfTrue="1">
      <formula>OR(WEEKDAY(AL$10)=Mon,WEEKDAY(AL$10)=Tue,WEEKDAY(AL$10)=Wed,WEEKDAY(AL$10)=Thu,WEEKDAY(AL$10)=Fri,WEEKDAY(AL$10)=Sat,WEEKDAY(AL$10)=Sun)</formula>
    </cfRule>
    <cfRule type="expression" dxfId="377" priority="50" stopIfTrue="1">
      <formula>MATCH(AL$10,Holiday,0)</formula>
    </cfRule>
    <cfRule type="cellIs" dxfId="376" priority="51" stopIfTrue="1" operator="equal">
      <formula>"V"</formula>
    </cfRule>
    <cfRule type="cellIs" dxfId="375" priority="52" stopIfTrue="1" operator="equal">
      <formula>"S"</formula>
    </cfRule>
    <cfRule type="cellIs" dxfId="374" priority="53" stopIfTrue="1" operator="equal">
      <formula>"L"</formula>
    </cfRule>
    <cfRule type="cellIs" dxfId="373" priority="54" stopIfTrue="1" operator="equal">
      <formula>"A"</formula>
    </cfRule>
  </conditionalFormatting>
  <conditionalFormatting sqref="AI7">
    <cfRule type="expression" dxfId="372" priority="43" stopIfTrue="1">
      <formula>OR(WEEKDAY(AI$10)=Mon,WEEKDAY(AI$10)=Tue,WEEKDAY(AI$10)=Wed,WEEKDAY(AI$10)=Thu,WEEKDAY(AI$10)=Fri,WEEKDAY(AI$10)=Sat,WEEKDAY(AI$10)=Sun)</formula>
    </cfRule>
    <cfRule type="expression" dxfId="371" priority="44" stopIfTrue="1">
      <formula>MATCH(AI$10,Holiday,0)</formula>
    </cfRule>
    <cfRule type="cellIs" dxfId="370" priority="45" stopIfTrue="1" operator="equal">
      <formula>"V"</formula>
    </cfRule>
    <cfRule type="cellIs" dxfId="369" priority="46" stopIfTrue="1" operator="equal">
      <formula>"S"</formula>
    </cfRule>
    <cfRule type="cellIs" dxfId="368" priority="47" stopIfTrue="1" operator="equal">
      <formula>"L"</formula>
    </cfRule>
    <cfRule type="cellIs" dxfId="367" priority="48" stopIfTrue="1" operator="equal">
      <formula>"A"</formula>
    </cfRule>
  </conditionalFormatting>
  <conditionalFormatting sqref="AF5:AF6">
    <cfRule type="expression" dxfId="366" priority="37" stopIfTrue="1">
      <formula>OR(WEEKDAY(AF$10)=Mon,WEEKDAY(AF$10)=Tue,WEEKDAY(AF$10)=Wed,WEEKDAY(AF$10)=Thu,WEEKDAY(AF$10)=Fri,WEEKDAY(AF$10)=Sat,WEEKDAY(AF$10)=Sun)</formula>
    </cfRule>
    <cfRule type="expression" dxfId="365" priority="38" stopIfTrue="1">
      <formula>MATCH(AF$10,Holiday,0)</formula>
    </cfRule>
    <cfRule type="cellIs" dxfId="364" priority="39" stopIfTrue="1" operator="equal">
      <formula>"V"</formula>
    </cfRule>
    <cfRule type="cellIs" dxfId="363" priority="40" stopIfTrue="1" operator="equal">
      <formula>"S"</formula>
    </cfRule>
    <cfRule type="cellIs" dxfId="362" priority="41" stopIfTrue="1" operator="equal">
      <formula>"L"</formula>
    </cfRule>
    <cfRule type="cellIs" dxfId="361" priority="42" stopIfTrue="1" operator="equal">
      <formula>"A"</formula>
    </cfRule>
  </conditionalFormatting>
  <conditionalFormatting sqref="AI5">
    <cfRule type="expression" dxfId="360" priority="31" stopIfTrue="1">
      <formula>OR(WEEKDAY(AI$10)=Mon,WEEKDAY(AI$10)=Tue,WEEKDAY(AI$10)=Wed,WEEKDAY(AI$10)=Thu,WEEKDAY(AI$10)=Fri,WEEKDAY(AI$10)=Sat,WEEKDAY(AI$10)=Sun)</formula>
    </cfRule>
    <cfRule type="expression" dxfId="359" priority="32" stopIfTrue="1">
      <formula>MATCH(AI$10,Holiday,0)</formula>
    </cfRule>
    <cfRule type="cellIs" dxfId="358" priority="33" stopIfTrue="1" operator="equal">
      <formula>"V"</formula>
    </cfRule>
    <cfRule type="cellIs" dxfId="357" priority="34" stopIfTrue="1" operator="equal">
      <formula>"S"</formula>
    </cfRule>
    <cfRule type="cellIs" dxfId="356" priority="35" stopIfTrue="1" operator="equal">
      <formula>"L"</formula>
    </cfRule>
    <cfRule type="cellIs" dxfId="355" priority="36" stopIfTrue="1" operator="equal">
      <formula>"A"</formula>
    </cfRule>
  </conditionalFormatting>
  <conditionalFormatting sqref="AF7">
    <cfRule type="expression" dxfId="354" priority="25" stopIfTrue="1">
      <formula>OR(WEEKDAY(AL$10)=Mon,WEEKDAY(AL$10)=Tue,WEEKDAY(AL$10)=Wed,WEEKDAY(AL$10)=Thu,WEEKDAY(AL$10)=Fri,WEEKDAY(AL$10)=Sat,WEEKDAY(AL$10)=Sun)</formula>
    </cfRule>
    <cfRule type="expression" dxfId="353" priority="26" stopIfTrue="1">
      <formula>MATCH(AL$10,Holiday,0)</formula>
    </cfRule>
    <cfRule type="cellIs" dxfId="352" priority="27" stopIfTrue="1" operator="equal">
      <formula>"V"</formula>
    </cfRule>
    <cfRule type="cellIs" dxfId="351" priority="28" stopIfTrue="1" operator="equal">
      <formula>"S"</formula>
    </cfRule>
    <cfRule type="cellIs" dxfId="350" priority="29" stopIfTrue="1" operator="equal">
      <formula>"L"</formula>
    </cfRule>
    <cfRule type="cellIs" dxfId="349" priority="30" stopIfTrue="1" operator="equal">
      <formula>"A"</formula>
    </cfRule>
  </conditionalFormatting>
  <conditionalFormatting sqref="AI7">
    <cfRule type="expression" dxfId="348" priority="19" stopIfTrue="1">
      <formula>OR(WEEKDAY(AI$10)=Mon,WEEKDAY(AI$10)=Tue,WEEKDAY(AI$10)=Wed,WEEKDAY(AI$10)=Thu,WEEKDAY(AI$10)=Fri,WEEKDAY(AI$10)=Sat,WEEKDAY(AI$10)=Sun)</formula>
    </cfRule>
    <cfRule type="expression" dxfId="347" priority="20" stopIfTrue="1">
      <formula>MATCH(AI$10,Holiday,0)</formula>
    </cfRule>
    <cfRule type="cellIs" dxfId="346" priority="21" stopIfTrue="1" operator="equal">
      <formula>"V"</formula>
    </cfRule>
    <cfRule type="cellIs" dxfId="345" priority="22" stopIfTrue="1" operator="equal">
      <formula>"S"</formula>
    </cfRule>
    <cfRule type="cellIs" dxfId="344" priority="23" stopIfTrue="1" operator="equal">
      <formula>"L"</formula>
    </cfRule>
    <cfRule type="cellIs" dxfId="343" priority="24" stopIfTrue="1" operator="equal">
      <formula>"A"</formula>
    </cfRule>
  </conditionalFormatting>
  <conditionalFormatting sqref="AF5:AF6">
    <cfRule type="expression" dxfId="342" priority="13" stopIfTrue="1">
      <formula>OR(WEEKDAY(AF$10)=Mon,WEEKDAY(AF$10)=Tue,WEEKDAY(AF$10)=Wed,WEEKDAY(AF$10)=Thu,WEEKDAY(AF$10)=Fri,WEEKDAY(AF$10)=Sat,WEEKDAY(AF$10)=Sun)</formula>
    </cfRule>
    <cfRule type="expression" dxfId="341" priority="14" stopIfTrue="1">
      <formula>MATCH(AF$10,Holiday,0)</formula>
    </cfRule>
    <cfRule type="cellIs" dxfId="340" priority="15" stopIfTrue="1" operator="equal">
      <formula>"V"</formula>
    </cfRule>
    <cfRule type="cellIs" dxfId="339" priority="16" stopIfTrue="1" operator="equal">
      <formula>"S"</formula>
    </cfRule>
    <cfRule type="cellIs" dxfId="338" priority="17" stopIfTrue="1" operator="equal">
      <formula>"L"</formula>
    </cfRule>
    <cfRule type="cellIs" dxfId="337" priority="18" stopIfTrue="1" operator="equal">
      <formula>"A"</formula>
    </cfRule>
  </conditionalFormatting>
  <conditionalFormatting sqref="AI5">
    <cfRule type="expression" dxfId="336" priority="7" stopIfTrue="1">
      <formula>OR(WEEKDAY(AI$10)=Mon,WEEKDAY(AI$10)=Tue,WEEKDAY(AI$10)=Wed,WEEKDAY(AI$10)=Thu,WEEKDAY(AI$10)=Fri,WEEKDAY(AI$10)=Sat,WEEKDAY(AI$10)=Sun)</formula>
    </cfRule>
    <cfRule type="expression" dxfId="335" priority="8" stopIfTrue="1">
      <formula>MATCH(AI$10,Holiday,0)</formula>
    </cfRule>
    <cfRule type="cellIs" dxfId="334" priority="9" stopIfTrue="1" operator="equal">
      <formula>"V"</formula>
    </cfRule>
    <cfRule type="cellIs" dxfId="333" priority="10" stopIfTrue="1" operator="equal">
      <formula>"S"</formula>
    </cfRule>
    <cfRule type="cellIs" dxfId="332" priority="11" stopIfTrue="1" operator="equal">
      <formula>"L"</formula>
    </cfRule>
    <cfRule type="cellIs" dxfId="331" priority="12" stopIfTrue="1" operator="equal">
      <formula>"A"</formula>
    </cfRule>
  </conditionalFormatting>
  <conditionalFormatting sqref="AF7">
    <cfRule type="expression" dxfId="330" priority="1" stopIfTrue="1">
      <formula>OR(WEEKDAY(AL$10)=Mon,WEEKDAY(AL$10)=Tue,WEEKDAY(AL$10)=Wed,WEEKDAY(AL$10)=Thu,WEEKDAY(AL$10)=Fri,WEEKDAY(AL$10)=Sat,WEEKDAY(AL$10)=Sun)</formula>
    </cfRule>
    <cfRule type="expression" dxfId="329" priority="2" stopIfTrue="1">
      <formula>MATCH(AL$10,Holiday,0)</formula>
    </cfRule>
    <cfRule type="cellIs" dxfId="328" priority="3" stopIfTrue="1" operator="equal">
      <formula>"V"</formula>
    </cfRule>
    <cfRule type="cellIs" dxfId="327" priority="4" stopIfTrue="1" operator="equal">
      <formula>"S"</formula>
    </cfRule>
    <cfRule type="cellIs" dxfId="326" priority="5" stopIfTrue="1" operator="equal">
      <formula>"L"</formula>
    </cfRule>
    <cfRule type="cellIs" dxfId="325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30</v>
      </c>
      <c r="F5" s="179"/>
      <c r="G5" s="178">
        <f>Setting!C2</f>
        <v>2011</v>
      </c>
      <c r="H5" s="178"/>
      <c r="I5" s="112">
        <v>8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Augu,1)=Mon))-SUMPRODUCT(--(WEEKDAY(Augu,1)=Tue))-SUMPRODUCT(--(WEEKDAY(Augu,1)=Wed))-SUMPRODUCT(--(WEEKDAY(Augu,1)=Thu))-SUMPRODUCT(--(WEEKDAY(Augu,1)=Fri))-SUMPRODUCT(--(WEEKDAY(Augu,1)=Sat))-SUMPRODUCT(--(WEEKDAY(Augu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23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40756</v>
      </c>
      <c r="P9" s="116">
        <f t="shared" ref="P9:AS9" si="0">P10</f>
        <v>40757</v>
      </c>
      <c r="Q9" s="116">
        <f t="shared" si="0"/>
        <v>40758</v>
      </c>
      <c r="R9" s="116">
        <f t="shared" si="0"/>
        <v>40759</v>
      </c>
      <c r="S9" s="116">
        <f t="shared" si="0"/>
        <v>40760</v>
      </c>
      <c r="T9" s="116">
        <f t="shared" si="0"/>
        <v>40761</v>
      </c>
      <c r="U9" s="116">
        <f t="shared" si="0"/>
        <v>40762</v>
      </c>
      <c r="V9" s="116">
        <f t="shared" si="0"/>
        <v>40763</v>
      </c>
      <c r="W9" s="116">
        <f t="shared" si="0"/>
        <v>40764</v>
      </c>
      <c r="X9" s="116">
        <f t="shared" si="0"/>
        <v>40765</v>
      </c>
      <c r="Y9" s="116">
        <f t="shared" si="0"/>
        <v>40766</v>
      </c>
      <c r="Z9" s="116">
        <f t="shared" si="0"/>
        <v>40767</v>
      </c>
      <c r="AA9" s="116">
        <f t="shared" si="0"/>
        <v>40768</v>
      </c>
      <c r="AB9" s="116">
        <f t="shared" si="0"/>
        <v>40769</v>
      </c>
      <c r="AC9" s="116">
        <f t="shared" si="0"/>
        <v>40770</v>
      </c>
      <c r="AD9" s="116">
        <f t="shared" si="0"/>
        <v>40771</v>
      </c>
      <c r="AE9" s="116">
        <f t="shared" si="0"/>
        <v>40772</v>
      </c>
      <c r="AF9" s="116">
        <f t="shared" si="0"/>
        <v>40773</v>
      </c>
      <c r="AG9" s="116">
        <f t="shared" si="0"/>
        <v>40774</v>
      </c>
      <c r="AH9" s="116">
        <f t="shared" si="0"/>
        <v>40775</v>
      </c>
      <c r="AI9" s="116">
        <f t="shared" si="0"/>
        <v>40776</v>
      </c>
      <c r="AJ9" s="116">
        <f t="shared" si="0"/>
        <v>40777</v>
      </c>
      <c r="AK9" s="116">
        <f t="shared" si="0"/>
        <v>40778</v>
      </c>
      <c r="AL9" s="116">
        <f t="shared" si="0"/>
        <v>40779</v>
      </c>
      <c r="AM9" s="116">
        <f t="shared" si="0"/>
        <v>40780</v>
      </c>
      <c r="AN9" s="116">
        <f t="shared" si="0"/>
        <v>40781</v>
      </c>
      <c r="AO9" s="116">
        <f t="shared" si="0"/>
        <v>40782</v>
      </c>
      <c r="AP9" s="116">
        <f t="shared" si="0"/>
        <v>40783</v>
      </c>
      <c r="AQ9" s="116">
        <f t="shared" si="0"/>
        <v>40784</v>
      </c>
      <c r="AR9" s="116">
        <f t="shared" si="0"/>
        <v>40785</v>
      </c>
      <c r="AS9" s="116">
        <f t="shared" si="0"/>
        <v>40786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40756</v>
      </c>
      <c r="P10" s="142">
        <f>O10+1</f>
        <v>40757</v>
      </c>
      <c r="Q10" s="142">
        <f t="shared" ref="Q10:AP10" si="1">P10+1</f>
        <v>40758</v>
      </c>
      <c r="R10" s="142">
        <f t="shared" si="1"/>
        <v>40759</v>
      </c>
      <c r="S10" s="142">
        <f t="shared" si="1"/>
        <v>40760</v>
      </c>
      <c r="T10" s="142">
        <f t="shared" si="1"/>
        <v>40761</v>
      </c>
      <c r="U10" s="142">
        <f t="shared" si="1"/>
        <v>40762</v>
      </c>
      <c r="V10" s="142">
        <f t="shared" si="1"/>
        <v>40763</v>
      </c>
      <c r="W10" s="142">
        <f t="shared" si="1"/>
        <v>40764</v>
      </c>
      <c r="X10" s="142">
        <f t="shared" si="1"/>
        <v>40765</v>
      </c>
      <c r="Y10" s="142">
        <f t="shared" si="1"/>
        <v>40766</v>
      </c>
      <c r="Z10" s="142">
        <f t="shared" si="1"/>
        <v>40767</v>
      </c>
      <c r="AA10" s="142">
        <f t="shared" si="1"/>
        <v>40768</v>
      </c>
      <c r="AB10" s="142">
        <f t="shared" si="1"/>
        <v>40769</v>
      </c>
      <c r="AC10" s="142">
        <f t="shared" si="1"/>
        <v>40770</v>
      </c>
      <c r="AD10" s="142">
        <f t="shared" si="1"/>
        <v>40771</v>
      </c>
      <c r="AE10" s="142">
        <f t="shared" si="1"/>
        <v>40772</v>
      </c>
      <c r="AF10" s="142">
        <f t="shared" si="1"/>
        <v>40773</v>
      </c>
      <c r="AG10" s="142">
        <f t="shared" si="1"/>
        <v>40774</v>
      </c>
      <c r="AH10" s="142">
        <f t="shared" si="1"/>
        <v>40775</v>
      </c>
      <c r="AI10" s="142">
        <f t="shared" si="1"/>
        <v>40776</v>
      </c>
      <c r="AJ10" s="142">
        <f t="shared" si="1"/>
        <v>40777</v>
      </c>
      <c r="AK10" s="142">
        <f t="shared" si="1"/>
        <v>40778</v>
      </c>
      <c r="AL10" s="142">
        <f t="shared" si="1"/>
        <v>40779</v>
      </c>
      <c r="AM10" s="142">
        <f t="shared" si="1"/>
        <v>40780</v>
      </c>
      <c r="AN10" s="142">
        <f t="shared" si="1"/>
        <v>40781</v>
      </c>
      <c r="AO10" s="142">
        <f t="shared" si="1"/>
        <v>40782</v>
      </c>
      <c r="AP10" s="142">
        <f t="shared" si="1"/>
        <v>40783</v>
      </c>
      <c r="AQ10" s="142">
        <f>IF(AP10="","",IF(MONTH(AP10+1)&lt;&gt;MONTH(AP10),"",AP10+1))</f>
        <v>40784</v>
      </c>
      <c r="AR10" s="142">
        <f>IF(AQ10="","",IF(MONTH(AQ10+1)&lt;&gt;MONTH(AQ10),"",AQ10+1))</f>
        <v>40785</v>
      </c>
      <c r="AS10" s="142">
        <f>IF(AR10="","",IF(MONTH(AR10+1)&lt;&gt;MONTH(AR10),"",AR10+1))</f>
        <v>40786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0</v>
      </c>
      <c r="N11" s="141">
        <f t="shared" si="2"/>
        <v>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0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0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0</v>
      </c>
      <c r="N13" s="141">
        <f t="shared" si="2"/>
        <v>0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0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0</v>
      </c>
      <c r="N14" s="141">
        <f t="shared" si="2"/>
        <v>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0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0</v>
      </c>
      <c r="N16" s="141">
        <f t="shared" si="2"/>
        <v>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0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0</v>
      </c>
      <c r="N17" s="141">
        <f t="shared" si="2"/>
        <v>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0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0</v>
      </c>
      <c r="N18" s="141">
        <f t="shared" si="2"/>
        <v>0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0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0</v>
      </c>
      <c r="N19" s="141">
        <f t="shared" si="2"/>
        <v>0</v>
      </c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0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0</v>
      </c>
      <c r="N20" s="141">
        <f t="shared" si="2"/>
        <v>0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N9:N10"/>
    <mergeCell ref="A3:C3"/>
    <mergeCell ref="A5:C5"/>
    <mergeCell ref="B11:H11"/>
    <mergeCell ref="B12:H12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  <mergeCell ref="B24:H24"/>
    <mergeCell ref="B13:H13"/>
    <mergeCell ref="B14:H14"/>
    <mergeCell ref="B15:H15"/>
    <mergeCell ref="G5:H5"/>
  </mergeCells>
  <phoneticPr fontId="11" type="noConversion"/>
  <conditionalFormatting sqref="O9:AP30">
    <cfRule type="expression" dxfId="324" priority="61" stopIfTrue="1">
      <formula>OR(WEEKDAY(O$10)=Mon,WEEKDAY(O$10)=Tue,WEEKDAY(O$10)=Wed,WEEKDAY(O$10)=Thu,WEEKDAY(O$10)=Fri,WEEKDAY(O$10)=Sat,WEEKDAY(O$10)=Sun)</formula>
    </cfRule>
    <cfRule type="expression" dxfId="323" priority="62" stopIfTrue="1">
      <formula>MATCH(O$10,Holiday,0)</formula>
    </cfRule>
  </conditionalFormatting>
  <conditionalFormatting sqref="AQ9:AS30">
    <cfRule type="expression" dxfId="322" priority="63" stopIfTrue="1">
      <formula>OR(WEEKDAY(AQ$10)=Mon,WEEKDAY(AQ$10)=Tue,WEEKDAY(AQ$10)=Wed,WEEKDAY(AQ$10)=Thu,WEEKDAY(AQ$10)=Fri,WEEKDAY(AQ$10)=Sat,WEEKDAY(AQ$10)=Sun)</formula>
    </cfRule>
    <cfRule type="expression" dxfId="321" priority="64" stopIfTrue="1">
      <formula>AQ$10=""</formula>
    </cfRule>
    <cfRule type="expression" dxfId="320" priority="65" stopIfTrue="1">
      <formula>MATCH(AQ$10,Holiday,0)</formula>
    </cfRule>
  </conditionalFormatting>
  <conditionalFormatting sqref="O9:AS30">
    <cfRule type="expression" dxfId="319" priority="55" stopIfTrue="1">
      <formula>OR(WEEKDAY(O$10)=Mon,WEEKDAY(O$10)=Tue,WEEKDAY(O$10)=Wed,WEEKDAY(O$10)=Thu,WEEKDAY(O$10)=Fri,WEEKDAY(O$10)=Sat,WEEKDAY(O$10)=Sun)</formula>
    </cfRule>
    <cfRule type="expression" dxfId="318" priority="56" stopIfTrue="1">
      <formula>MATCH(O$10,Holiday,0)</formula>
    </cfRule>
    <cfRule type="cellIs" dxfId="317" priority="57" stopIfTrue="1" operator="equal">
      <formula>"V"</formula>
    </cfRule>
    <cfRule type="cellIs" dxfId="316" priority="58" stopIfTrue="1" operator="equal">
      <formula>"S"</formula>
    </cfRule>
    <cfRule type="cellIs" dxfId="315" priority="59" stopIfTrue="1" operator="equal">
      <formula>"L"</formula>
    </cfRule>
    <cfRule type="cellIs" dxfId="314" priority="60" stopIfTrue="1" operator="equal">
      <formula>"A"</formula>
    </cfRule>
  </conditionalFormatting>
  <conditionalFormatting sqref="AL6">
    <cfRule type="expression" dxfId="313" priority="49" stopIfTrue="1">
      <formula>OR(WEEKDAY(AL$10)=Mon,WEEKDAY(AL$10)=Tue,WEEKDAY(AL$10)=Wed,WEEKDAY(AL$10)=Thu,WEEKDAY(AL$10)=Fri,WEEKDAY(AL$10)=Sat,WEEKDAY(AL$10)=Sun)</formula>
    </cfRule>
    <cfRule type="expression" dxfId="312" priority="50" stopIfTrue="1">
      <formula>MATCH(AL$10,Holiday,0)</formula>
    </cfRule>
    <cfRule type="cellIs" dxfId="311" priority="51" stopIfTrue="1" operator="equal">
      <formula>"V"</formula>
    </cfRule>
    <cfRule type="cellIs" dxfId="310" priority="52" stopIfTrue="1" operator="equal">
      <formula>"S"</formula>
    </cfRule>
    <cfRule type="cellIs" dxfId="309" priority="53" stopIfTrue="1" operator="equal">
      <formula>"L"</formula>
    </cfRule>
    <cfRule type="cellIs" dxfId="308" priority="54" stopIfTrue="1" operator="equal">
      <formula>"A"</formula>
    </cfRule>
  </conditionalFormatting>
  <conditionalFormatting sqref="AI7">
    <cfRule type="expression" dxfId="307" priority="43" stopIfTrue="1">
      <formula>OR(WEEKDAY(AI$10)=Mon,WEEKDAY(AI$10)=Tue,WEEKDAY(AI$10)=Wed,WEEKDAY(AI$10)=Thu,WEEKDAY(AI$10)=Fri,WEEKDAY(AI$10)=Sat,WEEKDAY(AI$10)=Sun)</formula>
    </cfRule>
    <cfRule type="expression" dxfId="306" priority="44" stopIfTrue="1">
      <formula>MATCH(AI$10,Holiday,0)</formula>
    </cfRule>
    <cfRule type="cellIs" dxfId="305" priority="45" stopIfTrue="1" operator="equal">
      <formula>"V"</formula>
    </cfRule>
    <cfRule type="cellIs" dxfId="304" priority="46" stopIfTrue="1" operator="equal">
      <formula>"S"</formula>
    </cfRule>
    <cfRule type="cellIs" dxfId="303" priority="47" stopIfTrue="1" operator="equal">
      <formula>"L"</formula>
    </cfRule>
    <cfRule type="cellIs" dxfId="302" priority="48" stopIfTrue="1" operator="equal">
      <formula>"A"</formula>
    </cfRule>
  </conditionalFormatting>
  <conditionalFormatting sqref="AF5:AF6">
    <cfRule type="expression" dxfId="301" priority="37" stopIfTrue="1">
      <formula>OR(WEEKDAY(AF$10)=Mon,WEEKDAY(AF$10)=Tue,WEEKDAY(AF$10)=Wed,WEEKDAY(AF$10)=Thu,WEEKDAY(AF$10)=Fri,WEEKDAY(AF$10)=Sat,WEEKDAY(AF$10)=Sun)</formula>
    </cfRule>
    <cfRule type="expression" dxfId="300" priority="38" stopIfTrue="1">
      <formula>MATCH(AF$10,Holiday,0)</formula>
    </cfRule>
    <cfRule type="cellIs" dxfId="299" priority="39" stopIfTrue="1" operator="equal">
      <formula>"V"</formula>
    </cfRule>
    <cfRule type="cellIs" dxfId="298" priority="40" stopIfTrue="1" operator="equal">
      <formula>"S"</formula>
    </cfRule>
    <cfRule type="cellIs" dxfId="297" priority="41" stopIfTrue="1" operator="equal">
      <formula>"L"</formula>
    </cfRule>
    <cfRule type="cellIs" dxfId="296" priority="42" stopIfTrue="1" operator="equal">
      <formula>"A"</formula>
    </cfRule>
  </conditionalFormatting>
  <conditionalFormatting sqref="AI5">
    <cfRule type="expression" dxfId="295" priority="31" stopIfTrue="1">
      <formula>OR(WEEKDAY(AI$10)=Mon,WEEKDAY(AI$10)=Tue,WEEKDAY(AI$10)=Wed,WEEKDAY(AI$10)=Thu,WEEKDAY(AI$10)=Fri,WEEKDAY(AI$10)=Sat,WEEKDAY(AI$10)=Sun)</formula>
    </cfRule>
    <cfRule type="expression" dxfId="294" priority="32" stopIfTrue="1">
      <formula>MATCH(AI$10,Holiday,0)</formula>
    </cfRule>
    <cfRule type="cellIs" dxfId="293" priority="33" stopIfTrue="1" operator="equal">
      <formula>"V"</formula>
    </cfRule>
    <cfRule type="cellIs" dxfId="292" priority="34" stopIfTrue="1" operator="equal">
      <formula>"S"</formula>
    </cfRule>
    <cfRule type="cellIs" dxfId="291" priority="35" stopIfTrue="1" operator="equal">
      <formula>"L"</formula>
    </cfRule>
    <cfRule type="cellIs" dxfId="290" priority="36" stopIfTrue="1" operator="equal">
      <formula>"A"</formula>
    </cfRule>
  </conditionalFormatting>
  <conditionalFormatting sqref="AF7">
    <cfRule type="expression" dxfId="289" priority="25" stopIfTrue="1">
      <formula>OR(WEEKDAY(AL$10)=Mon,WEEKDAY(AL$10)=Tue,WEEKDAY(AL$10)=Wed,WEEKDAY(AL$10)=Thu,WEEKDAY(AL$10)=Fri,WEEKDAY(AL$10)=Sat,WEEKDAY(AL$10)=Sun)</formula>
    </cfRule>
    <cfRule type="expression" dxfId="288" priority="26" stopIfTrue="1">
      <formula>MATCH(AL$10,Holiday,0)</formula>
    </cfRule>
    <cfRule type="cellIs" dxfId="287" priority="27" stopIfTrue="1" operator="equal">
      <formula>"V"</formula>
    </cfRule>
    <cfRule type="cellIs" dxfId="286" priority="28" stopIfTrue="1" operator="equal">
      <formula>"S"</formula>
    </cfRule>
    <cfRule type="cellIs" dxfId="285" priority="29" stopIfTrue="1" operator="equal">
      <formula>"L"</formula>
    </cfRule>
    <cfRule type="cellIs" dxfId="284" priority="30" stopIfTrue="1" operator="equal">
      <formula>"A"</formula>
    </cfRule>
  </conditionalFormatting>
  <conditionalFormatting sqref="AI7">
    <cfRule type="expression" dxfId="283" priority="19" stopIfTrue="1">
      <formula>OR(WEEKDAY(AI$10)=Mon,WEEKDAY(AI$10)=Tue,WEEKDAY(AI$10)=Wed,WEEKDAY(AI$10)=Thu,WEEKDAY(AI$10)=Fri,WEEKDAY(AI$10)=Sat,WEEKDAY(AI$10)=Sun)</formula>
    </cfRule>
    <cfRule type="expression" dxfId="282" priority="20" stopIfTrue="1">
      <formula>MATCH(AI$10,Holiday,0)</formula>
    </cfRule>
    <cfRule type="cellIs" dxfId="281" priority="21" stopIfTrue="1" operator="equal">
      <formula>"V"</formula>
    </cfRule>
    <cfRule type="cellIs" dxfId="280" priority="22" stopIfTrue="1" operator="equal">
      <formula>"S"</formula>
    </cfRule>
    <cfRule type="cellIs" dxfId="279" priority="23" stopIfTrue="1" operator="equal">
      <formula>"L"</formula>
    </cfRule>
    <cfRule type="cellIs" dxfId="278" priority="24" stopIfTrue="1" operator="equal">
      <formula>"A"</formula>
    </cfRule>
  </conditionalFormatting>
  <conditionalFormatting sqref="AF5:AF6">
    <cfRule type="expression" dxfId="277" priority="13" stopIfTrue="1">
      <formula>OR(WEEKDAY(AF$10)=Mon,WEEKDAY(AF$10)=Tue,WEEKDAY(AF$10)=Wed,WEEKDAY(AF$10)=Thu,WEEKDAY(AF$10)=Fri,WEEKDAY(AF$10)=Sat,WEEKDAY(AF$10)=Sun)</formula>
    </cfRule>
    <cfRule type="expression" dxfId="276" priority="14" stopIfTrue="1">
      <formula>MATCH(AF$10,Holiday,0)</formula>
    </cfRule>
    <cfRule type="cellIs" dxfId="275" priority="15" stopIfTrue="1" operator="equal">
      <formula>"V"</formula>
    </cfRule>
    <cfRule type="cellIs" dxfId="274" priority="16" stopIfTrue="1" operator="equal">
      <formula>"S"</formula>
    </cfRule>
    <cfRule type="cellIs" dxfId="273" priority="17" stopIfTrue="1" operator="equal">
      <formula>"L"</formula>
    </cfRule>
    <cfRule type="cellIs" dxfId="272" priority="18" stopIfTrue="1" operator="equal">
      <formula>"A"</formula>
    </cfRule>
  </conditionalFormatting>
  <conditionalFormatting sqref="AI5">
    <cfRule type="expression" dxfId="271" priority="7" stopIfTrue="1">
      <formula>OR(WEEKDAY(AI$10)=Mon,WEEKDAY(AI$10)=Tue,WEEKDAY(AI$10)=Wed,WEEKDAY(AI$10)=Thu,WEEKDAY(AI$10)=Fri,WEEKDAY(AI$10)=Sat,WEEKDAY(AI$10)=Sun)</formula>
    </cfRule>
    <cfRule type="expression" dxfId="270" priority="8" stopIfTrue="1">
      <formula>MATCH(AI$10,Holiday,0)</formula>
    </cfRule>
    <cfRule type="cellIs" dxfId="269" priority="9" stopIfTrue="1" operator="equal">
      <formula>"V"</formula>
    </cfRule>
    <cfRule type="cellIs" dxfId="268" priority="10" stopIfTrue="1" operator="equal">
      <formula>"S"</formula>
    </cfRule>
    <cfRule type="cellIs" dxfId="267" priority="11" stopIfTrue="1" operator="equal">
      <formula>"L"</formula>
    </cfRule>
    <cfRule type="cellIs" dxfId="266" priority="12" stopIfTrue="1" operator="equal">
      <formula>"A"</formula>
    </cfRule>
  </conditionalFormatting>
  <conditionalFormatting sqref="AF7">
    <cfRule type="expression" dxfId="265" priority="1" stopIfTrue="1">
      <formula>OR(WEEKDAY(AL$10)=Mon,WEEKDAY(AL$10)=Tue,WEEKDAY(AL$10)=Wed,WEEKDAY(AL$10)=Thu,WEEKDAY(AL$10)=Fri,WEEKDAY(AL$10)=Sat,WEEKDAY(AL$10)=Sun)</formula>
    </cfRule>
    <cfRule type="expression" dxfId="264" priority="2" stopIfTrue="1">
      <formula>MATCH(AL$10,Holiday,0)</formula>
    </cfRule>
    <cfRule type="cellIs" dxfId="263" priority="3" stopIfTrue="1" operator="equal">
      <formula>"V"</formula>
    </cfRule>
    <cfRule type="cellIs" dxfId="262" priority="4" stopIfTrue="1" operator="equal">
      <formula>"S"</formula>
    </cfRule>
    <cfRule type="cellIs" dxfId="261" priority="5" stopIfTrue="1" operator="equal">
      <formula>"L"</formula>
    </cfRule>
    <cfRule type="cellIs" dxfId="260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Top="1" thickBot="1">
      <c r="A1" s="183" t="s">
        <v>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5"/>
      <c r="AS1" s="62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31</v>
      </c>
      <c r="F5" s="179"/>
      <c r="G5" s="178">
        <f>Setting!C2</f>
        <v>2011</v>
      </c>
      <c r="H5" s="178"/>
      <c r="I5" s="112">
        <v>9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Sept,1)=Mon))-SUMPRODUCT(--(WEEKDAY(Sept,1)=Tue))-SUMPRODUCT(--(WEEKDAY(Sept,1)=Wed))-SUMPRODUCT(--(WEEKDAY(Sept,1)=Thu))-SUMPRODUCT(--(WEEKDAY(Sept,1)=Fri))-SUMPRODUCT(--(WEEKDAY(Sept,1)=Sat))-SUMPRODUCT(--(WEEKDAY(Sept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40787</v>
      </c>
      <c r="P9" s="116">
        <f t="shared" ref="P9:AS9" si="0">P10</f>
        <v>40788</v>
      </c>
      <c r="Q9" s="116">
        <f t="shared" si="0"/>
        <v>40789</v>
      </c>
      <c r="R9" s="116">
        <f t="shared" si="0"/>
        <v>40790</v>
      </c>
      <c r="S9" s="116">
        <f t="shared" si="0"/>
        <v>40791</v>
      </c>
      <c r="T9" s="116">
        <f t="shared" si="0"/>
        <v>40792</v>
      </c>
      <c r="U9" s="116">
        <f t="shared" si="0"/>
        <v>40793</v>
      </c>
      <c r="V9" s="116">
        <f t="shared" si="0"/>
        <v>40794</v>
      </c>
      <c r="W9" s="116">
        <f t="shared" si="0"/>
        <v>40795</v>
      </c>
      <c r="X9" s="116">
        <f t="shared" si="0"/>
        <v>40796</v>
      </c>
      <c r="Y9" s="116">
        <f t="shared" si="0"/>
        <v>40797</v>
      </c>
      <c r="Z9" s="116">
        <f t="shared" si="0"/>
        <v>40798</v>
      </c>
      <c r="AA9" s="116">
        <f t="shared" si="0"/>
        <v>40799</v>
      </c>
      <c r="AB9" s="116">
        <f t="shared" si="0"/>
        <v>40800</v>
      </c>
      <c r="AC9" s="116">
        <f t="shared" si="0"/>
        <v>40801</v>
      </c>
      <c r="AD9" s="116">
        <f t="shared" si="0"/>
        <v>40802</v>
      </c>
      <c r="AE9" s="116">
        <f t="shared" si="0"/>
        <v>40803</v>
      </c>
      <c r="AF9" s="116">
        <f t="shared" si="0"/>
        <v>40804</v>
      </c>
      <c r="AG9" s="116">
        <f t="shared" si="0"/>
        <v>40805</v>
      </c>
      <c r="AH9" s="116">
        <f t="shared" si="0"/>
        <v>40806</v>
      </c>
      <c r="AI9" s="116">
        <f t="shared" si="0"/>
        <v>40807</v>
      </c>
      <c r="AJ9" s="116">
        <f t="shared" si="0"/>
        <v>40808</v>
      </c>
      <c r="AK9" s="116">
        <f t="shared" si="0"/>
        <v>40809</v>
      </c>
      <c r="AL9" s="116">
        <f t="shared" si="0"/>
        <v>40810</v>
      </c>
      <c r="AM9" s="116">
        <f t="shared" si="0"/>
        <v>40811</v>
      </c>
      <c r="AN9" s="116">
        <f t="shared" si="0"/>
        <v>40812</v>
      </c>
      <c r="AO9" s="116">
        <f t="shared" si="0"/>
        <v>40813</v>
      </c>
      <c r="AP9" s="116">
        <f t="shared" si="0"/>
        <v>40814</v>
      </c>
      <c r="AQ9" s="116">
        <f t="shared" si="0"/>
        <v>40815</v>
      </c>
      <c r="AR9" s="116">
        <f t="shared" si="0"/>
        <v>40816</v>
      </c>
      <c r="AS9" s="116" t="str">
        <f t="shared" si="0"/>
        <v/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40787</v>
      </c>
      <c r="P10" s="142">
        <f>O10+1</f>
        <v>40788</v>
      </c>
      <c r="Q10" s="142">
        <f t="shared" ref="Q10:AP10" si="1">P10+1</f>
        <v>40789</v>
      </c>
      <c r="R10" s="142">
        <f t="shared" si="1"/>
        <v>40790</v>
      </c>
      <c r="S10" s="142">
        <f t="shared" si="1"/>
        <v>40791</v>
      </c>
      <c r="T10" s="142">
        <f t="shared" si="1"/>
        <v>40792</v>
      </c>
      <c r="U10" s="142">
        <f t="shared" si="1"/>
        <v>40793</v>
      </c>
      <c r="V10" s="142">
        <f t="shared" si="1"/>
        <v>40794</v>
      </c>
      <c r="W10" s="142">
        <f t="shared" si="1"/>
        <v>40795</v>
      </c>
      <c r="X10" s="142">
        <f t="shared" si="1"/>
        <v>40796</v>
      </c>
      <c r="Y10" s="142">
        <f t="shared" si="1"/>
        <v>40797</v>
      </c>
      <c r="Z10" s="142">
        <f t="shared" si="1"/>
        <v>40798</v>
      </c>
      <c r="AA10" s="142">
        <f t="shared" si="1"/>
        <v>40799</v>
      </c>
      <c r="AB10" s="142">
        <f t="shared" si="1"/>
        <v>40800</v>
      </c>
      <c r="AC10" s="142">
        <f t="shared" si="1"/>
        <v>40801</v>
      </c>
      <c r="AD10" s="142">
        <f t="shared" si="1"/>
        <v>40802</v>
      </c>
      <c r="AE10" s="142">
        <f t="shared" si="1"/>
        <v>40803</v>
      </c>
      <c r="AF10" s="142">
        <f t="shared" si="1"/>
        <v>40804</v>
      </c>
      <c r="AG10" s="142">
        <f t="shared" si="1"/>
        <v>40805</v>
      </c>
      <c r="AH10" s="142">
        <f t="shared" si="1"/>
        <v>40806</v>
      </c>
      <c r="AI10" s="142">
        <f t="shared" si="1"/>
        <v>40807</v>
      </c>
      <c r="AJ10" s="142">
        <f t="shared" si="1"/>
        <v>40808</v>
      </c>
      <c r="AK10" s="142">
        <f t="shared" si="1"/>
        <v>40809</v>
      </c>
      <c r="AL10" s="142">
        <f t="shared" si="1"/>
        <v>40810</v>
      </c>
      <c r="AM10" s="142">
        <f t="shared" si="1"/>
        <v>40811</v>
      </c>
      <c r="AN10" s="142">
        <f t="shared" si="1"/>
        <v>40812</v>
      </c>
      <c r="AO10" s="142">
        <f t="shared" si="1"/>
        <v>40813</v>
      </c>
      <c r="AP10" s="142">
        <f t="shared" si="1"/>
        <v>40814</v>
      </c>
      <c r="AQ10" s="142">
        <f>IF(AP10="","",IF(MONTH(AP10+1)&lt;&gt;MONTH(AP10),"",AP10+1))</f>
        <v>40815</v>
      </c>
      <c r="AR10" s="142">
        <f>IF(AQ10="","",IF(MONTH(AQ10+1)&lt;&gt;MONTH(AQ10),"",AQ10+1))</f>
        <v>40816</v>
      </c>
      <c r="AS10" s="142" t="str">
        <f>IF(AR10="","",IF(MONTH(AR10+1)&lt;&gt;MONTH(AR10),"",AR10+1))</f>
        <v/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0</v>
      </c>
      <c r="N11" s="141">
        <f t="shared" si="2"/>
        <v>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0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0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0</v>
      </c>
      <c r="N13" s="141">
        <f t="shared" si="2"/>
        <v>0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0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0</v>
      </c>
      <c r="N14" s="141">
        <f t="shared" si="2"/>
        <v>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0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0</v>
      </c>
      <c r="N16" s="141">
        <f t="shared" si="2"/>
        <v>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0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0</v>
      </c>
      <c r="N17" s="141">
        <f t="shared" si="2"/>
        <v>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0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0</v>
      </c>
      <c r="N18" s="141">
        <f t="shared" si="2"/>
        <v>0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0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0</v>
      </c>
      <c r="N19" s="141">
        <f t="shared" si="2"/>
        <v>0</v>
      </c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0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0</v>
      </c>
      <c r="N20" s="141">
        <f t="shared" si="2"/>
        <v>0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A1:AR1"/>
    <mergeCell ref="A3:C3"/>
    <mergeCell ref="A5:C5"/>
    <mergeCell ref="B11:H11"/>
    <mergeCell ref="B12:H12"/>
    <mergeCell ref="A4:C4"/>
    <mergeCell ref="G5:H5"/>
    <mergeCell ref="E5:F5"/>
    <mergeCell ref="A7:C7"/>
    <mergeCell ref="E7:F7"/>
    <mergeCell ref="A9:A10"/>
    <mergeCell ref="N9:N10"/>
    <mergeCell ref="M9:M10"/>
    <mergeCell ref="I9:I10"/>
    <mergeCell ref="K9:K10"/>
    <mergeCell ref="L9:L10"/>
    <mergeCell ref="B18:H18"/>
    <mergeCell ref="B30:H30"/>
    <mergeCell ref="B28:H28"/>
    <mergeCell ref="B23:H23"/>
    <mergeCell ref="B22:H22"/>
    <mergeCell ref="B19:H19"/>
    <mergeCell ref="B20:H20"/>
    <mergeCell ref="B21:H21"/>
    <mergeCell ref="B24:H24"/>
    <mergeCell ref="B29:H29"/>
    <mergeCell ref="B25:H25"/>
    <mergeCell ref="B26:H26"/>
    <mergeCell ref="B27:H27"/>
    <mergeCell ref="J9:J10"/>
    <mergeCell ref="B9:H10"/>
    <mergeCell ref="B13:H13"/>
    <mergeCell ref="B14:H14"/>
    <mergeCell ref="B17:H17"/>
    <mergeCell ref="B15:H15"/>
    <mergeCell ref="B16:H16"/>
  </mergeCells>
  <phoneticPr fontId="11" type="noConversion"/>
  <conditionalFormatting sqref="O9:AP30">
    <cfRule type="expression" dxfId="259" priority="61" stopIfTrue="1">
      <formula>OR(WEEKDAY(O$10)=Mon,WEEKDAY(O$10)=Tue,WEEKDAY(O$10)=Wed,WEEKDAY(O$10)=Thu,WEEKDAY(O$10)=Fri,WEEKDAY(O$10)=Sat,WEEKDAY(O$10)=Sun)</formula>
    </cfRule>
    <cfRule type="expression" dxfId="258" priority="62" stopIfTrue="1">
      <formula>MATCH(O$10,Holiday,0)</formula>
    </cfRule>
  </conditionalFormatting>
  <conditionalFormatting sqref="AQ9:AS30">
    <cfRule type="expression" dxfId="257" priority="63" stopIfTrue="1">
      <formula>OR(WEEKDAY(AQ$10)=Mon,WEEKDAY(AQ$10)=Tue,WEEKDAY(AQ$10)=Wed,WEEKDAY(AQ$10)=Thu,WEEKDAY(AQ$10)=Fri,WEEKDAY(AQ$10)=Sat,WEEKDAY(AQ$10)=Sun)</formula>
    </cfRule>
    <cfRule type="expression" dxfId="256" priority="64" stopIfTrue="1">
      <formula>AQ$10=""</formula>
    </cfRule>
    <cfRule type="expression" dxfId="255" priority="65" stopIfTrue="1">
      <formula>MATCH(AQ$10,Holiday,0)</formula>
    </cfRule>
  </conditionalFormatting>
  <conditionalFormatting sqref="O9:AS30">
    <cfRule type="expression" dxfId="254" priority="55" stopIfTrue="1">
      <formula>OR(WEEKDAY(O$10)=Mon,WEEKDAY(O$10)=Tue,WEEKDAY(O$10)=Wed,WEEKDAY(O$10)=Thu,WEEKDAY(O$10)=Fri,WEEKDAY(O$10)=Sat,WEEKDAY(O$10)=Sun)</formula>
    </cfRule>
    <cfRule type="expression" dxfId="253" priority="56" stopIfTrue="1">
      <formula>MATCH(O$10,Holiday,0)</formula>
    </cfRule>
    <cfRule type="cellIs" dxfId="252" priority="57" stopIfTrue="1" operator="equal">
      <formula>"V"</formula>
    </cfRule>
    <cfRule type="cellIs" dxfId="251" priority="58" stopIfTrue="1" operator="equal">
      <formula>"S"</formula>
    </cfRule>
    <cfRule type="cellIs" dxfId="250" priority="59" stopIfTrue="1" operator="equal">
      <formula>"L"</formula>
    </cfRule>
    <cfRule type="cellIs" dxfId="249" priority="60" stopIfTrue="1" operator="equal">
      <formula>"A"</formula>
    </cfRule>
  </conditionalFormatting>
  <conditionalFormatting sqref="AL6">
    <cfRule type="expression" dxfId="248" priority="49" stopIfTrue="1">
      <formula>OR(WEEKDAY(AL$10)=Mon,WEEKDAY(AL$10)=Tue,WEEKDAY(AL$10)=Wed,WEEKDAY(AL$10)=Thu,WEEKDAY(AL$10)=Fri,WEEKDAY(AL$10)=Sat,WEEKDAY(AL$10)=Sun)</formula>
    </cfRule>
    <cfRule type="expression" dxfId="247" priority="50" stopIfTrue="1">
      <formula>MATCH(AL$10,Holiday,0)</formula>
    </cfRule>
    <cfRule type="cellIs" dxfId="246" priority="51" stopIfTrue="1" operator="equal">
      <formula>"V"</formula>
    </cfRule>
    <cfRule type="cellIs" dxfId="245" priority="52" stopIfTrue="1" operator="equal">
      <formula>"S"</formula>
    </cfRule>
    <cfRule type="cellIs" dxfId="244" priority="53" stopIfTrue="1" operator="equal">
      <formula>"L"</formula>
    </cfRule>
    <cfRule type="cellIs" dxfId="243" priority="54" stopIfTrue="1" operator="equal">
      <formula>"A"</formula>
    </cfRule>
  </conditionalFormatting>
  <conditionalFormatting sqref="AI7">
    <cfRule type="expression" dxfId="242" priority="43" stopIfTrue="1">
      <formula>OR(WEEKDAY(AI$10)=Mon,WEEKDAY(AI$10)=Tue,WEEKDAY(AI$10)=Wed,WEEKDAY(AI$10)=Thu,WEEKDAY(AI$10)=Fri,WEEKDAY(AI$10)=Sat,WEEKDAY(AI$10)=Sun)</formula>
    </cfRule>
    <cfRule type="expression" dxfId="241" priority="44" stopIfTrue="1">
      <formula>MATCH(AI$10,Holiday,0)</formula>
    </cfRule>
    <cfRule type="cellIs" dxfId="240" priority="45" stopIfTrue="1" operator="equal">
      <formula>"V"</formula>
    </cfRule>
    <cfRule type="cellIs" dxfId="239" priority="46" stopIfTrue="1" operator="equal">
      <formula>"S"</formula>
    </cfRule>
    <cfRule type="cellIs" dxfId="238" priority="47" stopIfTrue="1" operator="equal">
      <formula>"L"</formula>
    </cfRule>
    <cfRule type="cellIs" dxfId="237" priority="48" stopIfTrue="1" operator="equal">
      <formula>"A"</formula>
    </cfRule>
  </conditionalFormatting>
  <conditionalFormatting sqref="AF5:AF6">
    <cfRule type="expression" dxfId="236" priority="37" stopIfTrue="1">
      <formula>OR(WEEKDAY(AF$10)=Mon,WEEKDAY(AF$10)=Tue,WEEKDAY(AF$10)=Wed,WEEKDAY(AF$10)=Thu,WEEKDAY(AF$10)=Fri,WEEKDAY(AF$10)=Sat,WEEKDAY(AF$10)=Sun)</formula>
    </cfRule>
    <cfRule type="expression" dxfId="235" priority="38" stopIfTrue="1">
      <formula>MATCH(AF$10,Holiday,0)</formula>
    </cfRule>
    <cfRule type="cellIs" dxfId="234" priority="39" stopIfTrue="1" operator="equal">
      <formula>"V"</formula>
    </cfRule>
    <cfRule type="cellIs" dxfId="233" priority="40" stopIfTrue="1" operator="equal">
      <formula>"S"</formula>
    </cfRule>
    <cfRule type="cellIs" dxfId="232" priority="41" stopIfTrue="1" operator="equal">
      <formula>"L"</formula>
    </cfRule>
    <cfRule type="cellIs" dxfId="231" priority="42" stopIfTrue="1" operator="equal">
      <formula>"A"</formula>
    </cfRule>
  </conditionalFormatting>
  <conditionalFormatting sqref="AI5">
    <cfRule type="expression" dxfId="230" priority="31" stopIfTrue="1">
      <formula>OR(WEEKDAY(AI$10)=Mon,WEEKDAY(AI$10)=Tue,WEEKDAY(AI$10)=Wed,WEEKDAY(AI$10)=Thu,WEEKDAY(AI$10)=Fri,WEEKDAY(AI$10)=Sat,WEEKDAY(AI$10)=Sun)</formula>
    </cfRule>
    <cfRule type="expression" dxfId="229" priority="32" stopIfTrue="1">
      <formula>MATCH(AI$10,Holiday,0)</formula>
    </cfRule>
    <cfRule type="cellIs" dxfId="228" priority="33" stopIfTrue="1" operator="equal">
      <formula>"V"</formula>
    </cfRule>
    <cfRule type="cellIs" dxfId="227" priority="34" stopIfTrue="1" operator="equal">
      <formula>"S"</formula>
    </cfRule>
    <cfRule type="cellIs" dxfId="226" priority="35" stopIfTrue="1" operator="equal">
      <formula>"L"</formula>
    </cfRule>
    <cfRule type="cellIs" dxfId="225" priority="36" stopIfTrue="1" operator="equal">
      <formula>"A"</formula>
    </cfRule>
  </conditionalFormatting>
  <conditionalFormatting sqref="AF7">
    <cfRule type="expression" dxfId="224" priority="25" stopIfTrue="1">
      <formula>OR(WEEKDAY(AL$10)=Mon,WEEKDAY(AL$10)=Tue,WEEKDAY(AL$10)=Wed,WEEKDAY(AL$10)=Thu,WEEKDAY(AL$10)=Fri,WEEKDAY(AL$10)=Sat,WEEKDAY(AL$10)=Sun)</formula>
    </cfRule>
    <cfRule type="expression" dxfId="223" priority="26" stopIfTrue="1">
      <formula>MATCH(AL$10,Holiday,0)</formula>
    </cfRule>
    <cfRule type="cellIs" dxfId="222" priority="27" stopIfTrue="1" operator="equal">
      <formula>"V"</formula>
    </cfRule>
    <cfRule type="cellIs" dxfId="221" priority="28" stopIfTrue="1" operator="equal">
      <formula>"S"</formula>
    </cfRule>
    <cfRule type="cellIs" dxfId="220" priority="29" stopIfTrue="1" operator="equal">
      <formula>"L"</formula>
    </cfRule>
    <cfRule type="cellIs" dxfId="219" priority="30" stopIfTrue="1" operator="equal">
      <formula>"A"</formula>
    </cfRule>
  </conditionalFormatting>
  <conditionalFormatting sqref="AI7">
    <cfRule type="expression" dxfId="218" priority="19" stopIfTrue="1">
      <formula>OR(WEEKDAY(AI$10)=Mon,WEEKDAY(AI$10)=Tue,WEEKDAY(AI$10)=Wed,WEEKDAY(AI$10)=Thu,WEEKDAY(AI$10)=Fri,WEEKDAY(AI$10)=Sat,WEEKDAY(AI$10)=Sun)</formula>
    </cfRule>
    <cfRule type="expression" dxfId="217" priority="20" stopIfTrue="1">
      <formula>MATCH(AI$10,Holiday,0)</formula>
    </cfRule>
    <cfRule type="cellIs" dxfId="216" priority="21" stopIfTrue="1" operator="equal">
      <formula>"V"</formula>
    </cfRule>
    <cfRule type="cellIs" dxfId="215" priority="22" stopIfTrue="1" operator="equal">
      <formula>"S"</formula>
    </cfRule>
    <cfRule type="cellIs" dxfId="214" priority="23" stopIfTrue="1" operator="equal">
      <formula>"L"</formula>
    </cfRule>
    <cfRule type="cellIs" dxfId="213" priority="24" stopIfTrue="1" operator="equal">
      <formula>"A"</formula>
    </cfRule>
  </conditionalFormatting>
  <conditionalFormatting sqref="AF5:AF6">
    <cfRule type="expression" dxfId="212" priority="13" stopIfTrue="1">
      <formula>OR(WEEKDAY(AF$10)=Mon,WEEKDAY(AF$10)=Tue,WEEKDAY(AF$10)=Wed,WEEKDAY(AF$10)=Thu,WEEKDAY(AF$10)=Fri,WEEKDAY(AF$10)=Sat,WEEKDAY(AF$10)=Sun)</formula>
    </cfRule>
    <cfRule type="expression" dxfId="211" priority="14" stopIfTrue="1">
      <formula>MATCH(AF$10,Holiday,0)</formula>
    </cfRule>
    <cfRule type="cellIs" dxfId="210" priority="15" stopIfTrue="1" operator="equal">
      <formula>"V"</formula>
    </cfRule>
    <cfRule type="cellIs" dxfId="209" priority="16" stopIfTrue="1" operator="equal">
      <formula>"S"</formula>
    </cfRule>
    <cfRule type="cellIs" dxfId="208" priority="17" stopIfTrue="1" operator="equal">
      <formula>"L"</formula>
    </cfRule>
    <cfRule type="cellIs" dxfId="207" priority="18" stopIfTrue="1" operator="equal">
      <formula>"A"</formula>
    </cfRule>
  </conditionalFormatting>
  <conditionalFormatting sqref="AI5">
    <cfRule type="expression" dxfId="206" priority="7" stopIfTrue="1">
      <formula>OR(WEEKDAY(AI$10)=Mon,WEEKDAY(AI$10)=Tue,WEEKDAY(AI$10)=Wed,WEEKDAY(AI$10)=Thu,WEEKDAY(AI$10)=Fri,WEEKDAY(AI$10)=Sat,WEEKDAY(AI$10)=Sun)</formula>
    </cfRule>
    <cfRule type="expression" dxfId="205" priority="8" stopIfTrue="1">
      <formula>MATCH(AI$10,Holiday,0)</formula>
    </cfRule>
    <cfRule type="cellIs" dxfId="204" priority="9" stopIfTrue="1" operator="equal">
      <formula>"V"</formula>
    </cfRule>
    <cfRule type="cellIs" dxfId="203" priority="10" stopIfTrue="1" operator="equal">
      <formula>"S"</formula>
    </cfRule>
    <cfRule type="cellIs" dxfId="202" priority="11" stopIfTrue="1" operator="equal">
      <formula>"L"</formula>
    </cfRule>
    <cfRule type="cellIs" dxfId="201" priority="12" stopIfTrue="1" operator="equal">
      <formula>"A"</formula>
    </cfRule>
  </conditionalFormatting>
  <conditionalFormatting sqref="AF7">
    <cfRule type="expression" dxfId="200" priority="1" stopIfTrue="1">
      <formula>OR(WEEKDAY(AL$10)=Mon,WEEKDAY(AL$10)=Tue,WEEKDAY(AL$10)=Wed,WEEKDAY(AL$10)=Thu,WEEKDAY(AL$10)=Fri,WEEKDAY(AL$10)=Sat,WEEKDAY(AL$10)=Sun)</formula>
    </cfRule>
    <cfRule type="expression" dxfId="199" priority="2" stopIfTrue="1">
      <formula>MATCH(AL$10,Holiday,0)</formula>
    </cfRule>
    <cfRule type="cellIs" dxfId="198" priority="3" stopIfTrue="1" operator="equal">
      <formula>"V"</formula>
    </cfRule>
    <cfRule type="cellIs" dxfId="197" priority="4" stopIfTrue="1" operator="equal">
      <formula>"S"</formula>
    </cfRule>
    <cfRule type="cellIs" dxfId="196" priority="5" stopIfTrue="1" operator="equal">
      <formula>"L"</formula>
    </cfRule>
    <cfRule type="cellIs" dxfId="195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rintOptions horizontalCentered="1"/>
  <pageMargins left="0.16" right="0.15" top="0.38" bottom="0.27559055118110237" header="0.23622047244094491" footer="0.19685039370078741"/>
  <pageSetup scale="70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32</v>
      </c>
      <c r="F5" s="179"/>
      <c r="G5" s="178">
        <f>Setting!C2</f>
        <v>2011</v>
      </c>
      <c r="H5" s="178"/>
      <c r="I5" s="112">
        <v>10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Octo,1)=Mon))-SUMPRODUCT(--(WEEKDAY(Octo,1)=Tue))-SUMPRODUCT(--(WEEKDAY(Octo,1)=Wed))-SUMPRODUCT(--(WEEKDAY(Octo,1)=Thu))-SUMPRODUCT(--(WEEKDAY(Octo,1)=Fri))-SUMPRODUCT(--(WEEKDAY(Octo,1)=Sat))-SUMPRODUCT(--(WEEKDAY(Octo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20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40817</v>
      </c>
      <c r="P9" s="116">
        <f t="shared" ref="P9:AS9" si="0">P10</f>
        <v>40818</v>
      </c>
      <c r="Q9" s="116">
        <f t="shared" si="0"/>
        <v>40819</v>
      </c>
      <c r="R9" s="116">
        <f t="shared" si="0"/>
        <v>40820</v>
      </c>
      <c r="S9" s="116">
        <f t="shared" si="0"/>
        <v>40821</v>
      </c>
      <c r="T9" s="116">
        <f t="shared" si="0"/>
        <v>40822</v>
      </c>
      <c r="U9" s="116">
        <f t="shared" si="0"/>
        <v>40823</v>
      </c>
      <c r="V9" s="116">
        <f t="shared" si="0"/>
        <v>40824</v>
      </c>
      <c r="W9" s="116">
        <f t="shared" si="0"/>
        <v>40825</v>
      </c>
      <c r="X9" s="116">
        <f t="shared" si="0"/>
        <v>40826</v>
      </c>
      <c r="Y9" s="116">
        <f t="shared" si="0"/>
        <v>40827</v>
      </c>
      <c r="Z9" s="116">
        <f t="shared" si="0"/>
        <v>40828</v>
      </c>
      <c r="AA9" s="116">
        <f t="shared" si="0"/>
        <v>40829</v>
      </c>
      <c r="AB9" s="116">
        <f t="shared" si="0"/>
        <v>40830</v>
      </c>
      <c r="AC9" s="116">
        <f t="shared" si="0"/>
        <v>40831</v>
      </c>
      <c r="AD9" s="116">
        <f t="shared" si="0"/>
        <v>40832</v>
      </c>
      <c r="AE9" s="116">
        <f t="shared" si="0"/>
        <v>40833</v>
      </c>
      <c r="AF9" s="116">
        <f t="shared" si="0"/>
        <v>40834</v>
      </c>
      <c r="AG9" s="116">
        <f t="shared" si="0"/>
        <v>40835</v>
      </c>
      <c r="AH9" s="116">
        <f t="shared" si="0"/>
        <v>40836</v>
      </c>
      <c r="AI9" s="116">
        <f t="shared" si="0"/>
        <v>40837</v>
      </c>
      <c r="AJ9" s="116">
        <f t="shared" si="0"/>
        <v>40838</v>
      </c>
      <c r="AK9" s="116">
        <f t="shared" si="0"/>
        <v>40839</v>
      </c>
      <c r="AL9" s="116">
        <f t="shared" si="0"/>
        <v>40840</v>
      </c>
      <c r="AM9" s="116">
        <f t="shared" si="0"/>
        <v>40841</v>
      </c>
      <c r="AN9" s="116">
        <f t="shared" si="0"/>
        <v>40842</v>
      </c>
      <c r="AO9" s="116">
        <f t="shared" si="0"/>
        <v>40843</v>
      </c>
      <c r="AP9" s="116">
        <f t="shared" si="0"/>
        <v>40844</v>
      </c>
      <c r="AQ9" s="116">
        <f t="shared" si="0"/>
        <v>40845</v>
      </c>
      <c r="AR9" s="116">
        <f t="shared" si="0"/>
        <v>40846</v>
      </c>
      <c r="AS9" s="116">
        <f t="shared" si="0"/>
        <v>40847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40817</v>
      </c>
      <c r="P10" s="142">
        <f>O10+1</f>
        <v>40818</v>
      </c>
      <c r="Q10" s="142">
        <f t="shared" ref="Q10:AP10" si="1">P10+1</f>
        <v>40819</v>
      </c>
      <c r="R10" s="142">
        <f t="shared" si="1"/>
        <v>40820</v>
      </c>
      <c r="S10" s="142">
        <f t="shared" si="1"/>
        <v>40821</v>
      </c>
      <c r="T10" s="142">
        <f t="shared" si="1"/>
        <v>40822</v>
      </c>
      <c r="U10" s="142">
        <f t="shared" si="1"/>
        <v>40823</v>
      </c>
      <c r="V10" s="142">
        <f t="shared" si="1"/>
        <v>40824</v>
      </c>
      <c r="W10" s="142">
        <f t="shared" si="1"/>
        <v>40825</v>
      </c>
      <c r="X10" s="142">
        <f t="shared" si="1"/>
        <v>40826</v>
      </c>
      <c r="Y10" s="142">
        <f t="shared" si="1"/>
        <v>40827</v>
      </c>
      <c r="Z10" s="142">
        <f t="shared" si="1"/>
        <v>40828</v>
      </c>
      <c r="AA10" s="142">
        <f t="shared" si="1"/>
        <v>40829</v>
      </c>
      <c r="AB10" s="142">
        <f t="shared" si="1"/>
        <v>40830</v>
      </c>
      <c r="AC10" s="142">
        <f t="shared" si="1"/>
        <v>40831</v>
      </c>
      <c r="AD10" s="142">
        <f t="shared" si="1"/>
        <v>40832</v>
      </c>
      <c r="AE10" s="142">
        <f t="shared" si="1"/>
        <v>40833</v>
      </c>
      <c r="AF10" s="142">
        <f t="shared" si="1"/>
        <v>40834</v>
      </c>
      <c r="AG10" s="142">
        <f t="shared" si="1"/>
        <v>40835</v>
      </c>
      <c r="AH10" s="142">
        <f t="shared" si="1"/>
        <v>40836</v>
      </c>
      <c r="AI10" s="142">
        <f t="shared" si="1"/>
        <v>40837</v>
      </c>
      <c r="AJ10" s="142">
        <f t="shared" si="1"/>
        <v>40838</v>
      </c>
      <c r="AK10" s="142">
        <f t="shared" si="1"/>
        <v>40839</v>
      </c>
      <c r="AL10" s="142">
        <f t="shared" si="1"/>
        <v>40840</v>
      </c>
      <c r="AM10" s="142">
        <f t="shared" si="1"/>
        <v>40841</v>
      </c>
      <c r="AN10" s="142">
        <f t="shared" si="1"/>
        <v>40842</v>
      </c>
      <c r="AO10" s="142">
        <f t="shared" si="1"/>
        <v>40843</v>
      </c>
      <c r="AP10" s="142">
        <f t="shared" si="1"/>
        <v>40844</v>
      </c>
      <c r="AQ10" s="142">
        <f>IF(AP10="","",IF(MONTH(AP10+1)&lt;&gt;MONTH(AP10),"",AP10+1))</f>
        <v>40845</v>
      </c>
      <c r="AR10" s="142">
        <f>IF(AQ10="","",IF(MONTH(AQ10+1)&lt;&gt;MONTH(AQ10),"",AQ10+1))</f>
        <v>40846</v>
      </c>
      <c r="AS10" s="142">
        <f>IF(AR10="","",IF(MONTH(AR10+1)&lt;&gt;MONTH(AR10),"",AR10+1))</f>
        <v>40847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0</v>
      </c>
      <c r="N11" s="141">
        <f t="shared" si="2"/>
        <v>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0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0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0</v>
      </c>
      <c r="N13" s="141">
        <f t="shared" si="2"/>
        <v>0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0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0</v>
      </c>
      <c r="N14" s="141">
        <f t="shared" si="2"/>
        <v>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0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0</v>
      </c>
      <c r="N16" s="141">
        <f t="shared" si="2"/>
        <v>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0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0</v>
      </c>
      <c r="N17" s="141">
        <f t="shared" si="2"/>
        <v>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0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0</v>
      </c>
      <c r="N18" s="141">
        <f t="shared" si="2"/>
        <v>0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0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0</v>
      </c>
      <c r="N19" s="141">
        <f t="shared" si="2"/>
        <v>0</v>
      </c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0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0</v>
      </c>
      <c r="N20" s="141">
        <f t="shared" si="2"/>
        <v>0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N9:N10"/>
    <mergeCell ref="A3:C3"/>
    <mergeCell ref="A5:C5"/>
    <mergeCell ref="B11:H11"/>
    <mergeCell ref="B12:H12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  <mergeCell ref="B24:H24"/>
    <mergeCell ref="B13:H13"/>
    <mergeCell ref="B14:H14"/>
    <mergeCell ref="B15:H15"/>
    <mergeCell ref="G5:H5"/>
  </mergeCells>
  <phoneticPr fontId="11" type="noConversion"/>
  <conditionalFormatting sqref="O9:AP30">
    <cfRule type="expression" dxfId="194" priority="61" stopIfTrue="1">
      <formula>OR(WEEKDAY(O$10)=Mon,WEEKDAY(O$10)=Tue,WEEKDAY(O$10)=Wed,WEEKDAY(O$10)=Thu,WEEKDAY(O$10)=Fri,WEEKDAY(O$10)=Sat,WEEKDAY(O$10)=Sun)</formula>
    </cfRule>
    <cfRule type="expression" dxfId="193" priority="62" stopIfTrue="1">
      <formula>MATCH(O$10,Holiday,0)</formula>
    </cfRule>
  </conditionalFormatting>
  <conditionalFormatting sqref="AQ9:AS30">
    <cfRule type="expression" dxfId="192" priority="63" stopIfTrue="1">
      <formula>OR(WEEKDAY(AQ$10)=Mon,WEEKDAY(AQ$10)=Tue,WEEKDAY(AQ$10)=Wed,WEEKDAY(AQ$10)=Thu,WEEKDAY(AQ$10)=Fri,WEEKDAY(AQ$10)=Sat,WEEKDAY(AQ$10)=Sun)</formula>
    </cfRule>
    <cfRule type="expression" dxfId="191" priority="64" stopIfTrue="1">
      <formula>AQ$10=""</formula>
    </cfRule>
    <cfRule type="expression" dxfId="190" priority="65" stopIfTrue="1">
      <formula>MATCH(AQ$10,Holiday,0)</formula>
    </cfRule>
  </conditionalFormatting>
  <conditionalFormatting sqref="O9:AS30">
    <cfRule type="expression" dxfId="189" priority="55" stopIfTrue="1">
      <formula>OR(WEEKDAY(O$10)=Mon,WEEKDAY(O$10)=Tue,WEEKDAY(O$10)=Wed,WEEKDAY(O$10)=Thu,WEEKDAY(O$10)=Fri,WEEKDAY(O$10)=Sat,WEEKDAY(O$10)=Sun)</formula>
    </cfRule>
    <cfRule type="expression" dxfId="188" priority="56" stopIfTrue="1">
      <formula>MATCH(O$10,Holiday,0)</formula>
    </cfRule>
    <cfRule type="cellIs" dxfId="187" priority="57" stopIfTrue="1" operator="equal">
      <formula>"V"</formula>
    </cfRule>
    <cfRule type="cellIs" dxfId="186" priority="58" stopIfTrue="1" operator="equal">
      <formula>"S"</formula>
    </cfRule>
    <cfRule type="cellIs" dxfId="185" priority="59" stopIfTrue="1" operator="equal">
      <formula>"L"</formula>
    </cfRule>
    <cfRule type="cellIs" dxfId="184" priority="60" stopIfTrue="1" operator="equal">
      <formula>"A"</formula>
    </cfRule>
  </conditionalFormatting>
  <conditionalFormatting sqref="AL6">
    <cfRule type="expression" dxfId="183" priority="49" stopIfTrue="1">
      <formula>OR(WEEKDAY(AL$10)=Mon,WEEKDAY(AL$10)=Tue,WEEKDAY(AL$10)=Wed,WEEKDAY(AL$10)=Thu,WEEKDAY(AL$10)=Fri,WEEKDAY(AL$10)=Sat,WEEKDAY(AL$10)=Sun)</formula>
    </cfRule>
    <cfRule type="expression" dxfId="182" priority="50" stopIfTrue="1">
      <formula>MATCH(AL$10,Holiday,0)</formula>
    </cfRule>
    <cfRule type="cellIs" dxfId="181" priority="51" stopIfTrue="1" operator="equal">
      <formula>"V"</formula>
    </cfRule>
    <cfRule type="cellIs" dxfId="180" priority="52" stopIfTrue="1" operator="equal">
      <formula>"S"</formula>
    </cfRule>
    <cfRule type="cellIs" dxfId="179" priority="53" stopIfTrue="1" operator="equal">
      <formula>"L"</formula>
    </cfRule>
    <cfRule type="cellIs" dxfId="178" priority="54" stopIfTrue="1" operator="equal">
      <formula>"A"</formula>
    </cfRule>
  </conditionalFormatting>
  <conditionalFormatting sqref="AI7">
    <cfRule type="expression" dxfId="177" priority="43" stopIfTrue="1">
      <formula>OR(WEEKDAY(AI$10)=Mon,WEEKDAY(AI$10)=Tue,WEEKDAY(AI$10)=Wed,WEEKDAY(AI$10)=Thu,WEEKDAY(AI$10)=Fri,WEEKDAY(AI$10)=Sat,WEEKDAY(AI$10)=Sun)</formula>
    </cfRule>
    <cfRule type="expression" dxfId="176" priority="44" stopIfTrue="1">
      <formula>MATCH(AI$10,Holiday,0)</formula>
    </cfRule>
    <cfRule type="cellIs" dxfId="175" priority="45" stopIfTrue="1" operator="equal">
      <formula>"V"</formula>
    </cfRule>
    <cfRule type="cellIs" dxfId="174" priority="46" stopIfTrue="1" operator="equal">
      <formula>"S"</formula>
    </cfRule>
    <cfRule type="cellIs" dxfId="173" priority="47" stopIfTrue="1" operator="equal">
      <formula>"L"</formula>
    </cfRule>
    <cfRule type="cellIs" dxfId="172" priority="48" stopIfTrue="1" operator="equal">
      <formula>"A"</formula>
    </cfRule>
  </conditionalFormatting>
  <conditionalFormatting sqref="AF5:AF6">
    <cfRule type="expression" dxfId="171" priority="37" stopIfTrue="1">
      <formula>OR(WEEKDAY(AF$10)=Mon,WEEKDAY(AF$10)=Tue,WEEKDAY(AF$10)=Wed,WEEKDAY(AF$10)=Thu,WEEKDAY(AF$10)=Fri,WEEKDAY(AF$10)=Sat,WEEKDAY(AF$10)=Sun)</formula>
    </cfRule>
    <cfRule type="expression" dxfId="170" priority="38" stopIfTrue="1">
      <formula>MATCH(AF$10,Holiday,0)</formula>
    </cfRule>
    <cfRule type="cellIs" dxfId="169" priority="39" stopIfTrue="1" operator="equal">
      <formula>"V"</formula>
    </cfRule>
    <cfRule type="cellIs" dxfId="168" priority="40" stopIfTrue="1" operator="equal">
      <formula>"S"</formula>
    </cfRule>
    <cfRule type="cellIs" dxfId="167" priority="41" stopIfTrue="1" operator="equal">
      <formula>"L"</formula>
    </cfRule>
    <cfRule type="cellIs" dxfId="166" priority="42" stopIfTrue="1" operator="equal">
      <formula>"A"</formula>
    </cfRule>
  </conditionalFormatting>
  <conditionalFormatting sqref="AI5">
    <cfRule type="expression" dxfId="165" priority="31" stopIfTrue="1">
      <formula>OR(WEEKDAY(AI$10)=Mon,WEEKDAY(AI$10)=Tue,WEEKDAY(AI$10)=Wed,WEEKDAY(AI$10)=Thu,WEEKDAY(AI$10)=Fri,WEEKDAY(AI$10)=Sat,WEEKDAY(AI$10)=Sun)</formula>
    </cfRule>
    <cfRule type="expression" dxfId="164" priority="32" stopIfTrue="1">
      <formula>MATCH(AI$10,Holiday,0)</formula>
    </cfRule>
    <cfRule type="cellIs" dxfId="163" priority="33" stopIfTrue="1" operator="equal">
      <formula>"V"</formula>
    </cfRule>
    <cfRule type="cellIs" dxfId="162" priority="34" stopIfTrue="1" operator="equal">
      <formula>"S"</formula>
    </cfRule>
    <cfRule type="cellIs" dxfId="161" priority="35" stopIfTrue="1" operator="equal">
      <formula>"L"</formula>
    </cfRule>
    <cfRule type="cellIs" dxfId="160" priority="36" stopIfTrue="1" operator="equal">
      <formula>"A"</formula>
    </cfRule>
  </conditionalFormatting>
  <conditionalFormatting sqref="AF7">
    <cfRule type="expression" dxfId="159" priority="25" stopIfTrue="1">
      <formula>OR(WEEKDAY(AL$10)=Mon,WEEKDAY(AL$10)=Tue,WEEKDAY(AL$10)=Wed,WEEKDAY(AL$10)=Thu,WEEKDAY(AL$10)=Fri,WEEKDAY(AL$10)=Sat,WEEKDAY(AL$10)=Sun)</formula>
    </cfRule>
    <cfRule type="expression" dxfId="158" priority="26" stopIfTrue="1">
      <formula>MATCH(AL$10,Holiday,0)</formula>
    </cfRule>
    <cfRule type="cellIs" dxfId="157" priority="27" stopIfTrue="1" operator="equal">
      <formula>"V"</formula>
    </cfRule>
    <cfRule type="cellIs" dxfId="156" priority="28" stopIfTrue="1" operator="equal">
      <formula>"S"</formula>
    </cfRule>
    <cfRule type="cellIs" dxfId="155" priority="29" stopIfTrue="1" operator="equal">
      <formula>"L"</formula>
    </cfRule>
    <cfRule type="cellIs" dxfId="154" priority="30" stopIfTrue="1" operator="equal">
      <formula>"A"</formula>
    </cfRule>
  </conditionalFormatting>
  <conditionalFormatting sqref="AI7">
    <cfRule type="expression" dxfId="153" priority="19" stopIfTrue="1">
      <formula>OR(WEEKDAY(AI$10)=Mon,WEEKDAY(AI$10)=Tue,WEEKDAY(AI$10)=Wed,WEEKDAY(AI$10)=Thu,WEEKDAY(AI$10)=Fri,WEEKDAY(AI$10)=Sat,WEEKDAY(AI$10)=Sun)</formula>
    </cfRule>
    <cfRule type="expression" dxfId="152" priority="20" stopIfTrue="1">
      <formula>MATCH(AI$10,Holiday,0)</formula>
    </cfRule>
    <cfRule type="cellIs" dxfId="151" priority="21" stopIfTrue="1" operator="equal">
      <formula>"V"</formula>
    </cfRule>
    <cfRule type="cellIs" dxfId="150" priority="22" stopIfTrue="1" operator="equal">
      <formula>"S"</formula>
    </cfRule>
    <cfRule type="cellIs" dxfId="149" priority="23" stopIfTrue="1" operator="equal">
      <formula>"L"</formula>
    </cfRule>
    <cfRule type="cellIs" dxfId="148" priority="24" stopIfTrue="1" operator="equal">
      <formula>"A"</formula>
    </cfRule>
  </conditionalFormatting>
  <conditionalFormatting sqref="AF5:AF6">
    <cfRule type="expression" dxfId="147" priority="13" stopIfTrue="1">
      <formula>OR(WEEKDAY(AF$10)=Mon,WEEKDAY(AF$10)=Tue,WEEKDAY(AF$10)=Wed,WEEKDAY(AF$10)=Thu,WEEKDAY(AF$10)=Fri,WEEKDAY(AF$10)=Sat,WEEKDAY(AF$10)=Sun)</formula>
    </cfRule>
    <cfRule type="expression" dxfId="146" priority="14" stopIfTrue="1">
      <formula>MATCH(AF$10,Holiday,0)</formula>
    </cfRule>
    <cfRule type="cellIs" dxfId="145" priority="15" stopIfTrue="1" operator="equal">
      <formula>"V"</formula>
    </cfRule>
    <cfRule type="cellIs" dxfId="144" priority="16" stopIfTrue="1" operator="equal">
      <formula>"S"</formula>
    </cfRule>
    <cfRule type="cellIs" dxfId="143" priority="17" stopIfTrue="1" operator="equal">
      <formula>"L"</formula>
    </cfRule>
    <cfRule type="cellIs" dxfId="142" priority="18" stopIfTrue="1" operator="equal">
      <formula>"A"</formula>
    </cfRule>
  </conditionalFormatting>
  <conditionalFormatting sqref="AI5">
    <cfRule type="expression" dxfId="141" priority="7" stopIfTrue="1">
      <formula>OR(WEEKDAY(AI$10)=Mon,WEEKDAY(AI$10)=Tue,WEEKDAY(AI$10)=Wed,WEEKDAY(AI$10)=Thu,WEEKDAY(AI$10)=Fri,WEEKDAY(AI$10)=Sat,WEEKDAY(AI$10)=Sun)</formula>
    </cfRule>
    <cfRule type="expression" dxfId="140" priority="8" stopIfTrue="1">
      <formula>MATCH(AI$10,Holiday,0)</formula>
    </cfRule>
    <cfRule type="cellIs" dxfId="139" priority="9" stopIfTrue="1" operator="equal">
      <formula>"V"</formula>
    </cfRule>
    <cfRule type="cellIs" dxfId="138" priority="10" stopIfTrue="1" operator="equal">
      <formula>"S"</formula>
    </cfRule>
    <cfRule type="cellIs" dxfId="137" priority="11" stopIfTrue="1" operator="equal">
      <formula>"L"</formula>
    </cfRule>
    <cfRule type="cellIs" dxfId="136" priority="12" stopIfTrue="1" operator="equal">
      <formula>"A"</formula>
    </cfRule>
  </conditionalFormatting>
  <conditionalFormatting sqref="AF7">
    <cfRule type="expression" dxfId="135" priority="1" stopIfTrue="1">
      <formula>OR(WEEKDAY(AL$10)=Mon,WEEKDAY(AL$10)=Tue,WEEKDAY(AL$10)=Wed,WEEKDAY(AL$10)=Thu,WEEKDAY(AL$10)=Fri,WEEKDAY(AL$10)=Sat,WEEKDAY(AL$10)=Sun)</formula>
    </cfRule>
    <cfRule type="expression" dxfId="134" priority="2" stopIfTrue="1">
      <formula>MATCH(AL$10,Holiday,0)</formula>
    </cfRule>
    <cfRule type="cellIs" dxfId="133" priority="3" stopIfTrue="1" operator="equal">
      <formula>"V"</formula>
    </cfRule>
    <cfRule type="cellIs" dxfId="132" priority="4" stopIfTrue="1" operator="equal">
      <formula>"S"</formula>
    </cfRule>
    <cfRule type="cellIs" dxfId="131" priority="5" stopIfTrue="1" operator="equal">
      <formula>"L"</formula>
    </cfRule>
    <cfRule type="cellIs" dxfId="130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16" right="0.15" top="0.32" bottom="0.28000000000000003" header="0.25" footer="0.19"/>
  <pageSetup scale="67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33</v>
      </c>
      <c r="F5" s="179"/>
      <c r="G5" s="178">
        <f>Setting!C2</f>
        <v>2011</v>
      </c>
      <c r="H5" s="178"/>
      <c r="I5" s="112">
        <v>11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Nove,1)=Mon))-SUMPRODUCT(--(WEEKDAY(Nove,1)=Tue))-SUMPRODUCT(--(WEEKDAY(Nove,1)=Wed))-SUMPRODUCT(--(WEEKDAY(Nove,1)=Thu))-SUMPRODUCT(--(WEEKDAY(Nove,1)=Fri))-SUMPRODUCT(--(WEEKDAY(Nove,1)=Sat))-SUMPRODUCT(--(WEEKDAY(Nove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20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40848</v>
      </c>
      <c r="P9" s="116">
        <f t="shared" ref="P9:AS9" si="0">P10</f>
        <v>40849</v>
      </c>
      <c r="Q9" s="116">
        <f t="shared" si="0"/>
        <v>40850</v>
      </c>
      <c r="R9" s="116">
        <f t="shared" si="0"/>
        <v>40851</v>
      </c>
      <c r="S9" s="116">
        <f t="shared" si="0"/>
        <v>40852</v>
      </c>
      <c r="T9" s="116">
        <f t="shared" si="0"/>
        <v>40853</v>
      </c>
      <c r="U9" s="116">
        <f t="shared" si="0"/>
        <v>40854</v>
      </c>
      <c r="V9" s="116">
        <f t="shared" si="0"/>
        <v>40855</v>
      </c>
      <c r="W9" s="116">
        <f t="shared" si="0"/>
        <v>40856</v>
      </c>
      <c r="X9" s="116">
        <f t="shared" si="0"/>
        <v>40857</v>
      </c>
      <c r="Y9" s="116">
        <f t="shared" si="0"/>
        <v>40858</v>
      </c>
      <c r="Z9" s="116">
        <f t="shared" si="0"/>
        <v>40859</v>
      </c>
      <c r="AA9" s="116">
        <f t="shared" si="0"/>
        <v>40860</v>
      </c>
      <c r="AB9" s="116">
        <f t="shared" si="0"/>
        <v>40861</v>
      </c>
      <c r="AC9" s="116">
        <f t="shared" si="0"/>
        <v>40862</v>
      </c>
      <c r="AD9" s="116">
        <f t="shared" si="0"/>
        <v>40863</v>
      </c>
      <c r="AE9" s="116">
        <f t="shared" si="0"/>
        <v>40864</v>
      </c>
      <c r="AF9" s="116">
        <f t="shared" si="0"/>
        <v>40865</v>
      </c>
      <c r="AG9" s="116">
        <f t="shared" si="0"/>
        <v>40866</v>
      </c>
      <c r="AH9" s="116">
        <f t="shared" si="0"/>
        <v>40867</v>
      </c>
      <c r="AI9" s="116">
        <f t="shared" si="0"/>
        <v>40868</v>
      </c>
      <c r="AJ9" s="116">
        <f t="shared" si="0"/>
        <v>40869</v>
      </c>
      <c r="AK9" s="116">
        <f t="shared" si="0"/>
        <v>40870</v>
      </c>
      <c r="AL9" s="116">
        <f t="shared" si="0"/>
        <v>40871</v>
      </c>
      <c r="AM9" s="116">
        <f t="shared" si="0"/>
        <v>40872</v>
      </c>
      <c r="AN9" s="116">
        <f t="shared" si="0"/>
        <v>40873</v>
      </c>
      <c r="AO9" s="116">
        <f t="shared" si="0"/>
        <v>40874</v>
      </c>
      <c r="AP9" s="116">
        <f t="shared" si="0"/>
        <v>40875</v>
      </c>
      <c r="AQ9" s="116">
        <f t="shared" si="0"/>
        <v>40876</v>
      </c>
      <c r="AR9" s="116">
        <f t="shared" si="0"/>
        <v>40877</v>
      </c>
      <c r="AS9" s="116" t="str">
        <f t="shared" si="0"/>
        <v/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40848</v>
      </c>
      <c r="P10" s="142">
        <f>O10+1</f>
        <v>40849</v>
      </c>
      <c r="Q10" s="142">
        <f t="shared" ref="Q10:AP10" si="1">P10+1</f>
        <v>40850</v>
      </c>
      <c r="R10" s="142">
        <f t="shared" si="1"/>
        <v>40851</v>
      </c>
      <c r="S10" s="142">
        <f t="shared" si="1"/>
        <v>40852</v>
      </c>
      <c r="T10" s="142">
        <f t="shared" si="1"/>
        <v>40853</v>
      </c>
      <c r="U10" s="142">
        <f t="shared" si="1"/>
        <v>40854</v>
      </c>
      <c r="V10" s="142">
        <f t="shared" si="1"/>
        <v>40855</v>
      </c>
      <c r="W10" s="142">
        <f t="shared" si="1"/>
        <v>40856</v>
      </c>
      <c r="X10" s="142">
        <f t="shared" si="1"/>
        <v>40857</v>
      </c>
      <c r="Y10" s="142">
        <f t="shared" si="1"/>
        <v>40858</v>
      </c>
      <c r="Z10" s="142">
        <f t="shared" si="1"/>
        <v>40859</v>
      </c>
      <c r="AA10" s="142">
        <f t="shared" si="1"/>
        <v>40860</v>
      </c>
      <c r="AB10" s="142">
        <f t="shared" si="1"/>
        <v>40861</v>
      </c>
      <c r="AC10" s="142">
        <f t="shared" si="1"/>
        <v>40862</v>
      </c>
      <c r="AD10" s="142">
        <f t="shared" si="1"/>
        <v>40863</v>
      </c>
      <c r="AE10" s="142">
        <f t="shared" si="1"/>
        <v>40864</v>
      </c>
      <c r="AF10" s="142">
        <f t="shared" si="1"/>
        <v>40865</v>
      </c>
      <c r="AG10" s="142">
        <f t="shared" si="1"/>
        <v>40866</v>
      </c>
      <c r="AH10" s="142">
        <f t="shared" si="1"/>
        <v>40867</v>
      </c>
      <c r="AI10" s="142">
        <f t="shared" si="1"/>
        <v>40868</v>
      </c>
      <c r="AJ10" s="142">
        <f t="shared" si="1"/>
        <v>40869</v>
      </c>
      <c r="AK10" s="142">
        <f t="shared" si="1"/>
        <v>40870</v>
      </c>
      <c r="AL10" s="142">
        <f t="shared" si="1"/>
        <v>40871</v>
      </c>
      <c r="AM10" s="142">
        <f t="shared" si="1"/>
        <v>40872</v>
      </c>
      <c r="AN10" s="142">
        <f t="shared" si="1"/>
        <v>40873</v>
      </c>
      <c r="AO10" s="142">
        <f t="shared" si="1"/>
        <v>40874</v>
      </c>
      <c r="AP10" s="142">
        <f t="shared" si="1"/>
        <v>40875</v>
      </c>
      <c r="AQ10" s="142">
        <f>IF(AP10="","",IF(MONTH(AP10+1)&lt;&gt;MONTH(AP10),"",AP10+1))</f>
        <v>40876</v>
      </c>
      <c r="AR10" s="142">
        <f>IF(AQ10="","",IF(MONTH(AQ10+1)&lt;&gt;MONTH(AQ10),"",AQ10+1))</f>
        <v>40877</v>
      </c>
      <c r="AS10" s="142" t="str">
        <f>IF(AR10="","",IF(MONTH(AR10+1)&lt;&gt;MONTH(AR10),"",AR10+1))</f>
        <v/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0</v>
      </c>
      <c r="N11" s="141">
        <f t="shared" si="2"/>
        <v>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0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0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0</v>
      </c>
      <c r="N13" s="141">
        <f t="shared" si="2"/>
        <v>0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0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0</v>
      </c>
      <c r="N14" s="141">
        <f t="shared" si="2"/>
        <v>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0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0</v>
      </c>
      <c r="N16" s="141">
        <f t="shared" si="2"/>
        <v>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0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0</v>
      </c>
      <c r="N17" s="141">
        <f t="shared" si="2"/>
        <v>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0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0</v>
      </c>
      <c r="N18" s="141">
        <f t="shared" si="2"/>
        <v>0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0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0</v>
      </c>
      <c r="N19" s="141">
        <f t="shared" si="2"/>
        <v>0</v>
      </c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0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0</v>
      </c>
      <c r="N20" s="141">
        <f t="shared" si="2"/>
        <v>0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B13:H13"/>
    <mergeCell ref="B14:H14"/>
    <mergeCell ref="B15:H15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A5:C5"/>
    <mergeCell ref="B23:H23"/>
    <mergeCell ref="B20:H20"/>
    <mergeCell ref="B21:H21"/>
    <mergeCell ref="B22:H22"/>
    <mergeCell ref="B19:H19"/>
    <mergeCell ref="J9:J10"/>
    <mergeCell ref="E7:F7"/>
    <mergeCell ref="A9:A10"/>
    <mergeCell ref="B9:H10"/>
    <mergeCell ref="A1:AS1"/>
    <mergeCell ref="A3:C3"/>
  </mergeCells>
  <phoneticPr fontId="11" type="noConversion"/>
  <conditionalFormatting sqref="O9:AP30">
    <cfRule type="expression" dxfId="129" priority="61" stopIfTrue="1">
      <formula>OR(WEEKDAY(O$10)=Mon,WEEKDAY(O$10)=Tue,WEEKDAY(O$10)=Wed,WEEKDAY(O$10)=Thu,WEEKDAY(O$10)=Fri,WEEKDAY(O$10)=Sat,WEEKDAY(O$10)=Sun)</formula>
    </cfRule>
    <cfRule type="expression" dxfId="128" priority="62" stopIfTrue="1">
      <formula>MATCH(O$10,Holiday,0)</formula>
    </cfRule>
  </conditionalFormatting>
  <conditionalFormatting sqref="AQ9:AS30">
    <cfRule type="expression" dxfId="127" priority="63" stopIfTrue="1">
      <formula>OR(WEEKDAY(AQ$10)=Mon,WEEKDAY(AQ$10)=Tue,WEEKDAY(AQ$10)=Wed,WEEKDAY(AQ$10)=Thu,WEEKDAY(AQ$10)=Fri,WEEKDAY(AQ$10)=Sat,WEEKDAY(AQ$10)=Sun)</formula>
    </cfRule>
    <cfRule type="expression" dxfId="126" priority="64" stopIfTrue="1">
      <formula>AQ$10=""</formula>
    </cfRule>
    <cfRule type="expression" dxfId="125" priority="65" stopIfTrue="1">
      <formula>MATCH(AQ$10,Holiday,0)</formula>
    </cfRule>
  </conditionalFormatting>
  <conditionalFormatting sqref="O9:AS30">
    <cfRule type="expression" dxfId="124" priority="55" stopIfTrue="1">
      <formula>OR(WEEKDAY(O$10)=Mon,WEEKDAY(O$10)=Tue,WEEKDAY(O$10)=Wed,WEEKDAY(O$10)=Thu,WEEKDAY(O$10)=Fri,WEEKDAY(O$10)=Sat,WEEKDAY(O$10)=Sun)</formula>
    </cfRule>
    <cfRule type="expression" dxfId="123" priority="56" stopIfTrue="1">
      <formula>MATCH(O$10,Holiday,0)</formula>
    </cfRule>
    <cfRule type="cellIs" dxfId="122" priority="57" stopIfTrue="1" operator="equal">
      <formula>"V"</formula>
    </cfRule>
    <cfRule type="cellIs" dxfId="121" priority="58" stopIfTrue="1" operator="equal">
      <formula>"S"</formula>
    </cfRule>
    <cfRule type="cellIs" dxfId="120" priority="59" stopIfTrue="1" operator="equal">
      <formula>"L"</formula>
    </cfRule>
    <cfRule type="cellIs" dxfId="119" priority="60" stopIfTrue="1" operator="equal">
      <formula>"A"</formula>
    </cfRule>
  </conditionalFormatting>
  <conditionalFormatting sqref="AL6">
    <cfRule type="expression" dxfId="118" priority="49" stopIfTrue="1">
      <formula>OR(WEEKDAY(AL$10)=Mon,WEEKDAY(AL$10)=Tue,WEEKDAY(AL$10)=Wed,WEEKDAY(AL$10)=Thu,WEEKDAY(AL$10)=Fri,WEEKDAY(AL$10)=Sat,WEEKDAY(AL$10)=Sun)</formula>
    </cfRule>
    <cfRule type="expression" dxfId="117" priority="50" stopIfTrue="1">
      <formula>MATCH(AL$10,Holiday,0)</formula>
    </cfRule>
    <cfRule type="cellIs" dxfId="116" priority="51" stopIfTrue="1" operator="equal">
      <formula>"V"</formula>
    </cfRule>
    <cfRule type="cellIs" dxfId="115" priority="52" stopIfTrue="1" operator="equal">
      <formula>"S"</formula>
    </cfRule>
    <cfRule type="cellIs" dxfId="114" priority="53" stopIfTrue="1" operator="equal">
      <formula>"L"</formula>
    </cfRule>
    <cfRule type="cellIs" dxfId="113" priority="54" stopIfTrue="1" operator="equal">
      <formula>"A"</formula>
    </cfRule>
  </conditionalFormatting>
  <conditionalFormatting sqref="AI7">
    <cfRule type="expression" dxfId="112" priority="43" stopIfTrue="1">
      <formula>OR(WEEKDAY(AI$10)=Mon,WEEKDAY(AI$10)=Tue,WEEKDAY(AI$10)=Wed,WEEKDAY(AI$10)=Thu,WEEKDAY(AI$10)=Fri,WEEKDAY(AI$10)=Sat,WEEKDAY(AI$10)=Sun)</formula>
    </cfRule>
    <cfRule type="expression" dxfId="111" priority="44" stopIfTrue="1">
      <formula>MATCH(AI$10,Holiday,0)</formula>
    </cfRule>
    <cfRule type="cellIs" dxfId="110" priority="45" stopIfTrue="1" operator="equal">
      <formula>"V"</formula>
    </cfRule>
    <cfRule type="cellIs" dxfId="109" priority="46" stopIfTrue="1" operator="equal">
      <formula>"S"</formula>
    </cfRule>
    <cfRule type="cellIs" dxfId="108" priority="47" stopIfTrue="1" operator="equal">
      <formula>"L"</formula>
    </cfRule>
    <cfRule type="cellIs" dxfId="107" priority="48" stopIfTrue="1" operator="equal">
      <formula>"A"</formula>
    </cfRule>
  </conditionalFormatting>
  <conditionalFormatting sqref="AF5:AF6">
    <cfRule type="expression" dxfId="106" priority="37" stopIfTrue="1">
      <formula>OR(WEEKDAY(AF$10)=Mon,WEEKDAY(AF$10)=Tue,WEEKDAY(AF$10)=Wed,WEEKDAY(AF$10)=Thu,WEEKDAY(AF$10)=Fri,WEEKDAY(AF$10)=Sat,WEEKDAY(AF$10)=Sun)</formula>
    </cfRule>
    <cfRule type="expression" dxfId="105" priority="38" stopIfTrue="1">
      <formula>MATCH(AF$10,Holiday,0)</formula>
    </cfRule>
    <cfRule type="cellIs" dxfId="104" priority="39" stopIfTrue="1" operator="equal">
      <formula>"V"</formula>
    </cfRule>
    <cfRule type="cellIs" dxfId="103" priority="40" stopIfTrue="1" operator="equal">
      <formula>"S"</formula>
    </cfRule>
    <cfRule type="cellIs" dxfId="102" priority="41" stopIfTrue="1" operator="equal">
      <formula>"L"</formula>
    </cfRule>
    <cfRule type="cellIs" dxfId="101" priority="42" stopIfTrue="1" operator="equal">
      <formula>"A"</formula>
    </cfRule>
  </conditionalFormatting>
  <conditionalFormatting sqref="AI5">
    <cfRule type="expression" dxfId="100" priority="31" stopIfTrue="1">
      <formula>OR(WEEKDAY(AI$10)=Mon,WEEKDAY(AI$10)=Tue,WEEKDAY(AI$10)=Wed,WEEKDAY(AI$10)=Thu,WEEKDAY(AI$10)=Fri,WEEKDAY(AI$10)=Sat,WEEKDAY(AI$10)=Sun)</formula>
    </cfRule>
    <cfRule type="expression" dxfId="99" priority="32" stopIfTrue="1">
      <formula>MATCH(AI$10,Holiday,0)</formula>
    </cfRule>
    <cfRule type="cellIs" dxfId="98" priority="33" stopIfTrue="1" operator="equal">
      <formula>"V"</formula>
    </cfRule>
    <cfRule type="cellIs" dxfId="97" priority="34" stopIfTrue="1" operator="equal">
      <formula>"S"</formula>
    </cfRule>
    <cfRule type="cellIs" dxfId="96" priority="35" stopIfTrue="1" operator="equal">
      <formula>"L"</formula>
    </cfRule>
    <cfRule type="cellIs" dxfId="95" priority="36" stopIfTrue="1" operator="equal">
      <formula>"A"</formula>
    </cfRule>
  </conditionalFormatting>
  <conditionalFormatting sqref="AF7">
    <cfRule type="expression" dxfId="94" priority="25" stopIfTrue="1">
      <formula>OR(WEEKDAY(AL$10)=Mon,WEEKDAY(AL$10)=Tue,WEEKDAY(AL$10)=Wed,WEEKDAY(AL$10)=Thu,WEEKDAY(AL$10)=Fri,WEEKDAY(AL$10)=Sat,WEEKDAY(AL$10)=Sun)</formula>
    </cfRule>
    <cfRule type="expression" dxfId="93" priority="26" stopIfTrue="1">
      <formula>MATCH(AL$10,Holiday,0)</formula>
    </cfRule>
    <cfRule type="cellIs" dxfId="92" priority="27" stopIfTrue="1" operator="equal">
      <formula>"V"</formula>
    </cfRule>
    <cfRule type="cellIs" dxfId="91" priority="28" stopIfTrue="1" operator="equal">
      <formula>"S"</formula>
    </cfRule>
    <cfRule type="cellIs" dxfId="90" priority="29" stopIfTrue="1" operator="equal">
      <formula>"L"</formula>
    </cfRule>
    <cfRule type="cellIs" dxfId="89" priority="30" stopIfTrue="1" operator="equal">
      <formula>"A"</formula>
    </cfRule>
  </conditionalFormatting>
  <conditionalFormatting sqref="AI7">
    <cfRule type="expression" dxfId="88" priority="19" stopIfTrue="1">
      <formula>OR(WEEKDAY(AI$10)=Mon,WEEKDAY(AI$10)=Tue,WEEKDAY(AI$10)=Wed,WEEKDAY(AI$10)=Thu,WEEKDAY(AI$10)=Fri,WEEKDAY(AI$10)=Sat,WEEKDAY(AI$10)=Sun)</formula>
    </cfRule>
    <cfRule type="expression" dxfId="87" priority="20" stopIfTrue="1">
      <formula>MATCH(AI$10,Holiday,0)</formula>
    </cfRule>
    <cfRule type="cellIs" dxfId="86" priority="21" stopIfTrue="1" operator="equal">
      <formula>"V"</formula>
    </cfRule>
    <cfRule type="cellIs" dxfId="85" priority="22" stopIfTrue="1" operator="equal">
      <formula>"S"</formula>
    </cfRule>
    <cfRule type="cellIs" dxfId="84" priority="23" stopIfTrue="1" operator="equal">
      <formula>"L"</formula>
    </cfRule>
    <cfRule type="cellIs" dxfId="83" priority="24" stopIfTrue="1" operator="equal">
      <formula>"A"</formula>
    </cfRule>
  </conditionalFormatting>
  <conditionalFormatting sqref="AF5:AF6">
    <cfRule type="expression" dxfId="82" priority="13" stopIfTrue="1">
      <formula>OR(WEEKDAY(AF$10)=Mon,WEEKDAY(AF$10)=Tue,WEEKDAY(AF$10)=Wed,WEEKDAY(AF$10)=Thu,WEEKDAY(AF$10)=Fri,WEEKDAY(AF$10)=Sat,WEEKDAY(AF$10)=Sun)</formula>
    </cfRule>
    <cfRule type="expression" dxfId="81" priority="14" stopIfTrue="1">
      <formula>MATCH(AF$10,Holiday,0)</formula>
    </cfRule>
    <cfRule type="cellIs" dxfId="80" priority="15" stopIfTrue="1" operator="equal">
      <formula>"V"</formula>
    </cfRule>
    <cfRule type="cellIs" dxfId="79" priority="16" stopIfTrue="1" operator="equal">
      <formula>"S"</formula>
    </cfRule>
    <cfRule type="cellIs" dxfId="78" priority="17" stopIfTrue="1" operator="equal">
      <formula>"L"</formula>
    </cfRule>
    <cfRule type="cellIs" dxfId="77" priority="18" stopIfTrue="1" operator="equal">
      <formula>"A"</formula>
    </cfRule>
  </conditionalFormatting>
  <conditionalFormatting sqref="AI5">
    <cfRule type="expression" dxfId="76" priority="7" stopIfTrue="1">
      <formula>OR(WEEKDAY(AI$10)=Mon,WEEKDAY(AI$10)=Tue,WEEKDAY(AI$10)=Wed,WEEKDAY(AI$10)=Thu,WEEKDAY(AI$10)=Fri,WEEKDAY(AI$10)=Sat,WEEKDAY(AI$10)=Sun)</formula>
    </cfRule>
    <cfRule type="expression" dxfId="75" priority="8" stopIfTrue="1">
      <formula>MATCH(AI$10,Holiday,0)</formula>
    </cfRule>
    <cfRule type="cellIs" dxfId="74" priority="9" stopIfTrue="1" operator="equal">
      <formula>"V"</formula>
    </cfRule>
    <cfRule type="cellIs" dxfId="73" priority="10" stopIfTrue="1" operator="equal">
      <formula>"S"</formula>
    </cfRule>
    <cfRule type="cellIs" dxfId="72" priority="11" stopIfTrue="1" operator="equal">
      <formula>"L"</formula>
    </cfRule>
    <cfRule type="cellIs" dxfId="71" priority="12" stopIfTrue="1" operator="equal">
      <formula>"A"</formula>
    </cfRule>
  </conditionalFormatting>
  <conditionalFormatting sqref="AF7">
    <cfRule type="expression" dxfId="70" priority="1" stopIfTrue="1">
      <formula>OR(WEEKDAY(AL$10)=Mon,WEEKDAY(AL$10)=Tue,WEEKDAY(AL$10)=Wed,WEEKDAY(AL$10)=Thu,WEEKDAY(AL$10)=Fri,WEEKDAY(AL$10)=Sat,WEEKDAY(AL$10)=Sun)</formula>
    </cfRule>
    <cfRule type="expression" dxfId="69" priority="2" stopIfTrue="1">
      <formula>MATCH(AL$10,Holiday,0)</formula>
    </cfRule>
    <cfRule type="cellIs" dxfId="68" priority="3" stopIfTrue="1" operator="equal">
      <formula>"V"</formula>
    </cfRule>
    <cfRule type="cellIs" dxfId="67" priority="4" stopIfTrue="1" operator="equal">
      <formula>"S"</formula>
    </cfRule>
    <cfRule type="cellIs" dxfId="66" priority="5" stopIfTrue="1" operator="equal">
      <formula>"L"</formula>
    </cfRule>
    <cfRule type="cellIs" dxfId="65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zoomScaleSheetLayoutView="100" workbookViewId="0">
      <selection activeCell="B15" sqref="B15:C15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77" t="s">
        <v>53</v>
      </c>
      <c r="B3" s="177"/>
      <c r="C3" s="177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77" t="s">
        <v>47</v>
      </c>
      <c r="B4" s="177"/>
      <c r="C4" s="177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77" t="s">
        <v>3</v>
      </c>
      <c r="B5" s="177"/>
      <c r="C5" s="177"/>
      <c r="D5" s="5" t="s">
        <v>1</v>
      </c>
      <c r="E5" s="179" t="s">
        <v>34</v>
      </c>
      <c r="F5" s="179"/>
      <c r="G5" s="178">
        <f>Setting!C2</f>
        <v>2011</v>
      </c>
      <c r="H5" s="178"/>
      <c r="I5" s="112">
        <v>12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31"/>
      <c r="AD5" s="129" t="s">
        <v>110</v>
      </c>
      <c r="AE5" s="127"/>
      <c r="AF5" s="130" t="s">
        <v>42</v>
      </c>
      <c r="AG5" s="128" t="s">
        <v>111</v>
      </c>
      <c r="AH5" s="127"/>
      <c r="AI5" s="130" t="s">
        <v>43</v>
      </c>
      <c r="AJ5" s="127" t="s">
        <v>112</v>
      </c>
      <c r="AK5" s="127"/>
      <c r="AL5" s="10"/>
      <c r="AM5" s="10"/>
      <c r="AN5" s="10"/>
      <c r="AO5" s="127"/>
      <c r="AP5" s="127"/>
    </row>
    <row r="6" spans="1:45" s="120" customFormat="1" ht="4.5" customHeight="1">
      <c r="A6" s="126"/>
      <c r="B6" s="126"/>
      <c r="C6" s="126"/>
      <c r="D6" s="5"/>
      <c r="E6" s="132"/>
      <c r="F6" s="132"/>
      <c r="G6" s="133"/>
      <c r="H6" s="13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34"/>
      <c r="AD6" s="135"/>
      <c r="AE6" s="136"/>
      <c r="AF6" s="137"/>
      <c r="AG6" s="128"/>
      <c r="AH6" s="136"/>
      <c r="AI6" s="138"/>
      <c r="AJ6" s="136"/>
      <c r="AK6" s="136"/>
      <c r="AL6" s="64"/>
      <c r="AM6" s="136"/>
      <c r="AN6" s="136"/>
      <c r="AO6" s="136"/>
      <c r="AP6" s="136"/>
    </row>
    <row r="7" spans="1:45" ht="15" customHeight="1">
      <c r="A7" s="177" t="s">
        <v>51</v>
      </c>
      <c r="B7" s="177"/>
      <c r="C7" s="177"/>
      <c r="D7" s="5" t="s">
        <v>1</v>
      </c>
      <c r="E7" s="172">
        <f>DAY(DATE(YEAR(G5),MONTH(O10)+1,1)-1)-SUMPRODUCT(--(WEEKDAY(Dece,1)=Mon))-SUMPRODUCT(--(WEEKDAY(Dece,1)=Tue))-SUMPRODUCT(--(WEEKDAY(Dece,1)=Wed))-SUMPRODUCT(--(WEEKDAY(Dece,1)=Thu))-SUMPRODUCT(--(WEEKDAY(Dece,1)=Fri))-SUMPRODUCT(--(WEEKDAY(Dece,1)=Sat))-SUMPRODUCT(--(WEEKDAY(Dece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72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39" t="s">
        <v>85</v>
      </c>
      <c r="AD7" s="4" t="s">
        <v>114</v>
      </c>
      <c r="AF7" s="130" t="s">
        <v>41</v>
      </c>
      <c r="AG7" s="127" t="s">
        <v>113</v>
      </c>
      <c r="AH7" s="127"/>
      <c r="AI7" s="130" t="s">
        <v>83</v>
      </c>
      <c r="AJ7" s="127" t="s">
        <v>115</v>
      </c>
      <c r="AK7" s="127"/>
      <c r="AL7" s="127"/>
      <c r="AM7" s="127"/>
      <c r="AN7" s="127"/>
      <c r="AO7" s="127"/>
      <c r="AP7" s="12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73" t="s">
        <v>0</v>
      </c>
      <c r="B9" s="174" t="s">
        <v>40</v>
      </c>
      <c r="C9" s="174"/>
      <c r="D9" s="174"/>
      <c r="E9" s="174"/>
      <c r="F9" s="174"/>
      <c r="G9" s="174"/>
      <c r="H9" s="174"/>
      <c r="I9" s="171" t="s">
        <v>42</v>
      </c>
      <c r="J9" s="171" t="s">
        <v>43</v>
      </c>
      <c r="K9" s="171" t="s">
        <v>41</v>
      </c>
      <c r="L9" s="171" t="s">
        <v>85</v>
      </c>
      <c r="M9" s="171" t="s">
        <v>86</v>
      </c>
      <c r="N9" s="171" t="s">
        <v>83</v>
      </c>
      <c r="O9" s="116">
        <f>O10</f>
        <v>40878</v>
      </c>
      <c r="P9" s="116">
        <f t="shared" ref="P9:AS9" si="0">P10</f>
        <v>40879</v>
      </c>
      <c r="Q9" s="116">
        <f t="shared" si="0"/>
        <v>40880</v>
      </c>
      <c r="R9" s="116">
        <f t="shared" si="0"/>
        <v>40881</v>
      </c>
      <c r="S9" s="116">
        <f t="shared" si="0"/>
        <v>40882</v>
      </c>
      <c r="T9" s="116">
        <f t="shared" si="0"/>
        <v>40883</v>
      </c>
      <c r="U9" s="116">
        <f t="shared" si="0"/>
        <v>40884</v>
      </c>
      <c r="V9" s="116">
        <f t="shared" si="0"/>
        <v>40885</v>
      </c>
      <c r="W9" s="116">
        <f t="shared" si="0"/>
        <v>40886</v>
      </c>
      <c r="X9" s="116">
        <f t="shared" si="0"/>
        <v>40887</v>
      </c>
      <c r="Y9" s="116">
        <f t="shared" si="0"/>
        <v>40888</v>
      </c>
      <c r="Z9" s="116">
        <f t="shared" si="0"/>
        <v>40889</v>
      </c>
      <c r="AA9" s="116">
        <f t="shared" si="0"/>
        <v>40890</v>
      </c>
      <c r="AB9" s="116">
        <f t="shared" si="0"/>
        <v>40891</v>
      </c>
      <c r="AC9" s="116">
        <f t="shared" si="0"/>
        <v>40892</v>
      </c>
      <c r="AD9" s="116">
        <f t="shared" si="0"/>
        <v>40893</v>
      </c>
      <c r="AE9" s="116">
        <f t="shared" si="0"/>
        <v>40894</v>
      </c>
      <c r="AF9" s="116">
        <f t="shared" si="0"/>
        <v>40895</v>
      </c>
      <c r="AG9" s="116">
        <f t="shared" si="0"/>
        <v>40896</v>
      </c>
      <c r="AH9" s="116">
        <f t="shared" si="0"/>
        <v>40897</v>
      </c>
      <c r="AI9" s="116">
        <f t="shared" si="0"/>
        <v>40898</v>
      </c>
      <c r="AJ9" s="116">
        <f t="shared" si="0"/>
        <v>40899</v>
      </c>
      <c r="AK9" s="116">
        <f t="shared" si="0"/>
        <v>40900</v>
      </c>
      <c r="AL9" s="116">
        <f t="shared" si="0"/>
        <v>40901</v>
      </c>
      <c r="AM9" s="116">
        <f t="shared" si="0"/>
        <v>40902</v>
      </c>
      <c r="AN9" s="116">
        <f t="shared" si="0"/>
        <v>40903</v>
      </c>
      <c r="AO9" s="116">
        <f t="shared" si="0"/>
        <v>40904</v>
      </c>
      <c r="AP9" s="116">
        <f t="shared" si="0"/>
        <v>40905</v>
      </c>
      <c r="AQ9" s="116">
        <f t="shared" si="0"/>
        <v>40906</v>
      </c>
      <c r="AR9" s="116">
        <f t="shared" si="0"/>
        <v>40907</v>
      </c>
      <c r="AS9" s="116">
        <f t="shared" si="0"/>
        <v>40908</v>
      </c>
    </row>
    <row r="10" spans="1:45" s="119" customFormat="1" ht="15" customHeight="1">
      <c r="A10" s="173"/>
      <c r="B10" s="174"/>
      <c r="C10" s="174"/>
      <c r="D10" s="174"/>
      <c r="E10" s="174"/>
      <c r="F10" s="174"/>
      <c r="G10" s="174"/>
      <c r="H10" s="174"/>
      <c r="I10" s="171"/>
      <c r="J10" s="171"/>
      <c r="K10" s="171"/>
      <c r="L10" s="171"/>
      <c r="M10" s="171"/>
      <c r="N10" s="171"/>
      <c r="O10" s="142">
        <f>DATE(G5,I5,1)</f>
        <v>40878</v>
      </c>
      <c r="P10" s="142">
        <f>O10+1</f>
        <v>40879</v>
      </c>
      <c r="Q10" s="142">
        <f t="shared" ref="Q10:AP10" si="1">P10+1</f>
        <v>40880</v>
      </c>
      <c r="R10" s="142">
        <f t="shared" si="1"/>
        <v>40881</v>
      </c>
      <c r="S10" s="142">
        <f t="shared" si="1"/>
        <v>40882</v>
      </c>
      <c r="T10" s="142">
        <f t="shared" si="1"/>
        <v>40883</v>
      </c>
      <c r="U10" s="142">
        <f t="shared" si="1"/>
        <v>40884</v>
      </c>
      <c r="V10" s="142">
        <f t="shared" si="1"/>
        <v>40885</v>
      </c>
      <c r="W10" s="142">
        <f t="shared" si="1"/>
        <v>40886</v>
      </c>
      <c r="X10" s="142">
        <f t="shared" si="1"/>
        <v>40887</v>
      </c>
      <c r="Y10" s="142">
        <f t="shared" si="1"/>
        <v>40888</v>
      </c>
      <c r="Z10" s="142">
        <f t="shared" si="1"/>
        <v>40889</v>
      </c>
      <c r="AA10" s="142">
        <f t="shared" si="1"/>
        <v>40890</v>
      </c>
      <c r="AB10" s="142">
        <f t="shared" si="1"/>
        <v>40891</v>
      </c>
      <c r="AC10" s="142">
        <f t="shared" si="1"/>
        <v>40892</v>
      </c>
      <c r="AD10" s="142">
        <f t="shared" si="1"/>
        <v>40893</v>
      </c>
      <c r="AE10" s="142">
        <f t="shared" si="1"/>
        <v>40894</v>
      </c>
      <c r="AF10" s="142">
        <f t="shared" si="1"/>
        <v>40895</v>
      </c>
      <c r="AG10" s="142">
        <f t="shared" si="1"/>
        <v>40896</v>
      </c>
      <c r="AH10" s="142">
        <f t="shared" si="1"/>
        <v>40897</v>
      </c>
      <c r="AI10" s="142">
        <f t="shared" si="1"/>
        <v>40898</v>
      </c>
      <c r="AJ10" s="142">
        <f t="shared" si="1"/>
        <v>40899</v>
      </c>
      <c r="AK10" s="142">
        <f t="shared" si="1"/>
        <v>40900</v>
      </c>
      <c r="AL10" s="142">
        <f t="shared" si="1"/>
        <v>40901</v>
      </c>
      <c r="AM10" s="142">
        <f t="shared" si="1"/>
        <v>40902</v>
      </c>
      <c r="AN10" s="142">
        <f t="shared" si="1"/>
        <v>40903</v>
      </c>
      <c r="AO10" s="142">
        <f t="shared" si="1"/>
        <v>40904</v>
      </c>
      <c r="AP10" s="142">
        <f t="shared" si="1"/>
        <v>40905</v>
      </c>
      <c r="AQ10" s="142">
        <f>IF(AP10="","",IF(MONTH(AP10+1)&lt;&gt;MONTH(AP10),"",AP10+1))</f>
        <v>40906</v>
      </c>
      <c r="AR10" s="142">
        <f>IF(AQ10="","",IF(MONTH(AQ10+1)&lt;&gt;MONTH(AQ10),"",AQ10+1))</f>
        <v>40907</v>
      </c>
      <c r="AS10" s="142">
        <f>IF(AR10="","",IF(MONTH(AR10+1)&lt;&gt;MONTH(AR10),"",AR10+1))</f>
        <v>40908</v>
      </c>
    </row>
    <row r="11" spans="1:45" s="120" customFormat="1" ht="15" customHeight="1">
      <c r="A11" s="130">
        <v>1</v>
      </c>
      <c r="B11" s="176" t="str">
        <f>IF('Employee Data'!B3&lt;&gt;"",'Employee Data'!B3,"")</f>
        <v>ahmed1</v>
      </c>
      <c r="C11" s="176"/>
      <c r="D11" s="176"/>
      <c r="E11" s="176"/>
      <c r="F11" s="176"/>
      <c r="G11" s="176"/>
      <c r="H11" s="176"/>
      <c r="I11" s="140">
        <f>COUNTIF($O11:$AS11,I$9)+COUNTIF($O11:$AS11,N$9)</f>
        <v>0</v>
      </c>
      <c r="J11" s="141">
        <f t="shared" ref="J11:N26" si="2">COUNTIF($O11:$AS11,J$9)</f>
        <v>0</v>
      </c>
      <c r="K11" s="141">
        <f t="shared" si="2"/>
        <v>0</v>
      </c>
      <c r="L11" s="141">
        <f t="shared" si="2"/>
        <v>0</v>
      </c>
      <c r="M11" s="141">
        <f t="shared" si="2"/>
        <v>2</v>
      </c>
      <c r="N11" s="141">
        <f t="shared" si="2"/>
        <v>0</v>
      </c>
      <c r="O11" s="130"/>
      <c r="P11" s="130"/>
      <c r="Q11" s="130"/>
      <c r="R11" s="130"/>
      <c r="S11" s="130" t="s">
        <v>86</v>
      </c>
      <c r="T11" s="130" t="s">
        <v>86</v>
      </c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</row>
    <row r="12" spans="1:45" s="120" customFormat="1" ht="15" customHeight="1">
      <c r="A12" s="130">
        <v>2</v>
      </c>
      <c r="B12" s="176" t="str">
        <f>IF('Employee Data'!B4&lt;&gt;"",'Employee Data'!B4,"")</f>
        <v>ahmed2</v>
      </c>
      <c r="C12" s="176"/>
      <c r="D12" s="176"/>
      <c r="E12" s="176"/>
      <c r="F12" s="176"/>
      <c r="G12" s="176"/>
      <c r="H12" s="176"/>
      <c r="I12" s="140">
        <f t="shared" ref="I12:I30" si="3">COUNTIF($O12:$AS12,I$9)+COUNTIF($O12:$AS12,N$9)</f>
        <v>0</v>
      </c>
      <c r="J12" s="141">
        <f t="shared" si="2"/>
        <v>0</v>
      </c>
      <c r="K12" s="141">
        <f t="shared" si="2"/>
        <v>0</v>
      </c>
      <c r="L12" s="141">
        <f t="shared" si="2"/>
        <v>0</v>
      </c>
      <c r="M12" s="141">
        <f t="shared" si="2"/>
        <v>0</v>
      </c>
      <c r="N12" s="141">
        <f t="shared" si="2"/>
        <v>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</row>
    <row r="13" spans="1:45" s="120" customFormat="1" ht="15" customHeight="1">
      <c r="A13" s="130">
        <v>3</v>
      </c>
      <c r="B13" s="176" t="str">
        <f>IF('Employee Data'!B5&lt;&gt;"",'Employee Data'!B5,"")</f>
        <v>ahmed3</v>
      </c>
      <c r="C13" s="176"/>
      <c r="D13" s="176"/>
      <c r="E13" s="176"/>
      <c r="F13" s="176"/>
      <c r="G13" s="176"/>
      <c r="H13" s="176"/>
      <c r="I13" s="140">
        <f t="shared" si="3"/>
        <v>0</v>
      </c>
      <c r="J13" s="141">
        <f t="shared" si="2"/>
        <v>0</v>
      </c>
      <c r="K13" s="141">
        <f t="shared" si="2"/>
        <v>0</v>
      </c>
      <c r="L13" s="141">
        <f t="shared" si="2"/>
        <v>0</v>
      </c>
      <c r="M13" s="141">
        <f t="shared" si="2"/>
        <v>0</v>
      </c>
      <c r="N13" s="141">
        <f t="shared" si="2"/>
        <v>0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</row>
    <row r="14" spans="1:45" s="120" customFormat="1" ht="15" customHeight="1">
      <c r="A14" s="130">
        <v>4</v>
      </c>
      <c r="B14" s="176" t="str">
        <f>IF('Employee Data'!B6&lt;&gt;"",'Employee Data'!B6,"")</f>
        <v>ahmed4</v>
      </c>
      <c r="C14" s="176"/>
      <c r="D14" s="176"/>
      <c r="E14" s="176"/>
      <c r="F14" s="176"/>
      <c r="G14" s="176"/>
      <c r="H14" s="176"/>
      <c r="I14" s="140">
        <f t="shared" si="3"/>
        <v>0</v>
      </c>
      <c r="J14" s="141">
        <f t="shared" si="2"/>
        <v>0</v>
      </c>
      <c r="K14" s="141">
        <f t="shared" si="2"/>
        <v>0</v>
      </c>
      <c r="L14" s="141">
        <f t="shared" si="2"/>
        <v>0</v>
      </c>
      <c r="M14" s="141">
        <f t="shared" si="2"/>
        <v>0</v>
      </c>
      <c r="N14" s="141">
        <f t="shared" si="2"/>
        <v>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</row>
    <row r="15" spans="1:45" s="120" customFormat="1" ht="15" customHeight="1">
      <c r="A15" s="130">
        <v>5</v>
      </c>
      <c r="B15" s="176" t="str">
        <f>IF('Employee Data'!B7&lt;&gt;"",'Employee Data'!B7,"")</f>
        <v>ahmed5</v>
      </c>
      <c r="C15" s="176"/>
      <c r="D15" s="176"/>
      <c r="E15" s="176"/>
      <c r="F15" s="176"/>
      <c r="G15" s="176"/>
      <c r="H15" s="176"/>
      <c r="I15" s="140">
        <f t="shared" si="3"/>
        <v>0</v>
      </c>
      <c r="J15" s="141">
        <f t="shared" si="2"/>
        <v>0</v>
      </c>
      <c r="K15" s="141">
        <f t="shared" si="2"/>
        <v>0</v>
      </c>
      <c r="L15" s="141">
        <f t="shared" si="2"/>
        <v>0</v>
      </c>
      <c r="M15" s="141">
        <f t="shared" si="2"/>
        <v>0</v>
      </c>
      <c r="N15" s="141">
        <f t="shared" si="2"/>
        <v>0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</row>
    <row r="16" spans="1:45" s="120" customFormat="1" ht="15" customHeight="1">
      <c r="A16" s="130">
        <v>6</v>
      </c>
      <c r="B16" s="176" t="str">
        <f>IF('Employee Data'!B8&lt;&gt;"",'Employee Data'!B8,"")</f>
        <v>ahmed6</v>
      </c>
      <c r="C16" s="176"/>
      <c r="D16" s="176"/>
      <c r="E16" s="176"/>
      <c r="F16" s="176"/>
      <c r="G16" s="176"/>
      <c r="H16" s="176"/>
      <c r="I16" s="140">
        <f t="shared" si="3"/>
        <v>0</v>
      </c>
      <c r="J16" s="141">
        <f t="shared" si="2"/>
        <v>0</v>
      </c>
      <c r="K16" s="141">
        <f t="shared" si="2"/>
        <v>0</v>
      </c>
      <c r="L16" s="141">
        <f t="shared" si="2"/>
        <v>0</v>
      </c>
      <c r="M16" s="141">
        <f t="shared" si="2"/>
        <v>0</v>
      </c>
      <c r="N16" s="141">
        <f t="shared" si="2"/>
        <v>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</row>
    <row r="17" spans="1:45" s="120" customFormat="1" ht="15" customHeight="1">
      <c r="A17" s="130">
        <v>7</v>
      </c>
      <c r="B17" s="176" t="str">
        <f>IF('Employee Data'!B9&lt;&gt;"",'Employee Data'!B9,"")</f>
        <v>ahmed7</v>
      </c>
      <c r="C17" s="176"/>
      <c r="D17" s="176"/>
      <c r="E17" s="176"/>
      <c r="F17" s="176"/>
      <c r="G17" s="176"/>
      <c r="H17" s="176"/>
      <c r="I17" s="140">
        <f t="shared" si="3"/>
        <v>0</v>
      </c>
      <c r="J17" s="141">
        <f t="shared" si="2"/>
        <v>0</v>
      </c>
      <c r="K17" s="141">
        <f t="shared" si="2"/>
        <v>0</v>
      </c>
      <c r="L17" s="141">
        <f t="shared" si="2"/>
        <v>0</v>
      </c>
      <c r="M17" s="141">
        <f t="shared" si="2"/>
        <v>0</v>
      </c>
      <c r="N17" s="141">
        <f t="shared" si="2"/>
        <v>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</row>
    <row r="18" spans="1:45" s="120" customFormat="1" ht="15" customHeight="1">
      <c r="A18" s="130">
        <v>8</v>
      </c>
      <c r="B18" s="176" t="str">
        <f>IF('Employee Data'!B10&lt;&gt;"",'Employee Data'!B10,"")</f>
        <v>ahmed8</v>
      </c>
      <c r="C18" s="176"/>
      <c r="D18" s="176"/>
      <c r="E18" s="176"/>
      <c r="F18" s="176"/>
      <c r="G18" s="176"/>
      <c r="H18" s="176"/>
      <c r="I18" s="140">
        <f t="shared" si="3"/>
        <v>0</v>
      </c>
      <c r="J18" s="141">
        <f t="shared" si="2"/>
        <v>0</v>
      </c>
      <c r="K18" s="141">
        <f t="shared" si="2"/>
        <v>0</v>
      </c>
      <c r="L18" s="141">
        <f t="shared" si="2"/>
        <v>0</v>
      </c>
      <c r="M18" s="141">
        <f t="shared" si="2"/>
        <v>0</v>
      </c>
      <c r="N18" s="141">
        <f t="shared" si="2"/>
        <v>0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</row>
    <row r="19" spans="1:45" s="120" customFormat="1" ht="15" customHeight="1">
      <c r="A19" s="130">
        <v>9</v>
      </c>
      <c r="B19" s="176" t="str">
        <f>IF('Employee Data'!B11&lt;&gt;"",'Employee Data'!B11,"")</f>
        <v>ahmed9</v>
      </c>
      <c r="C19" s="176"/>
      <c r="D19" s="176"/>
      <c r="E19" s="176"/>
      <c r="F19" s="176"/>
      <c r="G19" s="176"/>
      <c r="H19" s="176"/>
      <c r="I19" s="140">
        <f t="shared" si="3"/>
        <v>0</v>
      </c>
      <c r="J19" s="141">
        <f t="shared" si="2"/>
        <v>0</v>
      </c>
      <c r="K19" s="141">
        <f t="shared" si="2"/>
        <v>0</v>
      </c>
      <c r="L19" s="141">
        <f t="shared" si="2"/>
        <v>0</v>
      </c>
      <c r="M19" s="141">
        <f t="shared" si="2"/>
        <v>0</v>
      </c>
      <c r="N19" s="141">
        <f t="shared" si="2"/>
        <v>0</v>
      </c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</row>
    <row r="20" spans="1:45" s="120" customFormat="1" ht="15" customHeight="1">
      <c r="A20" s="130">
        <v>10</v>
      </c>
      <c r="B20" s="176" t="str">
        <f>IF('Employee Data'!B12&lt;&gt;"",'Employee Data'!B12,"")</f>
        <v>ahmed10</v>
      </c>
      <c r="C20" s="176"/>
      <c r="D20" s="176"/>
      <c r="E20" s="176"/>
      <c r="F20" s="176"/>
      <c r="G20" s="176"/>
      <c r="H20" s="176"/>
      <c r="I20" s="140">
        <f t="shared" si="3"/>
        <v>0</v>
      </c>
      <c r="J20" s="141">
        <f t="shared" si="2"/>
        <v>0</v>
      </c>
      <c r="K20" s="141">
        <f t="shared" si="2"/>
        <v>0</v>
      </c>
      <c r="L20" s="141">
        <f t="shared" si="2"/>
        <v>0</v>
      </c>
      <c r="M20" s="141">
        <f t="shared" si="2"/>
        <v>0</v>
      </c>
      <c r="N20" s="141">
        <f t="shared" si="2"/>
        <v>0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</row>
    <row r="21" spans="1:45" s="120" customFormat="1" ht="15" customHeight="1">
      <c r="A21" s="130">
        <v>11</v>
      </c>
      <c r="B21" s="176" t="str">
        <f>IF('Employee Data'!B13&lt;&gt;"",'Employee Data'!B13,"")</f>
        <v>ahmed11</v>
      </c>
      <c r="C21" s="176"/>
      <c r="D21" s="176"/>
      <c r="E21" s="176"/>
      <c r="F21" s="176"/>
      <c r="G21" s="176"/>
      <c r="H21" s="176"/>
      <c r="I21" s="140">
        <f t="shared" si="3"/>
        <v>0</v>
      </c>
      <c r="J21" s="141">
        <f t="shared" ref="J21:M30" si="4">COUNTIF($O21:$AS21,J$9)</f>
        <v>0</v>
      </c>
      <c r="K21" s="141">
        <f t="shared" si="4"/>
        <v>0</v>
      </c>
      <c r="L21" s="141">
        <f t="shared" si="4"/>
        <v>0</v>
      </c>
      <c r="M21" s="141">
        <f t="shared" si="4"/>
        <v>0</v>
      </c>
      <c r="N21" s="141">
        <f t="shared" si="2"/>
        <v>0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</row>
    <row r="22" spans="1:45" s="120" customFormat="1" ht="15" customHeight="1">
      <c r="A22" s="130">
        <v>12</v>
      </c>
      <c r="B22" s="176" t="str">
        <f>IF('Employee Data'!B14&lt;&gt;"",'Employee Data'!B14,"")</f>
        <v/>
      </c>
      <c r="C22" s="176"/>
      <c r="D22" s="176"/>
      <c r="E22" s="176"/>
      <c r="F22" s="176"/>
      <c r="G22" s="176"/>
      <c r="H22" s="176"/>
      <c r="I22" s="140">
        <f t="shared" si="3"/>
        <v>0</v>
      </c>
      <c r="J22" s="141">
        <f t="shared" si="4"/>
        <v>0</v>
      </c>
      <c r="K22" s="141">
        <f t="shared" si="4"/>
        <v>0</v>
      </c>
      <c r="L22" s="141">
        <f t="shared" si="4"/>
        <v>0</v>
      </c>
      <c r="M22" s="141">
        <f t="shared" si="4"/>
        <v>0</v>
      </c>
      <c r="N22" s="141">
        <f t="shared" si="2"/>
        <v>0</v>
      </c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</row>
    <row r="23" spans="1:45" s="120" customFormat="1" ht="15" customHeight="1">
      <c r="A23" s="130">
        <v>13</v>
      </c>
      <c r="B23" s="176"/>
      <c r="C23" s="176"/>
      <c r="D23" s="176"/>
      <c r="E23" s="176"/>
      <c r="F23" s="176"/>
      <c r="G23" s="176"/>
      <c r="H23" s="176"/>
      <c r="I23" s="140">
        <f t="shared" si="3"/>
        <v>0</v>
      </c>
      <c r="J23" s="141">
        <f t="shared" si="4"/>
        <v>0</v>
      </c>
      <c r="K23" s="141">
        <f t="shared" si="4"/>
        <v>0</v>
      </c>
      <c r="L23" s="141">
        <f t="shared" si="4"/>
        <v>0</v>
      </c>
      <c r="M23" s="141">
        <f t="shared" si="4"/>
        <v>0</v>
      </c>
      <c r="N23" s="141">
        <f t="shared" si="2"/>
        <v>0</v>
      </c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s="120" customFormat="1" ht="15" customHeight="1">
      <c r="A24" s="130">
        <v>14</v>
      </c>
      <c r="B24" s="176"/>
      <c r="C24" s="176"/>
      <c r="D24" s="176"/>
      <c r="E24" s="176"/>
      <c r="F24" s="176"/>
      <c r="G24" s="176"/>
      <c r="H24" s="176"/>
      <c r="I24" s="140">
        <f t="shared" si="3"/>
        <v>0</v>
      </c>
      <c r="J24" s="141">
        <f t="shared" si="4"/>
        <v>0</v>
      </c>
      <c r="K24" s="141">
        <f t="shared" si="4"/>
        <v>0</v>
      </c>
      <c r="L24" s="141">
        <f t="shared" si="4"/>
        <v>0</v>
      </c>
      <c r="M24" s="141">
        <f t="shared" si="4"/>
        <v>0</v>
      </c>
      <c r="N24" s="141">
        <f t="shared" si="2"/>
        <v>0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</row>
    <row r="25" spans="1:45" s="120" customFormat="1" ht="15" customHeight="1">
      <c r="A25" s="130">
        <v>15</v>
      </c>
      <c r="B25" s="176"/>
      <c r="C25" s="176"/>
      <c r="D25" s="176"/>
      <c r="E25" s="176"/>
      <c r="F25" s="176"/>
      <c r="G25" s="176"/>
      <c r="H25" s="176"/>
      <c r="I25" s="140">
        <f t="shared" si="3"/>
        <v>0</v>
      </c>
      <c r="J25" s="141">
        <f t="shared" si="4"/>
        <v>0</v>
      </c>
      <c r="K25" s="141">
        <f t="shared" si="4"/>
        <v>0</v>
      </c>
      <c r="L25" s="141">
        <f t="shared" si="4"/>
        <v>0</v>
      </c>
      <c r="M25" s="141">
        <f t="shared" si="4"/>
        <v>0</v>
      </c>
      <c r="N25" s="141">
        <f t="shared" si="2"/>
        <v>0</v>
      </c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</row>
    <row r="26" spans="1:45" s="120" customFormat="1" ht="15" customHeight="1">
      <c r="A26" s="130">
        <v>16</v>
      </c>
      <c r="B26" s="176"/>
      <c r="C26" s="176"/>
      <c r="D26" s="176"/>
      <c r="E26" s="176"/>
      <c r="F26" s="176"/>
      <c r="G26" s="176"/>
      <c r="H26" s="176"/>
      <c r="I26" s="140">
        <f t="shared" si="3"/>
        <v>0</v>
      </c>
      <c r="J26" s="141">
        <f t="shared" si="4"/>
        <v>0</v>
      </c>
      <c r="K26" s="141">
        <f t="shared" si="4"/>
        <v>0</v>
      </c>
      <c r="L26" s="141">
        <f t="shared" si="4"/>
        <v>0</v>
      </c>
      <c r="M26" s="141">
        <f t="shared" si="4"/>
        <v>0</v>
      </c>
      <c r="N26" s="141">
        <f t="shared" si="2"/>
        <v>0</v>
      </c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</row>
    <row r="27" spans="1:45" s="120" customFormat="1" ht="15" customHeight="1">
      <c r="A27" s="130">
        <v>17</v>
      </c>
      <c r="B27" s="176"/>
      <c r="C27" s="176"/>
      <c r="D27" s="176"/>
      <c r="E27" s="176"/>
      <c r="F27" s="176"/>
      <c r="G27" s="176"/>
      <c r="H27" s="176"/>
      <c r="I27" s="140">
        <f t="shared" si="3"/>
        <v>0</v>
      </c>
      <c r="J27" s="141">
        <f t="shared" si="4"/>
        <v>0</v>
      </c>
      <c r="K27" s="141">
        <f t="shared" si="4"/>
        <v>0</v>
      </c>
      <c r="L27" s="141">
        <f t="shared" si="4"/>
        <v>0</v>
      </c>
      <c r="M27" s="141">
        <f t="shared" si="4"/>
        <v>0</v>
      </c>
      <c r="N27" s="141">
        <f>COUNTIF($O27:$AS27,N$9)</f>
        <v>0</v>
      </c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</row>
    <row r="28" spans="1:45" s="120" customFormat="1" ht="15" customHeight="1">
      <c r="A28" s="130">
        <v>18</v>
      </c>
      <c r="B28" s="176"/>
      <c r="C28" s="176"/>
      <c r="D28" s="176"/>
      <c r="E28" s="176"/>
      <c r="F28" s="176"/>
      <c r="G28" s="176"/>
      <c r="H28" s="176"/>
      <c r="I28" s="140">
        <f t="shared" si="3"/>
        <v>0</v>
      </c>
      <c r="J28" s="141">
        <f t="shared" si="4"/>
        <v>0</v>
      </c>
      <c r="K28" s="141">
        <f t="shared" si="4"/>
        <v>0</v>
      </c>
      <c r="L28" s="141">
        <f t="shared" si="4"/>
        <v>0</v>
      </c>
      <c r="M28" s="141">
        <f t="shared" si="4"/>
        <v>0</v>
      </c>
      <c r="N28" s="141">
        <f>COUNTIF($O28:$AS28,N$9)</f>
        <v>0</v>
      </c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</row>
    <row r="29" spans="1:45" s="120" customFormat="1" ht="15" customHeight="1">
      <c r="A29" s="130">
        <v>19</v>
      </c>
      <c r="B29" s="176"/>
      <c r="C29" s="176"/>
      <c r="D29" s="176"/>
      <c r="E29" s="176"/>
      <c r="F29" s="176"/>
      <c r="G29" s="176"/>
      <c r="H29" s="176"/>
      <c r="I29" s="140">
        <f t="shared" si="3"/>
        <v>0</v>
      </c>
      <c r="J29" s="141">
        <f t="shared" si="4"/>
        <v>0</v>
      </c>
      <c r="K29" s="141">
        <f t="shared" si="4"/>
        <v>0</v>
      </c>
      <c r="L29" s="141">
        <f t="shared" si="4"/>
        <v>0</v>
      </c>
      <c r="M29" s="141">
        <f t="shared" si="4"/>
        <v>0</v>
      </c>
      <c r="N29" s="141">
        <f>COUNTIF($O29:$AS29,N$9)</f>
        <v>0</v>
      </c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</row>
    <row r="30" spans="1:45" s="120" customFormat="1" ht="15" customHeight="1">
      <c r="A30" s="130">
        <v>20</v>
      </c>
      <c r="B30" s="176" t="str">
        <f>IF('Employee Data'!B22&lt;&gt;"",'Employee Data'!B22,"")</f>
        <v/>
      </c>
      <c r="C30" s="176"/>
      <c r="D30" s="176"/>
      <c r="E30" s="176"/>
      <c r="F30" s="176"/>
      <c r="G30" s="176"/>
      <c r="H30" s="176"/>
      <c r="I30" s="140">
        <f t="shared" si="3"/>
        <v>0</v>
      </c>
      <c r="J30" s="141">
        <f t="shared" si="4"/>
        <v>0</v>
      </c>
      <c r="K30" s="141">
        <f t="shared" si="4"/>
        <v>0</v>
      </c>
      <c r="L30" s="141">
        <f t="shared" si="4"/>
        <v>0</v>
      </c>
      <c r="M30" s="141">
        <f t="shared" si="4"/>
        <v>0</v>
      </c>
      <c r="N30" s="141">
        <f>COUNTIF($O30:$AS30,N$9)</f>
        <v>0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N9:N10"/>
    <mergeCell ref="A3:C3"/>
    <mergeCell ref="A5:C5"/>
    <mergeCell ref="B11:H11"/>
    <mergeCell ref="B12:H12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  <mergeCell ref="B24:H24"/>
    <mergeCell ref="B13:H13"/>
    <mergeCell ref="B14:H14"/>
    <mergeCell ref="B15:H15"/>
    <mergeCell ref="G5:H5"/>
  </mergeCells>
  <phoneticPr fontId="11" type="noConversion"/>
  <conditionalFormatting sqref="O9:AP30">
    <cfRule type="expression" dxfId="64" priority="61" stopIfTrue="1">
      <formula>OR(WEEKDAY(O$10)=Mon,WEEKDAY(O$10)=Tue,WEEKDAY(O$10)=Wed,WEEKDAY(O$10)=Thu,WEEKDAY(O$10)=Fri,WEEKDAY(O$10)=Sat,WEEKDAY(O$10)=Sun)</formula>
    </cfRule>
    <cfRule type="expression" dxfId="63" priority="62" stopIfTrue="1">
      <formula>MATCH(O$10,Holiday,0)</formula>
    </cfRule>
  </conditionalFormatting>
  <conditionalFormatting sqref="AQ9:AS30">
    <cfRule type="expression" dxfId="62" priority="63" stopIfTrue="1">
      <formula>OR(WEEKDAY(AQ$10)=Mon,WEEKDAY(AQ$10)=Tue,WEEKDAY(AQ$10)=Wed,WEEKDAY(AQ$10)=Thu,WEEKDAY(AQ$10)=Fri,WEEKDAY(AQ$10)=Sat,WEEKDAY(AQ$10)=Sun)</formula>
    </cfRule>
    <cfRule type="expression" dxfId="61" priority="64" stopIfTrue="1">
      <formula>AQ$10=""</formula>
    </cfRule>
    <cfRule type="expression" dxfId="60" priority="65" stopIfTrue="1">
      <formula>MATCH(AQ$10,Holiday,0)</formula>
    </cfRule>
  </conditionalFormatting>
  <conditionalFormatting sqref="O9:AS30">
    <cfRule type="expression" dxfId="59" priority="55" stopIfTrue="1">
      <formula>OR(WEEKDAY(O$10)=Mon,WEEKDAY(O$10)=Tue,WEEKDAY(O$10)=Wed,WEEKDAY(O$10)=Thu,WEEKDAY(O$10)=Fri,WEEKDAY(O$10)=Sat,WEEKDAY(O$10)=Sun)</formula>
    </cfRule>
    <cfRule type="expression" dxfId="58" priority="56" stopIfTrue="1">
      <formula>MATCH(O$10,Holiday,0)</formula>
    </cfRule>
    <cfRule type="cellIs" dxfId="57" priority="57" stopIfTrue="1" operator="equal">
      <formula>"V"</formula>
    </cfRule>
    <cfRule type="cellIs" dxfId="56" priority="58" stopIfTrue="1" operator="equal">
      <formula>"S"</formula>
    </cfRule>
    <cfRule type="cellIs" dxfId="55" priority="59" stopIfTrue="1" operator="equal">
      <formula>"L"</formula>
    </cfRule>
    <cfRule type="cellIs" dxfId="54" priority="60" stopIfTrue="1" operator="equal">
      <formula>"A"</formula>
    </cfRule>
  </conditionalFormatting>
  <conditionalFormatting sqref="AL6">
    <cfRule type="expression" dxfId="53" priority="49" stopIfTrue="1">
      <formula>OR(WEEKDAY(AL$10)=Mon,WEEKDAY(AL$10)=Tue,WEEKDAY(AL$10)=Wed,WEEKDAY(AL$10)=Thu,WEEKDAY(AL$10)=Fri,WEEKDAY(AL$10)=Sat,WEEKDAY(AL$10)=Sun)</formula>
    </cfRule>
    <cfRule type="expression" dxfId="52" priority="50" stopIfTrue="1">
      <formula>MATCH(AL$10,Holiday,0)</formula>
    </cfRule>
    <cfRule type="cellIs" dxfId="51" priority="51" stopIfTrue="1" operator="equal">
      <formula>"V"</formula>
    </cfRule>
    <cfRule type="cellIs" dxfId="50" priority="52" stopIfTrue="1" operator="equal">
      <formula>"S"</formula>
    </cfRule>
    <cfRule type="cellIs" dxfId="49" priority="53" stopIfTrue="1" operator="equal">
      <formula>"L"</formula>
    </cfRule>
    <cfRule type="cellIs" dxfId="48" priority="54" stopIfTrue="1" operator="equal">
      <formula>"A"</formula>
    </cfRule>
  </conditionalFormatting>
  <conditionalFormatting sqref="AI7">
    <cfRule type="expression" dxfId="47" priority="43" stopIfTrue="1">
      <formula>OR(WEEKDAY(AI$10)=Mon,WEEKDAY(AI$10)=Tue,WEEKDAY(AI$10)=Wed,WEEKDAY(AI$10)=Thu,WEEKDAY(AI$10)=Fri,WEEKDAY(AI$10)=Sat,WEEKDAY(AI$10)=Sun)</formula>
    </cfRule>
    <cfRule type="expression" dxfId="46" priority="44" stopIfTrue="1">
      <formula>MATCH(AI$10,Holiday,0)</formula>
    </cfRule>
    <cfRule type="cellIs" dxfId="45" priority="45" stopIfTrue="1" operator="equal">
      <formula>"V"</formula>
    </cfRule>
    <cfRule type="cellIs" dxfId="44" priority="46" stopIfTrue="1" operator="equal">
      <formula>"S"</formula>
    </cfRule>
    <cfRule type="cellIs" dxfId="43" priority="47" stopIfTrue="1" operator="equal">
      <formula>"L"</formula>
    </cfRule>
    <cfRule type="cellIs" dxfId="42" priority="48" stopIfTrue="1" operator="equal">
      <formula>"A"</formula>
    </cfRule>
  </conditionalFormatting>
  <conditionalFormatting sqref="AF5:AF6">
    <cfRule type="expression" dxfId="41" priority="37" stopIfTrue="1">
      <formula>OR(WEEKDAY(AF$10)=Mon,WEEKDAY(AF$10)=Tue,WEEKDAY(AF$10)=Wed,WEEKDAY(AF$10)=Thu,WEEKDAY(AF$10)=Fri,WEEKDAY(AF$10)=Sat,WEEKDAY(AF$10)=Sun)</formula>
    </cfRule>
    <cfRule type="expression" dxfId="40" priority="38" stopIfTrue="1">
      <formula>MATCH(AF$10,Holiday,0)</formula>
    </cfRule>
    <cfRule type="cellIs" dxfId="39" priority="39" stopIfTrue="1" operator="equal">
      <formula>"V"</formula>
    </cfRule>
    <cfRule type="cellIs" dxfId="38" priority="40" stopIfTrue="1" operator="equal">
      <formula>"S"</formula>
    </cfRule>
    <cfRule type="cellIs" dxfId="37" priority="41" stopIfTrue="1" operator="equal">
      <formula>"L"</formula>
    </cfRule>
    <cfRule type="cellIs" dxfId="36" priority="42" stopIfTrue="1" operator="equal">
      <formula>"A"</formula>
    </cfRule>
  </conditionalFormatting>
  <conditionalFormatting sqref="AI5">
    <cfRule type="expression" dxfId="35" priority="31" stopIfTrue="1">
      <formula>OR(WEEKDAY(AI$10)=Mon,WEEKDAY(AI$10)=Tue,WEEKDAY(AI$10)=Wed,WEEKDAY(AI$10)=Thu,WEEKDAY(AI$10)=Fri,WEEKDAY(AI$10)=Sat,WEEKDAY(AI$10)=Sun)</formula>
    </cfRule>
    <cfRule type="expression" dxfId="34" priority="32" stopIfTrue="1">
      <formula>MATCH(AI$10,Holiday,0)</formula>
    </cfRule>
    <cfRule type="cellIs" dxfId="33" priority="33" stopIfTrue="1" operator="equal">
      <formula>"V"</formula>
    </cfRule>
    <cfRule type="cellIs" dxfId="32" priority="34" stopIfTrue="1" operator="equal">
      <formula>"S"</formula>
    </cfRule>
    <cfRule type="cellIs" dxfId="31" priority="35" stopIfTrue="1" operator="equal">
      <formula>"L"</formula>
    </cfRule>
    <cfRule type="cellIs" dxfId="30" priority="36" stopIfTrue="1" operator="equal">
      <formula>"A"</formula>
    </cfRule>
  </conditionalFormatting>
  <conditionalFormatting sqref="AF7">
    <cfRule type="expression" dxfId="29" priority="25" stopIfTrue="1">
      <formula>OR(WEEKDAY(AL$10)=Mon,WEEKDAY(AL$10)=Tue,WEEKDAY(AL$10)=Wed,WEEKDAY(AL$10)=Thu,WEEKDAY(AL$10)=Fri,WEEKDAY(AL$10)=Sat,WEEKDAY(AL$10)=Sun)</formula>
    </cfRule>
    <cfRule type="expression" dxfId="28" priority="26" stopIfTrue="1">
      <formula>MATCH(AL$10,Holiday,0)</formula>
    </cfRule>
    <cfRule type="cellIs" dxfId="27" priority="27" stopIfTrue="1" operator="equal">
      <formula>"V"</formula>
    </cfRule>
    <cfRule type="cellIs" dxfId="26" priority="28" stopIfTrue="1" operator="equal">
      <formula>"S"</formula>
    </cfRule>
    <cfRule type="cellIs" dxfId="25" priority="29" stopIfTrue="1" operator="equal">
      <formula>"L"</formula>
    </cfRule>
    <cfRule type="cellIs" dxfId="24" priority="30" stopIfTrue="1" operator="equal">
      <formula>"A"</formula>
    </cfRule>
  </conditionalFormatting>
  <conditionalFormatting sqref="AI7">
    <cfRule type="expression" dxfId="23" priority="19" stopIfTrue="1">
      <formula>OR(WEEKDAY(AI$10)=Mon,WEEKDAY(AI$10)=Tue,WEEKDAY(AI$10)=Wed,WEEKDAY(AI$10)=Thu,WEEKDAY(AI$10)=Fri,WEEKDAY(AI$10)=Sat,WEEKDAY(AI$10)=Sun)</formula>
    </cfRule>
    <cfRule type="expression" dxfId="22" priority="20" stopIfTrue="1">
      <formula>MATCH(AI$10,Holiday,0)</formula>
    </cfRule>
    <cfRule type="cellIs" dxfId="21" priority="21" stopIfTrue="1" operator="equal">
      <formula>"V"</formula>
    </cfRule>
    <cfRule type="cellIs" dxfId="20" priority="22" stopIfTrue="1" operator="equal">
      <formula>"S"</formula>
    </cfRule>
    <cfRule type="cellIs" dxfId="19" priority="23" stopIfTrue="1" operator="equal">
      <formula>"L"</formula>
    </cfRule>
    <cfRule type="cellIs" dxfId="18" priority="24" stopIfTrue="1" operator="equal">
      <formula>"A"</formula>
    </cfRule>
  </conditionalFormatting>
  <conditionalFormatting sqref="AF5:AF6">
    <cfRule type="expression" dxfId="17" priority="13" stopIfTrue="1">
      <formula>OR(WEEKDAY(AF$10)=Mon,WEEKDAY(AF$10)=Tue,WEEKDAY(AF$10)=Wed,WEEKDAY(AF$10)=Thu,WEEKDAY(AF$10)=Fri,WEEKDAY(AF$10)=Sat,WEEKDAY(AF$10)=Sun)</formula>
    </cfRule>
    <cfRule type="expression" dxfId="16" priority="14" stopIfTrue="1">
      <formula>MATCH(AF$10,Holiday,0)</formula>
    </cfRule>
    <cfRule type="cellIs" dxfId="15" priority="15" stopIfTrue="1" operator="equal">
      <formula>"V"</formula>
    </cfRule>
    <cfRule type="cellIs" dxfId="14" priority="16" stopIfTrue="1" operator="equal">
      <formula>"S"</formula>
    </cfRule>
    <cfRule type="cellIs" dxfId="13" priority="17" stopIfTrue="1" operator="equal">
      <formula>"L"</formula>
    </cfRule>
    <cfRule type="cellIs" dxfId="12" priority="18" stopIfTrue="1" operator="equal">
      <formula>"A"</formula>
    </cfRule>
  </conditionalFormatting>
  <conditionalFormatting sqref="AI5">
    <cfRule type="expression" dxfId="11" priority="7" stopIfTrue="1">
      <formula>OR(WEEKDAY(AI$10)=Mon,WEEKDAY(AI$10)=Tue,WEEKDAY(AI$10)=Wed,WEEKDAY(AI$10)=Thu,WEEKDAY(AI$10)=Fri,WEEKDAY(AI$10)=Sat,WEEKDAY(AI$10)=Sun)</formula>
    </cfRule>
    <cfRule type="expression" dxfId="10" priority="8" stopIfTrue="1">
      <formula>MATCH(AI$10,Holiday,0)</formula>
    </cfRule>
    <cfRule type="cellIs" dxfId="9" priority="9" stopIfTrue="1" operator="equal">
      <formula>"V"</formula>
    </cfRule>
    <cfRule type="cellIs" dxfId="8" priority="10" stopIfTrue="1" operator="equal">
      <formula>"S"</formula>
    </cfRule>
    <cfRule type="cellIs" dxfId="7" priority="11" stopIfTrue="1" operator="equal">
      <formula>"L"</formula>
    </cfRule>
    <cfRule type="cellIs" dxfId="6" priority="12" stopIfTrue="1" operator="equal">
      <formula>"A"</formula>
    </cfRule>
  </conditionalFormatting>
  <conditionalFormatting sqref="AF7">
    <cfRule type="expression" dxfId="5" priority="1" stopIfTrue="1">
      <formula>OR(WEEKDAY(AL$10)=Mon,WEEKDAY(AL$10)=Tue,WEEKDAY(AL$10)=Wed,WEEKDAY(AL$10)=Thu,WEEKDAY(AL$10)=Fri,WEEKDAY(AL$10)=Sat,WEEKDAY(AL$10)=Sun)</formula>
    </cfRule>
    <cfRule type="expression" dxfId="4" priority="2" stopIfTrue="1">
      <formula>MATCH(AL$10,Holiday,0)</formula>
    </cfRule>
    <cfRule type="cellIs" dxfId="3" priority="3" stopIfTrue="1" operator="equal">
      <formula>"V"</formula>
    </cfRule>
    <cfRule type="cellIs" dxfId="2" priority="4" stopIfTrue="1" operator="equal">
      <formula>"S"</formula>
    </cfRule>
    <cfRule type="cellIs" dxfId="1" priority="5" stopIfTrue="1" operator="equal">
      <formula>"L"</formula>
    </cfRule>
    <cfRule type="cellIs" dxfId="0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42" right="0.15" top="0.41" bottom="0.28000000000000003" header="0.25" footer="0.19"/>
  <pageSetup scale="6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41</vt:i4>
      </vt:variant>
    </vt:vector>
  </HeadingPairs>
  <TitlesOfParts>
    <vt:vector size="56" baseType="lpstr">
      <vt:lpstr>Setting</vt:lpstr>
      <vt:lpstr>Employee Data</vt:lpstr>
      <vt:lpstr>Attendance Calendar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Apri</vt:lpstr>
      <vt:lpstr>Augu</vt:lpstr>
      <vt:lpstr>Dece</vt:lpstr>
      <vt:lpstr>Dew</vt:lpstr>
      <vt:lpstr>Febr</vt:lpstr>
      <vt:lpstr>Fri</vt:lpstr>
      <vt:lpstr>Holiday</vt:lpstr>
      <vt:lpstr>ID</vt:lpstr>
      <vt:lpstr>Irf</vt:lpstr>
      <vt:lpstr>Janu</vt:lpstr>
      <vt:lpstr>Juli</vt:lpstr>
      <vt:lpstr>Juny</vt:lpstr>
      <vt:lpstr>Mare</vt:lpstr>
      <vt:lpstr>Mayo</vt:lpstr>
      <vt:lpstr>Mon</vt:lpstr>
      <vt:lpstr>Nom</vt:lpstr>
      <vt:lpstr>Nove</vt:lpstr>
      <vt:lpstr>Nus</vt:lpstr>
      <vt:lpstr>Octo</vt:lpstr>
      <vt:lpstr>Sat</vt:lpstr>
      <vt:lpstr>Sept</vt:lpstr>
      <vt:lpstr>Sun</vt:lpstr>
      <vt:lpstr>Tas</vt:lpstr>
      <vt:lpstr>Thu</vt:lpstr>
      <vt:lpstr>Tue</vt:lpstr>
      <vt:lpstr>Uet</vt:lpstr>
      <vt:lpstr>Uht</vt:lpstr>
      <vt:lpstr>Wed</vt:lpstr>
      <vt:lpstr>April!Zone_d_impression</vt:lpstr>
      <vt:lpstr>'Attendance Calendar'!Zone_d_impression</vt:lpstr>
      <vt:lpstr>August!Zone_d_impression</vt:lpstr>
      <vt:lpstr>December!Zone_d_impression</vt:lpstr>
      <vt:lpstr>February!Zone_d_impression</vt:lpstr>
      <vt:lpstr>January!Zone_d_impression</vt:lpstr>
      <vt:lpstr>July!Zone_d_impression</vt:lpstr>
      <vt:lpstr>June!Zone_d_impression</vt:lpstr>
      <vt:lpstr>March!Zone_d_impression</vt:lpstr>
      <vt:lpstr>May!Zone_d_impression</vt:lpstr>
      <vt:lpstr>November!Zone_d_impression</vt:lpstr>
      <vt:lpstr>October!Zone_d_impression</vt:lpstr>
      <vt:lpstr>September!Zone_d_impression</vt:lpstr>
    </vt:vector>
  </TitlesOfParts>
  <Company>Exceltemplate.net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Musadya</dc:creator>
  <cp:lastModifiedBy>Utilisateur</cp:lastModifiedBy>
  <cp:lastPrinted>2011-03-11T12:29:43Z</cp:lastPrinted>
  <dcterms:created xsi:type="dcterms:W3CDTF">2009-04-19T13:01:12Z</dcterms:created>
  <dcterms:modified xsi:type="dcterms:W3CDTF">2011-08-25T14:45:50Z</dcterms:modified>
</cp:coreProperties>
</file>