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D18" i="1"/>
  <c r="E18" i="1"/>
  <c r="F18" i="1"/>
  <c r="G18" i="1"/>
  <c r="D19" i="1"/>
  <c r="E19" i="1"/>
  <c r="F19" i="1"/>
  <c r="G19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3" i="1"/>
  <c r="G3" i="1"/>
  <c r="F3" i="1"/>
  <c r="E3" i="1"/>
  <c r="D3" i="1"/>
</calcChain>
</file>

<file path=xl/sharedStrings.xml><?xml version="1.0" encoding="utf-8"?>
<sst xmlns="http://schemas.openxmlformats.org/spreadsheetml/2006/main" count="3" uniqueCount="3">
  <si>
    <t>الموظف</t>
  </si>
  <si>
    <t>الدرجة</t>
  </si>
  <si>
    <t>المرتب الاساسي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</si>
</sst>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5" xfId="0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workbookViewId="0">
      <selection activeCell="J22" sqref="J22"/>
    </sheetView>
  </sheetViews>
  <sheetFormatPr defaultRowHeight="14.25" x14ac:dyDescent="0.2"/>
  <cols>
    <col min="3" max="3" width="10.5" bestFit="1" customWidth="1"/>
  </cols>
  <sheetData>
    <row r="1" spans="1:12" ht="15" thickBot="1" x14ac:dyDescent="0.25"/>
    <row r="2" spans="1:12" s="2" customFormat="1" ht="38.25" customHeight="1" x14ac:dyDescent="0.2">
      <c r="A2" s="6" t="s">
        <v>0</v>
      </c>
      <c r="B2" s="7" t="s">
        <v>1</v>
      </c>
      <c r="C2" s="7" t="s">
        <v>2</v>
      </c>
      <c r="D2" s="8">
        <v>0.15</v>
      </c>
      <c r="E2" s="8">
        <v>0.01</v>
      </c>
      <c r="F2" s="8">
        <v>0.02</v>
      </c>
      <c r="G2" s="9">
        <v>1.4999999999999999E-2</v>
      </c>
      <c r="H2" s="8">
        <v>0.15</v>
      </c>
      <c r="I2" s="8">
        <v>0.3</v>
      </c>
      <c r="J2" s="8">
        <v>0.1</v>
      </c>
      <c r="K2" s="10">
        <v>0.1</v>
      </c>
      <c r="L2" s="11">
        <v>1.5</v>
      </c>
    </row>
    <row r="3" spans="1:12" x14ac:dyDescent="0.2">
      <c r="A3" s="1"/>
      <c r="B3" s="1"/>
      <c r="C3" s="1">
        <v>200</v>
      </c>
      <c r="D3" s="1">
        <f>ROUNDUP(C3*15%,2)</f>
        <v>30</v>
      </c>
      <c r="E3" s="1">
        <f>ROUND(C3*1%,2)</f>
        <v>2</v>
      </c>
      <c r="F3" s="1">
        <f>ROUND(C3*2%,2)</f>
        <v>4</v>
      </c>
      <c r="G3" s="1">
        <f>ROUNDUP(TRUNC(C3*1.5%,3),2)</f>
        <v>3</v>
      </c>
      <c r="H3" s="1">
        <v>25.34</v>
      </c>
      <c r="I3" s="1">
        <v>54.82</v>
      </c>
      <c r="J3" s="1">
        <v>19.86</v>
      </c>
      <c r="K3" s="3">
        <v>21.2</v>
      </c>
      <c r="L3" s="4">
        <f>IF(C3*1.5&gt;400,400,C3*1.5)</f>
        <v>300</v>
      </c>
    </row>
    <row r="4" spans="1:12" x14ac:dyDescent="0.2">
      <c r="A4" s="1"/>
      <c r="B4" s="1"/>
      <c r="C4" s="1">
        <v>205</v>
      </c>
      <c r="D4" s="1">
        <f t="shared" ref="D4:D19" si="0">ROUNDUP(C4*15%,2)</f>
        <v>30.75</v>
      </c>
      <c r="E4" s="1">
        <f t="shared" ref="E4:E19" si="1">ROUND(C4*1%,2)</f>
        <v>2.0499999999999998</v>
      </c>
      <c r="F4" s="1">
        <f t="shared" ref="F4:F19" si="2">ROUND(C4*2%,2)</f>
        <v>4.0999999999999996</v>
      </c>
      <c r="G4" s="1">
        <f t="shared" ref="G4:G19" si="3">ROUNDUP(TRUNC(C4*1.5%,3),2)</f>
        <v>3.0799999999999996</v>
      </c>
      <c r="H4" s="1">
        <v>25.34</v>
      </c>
      <c r="I4" s="1">
        <v>54.82</v>
      </c>
      <c r="J4" s="1">
        <v>19.86</v>
      </c>
      <c r="K4" s="3">
        <v>21.2</v>
      </c>
      <c r="L4" s="4">
        <f t="shared" ref="L4:L19" si="4">IF(C4*1.5&gt;400,400,C4*1.5)</f>
        <v>307.5</v>
      </c>
    </row>
    <row r="5" spans="1:12" x14ac:dyDescent="0.2">
      <c r="A5" s="1"/>
      <c r="B5" s="1"/>
      <c r="C5" s="1">
        <v>210</v>
      </c>
      <c r="D5" s="1">
        <f t="shared" si="0"/>
        <v>31.5</v>
      </c>
      <c r="E5" s="1">
        <f t="shared" si="1"/>
        <v>2.1</v>
      </c>
      <c r="F5" s="1">
        <f t="shared" si="2"/>
        <v>4.2</v>
      </c>
      <c r="G5" s="1">
        <f t="shared" si="3"/>
        <v>3.15</v>
      </c>
      <c r="H5" s="1">
        <v>25.34</v>
      </c>
      <c r="I5" s="1">
        <v>54.82</v>
      </c>
      <c r="J5" s="1">
        <v>19.86</v>
      </c>
      <c r="K5" s="3">
        <v>21.2</v>
      </c>
      <c r="L5" s="4">
        <f t="shared" si="4"/>
        <v>315</v>
      </c>
    </row>
    <row r="6" spans="1:12" x14ac:dyDescent="0.2">
      <c r="A6" s="1"/>
      <c r="B6" s="1"/>
      <c r="C6" s="1">
        <v>215</v>
      </c>
      <c r="D6" s="1">
        <f t="shared" si="0"/>
        <v>32.25</v>
      </c>
      <c r="E6" s="1">
        <f t="shared" si="1"/>
        <v>2.15</v>
      </c>
      <c r="F6" s="1">
        <f t="shared" si="2"/>
        <v>4.3</v>
      </c>
      <c r="G6" s="1">
        <f t="shared" si="3"/>
        <v>3.23</v>
      </c>
      <c r="H6" s="1">
        <v>25.34</v>
      </c>
      <c r="I6" s="1">
        <v>54.82</v>
      </c>
      <c r="J6" s="1">
        <v>19.86</v>
      </c>
      <c r="K6" s="3">
        <v>21.2</v>
      </c>
      <c r="L6" s="4">
        <f t="shared" si="4"/>
        <v>322.5</v>
      </c>
    </row>
    <row r="7" spans="1:12" x14ac:dyDescent="0.2">
      <c r="A7" s="1"/>
      <c r="B7" s="1"/>
      <c r="C7" s="1">
        <v>220</v>
      </c>
      <c r="D7" s="1">
        <f t="shared" si="0"/>
        <v>33</v>
      </c>
      <c r="E7" s="1">
        <f t="shared" si="1"/>
        <v>2.2000000000000002</v>
      </c>
      <c r="F7" s="1">
        <f t="shared" si="2"/>
        <v>4.4000000000000004</v>
      </c>
      <c r="G7" s="1">
        <f t="shared" si="3"/>
        <v>3.3</v>
      </c>
      <c r="H7" s="1">
        <v>25.34</v>
      </c>
      <c r="I7" s="1">
        <v>54.82</v>
      </c>
      <c r="J7" s="1">
        <v>19.86</v>
      </c>
      <c r="K7" s="3">
        <v>21.2</v>
      </c>
      <c r="L7" s="4">
        <f t="shared" si="4"/>
        <v>330</v>
      </c>
    </row>
    <row r="8" spans="1:12" x14ac:dyDescent="0.2">
      <c r="A8" s="1"/>
      <c r="B8" s="1"/>
      <c r="C8" s="1">
        <v>225</v>
      </c>
      <c r="D8" s="1">
        <f t="shared" si="0"/>
        <v>33.75</v>
      </c>
      <c r="E8" s="1">
        <f t="shared" si="1"/>
        <v>2.25</v>
      </c>
      <c r="F8" s="1">
        <f t="shared" si="2"/>
        <v>4.5</v>
      </c>
      <c r="G8" s="1">
        <f t="shared" si="3"/>
        <v>3.38</v>
      </c>
      <c r="H8" s="1">
        <v>25.34</v>
      </c>
      <c r="I8" s="1">
        <v>54.82</v>
      </c>
      <c r="J8" s="1">
        <v>19.86</v>
      </c>
      <c r="K8" s="3">
        <v>21.2</v>
      </c>
      <c r="L8" s="4">
        <f t="shared" si="4"/>
        <v>337.5</v>
      </c>
    </row>
    <row r="9" spans="1:12" x14ac:dyDescent="0.2">
      <c r="A9" s="1"/>
      <c r="B9" s="1"/>
      <c r="C9" s="1">
        <v>230</v>
      </c>
      <c r="D9" s="1">
        <f t="shared" si="0"/>
        <v>34.5</v>
      </c>
      <c r="E9" s="1">
        <f t="shared" si="1"/>
        <v>2.2999999999999998</v>
      </c>
      <c r="F9" s="1">
        <f t="shared" si="2"/>
        <v>4.5999999999999996</v>
      </c>
      <c r="G9" s="1">
        <f t="shared" si="3"/>
        <v>3.45</v>
      </c>
      <c r="H9" s="1">
        <v>25.34</v>
      </c>
      <c r="I9" s="1">
        <v>54.82</v>
      </c>
      <c r="J9" s="1">
        <v>19.86</v>
      </c>
      <c r="K9" s="3">
        <v>21.2</v>
      </c>
      <c r="L9" s="4">
        <f t="shared" si="4"/>
        <v>345</v>
      </c>
    </row>
    <row r="10" spans="1:12" x14ac:dyDescent="0.2">
      <c r="A10" s="1"/>
      <c r="B10" s="1"/>
      <c r="C10" s="1">
        <v>235</v>
      </c>
      <c r="D10" s="1">
        <f t="shared" si="0"/>
        <v>35.25</v>
      </c>
      <c r="E10" s="1">
        <f t="shared" si="1"/>
        <v>2.35</v>
      </c>
      <c r="F10" s="1">
        <f t="shared" si="2"/>
        <v>4.7</v>
      </c>
      <c r="G10" s="1">
        <f t="shared" si="3"/>
        <v>3.53</v>
      </c>
      <c r="H10" s="1">
        <v>25.34</v>
      </c>
      <c r="I10" s="1">
        <v>54.82</v>
      </c>
      <c r="J10" s="1">
        <v>19.86</v>
      </c>
      <c r="K10" s="3">
        <v>21.2</v>
      </c>
      <c r="L10" s="4">
        <f t="shared" si="4"/>
        <v>352.5</v>
      </c>
    </row>
    <row r="11" spans="1:12" x14ac:dyDescent="0.2">
      <c r="A11" s="1"/>
      <c r="B11" s="1"/>
      <c r="C11" s="1">
        <v>240</v>
      </c>
      <c r="D11" s="1">
        <f t="shared" si="0"/>
        <v>36</v>
      </c>
      <c r="E11" s="1">
        <f t="shared" si="1"/>
        <v>2.4</v>
      </c>
      <c r="F11" s="1">
        <f t="shared" si="2"/>
        <v>4.8</v>
      </c>
      <c r="G11" s="1">
        <f t="shared" si="3"/>
        <v>3.6</v>
      </c>
      <c r="H11" s="1">
        <v>25.34</v>
      </c>
      <c r="I11" s="1">
        <v>54.82</v>
      </c>
      <c r="J11" s="1">
        <v>19.86</v>
      </c>
      <c r="K11" s="3">
        <v>21.2</v>
      </c>
      <c r="L11" s="4">
        <f t="shared" si="4"/>
        <v>360</v>
      </c>
    </row>
    <row r="12" spans="1:12" x14ac:dyDescent="0.2">
      <c r="A12" s="1"/>
      <c r="B12" s="1"/>
      <c r="C12" s="1">
        <v>245</v>
      </c>
      <c r="D12" s="1">
        <f t="shared" si="0"/>
        <v>36.75</v>
      </c>
      <c r="E12" s="1">
        <f t="shared" si="1"/>
        <v>2.4500000000000002</v>
      </c>
      <c r="F12" s="1">
        <f t="shared" si="2"/>
        <v>4.9000000000000004</v>
      </c>
      <c r="G12" s="1">
        <f t="shared" si="3"/>
        <v>3.6799999999999997</v>
      </c>
      <c r="H12" s="1">
        <v>25.34</v>
      </c>
      <c r="I12" s="1">
        <v>54.82</v>
      </c>
      <c r="J12" s="1">
        <v>19.86</v>
      </c>
      <c r="K12" s="3">
        <v>21.2</v>
      </c>
      <c r="L12" s="4">
        <f t="shared" si="4"/>
        <v>367.5</v>
      </c>
    </row>
    <row r="13" spans="1:12" x14ac:dyDescent="0.2">
      <c r="A13" s="1"/>
      <c r="B13" s="1"/>
      <c r="C13" s="1">
        <v>250</v>
      </c>
      <c r="D13" s="1">
        <f t="shared" si="0"/>
        <v>37.5</v>
      </c>
      <c r="E13" s="1">
        <f t="shared" si="1"/>
        <v>2.5</v>
      </c>
      <c r="F13" s="1">
        <f t="shared" si="2"/>
        <v>5</v>
      </c>
      <c r="G13" s="1">
        <f t="shared" si="3"/>
        <v>3.75</v>
      </c>
      <c r="H13" s="1">
        <v>25.34</v>
      </c>
      <c r="I13" s="1">
        <v>54.82</v>
      </c>
      <c r="J13" s="1">
        <v>19.86</v>
      </c>
      <c r="K13" s="3">
        <v>21.2</v>
      </c>
      <c r="L13" s="4">
        <f t="shared" si="4"/>
        <v>375</v>
      </c>
    </row>
    <row r="14" spans="1:12" x14ac:dyDescent="0.2">
      <c r="A14" s="1"/>
      <c r="B14" s="1"/>
      <c r="C14" s="1">
        <v>255</v>
      </c>
      <c r="D14" s="1">
        <f t="shared" si="0"/>
        <v>38.25</v>
      </c>
      <c r="E14" s="1">
        <f t="shared" si="1"/>
        <v>2.5499999999999998</v>
      </c>
      <c r="F14" s="1">
        <f t="shared" si="2"/>
        <v>5.0999999999999996</v>
      </c>
      <c r="G14" s="1">
        <f t="shared" si="3"/>
        <v>3.8299999999999996</v>
      </c>
      <c r="H14" s="1">
        <v>25.34</v>
      </c>
      <c r="I14" s="1">
        <v>54.82</v>
      </c>
      <c r="J14" s="1">
        <v>19.86</v>
      </c>
      <c r="K14" s="3">
        <v>21.2</v>
      </c>
      <c r="L14" s="4">
        <f t="shared" si="4"/>
        <v>382.5</v>
      </c>
    </row>
    <row r="15" spans="1:12" x14ac:dyDescent="0.2">
      <c r="A15" s="1"/>
      <c r="B15" s="1"/>
      <c r="C15" s="1">
        <v>260</v>
      </c>
      <c r="D15" s="1">
        <f t="shared" si="0"/>
        <v>39</v>
      </c>
      <c r="E15" s="1">
        <f t="shared" si="1"/>
        <v>2.6</v>
      </c>
      <c r="F15" s="1">
        <f t="shared" si="2"/>
        <v>5.2</v>
      </c>
      <c r="G15" s="1">
        <f t="shared" si="3"/>
        <v>3.9</v>
      </c>
      <c r="H15" s="1">
        <v>25.34</v>
      </c>
      <c r="I15" s="1">
        <v>54.82</v>
      </c>
      <c r="J15" s="1">
        <v>19.86</v>
      </c>
      <c r="K15" s="3">
        <v>21.2</v>
      </c>
      <c r="L15" s="4">
        <f t="shared" si="4"/>
        <v>390</v>
      </c>
    </row>
    <row r="16" spans="1:12" x14ac:dyDescent="0.2">
      <c r="A16" s="1"/>
      <c r="B16" s="1"/>
      <c r="C16" s="1">
        <v>265</v>
      </c>
      <c r="D16" s="1">
        <f t="shared" si="0"/>
        <v>39.75</v>
      </c>
      <c r="E16" s="1">
        <f t="shared" si="1"/>
        <v>2.65</v>
      </c>
      <c r="F16" s="1">
        <f t="shared" si="2"/>
        <v>5.3</v>
      </c>
      <c r="G16" s="1">
        <f t="shared" si="3"/>
        <v>3.98</v>
      </c>
      <c r="H16" s="1">
        <v>25.34</v>
      </c>
      <c r="I16" s="1">
        <v>54.82</v>
      </c>
      <c r="J16" s="1">
        <v>19.86</v>
      </c>
      <c r="K16" s="3">
        <v>21.2</v>
      </c>
      <c r="L16" s="4">
        <f t="shared" si="4"/>
        <v>397.5</v>
      </c>
    </row>
    <row r="17" spans="1:12" x14ac:dyDescent="0.2">
      <c r="A17" s="1"/>
      <c r="B17" s="1"/>
      <c r="C17" s="1">
        <v>270</v>
      </c>
      <c r="D17" s="1">
        <f t="shared" si="0"/>
        <v>40.5</v>
      </c>
      <c r="E17" s="1">
        <f t="shared" si="1"/>
        <v>2.7</v>
      </c>
      <c r="F17" s="1">
        <f t="shared" si="2"/>
        <v>5.4</v>
      </c>
      <c r="G17" s="1">
        <f t="shared" si="3"/>
        <v>4.05</v>
      </c>
      <c r="H17" s="1">
        <v>25.34</v>
      </c>
      <c r="I17" s="1">
        <v>54.82</v>
      </c>
      <c r="J17" s="1">
        <v>19.86</v>
      </c>
      <c r="K17" s="3">
        <v>21.2</v>
      </c>
      <c r="L17" s="4">
        <f t="shared" si="4"/>
        <v>400</v>
      </c>
    </row>
    <row r="18" spans="1:12" x14ac:dyDescent="0.2">
      <c r="A18" s="1"/>
      <c r="B18" s="1"/>
      <c r="C18" s="1">
        <v>275</v>
      </c>
      <c r="D18" s="1">
        <f t="shared" si="0"/>
        <v>41.25</v>
      </c>
      <c r="E18" s="1">
        <f t="shared" si="1"/>
        <v>2.75</v>
      </c>
      <c r="F18" s="1">
        <f t="shared" si="2"/>
        <v>5.5</v>
      </c>
      <c r="G18" s="1">
        <f t="shared" si="3"/>
        <v>4.13</v>
      </c>
      <c r="H18" s="1">
        <v>25.34</v>
      </c>
      <c r="I18" s="1">
        <v>54.82</v>
      </c>
      <c r="J18" s="1">
        <v>19.86</v>
      </c>
      <c r="K18" s="3">
        <v>21.2</v>
      </c>
      <c r="L18" s="4">
        <f t="shared" si="4"/>
        <v>400</v>
      </c>
    </row>
    <row r="19" spans="1:12" ht="15" thickBot="1" x14ac:dyDescent="0.25">
      <c r="A19" s="1"/>
      <c r="B19" s="1"/>
      <c r="C19" s="1">
        <v>280</v>
      </c>
      <c r="D19" s="1">
        <f t="shared" si="0"/>
        <v>42</v>
      </c>
      <c r="E19" s="1">
        <f t="shared" si="1"/>
        <v>2.8</v>
      </c>
      <c r="F19" s="1">
        <f t="shared" si="2"/>
        <v>5.6</v>
      </c>
      <c r="G19" s="1">
        <f t="shared" si="3"/>
        <v>4.2</v>
      </c>
      <c r="H19" s="1">
        <v>25.34</v>
      </c>
      <c r="I19" s="1">
        <v>54.82</v>
      </c>
      <c r="J19" s="1">
        <v>19.86</v>
      </c>
      <c r="K19" s="3">
        <v>21.2</v>
      </c>
      <c r="L19" s="5">
        <f t="shared" si="4"/>
        <v>400</v>
      </c>
    </row>
  </sheetData>
  <dataValidations count="1">
    <dataValidation type="whole" errorStyle="warning" operator="lessThanOrEqual" showInputMessage="1" showErrorMessage="1" error="لا تزيد عن 400" sqref="L3:L19">
      <formula1>L3=400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2011-09-15T21:11:14Z</dcterms:modified>
</cp:coreProperties>
</file>