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480" windowHeight="11640"/>
  </bookViews>
  <sheets>
    <sheet name="ورقة1" sheetId="1" r:id="rId1"/>
    <sheet name="ملاحظات " sheetId="2" r:id="rId2"/>
    <sheet name="ورقة3" sheetId="3" r:id="rId3"/>
  </sheets>
  <definedNames>
    <definedName name="_xlnm.Print_Titles" localSheetId="0">ورقة1!$2:$2</definedName>
  </definedNames>
  <calcPr calcId="124519"/>
</workbook>
</file>

<file path=xl/calcChain.xml><?xml version="1.0" encoding="utf-8"?>
<calcChain xmlns="http://schemas.openxmlformats.org/spreadsheetml/2006/main">
  <c r="D4" i="1"/>
  <c r="E4"/>
  <c r="F4"/>
  <c r="G4"/>
  <c r="D5"/>
  <c r="E5"/>
  <c r="F5"/>
  <c r="G5"/>
  <c r="D6"/>
  <c r="E6"/>
  <c r="F6"/>
  <c r="G6"/>
  <c r="D7"/>
  <c r="E7"/>
  <c r="F7"/>
  <c r="G7"/>
  <c r="D8"/>
  <c r="E8"/>
  <c r="F8"/>
  <c r="G8"/>
  <c r="D9"/>
  <c r="E9"/>
  <c r="F9"/>
  <c r="G9"/>
  <c r="D10"/>
  <c r="E10"/>
  <c r="F10"/>
  <c r="G10"/>
  <c r="D11"/>
  <c r="E11"/>
  <c r="F11"/>
  <c r="G11"/>
  <c r="D12"/>
  <c r="E12"/>
  <c r="F12"/>
  <c r="G12"/>
  <c r="D13"/>
  <c r="E13"/>
  <c r="F13"/>
  <c r="G13"/>
  <c r="D14"/>
  <c r="E14"/>
  <c r="F14"/>
  <c r="G14"/>
  <c r="D15"/>
  <c r="E15"/>
  <c r="F15"/>
  <c r="G15"/>
  <c r="D16"/>
  <c r="E16"/>
  <c r="F16"/>
  <c r="G16"/>
  <c r="D17"/>
  <c r="E17"/>
  <c r="F17"/>
  <c r="G17"/>
  <c r="D18"/>
  <c r="E18"/>
  <c r="F18"/>
  <c r="G18"/>
  <c r="D19"/>
  <c r="E19"/>
  <c r="F19"/>
  <c r="G19"/>
  <c r="L4"/>
  <c r="L5"/>
  <c r="L6"/>
  <c r="L7"/>
  <c r="L8"/>
  <c r="L9"/>
  <c r="L10"/>
  <c r="L11"/>
  <c r="L12"/>
  <c r="L13"/>
  <c r="L14"/>
  <c r="L15"/>
  <c r="L16"/>
  <c r="L17"/>
  <c r="L18"/>
  <c r="L19"/>
  <c r="L3"/>
  <c r="G3"/>
  <c r="F3"/>
  <c r="E3"/>
  <c r="D3"/>
</calcChain>
</file>

<file path=xl/sharedStrings.xml><?xml version="1.0" encoding="utf-8"?>
<sst xmlns="http://schemas.openxmlformats.org/spreadsheetml/2006/main" count="4" uniqueCount="4">
  <si>
    <t>الموظف</t>
  </si>
  <si>
    <t>الدرجة</t>
  </si>
  <si>
    <t>المرتب الاساسي</t>
  </si>
  <si>
    <t xml:space="preserve">كيفية عمل الترويسة الثابتة للصفحة 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</si>
</sst>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8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00B050"/>
      </left>
      <right style="thin">
        <color rgb="FF00B050"/>
      </right>
      <top/>
      <bottom style="thin">
        <color rgb="FF00B05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9" fontId="1" fillId="2" borderId="2" xfId="0" applyNumberFormat="1" applyFont="1" applyFill="1" applyBorder="1" applyAlignment="1">
      <alignment horizontal="center" vertical="center"/>
    </xf>
    <xf numFmtId="10" fontId="1" fillId="2" borderId="2" xfId="0" applyNumberFormat="1" applyFont="1" applyFill="1" applyBorder="1" applyAlignment="1">
      <alignment horizontal="center" vertical="center"/>
    </xf>
    <xf numFmtId="9" fontId="2" fillId="2" borderId="2" xfId="0" applyNumberFormat="1" applyFont="1" applyFill="1" applyBorder="1" applyAlignment="1">
      <alignment horizontal="center" vertical="center"/>
    </xf>
    <xf numFmtId="0" fontId="1" fillId="2" borderId="0" xfId="0" applyFont="1" applyFill="1"/>
    <xf numFmtId="0" fontId="3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2</xdr:row>
      <xdr:rowOff>104775</xdr:rowOff>
    </xdr:from>
    <xdr:to>
      <xdr:col>7</xdr:col>
      <xdr:colOff>276225</xdr:colOff>
      <xdr:row>30</xdr:row>
      <xdr:rowOff>133350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1070375" y="466725"/>
          <a:ext cx="4981575" cy="509587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314325</xdr:colOff>
      <xdr:row>3</xdr:row>
      <xdr:rowOff>0</xdr:rowOff>
    </xdr:from>
    <xdr:to>
      <xdr:col>17</xdr:col>
      <xdr:colOff>400050</xdr:colOff>
      <xdr:row>31</xdr:row>
      <xdr:rowOff>142875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224088550" y="542925"/>
          <a:ext cx="6257925" cy="52101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47"/>
  <sheetViews>
    <sheetView rightToLeft="1" tabSelected="1" workbookViewId="0">
      <selection activeCell="A13" sqref="A13"/>
    </sheetView>
  </sheetViews>
  <sheetFormatPr defaultRowHeight="14.25"/>
  <cols>
    <col min="1" max="1" width="13.5" customWidth="1"/>
    <col min="2" max="2" width="8.125" customWidth="1"/>
    <col min="3" max="3" width="10.875" bestFit="1" customWidth="1"/>
    <col min="4" max="4" width="6.875" customWidth="1"/>
    <col min="5" max="5" width="6.625" customWidth="1"/>
    <col min="6" max="6" width="6.125" customWidth="1"/>
    <col min="7" max="7" width="7.875" customWidth="1"/>
    <col min="8" max="8" width="5.875" bestFit="1" customWidth="1"/>
    <col min="9" max="9" width="7.5" customWidth="1"/>
    <col min="10" max="10" width="7.625" customWidth="1"/>
    <col min="11" max="11" width="6.625" customWidth="1"/>
    <col min="12" max="12" width="9" customWidth="1"/>
  </cols>
  <sheetData>
    <row r="1" spans="1:12" ht="15" thickBot="1"/>
    <row r="2" spans="1:12" s="1" customFormat="1" ht="38.25" customHeight="1" thickBot="1">
      <c r="A2" s="6" t="s">
        <v>0</v>
      </c>
      <c r="B2" s="6" t="s">
        <v>1</v>
      </c>
      <c r="C2" s="6" t="s">
        <v>2</v>
      </c>
      <c r="D2" s="7">
        <v>0.15</v>
      </c>
      <c r="E2" s="7">
        <v>0.01</v>
      </c>
      <c r="F2" s="7">
        <v>0.02</v>
      </c>
      <c r="G2" s="8">
        <v>1.4999999999999999E-2</v>
      </c>
      <c r="H2" s="7">
        <v>0.15</v>
      </c>
      <c r="I2" s="7">
        <v>0.3</v>
      </c>
      <c r="J2" s="7">
        <v>0.1</v>
      </c>
      <c r="K2" s="7">
        <v>0.1</v>
      </c>
      <c r="L2" s="9">
        <v>1.5</v>
      </c>
    </row>
    <row r="3" spans="1:12">
      <c r="A3" s="4"/>
      <c r="B3" s="4"/>
      <c r="C3" s="4">
        <v>200</v>
      </c>
      <c r="D3" s="4">
        <f>ROUNDUP(C3*15%,2)</f>
        <v>30</v>
      </c>
      <c r="E3" s="4">
        <f>ROUND(C3*1%,2)</f>
        <v>2</v>
      </c>
      <c r="F3" s="4">
        <f>ROUND(C3*2%,2)</f>
        <v>4</v>
      </c>
      <c r="G3" s="4">
        <f>ROUNDUP(TRUNC(C3*1.5%,3),2)</f>
        <v>3</v>
      </c>
      <c r="H3" s="4">
        <v>25.34</v>
      </c>
      <c r="I3" s="4">
        <v>54.82</v>
      </c>
      <c r="J3" s="4">
        <v>19.86</v>
      </c>
      <c r="K3" s="4">
        <v>21.2</v>
      </c>
      <c r="L3" s="5">
        <f>IF(C3*1.5&gt;400,400,C3*1.5)</f>
        <v>300</v>
      </c>
    </row>
    <row r="4" spans="1:12">
      <c r="A4" s="2"/>
      <c r="B4" s="2"/>
      <c r="C4" s="2">
        <v>205</v>
      </c>
      <c r="D4" s="2">
        <f t="shared" ref="D4:D19" si="0">ROUNDUP(C4*15%,2)</f>
        <v>30.75</v>
      </c>
      <c r="E4" s="2">
        <f t="shared" ref="E4:E19" si="1">ROUND(C4*1%,2)</f>
        <v>2.0499999999999998</v>
      </c>
      <c r="F4" s="2">
        <f t="shared" ref="F4:F19" si="2">ROUND(C4*2%,2)</f>
        <v>4.0999999999999996</v>
      </c>
      <c r="G4" s="2">
        <f t="shared" ref="G4:G19" si="3">ROUNDUP(TRUNC(C4*1.5%,3),2)</f>
        <v>3.0799999999999996</v>
      </c>
      <c r="H4" s="2">
        <v>25.34</v>
      </c>
      <c r="I4" s="2">
        <v>54.82</v>
      </c>
      <c r="J4" s="2">
        <v>19.86</v>
      </c>
      <c r="K4" s="2">
        <v>21.2</v>
      </c>
      <c r="L4" s="3">
        <f t="shared" ref="L4:L19" si="4">IF(C4*1.5&gt;400,400,C4*1.5)</f>
        <v>307.5</v>
      </c>
    </row>
    <row r="5" spans="1:12">
      <c r="A5" s="2"/>
      <c r="B5" s="2"/>
      <c r="C5" s="2">
        <v>210</v>
      </c>
      <c r="D5" s="2">
        <f t="shared" si="0"/>
        <v>31.5</v>
      </c>
      <c r="E5" s="2">
        <f t="shared" si="1"/>
        <v>2.1</v>
      </c>
      <c r="F5" s="2">
        <f t="shared" si="2"/>
        <v>4.2</v>
      </c>
      <c r="G5" s="2">
        <f t="shared" si="3"/>
        <v>3.15</v>
      </c>
      <c r="H5" s="2">
        <v>25.34</v>
      </c>
      <c r="I5" s="2">
        <v>54.82</v>
      </c>
      <c r="J5" s="2">
        <v>19.86</v>
      </c>
      <c r="K5" s="2">
        <v>21.2</v>
      </c>
      <c r="L5" s="3">
        <f t="shared" si="4"/>
        <v>315</v>
      </c>
    </row>
    <row r="6" spans="1:12">
      <c r="A6" s="2"/>
      <c r="B6" s="2"/>
      <c r="C6" s="2">
        <v>215</v>
      </c>
      <c r="D6" s="2">
        <f t="shared" si="0"/>
        <v>32.25</v>
      </c>
      <c r="E6" s="2">
        <f t="shared" si="1"/>
        <v>2.15</v>
      </c>
      <c r="F6" s="2">
        <f t="shared" si="2"/>
        <v>4.3</v>
      </c>
      <c r="G6" s="2">
        <f t="shared" si="3"/>
        <v>3.23</v>
      </c>
      <c r="H6" s="2">
        <v>25.34</v>
      </c>
      <c r="I6" s="2">
        <v>54.82</v>
      </c>
      <c r="J6" s="2">
        <v>19.86</v>
      </c>
      <c r="K6" s="2">
        <v>21.2</v>
      </c>
      <c r="L6" s="3">
        <f t="shared" si="4"/>
        <v>322.5</v>
      </c>
    </row>
    <row r="7" spans="1:12">
      <c r="A7" s="2"/>
      <c r="B7" s="2"/>
      <c r="C7" s="2">
        <v>220</v>
      </c>
      <c r="D7" s="2">
        <f t="shared" si="0"/>
        <v>33</v>
      </c>
      <c r="E7" s="2">
        <f t="shared" si="1"/>
        <v>2.2000000000000002</v>
      </c>
      <c r="F7" s="2">
        <f t="shared" si="2"/>
        <v>4.4000000000000004</v>
      </c>
      <c r="G7" s="2">
        <f t="shared" si="3"/>
        <v>3.3</v>
      </c>
      <c r="H7" s="2">
        <v>25.34</v>
      </c>
      <c r="I7" s="2">
        <v>54.82</v>
      </c>
      <c r="J7" s="2">
        <v>19.86</v>
      </c>
      <c r="K7" s="2">
        <v>21.2</v>
      </c>
      <c r="L7" s="3">
        <f t="shared" si="4"/>
        <v>330</v>
      </c>
    </row>
    <row r="8" spans="1:12">
      <c r="A8" s="2"/>
      <c r="B8" s="2"/>
      <c r="C8" s="2">
        <v>225</v>
      </c>
      <c r="D8" s="2">
        <f t="shared" si="0"/>
        <v>33.75</v>
      </c>
      <c r="E8" s="2">
        <f t="shared" si="1"/>
        <v>2.25</v>
      </c>
      <c r="F8" s="2">
        <f t="shared" si="2"/>
        <v>4.5</v>
      </c>
      <c r="G8" s="2">
        <f t="shared" si="3"/>
        <v>3.38</v>
      </c>
      <c r="H8" s="2">
        <v>25.34</v>
      </c>
      <c r="I8" s="2">
        <v>54.82</v>
      </c>
      <c r="J8" s="2">
        <v>19.86</v>
      </c>
      <c r="K8" s="2">
        <v>21.2</v>
      </c>
      <c r="L8" s="3">
        <f t="shared" si="4"/>
        <v>337.5</v>
      </c>
    </row>
    <row r="9" spans="1:12">
      <c r="A9" s="2"/>
      <c r="B9" s="2"/>
      <c r="C9" s="2">
        <v>230</v>
      </c>
      <c r="D9" s="2">
        <f t="shared" si="0"/>
        <v>34.5</v>
      </c>
      <c r="E9" s="2">
        <f t="shared" si="1"/>
        <v>2.2999999999999998</v>
      </c>
      <c r="F9" s="2">
        <f t="shared" si="2"/>
        <v>4.5999999999999996</v>
      </c>
      <c r="G9" s="2">
        <f t="shared" si="3"/>
        <v>3.45</v>
      </c>
      <c r="H9" s="2">
        <v>25.34</v>
      </c>
      <c r="I9" s="2">
        <v>54.82</v>
      </c>
      <c r="J9" s="2">
        <v>19.86</v>
      </c>
      <c r="K9" s="2">
        <v>21.2</v>
      </c>
      <c r="L9" s="3">
        <f t="shared" si="4"/>
        <v>345</v>
      </c>
    </row>
    <row r="10" spans="1:12">
      <c r="A10" s="2"/>
      <c r="B10" s="2"/>
      <c r="C10" s="2">
        <v>235</v>
      </c>
      <c r="D10" s="2">
        <f t="shared" si="0"/>
        <v>35.25</v>
      </c>
      <c r="E10" s="2">
        <f t="shared" si="1"/>
        <v>2.35</v>
      </c>
      <c r="F10" s="2">
        <f t="shared" si="2"/>
        <v>4.7</v>
      </c>
      <c r="G10" s="2">
        <f t="shared" si="3"/>
        <v>3.53</v>
      </c>
      <c r="H10" s="2">
        <v>25.34</v>
      </c>
      <c r="I10" s="2">
        <v>54.82</v>
      </c>
      <c r="J10" s="2">
        <v>19.86</v>
      </c>
      <c r="K10" s="2">
        <v>21.2</v>
      </c>
      <c r="L10" s="3">
        <f t="shared" si="4"/>
        <v>352.5</v>
      </c>
    </row>
    <row r="11" spans="1:12">
      <c r="A11" s="2"/>
      <c r="B11" s="2"/>
      <c r="C11" s="2">
        <v>240</v>
      </c>
      <c r="D11" s="2">
        <f t="shared" si="0"/>
        <v>36</v>
      </c>
      <c r="E11" s="2">
        <f t="shared" si="1"/>
        <v>2.4</v>
      </c>
      <c r="F11" s="2">
        <f t="shared" si="2"/>
        <v>4.8</v>
      </c>
      <c r="G11" s="2">
        <f t="shared" si="3"/>
        <v>3.6</v>
      </c>
      <c r="H11" s="2">
        <v>25.34</v>
      </c>
      <c r="I11" s="2">
        <v>54.82</v>
      </c>
      <c r="J11" s="2">
        <v>19.86</v>
      </c>
      <c r="K11" s="2">
        <v>21.2</v>
      </c>
      <c r="L11" s="3">
        <f t="shared" si="4"/>
        <v>360</v>
      </c>
    </row>
    <row r="12" spans="1:12">
      <c r="A12" s="2"/>
      <c r="B12" s="2"/>
      <c r="C12" s="2">
        <v>245</v>
      </c>
      <c r="D12" s="2">
        <f t="shared" si="0"/>
        <v>36.75</v>
      </c>
      <c r="E12" s="2">
        <f t="shared" si="1"/>
        <v>2.4500000000000002</v>
      </c>
      <c r="F12" s="2">
        <f t="shared" si="2"/>
        <v>4.9000000000000004</v>
      </c>
      <c r="G12" s="2">
        <f t="shared" si="3"/>
        <v>3.6799999999999997</v>
      </c>
      <c r="H12" s="2">
        <v>25.34</v>
      </c>
      <c r="I12" s="2">
        <v>54.82</v>
      </c>
      <c r="J12" s="2">
        <v>19.86</v>
      </c>
      <c r="K12" s="2">
        <v>21.2</v>
      </c>
      <c r="L12" s="3">
        <f t="shared" si="4"/>
        <v>367.5</v>
      </c>
    </row>
    <row r="13" spans="1:12">
      <c r="A13" s="2"/>
      <c r="B13" s="2"/>
      <c r="C13" s="2">
        <v>250</v>
      </c>
      <c r="D13" s="2">
        <f t="shared" si="0"/>
        <v>37.5</v>
      </c>
      <c r="E13" s="2">
        <f t="shared" si="1"/>
        <v>2.5</v>
      </c>
      <c r="F13" s="2">
        <f t="shared" si="2"/>
        <v>5</v>
      </c>
      <c r="G13" s="2">
        <f t="shared" si="3"/>
        <v>3.75</v>
      </c>
      <c r="H13" s="2">
        <v>25.34</v>
      </c>
      <c r="I13" s="2">
        <v>54.82</v>
      </c>
      <c r="J13" s="2">
        <v>19.86</v>
      </c>
      <c r="K13" s="2">
        <v>21.2</v>
      </c>
      <c r="L13" s="3">
        <f t="shared" si="4"/>
        <v>375</v>
      </c>
    </row>
    <row r="14" spans="1:12">
      <c r="A14" s="2"/>
      <c r="B14" s="2"/>
      <c r="C14" s="2">
        <v>255</v>
      </c>
      <c r="D14" s="2">
        <f t="shared" si="0"/>
        <v>38.25</v>
      </c>
      <c r="E14" s="2">
        <f t="shared" si="1"/>
        <v>2.5499999999999998</v>
      </c>
      <c r="F14" s="2">
        <f t="shared" si="2"/>
        <v>5.0999999999999996</v>
      </c>
      <c r="G14" s="2">
        <f t="shared" si="3"/>
        <v>3.8299999999999996</v>
      </c>
      <c r="H14" s="2">
        <v>25.34</v>
      </c>
      <c r="I14" s="2">
        <v>54.82</v>
      </c>
      <c r="J14" s="2">
        <v>19.86</v>
      </c>
      <c r="K14" s="2">
        <v>21.2</v>
      </c>
      <c r="L14" s="3">
        <f t="shared" si="4"/>
        <v>382.5</v>
      </c>
    </row>
    <row r="15" spans="1:12">
      <c r="A15" s="2"/>
      <c r="B15" s="2"/>
      <c r="C15" s="2">
        <v>260</v>
      </c>
      <c r="D15" s="2">
        <f t="shared" si="0"/>
        <v>39</v>
      </c>
      <c r="E15" s="2">
        <f t="shared" si="1"/>
        <v>2.6</v>
      </c>
      <c r="F15" s="2">
        <f t="shared" si="2"/>
        <v>5.2</v>
      </c>
      <c r="G15" s="2">
        <f t="shared" si="3"/>
        <v>3.9</v>
      </c>
      <c r="H15" s="2">
        <v>25.34</v>
      </c>
      <c r="I15" s="2">
        <v>54.82</v>
      </c>
      <c r="J15" s="2">
        <v>19.86</v>
      </c>
      <c r="K15" s="2">
        <v>21.2</v>
      </c>
      <c r="L15" s="3">
        <f t="shared" si="4"/>
        <v>390</v>
      </c>
    </row>
    <row r="16" spans="1:12">
      <c r="A16" s="2"/>
      <c r="B16" s="2"/>
      <c r="C16" s="2">
        <v>265</v>
      </c>
      <c r="D16" s="2">
        <f t="shared" si="0"/>
        <v>39.75</v>
      </c>
      <c r="E16" s="2">
        <f t="shared" si="1"/>
        <v>2.65</v>
      </c>
      <c r="F16" s="2">
        <f t="shared" si="2"/>
        <v>5.3</v>
      </c>
      <c r="G16" s="2">
        <f t="shared" si="3"/>
        <v>3.98</v>
      </c>
      <c r="H16" s="2">
        <v>25.34</v>
      </c>
      <c r="I16" s="2">
        <v>54.82</v>
      </c>
      <c r="J16" s="2">
        <v>19.86</v>
      </c>
      <c r="K16" s="2">
        <v>21.2</v>
      </c>
      <c r="L16" s="3">
        <f t="shared" si="4"/>
        <v>397.5</v>
      </c>
    </row>
    <row r="17" spans="1:12">
      <c r="A17" s="2"/>
      <c r="B17" s="2"/>
      <c r="C17" s="2">
        <v>270</v>
      </c>
      <c r="D17" s="2">
        <f t="shared" si="0"/>
        <v>40.5</v>
      </c>
      <c r="E17" s="2">
        <f t="shared" si="1"/>
        <v>2.7</v>
      </c>
      <c r="F17" s="2">
        <f t="shared" si="2"/>
        <v>5.4</v>
      </c>
      <c r="G17" s="2">
        <f t="shared" si="3"/>
        <v>4.05</v>
      </c>
      <c r="H17" s="2">
        <v>25.34</v>
      </c>
      <c r="I17" s="2">
        <v>54.82</v>
      </c>
      <c r="J17" s="2">
        <v>19.86</v>
      </c>
      <c r="K17" s="2">
        <v>21.2</v>
      </c>
      <c r="L17" s="3">
        <f t="shared" si="4"/>
        <v>400</v>
      </c>
    </row>
    <row r="18" spans="1:12">
      <c r="A18" s="2"/>
      <c r="B18" s="2"/>
      <c r="C18" s="2">
        <v>275</v>
      </c>
      <c r="D18" s="2">
        <f t="shared" si="0"/>
        <v>41.25</v>
      </c>
      <c r="E18" s="2">
        <f t="shared" si="1"/>
        <v>2.75</v>
      </c>
      <c r="F18" s="2">
        <f t="shared" si="2"/>
        <v>5.5</v>
      </c>
      <c r="G18" s="2">
        <f t="shared" si="3"/>
        <v>4.13</v>
      </c>
      <c r="H18" s="2">
        <v>25.34</v>
      </c>
      <c r="I18" s="2">
        <v>54.82</v>
      </c>
      <c r="J18" s="2">
        <v>19.86</v>
      </c>
      <c r="K18" s="2">
        <v>21.2</v>
      </c>
      <c r="L18" s="3">
        <f t="shared" si="4"/>
        <v>400</v>
      </c>
    </row>
    <row r="19" spans="1:12">
      <c r="A19" s="2"/>
      <c r="B19" s="2"/>
      <c r="C19" s="2">
        <v>280</v>
      </c>
      <c r="D19" s="2">
        <f t="shared" si="0"/>
        <v>42</v>
      </c>
      <c r="E19" s="2">
        <f t="shared" si="1"/>
        <v>2.8</v>
      </c>
      <c r="F19" s="2">
        <f t="shared" si="2"/>
        <v>5.6</v>
      </c>
      <c r="G19" s="2">
        <f t="shared" si="3"/>
        <v>4.2</v>
      </c>
      <c r="H19" s="2">
        <v>25.34</v>
      </c>
      <c r="I19" s="2">
        <v>54.82</v>
      </c>
      <c r="J19" s="2">
        <v>19.86</v>
      </c>
      <c r="K19" s="2">
        <v>21.2</v>
      </c>
      <c r="L19" s="3">
        <f t="shared" si="4"/>
        <v>400</v>
      </c>
    </row>
    <row r="20" spans="1:1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1:1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1:1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1:1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pans="1:1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spans="1:1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spans="1:1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spans="1:1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spans="1:1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  <row r="37" spans="1:1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spans="1:1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</row>
    <row r="39" spans="1:1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  <row r="40" spans="1:1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</row>
    <row r="41" spans="1:1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spans="1:1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spans="1:1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</row>
    <row r="44" spans="1:1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spans="1:1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</row>
    <row r="46" spans="1:1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</row>
    <row r="47" spans="1:1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</row>
    <row r="48" spans="1:1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spans="1:1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spans="1:1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</row>
    <row r="51" spans="1:1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</row>
    <row r="53" spans="1:1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spans="1:1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</row>
    <row r="55" spans="1:1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  <row r="56" spans="1:1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</row>
    <row r="57" spans="1:1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</row>
    <row r="58" spans="1:1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spans="1:1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spans="1:1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spans="1:1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spans="1:1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spans="1:1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spans="1:1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spans="1:1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  <row r="75" spans="1:1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spans="1:1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spans="1:1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spans="1:1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</row>
    <row r="79" spans="1:1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spans="1:1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  <row r="81" spans="1:1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</row>
    <row r="82" spans="1:1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</row>
    <row r="83" spans="1:1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spans="1:1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spans="1:1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</row>
    <row r="86" spans="1:1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spans="1:1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spans="1:1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</row>
    <row r="89" spans="1:1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</row>
    <row r="90" spans="1:1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</row>
    <row r="91" spans="1:1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</row>
    <row r="94" spans="1:1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</row>
    <row r="95" spans="1:1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</row>
    <row r="96" spans="1:1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</row>
    <row r="97" spans="1:1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</row>
    <row r="98" spans="1:1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</row>
    <row r="99" spans="1:1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</row>
    <row r="100" spans="1:1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</row>
    <row r="101" spans="1:1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</row>
    <row r="102" spans="1:1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</row>
    <row r="103" spans="1:1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</row>
    <row r="105" spans="1:1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</row>
    <row r="106" spans="1:1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</row>
    <row r="107" spans="1:1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</row>
    <row r="108" spans="1:1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</row>
    <row r="109" spans="1:1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</row>
    <row r="110" spans="1:1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</row>
    <row r="111" spans="1:1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</row>
    <row r="112" spans="1:1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</row>
    <row r="113" spans="1:1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</row>
    <row r="114" spans="1:1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</row>
    <row r="115" spans="1:1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  <row r="116" spans="1:1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</row>
    <row r="117" spans="1:1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</row>
    <row r="118" spans="1:1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</row>
    <row r="119" spans="1:1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</row>
    <row r="120" spans="1:1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</row>
    <row r="121" spans="1:1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</row>
    <row r="122" spans="1:1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</row>
    <row r="123" spans="1:1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</row>
    <row r="124" spans="1:1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</row>
    <row r="125" spans="1:1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</row>
    <row r="126" spans="1:1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</row>
    <row r="127" spans="1:1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</row>
    <row r="128" spans="1:1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</row>
    <row r="129" spans="1:1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</row>
    <row r="130" spans="1:1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</row>
    <row r="131" spans="1:1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</row>
    <row r="132" spans="1:1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</row>
    <row r="133" spans="1:1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</row>
    <row r="134" spans="1:1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</row>
    <row r="135" spans="1:1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</row>
    <row r="136" spans="1:1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</row>
    <row r="137" spans="1:1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</row>
    <row r="138" spans="1:1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</row>
    <row r="139" spans="1:1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</row>
    <row r="140" spans="1:1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</row>
    <row r="141" spans="1:1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</row>
    <row r="142" spans="1:1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</row>
    <row r="143" spans="1:1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</row>
    <row r="144" spans="1:1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</row>
    <row r="145" spans="1:1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</row>
    <row r="146" spans="1:1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</row>
    <row r="147" spans="1:1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</row>
  </sheetData>
  <dataValidations count="1">
    <dataValidation type="whole" errorStyle="warning" operator="lessThanOrEqual" showInputMessage="1" showErrorMessage="1" error="لا تزيد عن 400" sqref="L3:L19">
      <formula1>L3=400</formula1>
    </dataValidation>
  </dataValidations>
  <printOptions horizontalCentered="1"/>
  <pageMargins left="0" right="0" top="0.19685039370078741" bottom="0.59055118110236227" header="0" footer="0"/>
  <pageSetup paperSize="9" orientation="portrait" horizontalDpi="200" verticalDpi="200" r:id="rId1"/>
  <headerFooter>
    <oddFooter>صفحة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C1:M2"/>
  <sheetViews>
    <sheetView rightToLeft="1" workbookViewId="0">
      <selection activeCell="M2" sqref="M2"/>
    </sheetView>
  </sheetViews>
  <sheetFormatPr defaultRowHeight="14.25"/>
  <sheetData>
    <row r="1" spans="3:13" ht="15">
      <c r="C1" s="10" t="s">
        <v>3</v>
      </c>
      <c r="D1" s="10"/>
      <c r="E1" s="10"/>
    </row>
    <row r="2" spans="3:13" ht="23.25">
      <c r="D2" s="11">
        <v>1</v>
      </c>
      <c r="M2" s="11">
        <v>2</v>
      </c>
    </row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ورقة1</vt:lpstr>
      <vt:lpstr>ملاحظات </vt:lpstr>
      <vt:lpstr>ورقة3</vt:lpstr>
      <vt:lpstr>ورقة1!Print_Titles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2011-09-16T19:33:32Z</dcterms:modified>
</cp:coreProperties>
</file>