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35" windowWidth="15480" windowHeight="978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H6" i="1" a="1"/>
  <c r="H6" s="1"/>
  <c r="I6" a="1"/>
  <c r="I6" s="1"/>
  <c r="J6" a="1"/>
  <c r="J6" s="1"/>
  <c r="H7" a="1"/>
  <c r="H7" s="1"/>
  <c r="I7" a="1"/>
  <c r="I7" s="1"/>
  <c r="J7" a="1"/>
  <c r="J7" s="1"/>
  <c r="H8" a="1"/>
  <c r="H8" s="1"/>
  <c r="I8" a="1"/>
  <c r="I8" s="1"/>
  <c r="J8" a="1"/>
  <c r="J8" s="1"/>
  <c r="H9" a="1"/>
  <c r="H9" s="1"/>
  <c r="I9" a="1"/>
  <c r="I9" s="1"/>
  <c r="J9" a="1"/>
  <c r="J9" s="1"/>
  <c r="H10" a="1"/>
  <c r="H10" s="1"/>
  <c r="I10" a="1"/>
  <c r="I10" s="1"/>
  <c r="J10" a="1"/>
  <c r="J10" s="1"/>
  <c r="G7" a="1"/>
  <c r="G7" s="1"/>
  <c r="G8" a="1"/>
  <c r="G8" s="1"/>
  <c r="G9" a="1"/>
  <c r="G9" s="1"/>
  <c r="G10" a="1"/>
  <c r="G10" s="1"/>
  <c r="G6" a="1"/>
  <c r="G6" s="1"/>
  <c r="J11" l="1"/>
  <c r="H11"/>
  <c r="G11"/>
  <c r="I11"/>
</calcChain>
</file>

<file path=xl/sharedStrings.xml><?xml version="1.0" encoding="utf-8"?>
<sst xmlns="http://schemas.openxmlformats.org/spreadsheetml/2006/main" count="17" uniqueCount="12">
  <si>
    <t>اسم الموظف</t>
  </si>
  <si>
    <t>نوع الاجازة</t>
  </si>
  <si>
    <t>محمد</t>
  </si>
  <si>
    <t>احمد</t>
  </si>
  <si>
    <t>خالد</t>
  </si>
  <si>
    <t>سعد</t>
  </si>
  <si>
    <t>راشد</t>
  </si>
  <si>
    <t>مرضية</t>
  </si>
  <si>
    <t>استثنائية</t>
  </si>
  <si>
    <t>دراسية</t>
  </si>
  <si>
    <t>سنوية</t>
  </si>
  <si>
    <t>المجموع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</si>
</sst>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704850</xdr:colOff>
      <xdr:row>10</xdr:row>
      <xdr:rowOff>133350</xdr:rowOff>
    </xdr:from>
    <xdr:to>
      <xdr:col>7</xdr:col>
      <xdr:colOff>47625</xdr:colOff>
      <xdr:row>16</xdr:row>
      <xdr:rowOff>57150</xdr:rowOff>
    </xdr:to>
    <xdr:cxnSp macro="">
      <xdr:nvCxnSpPr>
        <xdr:cNvPr id="3" name="رابط كسهم مستقيم 2"/>
        <xdr:cNvCxnSpPr/>
      </xdr:nvCxnSpPr>
      <xdr:spPr>
        <a:xfrm flipH="1">
          <a:off x="11233556400" y="2419350"/>
          <a:ext cx="447675" cy="129540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638175</xdr:colOff>
      <xdr:row>16</xdr:row>
      <xdr:rowOff>142875</xdr:rowOff>
    </xdr:from>
    <xdr:to>
      <xdr:col>8</xdr:col>
      <xdr:colOff>447675</xdr:colOff>
      <xdr:row>19</xdr:row>
      <xdr:rowOff>161925</xdr:rowOff>
    </xdr:to>
    <xdr:sp macro="" textlink="">
      <xdr:nvSpPr>
        <xdr:cNvPr id="4" name="مستطيل مستدير الزوايا 3"/>
        <xdr:cNvSpPr/>
      </xdr:nvSpPr>
      <xdr:spPr>
        <a:xfrm>
          <a:off x="11231880000" y="3800475"/>
          <a:ext cx="2190750" cy="7048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algn="r" rtl="1"/>
          <a:r>
            <a:rPr lang="ar-SA" sz="1100" b="1"/>
            <a:t>هنا مجموع الموظفين</a:t>
          </a:r>
          <a:r>
            <a:rPr lang="ar-SA" sz="1100" b="1" baseline="0"/>
            <a:t> الحاصلين على مرضية والبقية مثلها  في خانة المجموع</a:t>
          </a:r>
          <a:endParaRPr lang="ar-SA" sz="1100" b="1"/>
        </a:p>
      </xdr:txBody>
    </xdr:sp>
    <xdr:clientData/>
  </xdr:twoCellAnchor>
  <xdr:twoCellAnchor>
    <xdr:from>
      <xdr:col>6</xdr:col>
      <xdr:colOff>771524</xdr:colOff>
      <xdr:row>5</xdr:row>
      <xdr:rowOff>85725</xdr:rowOff>
    </xdr:from>
    <xdr:to>
      <xdr:col>8</xdr:col>
      <xdr:colOff>28575</xdr:colOff>
      <xdr:row>13</xdr:row>
      <xdr:rowOff>57150</xdr:rowOff>
    </xdr:to>
    <xdr:cxnSp macro="">
      <xdr:nvCxnSpPr>
        <xdr:cNvPr id="5" name="رابط كسهم مستقيم 4"/>
        <xdr:cNvCxnSpPr/>
      </xdr:nvCxnSpPr>
      <xdr:spPr>
        <a:xfrm flipH="1">
          <a:off x="11232299100" y="1228725"/>
          <a:ext cx="1638301" cy="1800225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66675</xdr:colOff>
      <xdr:row>12</xdr:row>
      <xdr:rowOff>152400</xdr:rowOff>
    </xdr:from>
    <xdr:to>
      <xdr:col>9</xdr:col>
      <xdr:colOff>742950</xdr:colOff>
      <xdr:row>15</xdr:row>
      <xdr:rowOff>171450</xdr:rowOff>
    </xdr:to>
    <xdr:sp macro="" textlink="">
      <xdr:nvSpPr>
        <xdr:cNvPr id="7" name="مستطيل مستدير الزوايا 6"/>
        <xdr:cNvSpPr/>
      </xdr:nvSpPr>
      <xdr:spPr>
        <a:xfrm>
          <a:off x="11230070250" y="2895600"/>
          <a:ext cx="2190750" cy="7048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algn="r" rtl="1"/>
          <a:r>
            <a:rPr lang="ar-SA" sz="1100" b="1"/>
            <a:t>هنا اسماء</a:t>
          </a:r>
          <a:r>
            <a:rPr lang="ar-SA" sz="1100" b="1" baseline="0"/>
            <a:t> الموظفين الحاصلين على مرضية وباقي الاعمدة مثلها كذلك</a:t>
          </a:r>
          <a:endParaRPr lang="ar-SA" sz="1100" b="1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4:J11"/>
  <sheetViews>
    <sheetView rightToLeft="1" tabSelected="1" workbookViewId="0">
      <selection activeCell="A9" sqref="A9"/>
    </sheetView>
  </sheetViews>
  <sheetFormatPr baseColWidth="10" defaultColWidth="9" defaultRowHeight="18"/>
  <cols>
    <col min="1" max="1" width="9" style="1"/>
    <col min="2" max="2" width="17" style="1" customWidth="1"/>
    <col min="3" max="3" width="11.625" style="1" customWidth="1"/>
    <col min="4" max="4" width="9" style="1"/>
    <col min="5" max="5" width="1.625" style="1" customWidth="1"/>
    <col min="6" max="6" width="9" style="1"/>
    <col min="7" max="10" width="15.75" style="1" customWidth="1"/>
    <col min="11" max="16384" width="9" style="1"/>
  </cols>
  <sheetData>
    <row r="4" spans="2:10">
      <c r="B4" s="2" t="s">
        <v>0</v>
      </c>
      <c r="C4" s="2" t="s">
        <v>1</v>
      </c>
    </row>
    <row r="5" spans="2:10">
      <c r="B5" s="2" t="s">
        <v>2</v>
      </c>
      <c r="C5" s="2" t="s">
        <v>7</v>
      </c>
      <c r="G5" s="3" t="s">
        <v>7</v>
      </c>
      <c r="H5" s="3" t="s">
        <v>8</v>
      </c>
      <c r="I5" s="3" t="s">
        <v>9</v>
      </c>
      <c r="J5" s="3" t="s">
        <v>10</v>
      </c>
    </row>
    <row r="6" spans="2:10">
      <c r="B6" s="2" t="s">
        <v>3</v>
      </c>
      <c r="C6" s="2" t="s">
        <v>8</v>
      </c>
      <c r="G6" s="2" t="str">
        <f t="array" ref="G6">IFERROR(INDEX($B:$B,LARGE(($C$1:$C$1000=G$5)*(ROW($C$1:$C$1000)),COUNTIF($C$1:$C$1000,G$5)-ROWS($1:1)+1)),"")</f>
        <v>محمد</v>
      </c>
      <c r="H6" s="2" t="str">
        <f t="array" ref="H6">IFERROR(INDEX($B:$B,LARGE(($C$1:$C$1000=H$5)*(ROW($C$1:$C$1000)),COUNTIF($C$1:$C$1000,H$5)-ROWS($1:1)+1)),"")</f>
        <v>احمد</v>
      </c>
      <c r="I6" s="2" t="str">
        <f t="array" ref="I6">IFERROR(INDEX($B:$B,LARGE(($C$1:$C$1000=I$5)*(ROW($C$1:$C$1000)),COUNTIF($C$1:$C$1000,I$5)-ROWS($1:1)+1)),"")</f>
        <v>سعد</v>
      </c>
      <c r="J6" s="2" t="str">
        <f t="array" ref="J6">IFERROR(INDEX($B:$B,LARGE(($C$1:$C$1000=J$5)*(ROW($C$1:$C$1000)),COUNTIF($C$1:$C$1000,J$5)-ROWS($1:1)+1)),"")</f>
        <v>راشد</v>
      </c>
    </row>
    <row r="7" spans="2:10">
      <c r="B7" s="2" t="s">
        <v>4</v>
      </c>
      <c r="C7" s="2" t="s">
        <v>7</v>
      </c>
      <c r="G7" s="2" t="str">
        <f t="array" ref="G7">IFERROR(INDEX($B:$B,LARGE(($C$1:$C$1000=G$5)*(ROW($C$1:$C$1000)),COUNTIF($C$1:$C$1000,G$5)-ROWS($1:2)+1)),"")</f>
        <v>خالد</v>
      </c>
      <c r="H7" s="2" t="str">
        <f t="array" ref="H7">IFERROR(INDEX($B:$B,LARGE(($C$1:$C$1000=H$5)*(ROW($C$1:$C$1000)),COUNTIF($C$1:$C$1000,H$5)-ROWS($1:2)+1)),"")</f>
        <v/>
      </c>
      <c r="I7" s="2" t="str">
        <f t="array" ref="I7">IFERROR(INDEX($B:$B,LARGE(($C$1:$C$1000=I$5)*(ROW($C$1:$C$1000)),COUNTIF($C$1:$C$1000,I$5)-ROWS($1:2)+1)),"")</f>
        <v/>
      </c>
      <c r="J7" s="2" t="str">
        <f t="array" ref="J7">IFERROR(INDEX($B:$B,LARGE(($C$1:$C$1000=J$5)*(ROW($C$1:$C$1000)),COUNTIF($C$1:$C$1000,J$5)-ROWS($1:2)+1)),"")</f>
        <v/>
      </c>
    </row>
    <row r="8" spans="2:10">
      <c r="B8" s="2" t="s">
        <v>5</v>
      </c>
      <c r="C8" s="2" t="s">
        <v>9</v>
      </c>
      <c r="G8" s="2" t="str">
        <f t="array" ref="G8">IFERROR(INDEX($B:$B,LARGE(($C$1:$C$1000=G$5)*(ROW($C$1:$C$1000)),COUNTIF($C$1:$C$1000,G$5)-ROWS($1:3)+1)),"")</f>
        <v/>
      </c>
      <c r="H8" s="2" t="str">
        <f t="array" ref="H8">IFERROR(INDEX($B:$B,LARGE(($C$1:$C$1000=H$5)*(ROW($C$1:$C$1000)),COUNTIF($C$1:$C$1000,H$5)-ROWS($1:3)+1)),"")</f>
        <v/>
      </c>
      <c r="I8" s="2" t="str">
        <f t="array" ref="I8">IFERROR(INDEX($B:$B,LARGE(($C$1:$C$1000=I$5)*(ROW($C$1:$C$1000)),COUNTIF($C$1:$C$1000,I$5)-ROWS($1:3)+1)),"")</f>
        <v/>
      </c>
      <c r="J8" s="2" t="str">
        <f t="array" ref="J8">IFERROR(INDEX($B:$B,LARGE(($C$1:$C$1000=J$5)*(ROW($C$1:$C$1000)),COUNTIF($C$1:$C$1000,J$5)-ROWS($1:3)+1)),"")</f>
        <v/>
      </c>
    </row>
    <row r="9" spans="2:10">
      <c r="B9" s="2" t="s">
        <v>6</v>
      </c>
      <c r="C9" s="2" t="s">
        <v>10</v>
      </c>
      <c r="G9" s="2" t="str">
        <f t="array" ref="G9">IFERROR(INDEX($B:$B,LARGE(($C$1:$C$1000=G$5)*(ROW($C$1:$C$1000)),COUNTIF($C$1:$C$1000,G$5)-ROWS($1:4)+1)),"")</f>
        <v/>
      </c>
      <c r="H9" s="2" t="str">
        <f t="array" ref="H9">IFERROR(INDEX($B:$B,LARGE(($C$1:$C$1000=H$5)*(ROW($C$1:$C$1000)),COUNTIF($C$1:$C$1000,H$5)-ROWS($1:4)+1)),"")</f>
        <v/>
      </c>
      <c r="I9" s="2" t="str">
        <f t="array" ref="I9">IFERROR(INDEX($B:$B,LARGE(($C$1:$C$1000=I$5)*(ROW($C$1:$C$1000)),COUNTIF($C$1:$C$1000,I$5)-ROWS($1:4)+1)),"")</f>
        <v/>
      </c>
      <c r="J9" s="2" t="str">
        <f t="array" ref="J9">IFERROR(INDEX($B:$B,LARGE(($C$1:$C$1000=J$5)*(ROW($C$1:$C$1000)),COUNTIF($C$1:$C$1000,J$5)-ROWS($1:4)+1)),"")</f>
        <v/>
      </c>
    </row>
    <row r="10" spans="2:10">
      <c r="G10" s="2" t="str">
        <f t="array" ref="G10">IFERROR(INDEX($B:$B,LARGE(($C$1:$C$1000=G$5)*(ROW($C$1:$C$1000)),COUNTIF($C$1:$C$1000,G$5)-ROWS($1:5)+1)),"")</f>
        <v/>
      </c>
      <c r="H10" s="2" t="str">
        <f t="array" ref="H10">IFERROR(INDEX($B:$B,LARGE(($C$1:$C$1000=H$5)*(ROW($C$1:$C$1000)),COUNTIF($C$1:$C$1000,H$5)-ROWS($1:5)+1)),"")</f>
        <v/>
      </c>
      <c r="I10" s="2" t="str">
        <f t="array" ref="I10">IFERROR(INDEX($B:$B,LARGE(($C$1:$C$1000=I$5)*(ROW($C$1:$C$1000)),COUNTIF($C$1:$C$1000,I$5)-ROWS($1:5)+1)),"")</f>
        <v/>
      </c>
      <c r="J10" s="2" t="str">
        <f t="array" ref="J10">IFERROR(INDEX($B:$B,LARGE(($C$1:$C$1000=J$5)*(ROW($C$1:$C$1000)),COUNTIF($C$1:$C$1000,J$5)-ROWS($1:5)+1)),"")</f>
        <v/>
      </c>
    </row>
    <row r="11" spans="2:10">
      <c r="F11" s="1" t="s">
        <v>11</v>
      </c>
      <c r="G11" s="2">
        <f>COUNTA(G6:G10)-COUNTBLANK(G6:G10)</f>
        <v>2</v>
      </c>
      <c r="H11" s="2">
        <f t="shared" ref="H11:J11" si="0">COUNTA(H6:H10)-COUNTBLANK(H6:H10)</f>
        <v>1</v>
      </c>
      <c r="I11" s="2">
        <f t="shared" si="0"/>
        <v>1</v>
      </c>
      <c r="J11" s="2">
        <f t="shared" si="0"/>
        <v>1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baseColWidth="10" defaultColWidth="9"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baseColWidth="10" defaultColWidth="9"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TheDream</dc:creator>
  <cp:lastModifiedBy>Utilisateur</cp:lastModifiedBy>
  <dcterms:created xsi:type="dcterms:W3CDTF">2011-09-18T16:57:16Z</dcterms:created>
  <dcterms:modified xsi:type="dcterms:W3CDTF">2011-09-18T19:07:09Z</dcterms:modified>
</cp:coreProperties>
</file>