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50" windowWidth="15480" windowHeight="7995" activeTab="1"/>
  </bookViews>
  <sheets>
    <sheet name="ورقة 1" sheetId="2" r:id="rId1"/>
    <sheet name="Sheet1" sheetId="1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2" i="1"/>
  <c r="J26" i="2"/>
  <c r="I26"/>
  <c r="H26"/>
  <c r="G26"/>
  <c r="F26"/>
  <c r="E26"/>
  <c r="D26"/>
  <c r="J25"/>
  <c r="I25"/>
  <c r="H25"/>
  <c r="G25"/>
  <c r="F25"/>
  <c r="E25"/>
  <c r="D25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L16" s="1"/>
  <c r="K15"/>
  <c r="L15" s="1"/>
  <c r="K14"/>
  <c r="L14" s="1"/>
  <c r="K13"/>
  <c r="L13" s="1"/>
  <c r="K12"/>
  <c r="L12" s="1"/>
  <c r="K11"/>
  <c r="L11" s="1"/>
  <c r="K10"/>
  <c r="L10" s="1"/>
  <c r="K9"/>
  <c r="L9" s="1"/>
  <c r="K8"/>
  <c r="L8" s="1"/>
  <c r="K7"/>
  <c r="L7" s="1"/>
  <c r="K6"/>
  <c r="L6" s="1"/>
  <c r="K5"/>
  <c r="L5" s="1"/>
  <c r="K4"/>
  <c r="K27" s="1"/>
  <c r="L12" i="1"/>
  <c r="L13"/>
  <c r="L14"/>
  <c r="L15"/>
  <c r="L16"/>
  <c r="L11"/>
  <c r="M15" l="1"/>
  <c r="M13"/>
  <c r="M11"/>
  <c r="M16"/>
  <c r="M14"/>
  <c r="L4" i="2"/>
  <c r="L28" s="1"/>
</calcChain>
</file>

<file path=xl/sharedStrings.xml><?xml version="1.0" encoding="utf-8"?>
<sst xmlns="http://schemas.openxmlformats.org/spreadsheetml/2006/main" count="59" uniqueCount="51">
  <si>
    <t>JOP NO</t>
  </si>
  <si>
    <t>DATE</t>
  </si>
  <si>
    <t>OVER TIME</t>
  </si>
  <si>
    <t>NORMAL HUR</t>
  </si>
  <si>
    <t>Q100</t>
  </si>
  <si>
    <t>Q200</t>
  </si>
  <si>
    <t>Q300</t>
  </si>
  <si>
    <t>Q400</t>
  </si>
  <si>
    <t>Q500</t>
  </si>
  <si>
    <t>Q600</t>
  </si>
  <si>
    <t>JOP .NO</t>
  </si>
  <si>
    <t>SR. NO.</t>
  </si>
  <si>
    <t>19</t>
  </si>
  <si>
    <t>NAME OF THE EMPLOYEE</t>
  </si>
  <si>
    <t>JOB NOS.</t>
  </si>
  <si>
    <t>HOURS</t>
  </si>
  <si>
    <t>T/NO</t>
  </si>
  <si>
    <t>STAFF</t>
  </si>
  <si>
    <t>SAMY ALY MAHMOUD HASSAN</t>
  </si>
  <si>
    <t>RAMASAMI VASUDEVAN</t>
  </si>
  <si>
    <t>BAJI ABDUL KARIM</t>
  </si>
  <si>
    <t>AHMED HASSAN ELIWA</t>
  </si>
  <si>
    <t>AYMEN SAYED HUSSIN MOUSSA</t>
  </si>
  <si>
    <t>MAGED FIKRY FAM HANNA</t>
  </si>
  <si>
    <t>MARIO FRANCISCO FROIS RODRIGUES</t>
  </si>
  <si>
    <t>M.A.R. GOPAL KRISHNAN</t>
  </si>
  <si>
    <t>AMIT ANANT EDVANKAR</t>
  </si>
  <si>
    <t>MANJAPPALLIL KARATHA KUNJU PUSHPAKARAN</t>
  </si>
  <si>
    <t>SANTIAGO NACIONAL PERCIL</t>
  </si>
  <si>
    <t>BABURAJ KONGATTU PUTHUSSER</t>
  </si>
  <si>
    <t>MAHMOUD QASEM MAH'D QASEM AZ ZAWIYA</t>
  </si>
  <si>
    <t>CHAKKUMMOOTTIL CHACKO CHACKO</t>
  </si>
  <si>
    <t>JOE ABATAYO</t>
  </si>
  <si>
    <t>M. VEDANAYAGAM</t>
  </si>
  <si>
    <t>MOHAMMAD SAEED ABD-EL HAMEED</t>
  </si>
  <si>
    <t>MOISES GARCIA LAVALLE</t>
  </si>
  <si>
    <t>DERICK BROWNE</t>
  </si>
  <si>
    <t>RISHINARATHANANGALAM SRINIVASAN VENKATACHALAM</t>
  </si>
  <si>
    <t>B. MUNAWAR JAN</t>
  </si>
  <si>
    <t>HR</t>
  </si>
  <si>
    <t>TOTAL MAN HURS</t>
  </si>
  <si>
    <t>MR</t>
  </si>
  <si>
    <t>TOTAL MAN POWER</t>
  </si>
  <si>
    <t>TR</t>
  </si>
  <si>
    <t>OR</t>
  </si>
  <si>
    <t>Q700</t>
  </si>
  <si>
    <t>الرقم الوظيفى (jop.no)</t>
  </si>
  <si>
    <t>Name</t>
  </si>
  <si>
    <t>على سيبل المثال</t>
  </si>
  <si>
    <t>اريد ان  اكتب رقم الموظف يعطينى كام ساعة عمل رسمى وكام ساعة اضافى ورقم المشروع  وتجمع كل هذا هنا فى الجدول تلقائى بمجرد كتابة رقمه الوظيفى الذى فى شيت ورقة 1</t>
  </si>
  <si>
    <t xml:space="preserve">اشكركم على المساعدة واتمنى من الله ان يعوضكم خيرا فى حياتكم العلمية والعملية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</si>
</sst>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_-;_-* #,##0\-;_-* &quot;-&quot;_-;_-@_-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8"/>
      <name val="Centaur"/>
      <family val="1"/>
    </font>
    <font>
      <b/>
      <sz val="9"/>
      <name val="Centaur"/>
      <family val="1"/>
    </font>
    <font>
      <b/>
      <sz val="10"/>
      <name val="Centaur"/>
      <family val="1"/>
    </font>
    <font>
      <b/>
      <sz val="8"/>
      <name val="Arial"/>
      <family val="2"/>
    </font>
    <font>
      <b/>
      <sz val="10"/>
      <color rgb="FF002060"/>
      <name val="Albertus Medium"/>
      <family val="2"/>
    </font>
    <font>
      <sz val="10"/>
      <color theme="1" tint="4.9989318521683403E-2"/>
      <name val="Bookman Old Style"/>
      <family val="1"/>
    </font>
    <font>
      <sz val="9"/>
      <color rgb="FFFF0000"/>
      <name val="Bookman Old Style"/>
      <family val="1"/>
    </font>
    <font>
      <sz val="11"/>
      <color theme="1" tint="4.9989318521683403E-2"/>
      <name val="Calibri"/>
      <family val="2"/>
      <scheme val="minor"/>
    </font>
    <font>
      <b/>
      <sz val="8"/>
      <name val="Calisto MT"/>
      <family val="1"/>
    </font>
    <font>
      <sz val="11"/>
      <color theme="1"/>
      <name val="Bookman Old Style"/>
      <family val="1"/>
    </font>
    <font>
      <b/>
      <sz val="11"/>
      <color indexed="12"/>
      <name val="Arial"/>
      <family val="2"/>
    </font>
    <font>
      <b/>
      <sz val="8"/>
      <color rgb="FF002060"/>
      <name val="CG Omega"/>
      <family val="2"/>
    </font>
    <font>
      <b/>
      <sz val="9"/>
      <name val="Arial"/>
      <family val="2"/>
    </font>
    <font>
      <b/>
      <sz val="10"/>
      <color rgb="FF0D04BC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b/>
      <sz val="8"/>
      <color indexed="8"/>
      <name val="Arial"/>
      <family val="2"/>
    </font>
    <font>
      <b/>
      <sz val="11"/>
      <color rgb="FF002060"/>
      <name val="Calibri"/>
      <family val="2"/>
      <scheme val="minor"/>
    </font>
    <font>
      <sz val="6"/>
      <name val="Arial"/>
      <family val="2"/>
    </font>
    <font>
      <b/>
      <sz val="9"/>
      <name val="Calibri"/>
      <family val="2"/>
      <scheme val="minor"/>
    </font>
    <font>
      <b/>
      <sz val="11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6" fillId="3" borderId="2" xfId="1" applyNumberFormat="1" applyFont="1" applyFill="1" applyBorder="1" applyAlignment="1">
      <alignment horizontal="center" vertical="center" wrapText="1"/>
    </xf>
    <xf numFmtId="0" fontId="12" fillId="5" borderId="3" xfId="0" applyFont="1" applyFill="1" applyBorder="1"/>
    <xf numFmtId="0" fontId="12" fillId="5" borderId="4" xfId="0" applyFont="1" applyFill="1" applyBorder="1"/>
    <xf numFmtId="0" fontId="13" fillId="4" borderId="2" xfId="2" applyFont="1" applyFill="1" applyBorder="1" applyAlignment="1">
      <alignment horizontal="center" vertical="center"/>
    </xf>
    <xf numFmtId="0" fontId="12" fillId="5" borderId="5" xfId="0" applyFont="1" applyFill="1" applyBorder="1"/>
    <xf numFmtId="0" fontId="12" fillId="5" borderId="1" xfId="0" applyFont="1" applyFill="1" applyBorder="1"/>
    <xf numFmtId="0" fontId="16" fillId="3" borderId="2" xfId="2" applyFont="1" applyFill="1" applyBorder="1" applyAlignment="1">
      <alignment horizontal="center" vertical="center"/>
    </xf>
    <xf numFmtId="0" fontId="0" fillId="5" borderId="5" xfId="0" applyFill="1" applyBorder="1"/>
    <xf numFmtId="0" fontId="0" fillId="5" borderId="1" xfId="0" applyFill="1" applyBorder="1"/>
    <xf numFmtId="0" fontId="8" fillId="5" borderId="2" xfId="1" applyFont="1" applyFill="1" applyBorder="1" applyAlignment="1">
      <alignment horizontal="center" vertical="center" wrapText="1"/>
    </xf>
    <xf numFmtId="49" fontId="17" fillId="5" borderId="2" xfId="1" quotePrefix="1" applyNumberFormat="1" applyFont="1" applyFill="1" applyBorder="1" applyAlignment="1">
      <alignment horizontal="center" vertical="center" wrapText="1"/>
    </xf>
    <xf numFmtId="0" fontId="18" fillId="5" borderId="2" xfId="2" applyFont="1" applyFill="1" applyBorder="1" applyAlignment="1">
      <alignment horizontal="center" vertical="center"/>
    </xf>
    <xf numFmtId="0" fontId="20" fillId="5" borderId="2" xfId="2" applyFont="1" applyFill="1" applyBorder="1" applyAlignment="1">
      <alignment horizontal="center" vertical="center"/>
    </xf>
    <xf numFmtId="164" fontId="21" fillId="5" borderId="2" xfId="2" applyNumberFormat="1" applyFont="1" applyFill="1" applyBorder="1" applyAlignment="1">
      <alignment horizontal="left" vertical="center"/>
    </xf>
    <xf numFmtId="49" fontId="17" fillId="4" borderId="2" xfId="1" quotePrefix="1" applyNumberFormat="1" applyFont="1" applyFill="1" applyBorder="1" applyAlignment="1">
      <alignment horizontal="center" vertical="center" wrapText="1"/>
    </xf>
    <xf numFmtId="0" fontId="22" fillId="5" borderId="2" xfId="1" applyFont="1" applyFill="1" applyBorder="1" applyAlignment="1">
      <alignment horizontal="center" vertical="center" wrapText="1"/>
    </xf>
    <xf numFmtId="49" fontId="17" fillId="4" borderId="2" xfId="1" applyNumberFormat="1" applyFont="1" applyFill="1" applyBorder="1" applyAlignment="1">
      <alignment horizontal="center" vertical="center" wrapText="1"/>
    </xf>
    <xf numFmtId="0" fontId="17" fillId="4" borderId="2" xfId="1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/>
    </xf>
    <xf numFmtId="0" fontId="24" fillId="5" borderId="2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" fillId="5" borderId="2" xfId="0" applyFont="1" applyFill="1" applyBorder="1"/>
    <xf numFmtId="0" fontId="0" fillId="5" borderId="2" xfId="0" applyFill="1" applyBorder="1"/>
    <xf numFmtId="0" fontId="24" fillId="5" borderId="6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19" fillId="5" borderId="6" xfId="2" applyFont="1" applyFill="1" applyBorder="1" applyAlignment="1">
      <alignment horizontal="center" vertical="center"/>
    </xf>
    <xf numFmtId="4" fontId="20" fillId="5" borderId="6" xfId="2" applyNumberFormat="1" applyFont="1" applyFill="1" applyBorder="1" applyAlignment="1">
      <alignment horizontal="center" vertical="center"/>
    </xf>
    <xf numFmtId="4" fontId="21" fillId="5" borderId="6" xfId="2" applyNumberFormat="1" applyFont="1" applyFill="1" applyBorder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0" fontId="26" fillId="5" borderId="2" xfId="1" applyFont="1" applyFill="1" applyBorder="1" applyAlignment="1">
      <alignment horizontal="center" vertical="center" wrapText="1"/>
    </xf>
    <xf numFmtId="4" fontId="20" fillId="5" borderId="2" xfId="2" applyNumberFormat="1" applyFont="1" applyFill="1" applyBorder="1" applyAlignment="1">
      <alignment horizontal="center" vertical="center"/>
    </xf>
    <xf numFmtId="4" fontId="21" fillId="5" borderId="2" xfId="2" applyNumberFormat="1" applyFont="1" applyFill="1" applyBorder="1" applyAlignment="1">
      <alignment horizontal="left" vertical="center"/>
    </xf>
    <xf numFmtId="0" fontId="25" fillId="4" borderId="2" xfId="0" applyFont="1" applyFill="1" applyBorder="1" applyAlignment="1">
      <alignment horizontal="center" vertical="center"/>
    </xf>
    <xf numFmtId="4" fontId="0" fillId="5" borderId="2" xfId="0" applyNumberFormat="1" applyFill="1" applyBorder="1"/>
    <xf numFmtId="4" fontId="3" fillId="5" borderId="2" xfId="0" applyNumberFormat="1" applyFont="1" applyFill="1" applyBorder="1"/>
    <xf numFmtId="0" fontId="1" fillId="5" borderId="2" xfId="0" applyFont="1" applyFill="1" applyBorder="1" applyAlignment="1">
      <alignment horizontal="center" vertical="center"/>
    </xf>
    <xf numFmtId="0" fontId="0" fillId="5" borderId="0" xfId="0" applyFill="1" applyBorder="1"/>
    <xf numFmtId="0" fontId="25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23" fillId="5" borderId="0" xfId="0" applyFont="1" applyFill="1" applyBorder="1" applyAlignment="1">
      <alignment horizontal="center" vertical="center"/>
    </xf>
    <xf numFmtId="0" fontId="3" fillId="5" borderId="0" xfId="0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1" fillId="4" borderId="2" xfId="2" applyFont="1" applyFill="1" applyBorder="1" applyAlignment="1">
      <alignment horizontal="center" vertical="center" textRotation="45"/>
    </xf>
    <xf numFmtId="0" fontId="15" fillId="5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 textRotation="45"/>
    </xf>
    <xf numFmtId="0" fontId="14" fillId="5" borderId="2" xfId="0" applyFont="1" applyFill="1" applyBorder="1" applyAlignment="1">
      <alignment textRotation="45"/>
    </xf>
    <xf numFmtId="0" fontId="1" fillId="6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4">
    <cellStyle name="Comma 3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92"/>
  <sheetViews>
    <sheetView workbookViewId="0">
      <selection activeCell="C4" sqref="C4"/>
    </sheetView>
  </sheetViews>
  <sheetFormatPr defaultColWidth="9" defaultRowHeight="15"/>
  <cols>
    <col min="1" max="1" width="4.85546875" style="44" customWidth="1"/>
    <col min="2" max="2" width="14" style="45" customWidth="1"/>
    <col min="3" max="3" width="27.85546875" style="46" customWidth="1"/>
    <col min="4" max="10" width="9" style="47"/>
    <col min="11" max="11" width="9" style="44"/>
    <col min="12" max="12" width="9" style="48"/>
    <col min="13" max="16384" width="9" style="44"/>
  </cols>
  <sheetData>
    <row r="1" spans="1:13" s="8" customFormat="1" ht="15" customHeight="1">
      <c r="A1" s="53" t="s">
        <v>11</v>
      </c>
      <c r="B1" s="6" t="s">
        <v>12</v>
      </c>
      <c r="C1" s="54" t="s">
        <v>13</v>
      </c>
      <c r="D1" s="55" t="s">
        <v>14</v>
      </c>
      <c r="E1" s="55"/>
      <c r="F1" s="55"/>
      <c r="G1" s="55"/>
      <c r="H1" s="55"/>
      <c r="I1" s="55"/>
      <c r="J1" s="55"/>
      <c r="K1" s="56" t="s">
        <v>15</v>
      </c>
      <c r="L1" s="51" t="s">
        <v>2</v>
      </c>
      <c r="M1" s="7"/>
    </row>
    <row r="2" spans="1:13" s="11" customFormat="1">
      <c r="A2" s="53"/>
      <c r="B2" s="6" t="s">
        <v>16</v>
      </c>
      <c r="C2" s="54"/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45</v>
      </c>
      <c r="K2" s="57"/>
      <c r="L2" s="51"/>
      <c r="M2" s="10"/>
    </row>
    <row r="3" spans="1:13" s="14" customFormat="1">
      <c r="A3" s="52" t="s">
        <v>17</v>
      </c>
      <c r="B3" s="52"/>
      <c r="C3" s="52"/>
      <c r="D3" s="12">
        <v>852</v>
      </c>
      <c r="E3" s="12">
        <v>852</v>
      </c>
      <c r="F3" s="12">
        <v>852</v>
      </c>
      <c r="G3" s="12">
        <v>821</v>
      </c>
      <c r="H3" s="12">
        <v>841</v>
      </c>
      <c r="I3" s="12">
        <v>852</v>
      </c>
      <c r="J3" s="12">
        <v>841</v>
      </c>
      <c r="K3" s="57"/>
      <c r="L3" s="51"/>
      <c r="M3" s="13"/>
    </row>
    <row r="4" spans="1:13" s="14" customFormat="1" ht="29.25" customHeight="1">
      <c r="A4" s="15">
        <v>2</v>
      </c>
      <c r="B4" s="16">
        <v>76040</v>
      </c>
      <c r="C4" s="15" t="s">
        <v>18</v>
      </c>
      <c r="D4" s="17">
        <v>8</v>
      </c>
      <c r="E4" s="17">
        <v>5</v>
      </c>
      <c r="F4" s="17">
        <v>2</v>
      </c>
      <c r="G4" s="17"/>
      <c r="H4" s="17"/>
      <c r="I4" s="17"/>
      <c r="J4" s="17"/>
      <c r="K4" s="18">
        <f t="shared" ref="K4:K24" si="0">SUM(D4:J4)</f>
        <v>15</v>
      </c>
      <c r="L4" s="19">
        <f t="shared" ref="L4:L24" si="1">+IF(K4&lt;=8,0,(K4-8))</f>
        <v>7</v>
      </c>
      <c r="M4" s="13"/>
    </row>
    <row r="5" spans="1:13" s="14" customFormat="1" ht="20.100000000000001" customHeight="1">
      <c r="A5" s="15">
        <v>4</v>
      </c>
      <c r="B5" s="20">
        <v>53190</v>
      </c>
      <c r="C5" s="21" t="s">
        <v>19</v>
      </c>
      <c r="D5" s="17"/>
      <c r="E5" s="17">
        <v>10</v>
      </c>
      <c r="F5" s="17"/>
      <c r="G5" s="17"/>
      <c r="H5" s="17"/>
      <c r="I5" s="17"/>
      <c r="J5" s="17"/>
      <c r="K5" s="18">
        <f t="shared" si="0"/>
        <v>10</v>
      </c>
      <c r="L5" s="19">
        <f t="shared" si="1"/>
        <v>2</v>
      </c>
      <c r="M5" s="13"/>
    </row>
    <row r="6" spans="1:13" s="14" customFormat="1" ht="20.100000000000001" customHeight="1">
      <c r="A6" s="15">
        <v>5</v>
      </c>
      <c r="B6" s="20">
        <v>76339</v>
      </c>
      <c r="C6" s="15" t="s">
        <v>20</v>
      </c>
      <c r="D6" s="17"/>
      <c r="E6" s="17">
        <v>8</v>
      </c>
      <c r="F6" s="17"/>
      <c r="G6" s="17"/>
      <c r="H6" s="17"/>
      <c r="I6" s="17"/>
      <c r="J6" s="17"/>
      <c r="K6" s="18">
        <f t="shared" si="0"/>
        <v>8</v>
      </c>
      <c r="L6" s="19">
        <f t="shared" si="1"/>
        <v>0</v>
      </c>
      <c r="M6" s="13"/>
    </row>
    <row r="7" spans="1:13" s="14" customFormat="1" ht="20.100000000000001" customHeight="1">
      <c r="A7" s="15">
        <v>6</v>
      </c>
      <c r="B7" s="20">
        <v>76044</v>
      </c>
      <c r="C7" s="15" t="s">
        <v>21</v>
      </c>
      <c r="D7" s="17"/>
      <c r="E7" s="17">
        <v>5</v>
      </c>
      <c r="F7" s="17"/>
      <c r="G7" s="17"/>
      <c r="H7" s="17"/>
      <c r="I7" s="17"/>
      <c r="J7" s="17"/>
      <c r="K7" s="18">
        <f t="shared" si="0"/>
        <v>5</v>
      </c>
      <c r="L7" s="19">
        <f t="shared" si="1"/>
        <v>0</v>
      </c>
      <c r="M7" s="13"/>
    </row>
    <row r="8" spans="1:13" s="14" customFormat="1" ht="20.100000000000001" customHeight="1">
      <c r="A8" s="15">
        <v>7</v>
      </c>
      <c r="B8" s="20">
        <v>43763</v>
      </c>
      <c r="C8" s="15" t="s">
        <v>22</v>
      </c>
      <c r="D8" s="17"/>
      <c r="E8" s="17">
        <v>8</v>
      </c>
      <c r="F8" s="17">
        <v>2</v>
      </c>
      <c r="G8" s="17">
        <v>3</v>
      </c>
      <c r="H8" s="17"/>
      <c r="I8" s="17"/>
      <c r="J8" s="17"/>
      <c r="K8" s="18">
        <f t="shared" si="0"/>
        <v>13</v>
      </c>
      <c r="L8" s="19">
        <f t="shared" si="1"/>
        <v>5</v>
      </c>
      <c r="M8" s="13"/>
    </row>
    <row r="9" spans="1:13" s="14" customFormat="1" ht="20.100000000000001" customHeight="1">
      <c r="A9" s="15">
        <v>8</v>
      </c>
      <c r="B9" s="20">
        <v>76211</v>
      </c>
      <c r="C9" s="15" t="s">
        <v>23</v>
      </c>
      <c r="D9" s="17"/>
      <c r="E9" s="17"/>
      <c r="F9" s="17">
        <v>8</v>
      </c>
      <c r="G9" s="17">
        <v>4</v>
      </c>
      <c r="H9" s="17"/>
      <c r="I9" s="17"/>
      <c r="J9" s="17"/>
      <c r="K9" s="18">
        <f t="shared" si="0"/>
        <v>12</v>
      </c>
      <c r="L9" s="19">
        <f t="shared" si="1"/>
        <v>4</v>
      </c>
      <c r="M9" s="13"/>
    </row>
    <row r="10" spans="1:13" s="14" customFormat="1" ht="20.100000000000001" customHeight="1">
      <c r="A10" s="15">
        <v>9</v>
      </c>
      <c r="B10" s="22">
        <v>41554</v>
      </c>
      <c r="C10" s="21" t="s">
        <v>24</v>
      </c>
      <c r="D10" s="17"/>
      <c r="E10" s="17"/>
      <c r="F10" s="17">
        <v>8</v>
      </c>
      <c r="G10" s="17">
        <v>3</v>
      </c>
      <c r="H10" s="17"/>
      <c r="I10" s="17"/>
      <c r="J10" s="17"/>
      <c r="K10" s="18">
        <f t="shared" si="0"/>
        <v>11</v>
      </c>
      <c r="L10" s="19">
        <f t="shared" si="1"/>
        <v>3</v>
      </c>
      <c r="M10" s="13"/>
    </row>
    <row r="11" spans="1:13" s="14" customFormat="1" ht="20.100000000000001" customHeight="1">
      <c r="A11" s="15">
        <v>10</v>
      </c>
      <c r="B11" s="22">
        <v>43178</v>
      </c>
      <c r="C11" s="15" t="s">
        <v>25</v>
      </c>
      <c r="D11" s="17"/>
      <c r="E11" s="17">
        <v>7</v>
      </c>
      <c r="F11" s="17">
        <v>3</v>
      </c>
      <c r="G11" s="17"/>
      <c r="H11" s="17"/>
      <c r="I11" s="17"/>
      <c r="J11" s="17"/>
      <c r="K11" s="18">
        <f t="shared" si="0"/>
        <v>10</v>
      </c>
      <c r="L11" s="19">
        <f t="shared" si="1"/>
        <v>2</v>
      </c>
      <c r="M11" s="13"/>
    </row>
    <row r="12" spans="1:13" s="14" customFormat="1" ht="20.100000000000001" customHeight="1">
      <c r="A12" s="15">
        <v>11</v>
      </c>
      <c r="B12" s="20">
        <v>76272</v>
      </c>
      <c r="C12" s="15" t="s">
        <v>26</v>
      </c>
      <c r="D12" s="17"/>
      <c r="E12" s="17">
        <v>7</v>
      </c>
      <c r="F12" s="17">
        <v>5</v>
      </c>
      <c r="G12" s="17"/>
      <c r="H12" s="17"/>
      <c r="I12" s="17"/>
      <c r="J12" s="17"/>
      <c r="K12" s="18">
        <f t="shared" si="0"/>
        <v>12</v>
      </c>
      <c r="L12" s="19">
        <f t="shared" si="1"/>
        <v>4</v>
      </c>
      <c r="M12" s="13"/>
    </row>
    <row r="13" spans="1:13" s="14" customFormat="1" ht="20.100000000000001" customHeight="1">
      <c r="A13" s="15">
        <v>12</v>
      </c>
      <c r="B13" s="20">
        <v>76150</v>
      </c>
      <c r="C13" s="15" t="s">
        <v>27</v>
      </c>
      <c r="D13" s="17"/>
      <c r="E13" s="17">
        <v>8</v>
      </c>
      <c r="F13" s="17">
        <v>6</v>
      </c>
      <c r="G13" s="17"/>
      <c r="H13" s="17"/>
      <c r="I13" s="17"/>
      <c r="J13" s="17"/>
      <c r="K13" s="18">
        <f t="shared" si="0"/>
        <v>14</v>
      </c>
      <c r="L13" s="19">
        <f t="shared" si="1"/>
        <v>6</v>
      </c>
      <c r="M13" s="13"/>
    </row>
    <row r="14" spans="1:13" s="14" customFormat="1" ht="20.100000000000001" customHeight="1">
      <c r="A14" s="15">
        <v>13</v>
      </c>
      <c r="B14" s="20">
        <v>76012</v>
      </c>
      <c r="C14" s="21" t="s">
        <v>28</v>
      </c>
      <c r="D14" s="17">
        <v>2</v>
      </c>
      <c r="E14" s="17"/>
      <c r="F14" s="17">
        <v>8</v>
      </c>
      <c r="G14" s="17"/>
      <c r="H14" s="17"/>
      <c r="I14" s="17"/>
      <c r="J14" s="17"/>
      <c r="K14" s="18">
        <f t="shared" si="0"/>
        <v>10</v>
      </c>
      <c r="L14" s="19">
        <f t="shared" si="1"/>
        <v>2</v>
      </c>
      <c r="M14" s="13"/>
    </row>
    <row r="15" spans="1:13" s="14" customFormat="1" ht="20.100000000000001" customHeight="1">
      <c r="A15" s="15">
        <v>14</v>
      </c>
      <c r="B15" s="20">
        <v>76013</v>
      </c>
      <c r="C15" s="15" t="s">
        <v>29</v>
      </c>
      <c r="D15" s="17">
        <v>8</v>
      </c>
      <c r="E15" s="17">
        <v>5</v>
      </c>
      <c r="F15" s="17"/>
      <c r="G15" s="17"/>
      <c r="H15" s="17"/>
      <c r="I15" s="17"/>
      <c r="J15" s="17"/>
      <c r="K15" s="18">
        <f t="shared" si="0"/>
        <v>13</v>
      </c>
      <c r="L15" s="19">
        <f t="shared" si="1"/>
        <v>5</v>
      </c>
      <c r="M15" s="13"/>
    </row>
    <row r="16" spans="1:13" s="14" customFormat="1" ht="20.100000000000001" customHeight="1">
      <c r="A16" s="15">
        <v>15</v>
      </c>
      <c r="B16" s="20">
        <v>44990</v>
      </c>
      <c r="C16" s="15" t="s">
        <v>30</v>
      </c>
      <c r="D16" s="17"/>
      <c r="E16" s="17"/>
      <c r="F16" s="17">
        <v>3</v>
      </c>
      <c r="G16" s="17">
        <v>8</v>
      </c>
      <c r="H16" s="17"/>
      <c r="I16" s="17"/>
      <c r="J16" s="17"/>
      <c r="K16" s="18">
        <f t="shared" si="0"/>
        <v>11</v>
      </c>
      <c r="L16" s="19">
        <f t="shared" si="1"/>
        <v>3</v>
      </c>
      <c r="M16" s="13"/>
    </row>
    <row r="17" spans="1:13" s="14" customFormat="1" ht="20.100000000000001" customHeight="1">
      <c r="A17" s="15">
        <v>16</v>
      </c>
      <c r="B17" s="20">
        <v>76028</v>
      </c>
      <c r="C17" s="21" t="s">
        <v>31</v>
      </c>
      <c r="D17" s="17"/>
      <c r="E17" s="17">
        <v>8</v>
      </c>
      <c r="F17" s="17">
        <v>3</v>
      </c>
      <c r="G17" s="17"/>
      <c r="H17" s="17"/>
      <c r="I17" s="17"/>
      <c r="J17" s="17"/>
      <c r="K17" s="18">
        <f t="shared" si="0"/>
        <v>11</v>
      </c>
      <c r="L17" s="19">
        <f t="shared" si="1"/>
        <v>3</v>
      </c>
      <c r="M17" s="13"/>
    </row>
    <row r="18" spans="1:13" s="14" customFormat="1" ht="20.100000000000001" customHeight="1">
      <c r="A18" s="15">
        <v>17</v>
      </c>
      <c r="B18" s="20">
        <v>76049</v>
      </c>
      <c r="C18" s="15" t="s">
        <v>32</v>
      </c>
      <c r="D18" s="17">
        <v>2</v>
      </c>
      <c r="E18" s="17"/>
      <c r="F18" s="17">
        <v>10</v>
      </c>
      <c r="G18" s="17"/>
      <c r="H18" s="17"/>
      <c r="I18" s="17"/>
      <c r="J18" s="17"/>
      <c r="K18" s="18">
        <f t="shared" si="0"/>
        <v>12</v>
      </c>
      <c r="L18" s="19">
        <f t="shared" si="1"/>
        <v>4</v>
      </c>
      <c r="M18" s="13"/>
    </row>
    <row r="19" spans="1:13" s="14" customFormat="1" ht="20.100000000000001" customHeight="1">
      <c r="A19" s="15">
        <v>18</v>
      </c>
      <c r="B19" s="23">
        <v>51523</v>
      </c>
      <c r="C19" s="15" t="s">
        <v>33</v>
      </c>
      <c r="D19" s="17"/>
      <c r="E19" s="17"/>
      <c r="F19" s="17"/>
      <c r="G19" s="17"/>
      <c r="H19" s="17"/>
      <c r="I19" s="17"/>
      <c r="J19" s="17"/>
      <c r="K19" s="18">
        <f t="shared" si="0"/>
        <v>0</v>
      </c>
      <c r="L19" s="19">
        <f t="shared" si="1"/>
        <v>0</v>
      </c>
      <c r="M19" s="13"/>
    </row>
    <row r="20" spans="1:13" s="14" customFormat="1" ht="20.100000000000001" customHeight="1">
      <c r="A20" s="15">
        <v>19</v>
      </c>
      <c r="B20" s="22">
        <v>44254</v>
      </c>
      <c r="C20" s="15" t="s">
        <v>34</v>
      </c>
      <c r="D20" s="17"/>
      <c r="E20" s="17"/>
      <c r="F20" s="17"/>
      <c r="G20" s="17"/>
      <c r="H20" s="17"/>
      <c r="I20" s="17"/>
      <c r="J20" s="17"/>
      <c r="K20" s="18">
        <f t="shared" si="0"/>
        <v>0</v>
      </c>
      <c r="L20" s="19">
        <f t="shared" si="1"/>
        <v>0</v>
      </c>
      <c r="M20" s="13"/>
    </row>
    <row r="21" spans="1:13" s="14" customFormat="1" ht="20.100000000000001" customHeight="1">
      <c r="A21" s="15">
        <v>20</v>
      </c>
      <c r="B21" s="20">
        <v>76116</v>
      </c>
      <c r="C21" s="21" t="s">
        <v>35</v>
      </c>
      <c r="D21" s="17"/>
      <c r="E21" s="17"/>
      <c r="F21" s="17"/>
      <c r="G21" s="17"/>
      <c r="H21" s="17"/>
      <c r="I21" s="17"/>
      <c r="J21" s="17"/>
      <c r="K21" s="18">
        <f t="shared" si="0"/>
        <v>0</v>
      </c>
      <c r="L21" s="19">
        <f t="shared" si="1"/>
        <v>0</v>
      </c>
      <c r="M21" s="13"/>
    </row>
    <row r="22" spans="1:13" s="14" customFormat="1" ht="20.100000000000001" customHeight="1">
      <c r="A22" s="15">
        <v>21</v>
      </c>
      <c r="B22" s="22">
        <v>55611</v>
      </c>
      <c r="C22" s="15" t="s">
        <v>36</v>
      </c>
      <c r="D22" s="17"/>
      <c r="E22" s="17"/>
      <c r="F22" s="17"/>
      <c r="G22" s="17"/>
      <c r="H22" s="17"/>
      <c r="I22" s="17"/>
      <c r="J22" s="17"/>
      <c r="K22" s="18">
        <f t="shared" si="0"/>
        <v>0</v>
      </c>
      <c r="L22" s="19">
        <f t="shared" si="1"/>
        <v>0</v>
      </c>
      <c r="M22" s="13"/>
    </row>
    <row r="23" spans="1:13" s="14" customFormat="1" ht="20.100000000000001" customHeight="1">
      <c r="A23" s="15">
        <v>22</v>
      </c>
      <c r="B23" s="20">
        <v>76136</v>
      </c>
      <c r="C23" s="21" t="s">
        <v>37</v>
      </c>
      <c r="D23" s="17"/>
      <c r="E23" s="17"/>
      <c r="F23" s="17"/>
      <c r="G23" s="17"/>
      <c r="H23" s="17"/>
      <c r="I23" s="17"/>
      <c r="J23" s="17"/>
      <c r="K23" s="18">
        <f t="shared" si="0"/>
        <v>0</v>
      </c>
      <c r="L23" s="19">
        <f t="shared" si="1"/>
        <v>0</v>
      </c>
      <c r="M23" s="13"/>
    </row>
    <row r="24" spans="1:13" s="14" customFormat="1" ht="20.100000000000001" customHeight="1">
      <c r="A24" s="15">
        <v>23</v>
      </c>
      <c r="B24" s="20">
        <v>41383</v>
      </c>
      <c r="C24" s="15" t="s">
        <v>38</v>
      </c>
      <c r="D24" s="17"/>
      <c r="E24" s="17"/>
      <c r="F24" s="17"/>
      <c r="G24" s="17"/>
      <c r="H24" s="17"/>
      <c r="I24" s="17"/>
      <c r="J24" s="17"/>
      <c r="K24" s="18">
        <f t="shared" si="0"/>
        <v>0</v>
      </c>
      <c r="L24" s="19">
        <f t="shared" si="1"/>
        <v>0</v>
      </c>
      <c r="M24" s="13"/>
    </row>
    <row r="25" spans="1:13" s="36" customFormat="1" ht="20.100000000000001" customHeight="1">
      <c r="A25" s="29"/>
      <c r="B25" s="30" t="s">
        <v>39</v>
      </c>
      <c r="C25" s="31" t="s">
        <v>40</v>
      </c>
      <c r="D25" s="32">
        <f t="shared" ref="D25:J25" si="2">SUM(D4:D24)</f>
        <v>20</v>
      </c>
      <c r="E25" s="32">
        <f t="shared" si="2"/>
        <v>71</v>
      </c>
      <c r="F25" s="32">
        <f t="shared" si="2"/>
        <v>58</v>
      </c>
      <c r="G25" s="32">
        <f t="shared" si="2"/>
        <v>18</v>
      </c>
      <c r="H25" s="32">
        <f t="shared" si="2"/>
        <v>0</v>
      </c>
      <c r="I25" s="32">
        <f t="shared" si="2"/>
        <v>0</v>
      </c>
      <c r="J25" s="32">
        <f t="shared" si="2"/>
        <v>0</v>
      </c>
      <c r="K25" s="33"/>
      <c r="L25" s="34"/>
      <c r="M25" s="35"/>
    </row>
    <row r="26" spans="1:13" s="28" customFormat="1" ht="20.100000000000001" customHeight="1">
      <c r="A26" s="25"/>
      <c r="B26" s="26" t="s">
        <v>41</v>
      </c>
      <c r="C26" s="15" t="s">
        <v>42</v>
      </c>
      <c r="D26" s="37">
        <f t="shared" ref="D26:J26" si="3">COUNT(D4:D24)</f>
        <v>4</v>
      </c>
      <c r="E26" s="37">
        <f t="shared" si="3"/>
        <v>10</v>
      </c>
      <c r="F26" s="37">
        <f t="shared" si="3"/>
        <v>11</v>
      </c>
      <c r="G26" s="37">
        <f t="shared" si="3"/>
        <v>4</v>
      </c>
      <c r="H26" s="37">
        <f t="shared" si="3"/>
        <v>0</v>
      </c>
      <c r="I26" s="37">
        <f t="shared" si="3"/>
        <v>0</v>
      </c>
      <c r="J26" s="37">
        <f t="shared" si="3"/>
        <v>0</v>
      </c>
      <c r="K26" s="38"/>
      <c r="L26" s="39"/>
    </row>
    <row r="27" spans="1:13" s="28" customFormat="1" ht="20.100000000000001" customHeight="1">
      <c r="B27" s="40" t="s">
        <v>43</v>
      </c>
      <c r="C27" s="27"/>
      <c r="D27" s="24"/>
      <c r="E27" s="24"/>
      <c r="F27" s="24"/>
      <c r="G27" s="24"/>
      <c r="H27" s="24"/>
      <c r="I27" s="24"/>
      <c r="J27" s="24"/>
      <c r="K27" s="41">
        <f>SUM(K4:K24)</f>
        <v>167</v>
      </c>
      <c r="L27" s="42"/>
    </row>
    <row r="28" spans="1:13" s="28" customFormat="1" ht="20.100000000000001" customHeight="1">
      <c r="B28" s="40" t="s">
        <v>44</v>
      </c>
      <c r="C28" s="43" t="s">
        <v>2</v>
      </c>
      <c r="D28" s="24"/>
      <c r="E28" s="24"/>
      <c r="F28" s="24"/>
      <c r="G28" s="24"/>
      <c r="H28" s="24"/>
      <c r="I28" s="24"/>
      <c r="J28" s="24"/>
      <c r="K28" s="41"/>
      <c r="L28" s="42">
        <f>SUM(L4:L26)</f>
        <v>50</v>
      </c>
    </row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</sheetData>
  <mergeCells count="6">
    <mergeCell ref="L1:L3"/>
    <mergeCell ref="A3:C3"/>
    <mergeCell ref="A1:A2"/>
    <mergeCell ref="C1:C2"/>
    <mergeCell ref="D1:J1"/>
    <mergeCell ref="K1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S32"/>
  <sheetViews>
    <sheetView tabSelected="1" topLeftCell="B1" workbookViewId="0">
      <selection activeCell="F9" sqref="F9:S9"/>
    </sheetView>
  </sheetViews>
  <sheetFormatPr defaultColWidth="9.140625" defaultRowHeight="15"/>
  <cols>
    <col min="1" max="3" width="9.140625" style="2"/>
    <col min="4" max="4" width="10.7109375" style="2" customWidth="1"/>
    <col min="5" max="7" width="9.140625" style="2"/>
    <col min="8" max="8" width="16" style="2" customWidth="1"/>
    <col min="9" max="15" width="9.140625" style="2"/>
    <col min="16" max="16" width="4.28515625" style="2" customWidth="1"/>
    <col min="17" max="17" width="12.7109375" style="2" customWidth="1"/>
    <col min="18" max="16384" width="9.140625" style="2"/>
  </cols>
  <sheetData>
    <row r="1" spans="1:19">
      <c r="D1" s="59" t="s">
        <v>46</v>
      </c>
      <c r="E1" s="59"/>
      <c r="F1" s="59"/>
      <c r="G1" s="59"/>
    </row>
    <row r="2" spans="1:19" ht="25.5" customHeight="1">
      <c r="D2" s="58">
        <v>76040</v>
      </c>
      <c r="E2" s="58"/>
      <c r="F2" s="58"/>
      <c r="G2" s="58"/>
      <c r="H2" s="2" t="s">
        <v>48</v>
      </c>
      <c r="I2" s="59"/>
      <c r="J2" s="59"/>
      <c r="K2" s="59"/>
      <c r="L2" s="59"/>
      <c r="M2" s="59"/>
      <c r="N2" s="59"/>
      <c r="O2" s="59"/>
    </row>
    <row r="3" spans="1:19" ht="30.75" customHeight="1">
      <c r="C3" s="2" t="s">
        <v>47</v>
      </c>
      <c r="D3" s="50"/>
      <c r="E3" s="50"/>
      <c r="F3" s="50"/>
      <c r="G3" s="50"/>
      <c r="H3" s="50"/>
      <c r="I3" s="59"/>
      <c r="J3" s="59"/>
      <c r="K3" s="59"/>
      <c r="L3" s="59"/>
      <c r="M3" s="59"/>
      <c r="N3" s="59"/>
      <c r="O3" s="59"/>
    </row>
    <row r="4" spans="1:19">
      <c r="I4" s="59"/>
      <c r="J4" s="59"/>
      <c r="K4" s="59"/>
      <c r="L4" s="59"/>
      <c r="M4" s="59"/>
      <c r="N4" s="59"/>
      <c r="O4" s="59"/>
    </row>
    <row r="5" spans="1:19">
      <c r="I5" s="59"/>
      <c r="J5" s="59"/>
      <c r="K5" s="59"/>
      <c r="L5" s="59"/>
      <c r="M5" s="59"/>
      <c r="N5" s="59"/>
      <c r="O5" s="59"/>
    </row>
    <row r="6" spans="1:19">
      <c r="I6" s="59"/>
      <c r="J6" s="59"/>
      <c r="K6" s="59"/>
      <c r="L6" s="59"/>
      <c r="M6" s="59"/>
      <c r="N6" s="59"/>
      <c r="O6" s="59"/>
    </row>
    <row r="9" spans="1:19" ht="40.5" customHeight="1">
      <c r="F9" s="60" t="s">
        <v>49</v>
      </c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  <row r="10" spans="1:19" ht="30">
      <c r="A10" s="4" t="s">
        <v>1</v>
      </c>
      <c r="B10" s="3" t="s">
        <v>3</v>
      </c>
      <c r="C10" s="3" t="s">
        <v>2</v>
      </c>
      <c r="D10" s="1" t="s">
        <v>0</v>
      </c>
      <c r="E10" s="4" t="s">
        <v>1</v>
      </c>
      <c r="F10" s="3" t="s">
        <v>3</v>
      </c>
      <c r="G10" s="3" t="s">
        <v>2</v>
      </c>
      <c r="H10" s="1" t="s">
        <v>0</v>
      </c>
      <c r="K10" s="1" t="s">
        <v>10</v>
      </c>
      <c r="L10" s="3" t="s">
        <v>3</v>
      </c>
      <c r="M10" s="3" t="s">
        <v>2</v>
      </c>
    </row>
    <row r="11" spans="1:19">
      <c r="A11" s="4">
        <v>1</v>
      </c>
      <c r="B11" s="1"/>
      <c r="C11" s="1"/>
      <c r="D11" s="1"/>
      <c r="E11" s="4">
        <v>17</v>
      </c>
      <c r="F11" s="1"/>
      <c r="G11" s="1"/>
      <c r="H11" s="1"/>
      <c r="K11" s="4"/>
      <c r="L11" s="1">
        <f>SUMPRODUCT(($D$11:$D$26=$K11)*(B$11:B$26))+SUMPRODUCT(($H$11:$H$26=$K11)*(F$11:F$26))</f>
        <v>0</v>
      </c>
      <c r="M11" s="1">
        <f>SUMPRODUCT(($D$11:$D$26=$K11)*(C$11:C$26))+SUMPRODUCT(($H$11:$H$26=$K11)*(G$11:G$26))</f>
        <v>0</v>
      </c>
    </row>
    <row r="12" spans="1:19">
      <c r="A12" s="4">
        <v>2</v>
      </c>
      <c r="B12" s="1"/>
      <c r="C12" s="1"/>
      <c r="D12" s="1"/>
      <c r="E12" s="4">
        <v>18</v>
      </c>
      <c r="F12" s="1"/>
      <c r="G12" s="1"/>
      <c r="H12" s="1"/>
      <c r="K12" s="4"/>
      <c r="L12" s="1">
        <f t="shared" ref="L12:M16" si="0">SUMPRODUCT(($D$11:$D$26=$K12)*(B$11:B$26))+SUMPRODUCT(($H$11:$H$26=$K12)*(F$11:F$26))</f>
        <v>0</v>
      </c>
      <c r="M12" s="1">
        <f t="shared" si="0"/>
        <v>0</v>
      </c>
    </row>
    <row r="13" spans="1:19">
      <c r="A13" s="4">
        <v>3</v>
      </c>
      <c r="B13" s="1"/>
      <c r="C13" s="1"/>
      <c r="D13" s="1"/>
      <c r="E13" s="4">
        <v>19</v>
      </c>
      <c r="F13" s="1"/>
      <c r="G13" s="1"/>
      <c r="H13" s="1"/>
      <c r="K13" s="4"/>
      <c r="L13" s="1">
        <f t="shared" si="0"/>
        <v>0</v>
      </c>
      <c r="M13" s="1">
        <f t="shared" si="0"/>
        <v>0</v>
      </c>
    </row>
    <row r="14" spans="1:19">
      <c r="A14" s="4">
        <v>4</v>
      </c>
      <c r="B14" s="1"/>
      <c r="C14" s="1"/>
      <c r="D14" s="1"/>
      <c r="E14" s="4">
        <v>20</v>
      </c>
      <c r="F14" s="1"/>
      <c r="G14" s="1"/>
      <c r="H14" s="1"/>
      <c r="K14" s="4"/>
      <c r="L14" s="1">
        <f t="shared" si="0"/>
        <v>0</v>
      </c>
      <c r="M14" s="1">
        <f t="shared" si="0"/>
        <v>0</v>
      </c>
    </row>
    <row r="15" spans="1:19">
      <c r="A15" s="4">
        <v>5</v>
      </c>
      <c r="B15" s="1"/>
      <c r="C15" s="1"/>
      <c r="D15" s="1"/>
      <c r="E15" s="4">
        <v>21</v>
      </c>
      <c r="F15" s="1"/>
      <c r="G15" s="1"/>
      <c r="H15" s="1"/>
      <c r="K15" s="4"/>
      <c r="L15" s="1">
        <f t="shared" si="0"/>
        <v>0</v>
      </c>
      <c r="M15" s="1">
        <f t="shared" si="0"/>
        <v>0</v>
      </c>
    </row>
    <row r="16" spans="1:19">
      <c r="A16" s="4">
        <v>6</v>
      </c>
      <c r="B16" s="1"/>
      <c r="C16" s="1"/>
      <c r="D16" s="1"/>
      <c r="E16" s="4">
        <v>22</v>
      </c>
      <c r="F16" s="1"/>
      <c r="G16" s="1"/>
      <c r="H16" s="1"/>
      <c r="K16" s="4"/>
      <c r="L16" s="1">
        <f t="shared" si="0"/>
        <v>0</v>
      </c>
      <c r="M16" s="1">
        <f t="shared" si="0"/>
        <v>0</v>
      </c>
    </row>
    <row r="17" spans="1:18">
      <c r="A17" s="4">
        <v>7</v>
      </c>
      <c r="B17" s="1"/>
      <c r="C17" s="1"/>
      <c r="D17" s="1"/>
      <c r="E17" s="4">
        <v>23</v>
      </c>
      <c r="F17" s="1"/>
      <c r="G17" s="1"/>
      <c r="H17" s="1"/>
    </row>
    <row r="18" spans="1:18">
      <c r="A18" s="4">
        <v>8</v>
      </c>
      <c r="B18" s="1"/>
      <c r="C18" s="1"/>
      <c r="D18" s="1"/>
      <c r="E18" s="4">
        <v>24</v>
      </c>
      <c r="F18" s="1"/>
      <c r="G18" s="1"/>
      <c r="H18" s="1"/>
    </row>
    <row r="19" spans="1:18">
      <c r="A19" s="4">
        <v>9</v>
      </c>
      <c r="B19" s="1"/>
      <c r="C19" s="1"/>
      <c r="D19" s="1"/>
      <c r="E19" s="4">
        <v>25</v>
      </c>
      <c r="F19" s="1"/>
      <c r="G19" s="1"/>
      <c r="H19" s="1"/>
    </row>
    <row r="20" spans="1:18">
      <c r="A20" s="4">
        <v>10</v>
      </c>
      <c r="B20" s="1"/>
      <c r="C20" s="1"/>
      <c r="D20" s="1"/>
      <c r="E20" s="4">
        <v>26</v>
      </c>
      <c r="F20" s="1"/>
      <c r="G20" s="1"/>
      <c r="H20" s="1"/>
      <c r="J20" s="5"/>
      <c r="K20" s="5"/>
      <c r="L20" s="5"/>
      <c r="M20" s="5"/>
      <c r="N20" s="5"/>
      <c r="O20" s="5"/>
      <c r="P20" s="5"/>
    </row>
    <row r="21" spans="1:18">
      <c r="A21" s="4">
        <v>11</v>
      </c>
      <c r="B21" s="1"/>
      <c r="C21" s="1"/>
      <c r="D21" s="1"/>
      <c r="E21" s="4">
        <v>27</v>
      </c>
      <c r="F21" s="1"/>
      <c r="G21" s="1"/>
      <c r="H21" s="1"/>
      <c r="J21" s="5"/>
      <c r="K21" s="5"/>
      <c r="L21" s="5"/>
      <c r="M21" s="5"/>
      <c r="N21" s="5"/>
      <c r="O21" s="5"/>
      <c r="P21" s="5"/>
    </row>
    <row r="22" spans="1:18">
      <c r="A22" s="4">
        <v>12</v>
      </c>
      <c r="B22" s="1"/>
      <c r="C22" s="1"/>
      <c r="D22" s="1"/>
      <c r="E22" s="4">
        <v>28</v>
      </c>
      <c r="F22" s="1"/>
      <c r="G22" s="1"/>
      <c r="H22" s="1"/>
      <c r="J22" s="5"/>
      <c r="K22" s="5"/>
      <c r="L22" s="59" t="s">
        <v>50</v>
      </c>
      <c r="M22" s="59"/>
      <c r="N22" s="59"/>
      <c r="O22" s="59"/>
      <c r="P22" s="59"/>
      <c r="Q22" s="59"/>
      <c r="R22" s="59"/>
    </row>
    <row r="23" spans="1:18">
      <c r="A23" s="4">
        <v>13</v>
      </c>
      <c r="B23" s="1"/>
      <c r="C23" s="1"/>
      <c r="D23" s="1"/>
      <c r="E23" s="4">
        <v>29</v>
      </c>
      <c r="F23" s="1"/>
      <c r="G23" s="1"/>
      <c r="H23" s="1"/>
      <c r="J23" s="5"/>
      <c r="K23" s="5"/>
      <c r="L23" s="59"/>
      <c r="M23" s="59"/>
      <c r="N23" s="59"/>
      <c r="O23" s="59"/>
      <c r="P23" s="59"/>
      <c r="Q23" s="59"/>
      <c r="R23" s="59"/>
    </row>
    <row r="24" spans="1:18">
      <c r="A24" s="4">
        <v>14</v>
      </c>
      <c r="B24" s="1"/>
      <c r="C24" s="1"/>
      <c r="D24" s="1"/>
      <c r="E24" s="4">
        <v>30</v>
      </c>
      <c r="F24" s="1"/>
      <c r="G24" s="1"/>
      <c r="H24" s="1"/>
      <c r="J24" s="5"/>
      <c r="K24" s="5"/>
      <c r="L24" s="59"/>
      <c r="M24" s="59"/>
      <c r="N24" s="59"/>
      <c r="O24" s="59"/>
      <c r="P24" s="59"/>
      <c r="Q24" s="59"/>
      <c r="R24" s="59"/>
    </row>
    <row r="25" spans="1:18">
      <c r="A25" s="4">
        <v>15</v>
      </c>
      <c r="B25" s="1"/>
      <c r="C25" s="1"/>
      <c r="D25" s="1"/>
      <c r="E25" s="4">
        <v>31</v>
      </c>
      <c r="F25" s="1"/>
      <c r="G25" s="1"/>
      <c r="H25" s="1"/>
      <c r="J25" s="5"/>
      <c r="K25" s="5"/>
      <c r="L25" s="59"/>
      <c r="M25" s="59"/>
      <c r="N25" s="59"/>
      <c r="O25" s="59"/>
      <c r="P25" s="59"/>
      <c r="Q25" s="59"/>
      <c r="R25" s="59"/>
    </row>
    <row r="26" spans="1:18">
      <c r="A26" s="4">
        <v>16</v>
      </c>
      <c r="B26" s="1"/>
      <c r="C26" s="1"/>
      <c r="D26" s="1"/>
      <c r="E26" s="4"/>
      <c r="F26" s="1"/>
      <c r="G26" s="1"/>
      <c r="H26" s="1"/>
      <c r="J26" s="5"/>
      <c r="K26" s="5"/>
      <c r="L26" s="59"/>
      <c r="M26" s="59"/>
      <c r="N26" s="59"/>
      <c r="O26" s="59"/>
      <c r="P26" s="59"/>
      <c r="Q26" s="59"/>
      <c r="R26" s="59"/>
    </row>
    <row r="27" spans="1:18">
      <c r="J27" s="5"/>
      <c r="K27" s="5"/>
      <c r="L27" s="59"/>
      <c r="M27" s="59"/>
      <c r="N27" s="59"/>
      <c r="O27" s="59"/>
      <c r="P27" s="59"/>
      <c r="Q27" s="59"/>
      <c r="R27" s="59"/>
    </row>
    <row r="28" spans="1:18">
      <c r="L28" s="59"/>
      <c r="M28" s="59"/>
      <c r="N28" s="59"/>
      <c r="O28" s="59"/>
      <c r="P28" s="59"/>
      <c r="Q28" s="59"/>
      <c r="R28" s="59"/>
    </row>
    <row r="29" spans="1:18">
      <c r="D29" s="49"/>
      <c r="L29" s="59"/>
      <c r="M29" s="59"/>
      <c r="N29" s="59"/>
      <c r="O29" s="59"/>
      <c r="P29" s="59"/>
      <c r="Q29" s="59"/>
      <c r="R29" s="59"/>
    </row>
    <row r="30" spans="1:18">
      <c r="L30" s="59"/>
      <c r="M30" s="59"/>
      <c r="N30" s="59"/>
      <c r="O30" s="59"/>
      <c r="P30" s="59"/>
      <c r="Q30" s="59"/>
      <c r="R30" s="59"/>
    </row>
    <row r="31" spans="1:18">
      <c r="L31" s="59"/>
      <c r="M31" s="59"/>
      <c r="N31" s="59"/>
      <c r="O31" s="59"/>
      <c r="P31" s="59"/>
      <c r="Q31" s="59"/>
      <c r="R31" s="59"/>
    </row>
    <row r="32" spans="1:18">
      <c r="L32" s="59"/>
      <c r="M32" s="59"/>
      <c r="N32" s="59"/>
      <c r="O32" s="59"/>
      <c r="P32" s="59"/>
      <c r="Q32" s="59"/>
      <c r="R32" s="59"/>
    </row>
  </sheetData>
  <mergeCells count="5">
    <mergeCell ref="D2:G2"/>
    <mergeCell ref="D1:G1"/>
    <mergeCell ref="I2:O6"/>
    <mergeCell ref="F9:S9"/>
    <mergeCell ref="L22:R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 1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2011-09-18T19:44:00Z</dcterms:created>
  <dcterms:modified xsi:type="dcterms:W3CDTF">2011-09-19T05:29:06Z</dcterms:modified>
</cp:coreProperties>
</file>