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15480" windowHeight="7995" activeTab="1"/>
  </bookViews>
  <sheets>
    <sheet name="Sheet2" sheetId="2" r:id="rId1"/>
    <sheet name="Sheet1" sheetId="1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6" i="1" a="1"/>
  <c r="G6" s="1"/>
  <c r="I6" s="1"/>
  <c r="G7" a="1"/>
  <c r="G7" s="1"/>
  <c r="I7" s="1"/>
  <c r="G8" a="1"/>
  <c r="G8" s="1"/>
  <c r="I8" s="1"/>
  <c r="G9" a="1"/>
  <c r="G9" s="1"/>
  <c r="I9" s="1"/>
  <c r="G10" a="1"/>
  <c r="G10" s="1"/>
  <c r="I10" s="1"/>
  <c r="G11" a="1"/>
  <c r="G11" s="1"/>
  <c r="I11" s="1"/>
  <c r="G12" a="1"/>
  <c r="G12" s="1"/>
  <c r="I12" s="1"/>
  <c r="G13" a="1"/>
  <c r="G13" s="1"/>
  <c r="I13" s="1"/>
  <c r="G14" a="1"/>
  <c r="G14" s="1"/>
  <c r="I14" s="1"/>
  <c r="G15" a="1"/>
  <c r="G15" s="1"/>
  <c r="I15" s="1"/>
  <c r="G16" a="1"/>
  <c r="G16" s="1"/>
  <c r="I16" s="1"/>
  <c r="G17" a="1"/>
  <c r="G17" s="1"/>
  <c r="I17" s="1"/>
  <c r="G18" a="1"/>
  <c r="G18" s="1"/>
  <c r="I18" s="1"/>
  <c r="G5" a="1"/>
  <c r="G5" s="1"/>
  <c r="H5" s="1"/>
  <c r="I5" l="1"/>
  <c r="H9"/>
  <c r="H8"/>
  <c r="H7"/>
  <c r="H6"/>
  <c r="H18"/>
  <c r="H17"/>
  <c r="H16"/>
  <c r="H15"/>
  <c r="H14"/>
  <c r="H13"/>
  <c r="H12"/>
  <c r="H11"/>
  <c r="H10"/>
</calcChain>
</file>

<file path=xl/sharedStrings.xml><?xml version="1.0" encoding="utf-8"?>
<sst xmlns="http://schemas.openxmlformats.org/spreadsheetml/2006/main" count="39" uniqueCount="12">
  <si>
    <t>JOP NO</t>
  </si>
  <si>
    <t>DATE</t>
  </si>
  <si>
    <t>OVER TIME</t>
  </si>
  <si>
    <t>NORMAL HUR</t>
  </si>
  <si>
    <t>Q100</t>
  </si>
  <si>
    <t>Q200</t>
  </si>
  <si>
    <t>Q300</t>
  </si>
  <si>
    <t>Q400</t>
  </si>
  <si>
    <t>Q500</t>
  </si>
  <si>
    <t>Q600</t>
  </si>
  <si>
    <t>JOP .NO</t>
  </si>
  <si>
    <t>معادلة صفيف للأخ الحبيب يحيى جازاه الله خيرا لتعيين القيم دون تكرار بتصرف طفيف (والقائمة غير مرتبة)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</si>
</sst>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</cellXfs>
  <cellStyles count="1">
    <cellStyle name="Normal" xfId="0" builtinId="0"/>
  </cellStyles>
  <dxfs count="7"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590551</xdr:colOff>
      <xdr:row>0</xdr:row>
      <xdr:rowOff>180974</xdr:rowOff>
    </xdr:from>
    <xdr:to>
      <xdr:col>8</xdr:col>
      <xdr:colOff>428628</xdr:colOff>
      <xdr:row>4</xdr:row>
      <xdr:rowOff>152400</xdr:rowOff>
    </xdr:to>
    <xdr:cxnSp macro="">
      <xdr:nvCxnSpPr>
        <xdr:cNvPr id="3" name="Connecteur droit avec flèche 2"/>
        <xdr:cNvCxnSpPr/>
      </xdr:nvCxnSpPr>
      <xdr:spPr>
        <a:xfrm rot="10800000" flipV="1">
          <a:off x="4886326" y="180974"/>
          <a:ext cx="1228727" cy="92392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9" sqref="K9"/>
    </sheetView>
  </sheetViews>
  <sheetFormatPr baseColWidth="10" defaultColWidth="9"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>
      <selection activeCell="D7" sqref="D7"/>
    </sheetView>
  </sheetViews>
  <sheetFormatPr baseColWidth="10" defaultColWidth="9.125" defaultRowHeight="15"/>
  <cols>
    <col min="1" max="3" width="9.125" style="2"/>
    <col min="4" max="4" width="10.75" style="2" customWidth="1"/>
    <col min="5" max="11" width="9.125" style="2"/>
    <col min="12" max="12" width="4.25" style="2" customWidth="1"/>
    <col min="13" max="13" width="12.75" style="2" customWidth="1"/>
    <col min="14" max="16384" width="9.125" style="2"/>
  </cols>
  <sheetData>
    <row r="1" spans="1:13">
      <c r="J1" s="7" t="s">
        <v>11</v>
      </c>
    </row>
    <row r="3" spans="1:13">
      <c r="E3" s="6"/>
      <c r="F3" s="6"/>
      <c r="G3" s="6"/>
      <c r="H3" s="6"/>
      <c r="I3" s="6"/>
      <c r="J3" s="6"/>
      <c r="K3" s="6"/>
      <c r="L3" s="6"/>
      <c r="M3" s="6"/>
    </row>
    <row r="4" spans="1:13" ht="30">
      <c r="A4" s="4" t="s">
        <v>1</v>
      </c>
      <c r="B4" s="3" t="s">
        <v>3</v>
      </c>
      <c r="C4" s="3" t="s">
        <v>2</v>
      </c>
      <c r="D4" s="1" t="s">
        <v>0</v>
      </c>
      <c r="G4" s="1" t="s">
        <v>10</v>
      </c>
      <c r="H4" s="3" t="s">
        <v>3</v>
      </c>
      <c r="I4" s="3" t="s">
        <v>2</v>
      </c>
    </row>
    <row r="5" spans="1:13">
      <c r="A5" s="4">
        <v>1</v>
      </c>
      <c r="B5" s="1">
        <v>8</v>
      </c>
      <c r="C5" s="1">
        <v>2</v>
      </c>
      <c r="D5" s="1" t="s">
        <v>5</v>
      </c>
      <c r="G5" s="4" t="str">
        <f t="array" ref="G5">IFERROR(IF(ROWS($G$5:G5)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(1:1)))),"")</f>
        <v>Q200</v>
      </c>
      <c r="H5" s="1">
        <f>IF(G5="","",SUMPRODUCT(($D$5:$D$36=$G5)*(B$5:B$36)))</f>
        <v>64</v>
      </c>
      <c r="I5" s="1">
        <f>IF(G5="","",SUMPRODUCT(($D$5:$D$36=$G5)*(C$5:C$36)))</f>
        <v>26</v>
      </c>
    </row>
    <row r="6" spans="1:13">
      <c r="A6" s="4">
        <v>2</v>
      </c>
      <c r="B6" s="1">
        <v>8</v>
      </c>
      <c r="C6" s="1">
        <v>3</v>
      </c>
      <c r="D6" s="1" t="s">
        <v>6</v>
      </c>
      <c r="G6" s="4" t="str">
        <f t="array" ref="G6">IFERROR(IF(ROWS($G$5:G6)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(2:2)))),"")</f>
        <v>Q300</v>
      </c>
      <c r="H6" s="1">
        <f t="shared" ref="H6:H18" si="0">IF(G6="","",SUMPRODUCT(($D$5:$D$36=$G6)*(B$5:B$36)))</f>
        <v>32</v>
      </c>
      <c r="I6" s="1">
        <f t="shared" ref="I6:I18" si="1">IF(G6="","",SUMPRODUCT(($D$5:$D$36=$G6)*(C$5:C$36)))</f>
        <v>11</v>
      </c>
    </row>
    <row r="7" spans="1:13">
      <c r="A7" s="4">
        <v>3</v>
      </c>
      <c r="B7" s="1">
        <v>8</v>
      </c>
      <c r="C7" s="1">
        <v>5</v>
      </c>
      <c r="D7" s="1" t="s">
        <v>4</v>
      </c>
      <c r="G7" s="4" t="str">
        <f t="array" ref="G7">IFERROR(IF(ROWS($G$5:G7)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(3:3)))),"")</f>
        <v>Q100</v>
      </c>
      <c r="H7" s="1">
        <f t="shared" si="0"/>
        <v>56</v>
      </c>
      <c r="I7" s="1">
        <f t="shared" si="1"/>
        <v>24</v>
      </c>
    </row>
    <row r="8" spans="1:13">
      <c r="A8" s="4">
        <v>4</v>
      </c>
      <c r="B8" s="1">
        <v>8</v>
      </c>
      <c r="C8" s="1">
        <v>2</v>
      </c>
      <c r="D8" s="1" t="s">
        <v>7</v>
      </c>
      <c r="G8" s="4" t="str">
        <f t="array" ref="G8">IFERROR(IF(ROWS($G$5:G8)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(4:4)))),"")</f>
        <v>Q400</v>
      </c>
      <c r="H8" s="1">
        <f t="shared" si="0"/>
        <v>40</v>
      </c>
      <c r="I8" s="1">
        <f t="shared" si="1"/>
        <v>19</v>
      </c>
    </row>
    <row r="9" spans="1:13">
      <c r="A9" s="4">
        <v>5</v>
      </c>
      <c r="B9" s="1">
        <v>8</v>
      </c>
      <c r="C9" s="1">
        <v>4</v>
      </c>
      <c r="D9" s="1" t="s">
        <v>4</v>
      </c>
      <c r="G9" s="4" t="str">
        <f t="array" ref="G9">IFERROR(IF(ROWS($G$5:G9)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(5:5)))),"")</f>
        <v>Q500</v>
      </c>
      <c r="H9" s="1">
        <f t="shared" si="0"/>
        <v>32</v>
      </c>
      <c r="I9" s="1">
        <f t="shared" si="1"/>
        <v>21</v>
      </c>
    </row>
    <row r="10" spans="1:13">
      <c r="A10" s="4">
        <v>6</v>
      </c>
      <c r="B10" s="1">
        <v>8</v>
      </c>
      <c r="C10" s="1">
        <v>6</v>
      </c>
      <c r="D10" s="1" t="s">
        <v>4</v>
      </c>
      <c r="G10" s="4" t="str">
        <f t="array" ref="G10">IFERROR(IF(ROWS($G$5:G10)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(6:6)))),"")</f>
        <v>Q600</v>
      </c>
      <c r="H10" s="1">
        <f t="shared" si="0"/>
        <v>24</v>
      </c>
      <c r="I10" s="1">
        <f t="shared" si="1"/>
        <v>11</v>
      </c>
    </row>
    <row r="11" spans="1:13">
      <c r="A11" s="4">
        <v>7</v>
      </c>
      <c r="B11" s="1">
        <v>8</v>
      </c>
      <c r="C11" s="1">
        <v>2</v>
      </c>
      <c r="D11" s="1" t="s">
        <v>8</v>
      </c>
      <c r="G11" s="4" t="str">
        <f t="array" ref="G11">IFERROR(IF(ROWS($G$5:G11)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(7:7)))),"")</f>
        <v/>
      </c>
      <c r="H11" s="1" t="str">
        <f t="shared" si="0"/>
        <v/>
      </c>
      <c r="I11" s="1" t="str">
        <f t="shared" si="1"/>
        <v/>
      </c>
    </row>
    <row r="12" spans="1:13">
      <c r="A12" s="4">
        <v>8</v>
      </c>
      <c r="B12" s="1">
        <v>8</v>
      </c>
      <c r="C12" s="1">
        <v>4</v>
      </c>
      <c r="D12" s="1" t="s">
        <v>5</v>
      </c>
      <c r="G12" s="4" t="str">
        <f t="array" ref="G12">IFERROR(IF(ROWS($G$5:G12)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(8:8)))),"")</f>
        <v/>
      </c>
      <c r="H12" s="1" t="str">
        <f t="shared" si="0"/>
        <v/>
      </c>
      <c r="I12" s="1" t="str">
        <f t="shared" si="1"/>
        <v/>
      </c>
    </row>
    <row r="13" spans="1:13">
      <c r="A13" s="4">
        <v>9</v>
      </c>
      <c r="B13" s="1">
        <v>8</v>
      </c>
      <c r="C13" s="1">
        <v>2</v>
      </c>
      <c r="D13" s="1" t="s">
        <v>4</v>
      </c>
      <c r="G13" s="4" t="str">
        <f t="array" ref="G13">IFERROR(IF(ROWS($G$5:G13)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(9:9)))),"")</f>
        <v/>
      </c>
      <c r="H13" s="1" t="str">
        <f t="shared" si="0"/>
        <v/>
      </c>
      <c r="I13" s="1" t="str">
        <f t="shared" si="1"/>
        <v/>
      </c>
    </row>
    <row r="14" spans="1:13">
      <c r="A14" s="4">
        <v>10</v>
      </c>
      <c r="B14" s="1">
        <v>8</v>
      </c>
      <c r="C14" s="1">
        <v>4</v>
      </c>
      <c r="D14" s="1" t="s">
        <v>6</v>
      </c>
      <c r="F14" s="5"/>
      <c r="G14" s="4" t="str">
        <f t="array" ref="G14">IFERROR(IF(ROWS($G$5:G14)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(10:10)))),"")</f>
        <v/>
      </c>
      <c r="H14" s="1" t="str">
        <f t="shared" si="0"/>
        <v/>
      </c>
      <c r="I14" s="1" t="str">
        <f t="shared" si="1"/>
        <v/>
      </c>
      <c r="J14" s="5"/>
      <c r="K14" s="5"/>
      <c r="L14" s="5"/>
    </row>
    <row r="15" spans="1:13">
      <c r="A15" s="4">
        <v>11</v>
      </c>
      <c r="B15" s="1">
        <v>8</v>
      </c>
      <c r="C15" s="1">
        <v>3</v>
      </c>
      <c r="D15" s="1" t="s">
        <v>7</v>
      </c>
      <c r="F15" s="5"/>
      <c r="G15" s="4" t="str">
        <f t="array" ref="G15">IFERROR(IF(ROWS($G$5:G15)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(11:11)))),"")</f>
        <v/>
      </c>
      <c r="H15" s="1" t="str">
        <f t="shared" si="0"/>
        <v/>
      </c>
      <c r="I15" s="1" t="str">
        <f t="shared" si="1"/>
        <v/>
      </c>
      <c r="J15" s="5"/>
      <c r="K15" s="5"/>
      <c r="L15" s="5"/>
    </row>
    <row r="16" spans="1:13">
      <c r="A16" s="4">
        <v>12</v>
      </c>
      <c r="B16" s="1">
        <v>8</v>
      </c>
      <c r="C16" s="1">
        <v>5</v>
      </c>
      <c r="D16" s="1" t="s">
        <v>5</v>
      </c>
      <c r="F16" s="5"/>
      <c r="G16" s="4" t="str">
        <f t="array" ref="G16">IFERROR(IF(ROWS($G$5:G16)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(12:12)))),"")</f>
        <v/>
      </c>
      <c r="H16" s="1" t="str">
        <f t="shared" si="0"/>
        <v/>
      </c>
      <c r="I16" s="1" t="str">
        <f t="shared" si="1"/>
        <v/>
      </c>
      <c r="J16" s="5"/>
      <c r="K16" s="5"/>
      <c r="L16" s="5"/>
    </row>
    <row r="17" spans="1:12">
      <c r="A17" s="4">
        <v>13</v>
      </c>
      <c r="B17" s="1">
        <v>8</v>
      </c>
      <c r="C17" s="1">
        <v>2</v>
      </c>
      <c r="D17" s="1" t="s">
        <v>6</v>
      </c>
      <c r="F17" s="5"/>
      <c r="G17" s="4" t="str">
        <f t="array" ref="G17">IFERROR(IF(ROWS($G$5:G17)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(13:13)))),"")</f>
        <v/>
      </c>
      <c r="H17" s="1" t="str">
        <f t="shared" si="0"/>
        <v/>
      </c>
      <c r="I17" s="1" t="str">
        <f t="shared" si="1"/>
        <v/>
      </c>
      <c r="J17" s="5"/>
      <c r="K17" s="5"/>
      <c r="L17" s="5"/>
    </row>
    <row r="18" spans="1:12">
      <c r="A18" s="4">
        <v>14</v>
      </c>
      <c r="B18" s="1">
        <v>8</v>
      </c>
      <c r="C18" s="1">
        <v>4</v>
      </c>
      <c r="D18" s="1" t="s">
        <v>7</v>
      </c>
      <c r="F18" s="5"/>
      <c r="G18" s="4" t="str">
        <f t="array" ref="G18">IFERROR(IF(ROWS($G$5:G18)&gt;(SUMPRODUCT(IF(COUNTIF($D$5:$D$1000,$D$5:$D$1000)&gt;1,1,0))/2),"",INDEX($D$5:$D$1000,SMALL(IF(FREQUENCY(IF($D$5:$D$1000&lt;&gt;"",IF(COUNTIF($D$5:$D$1000,$D$5:$D$1000)&gt;=1,MATCH($D$5:$D$1000,$D$5:$D$1000,0))),ROW($D$5:$D$1000)-ROW($D$5)+1)&gt;=1,ROW($D$5:$D$1000)-ROW($D$5)+1),ROW(14:14)))),"")</f>
        <v/>
      </c>
      <c r="H18" s="1" t="str">
        <f t="shared" si="0"/>
        <v/>
      </c>
      <c r="I18" s="1" t="str">
        <f t="shared" si="1"/>
        <v/>
      </c>
      <c r="J18" s="5"/>
      <c r="K18" s="5"/>
      <c r="L18" s="5"/>
    </row>
    <row r="19" spans="1:12">
      <c r="A19" s="4">
        <v>15</v>
      </c>
      <c r="B19" s="1">
        <v>8</v>
      </c>
      <c r="C19" s="1">
        <v>3</v>
      </c>
      <c r="D19" s="1" t="s">
        <v>9</v>
      </c>
      <c r="F19" s="5"/>
      <c r="G19" s="5"/>
      <c r="H19" s="5"/>
      <c r="I19" s="5"/>
      <c r="J19" s="5"/>
      <c r="K19" s="5"/>
      <c r="L19" s="5"/>
    </row>
    <row r="20" spans="1:12">
      <c r="A20" s="4">
        <v>16</v>
      </c>
      <c r="B20" s="1">
        <v>8</v>
      </c>
      <c r="C20" s="1">
        <v>5</v>
      </c>
      <c r="D20" s="1" t="s">
        <v>8</v>
      </c>
      <c r="F20" s="5"/>
      <c r="G20" s="5"/>
      <c r="H20" s="5"/>
      <c r="I20" s="5"/>
      <c r="J20" s="5"/>
      <c r="K20" s="5"/>
      <c r="L20" s="5"/>
    </row>
    <row r="21" spans="1:12">
      <c r="A21" s="4">
        <v>17</v>
      </c>
      <c r="B21" s="1">
        <v>8</v>
      </c>
      <c r="C21" s="1">
        <v>4</v>
      </c>
      <c r="D21" s="1" t="s">
        <v>5</v>
      </c>
      <c r="F21" s="5"/>
      <c r="G21" s="5"/>
      <c r="H21" s="5"/>
      <c r="I21" s="5"/>
      <c r="J21" s="5"/>
      <c r="K21" s="5"/>
      <c r="L21" s="5"/>
    </row>
    <row r="22" spans="1:12">
      <c r="A22" s="4">
        <v>18</v>
      </c>
      <c r="B22" s="1">
        <v>8</v>
      </c>
      <c r="C22" s="1">
        <v>2</v>
      </c>
      <c r="D22" s="1" t="s">
        <v>6</v>
      </c>
    </row>
    <row r="23" spans="1:12">
      <c r="A23" s="4">
        <v>19</v>
      </c>
      <c r="B23" s="1">
        <v>8</v>
      </c>
      <c r="C23" s="1">
        <v>1</v>
      </c>
      <c r="D23" s="1" t="s">
        <v>5</v>
      </c>
    </row>
    <row r="24" spans="1:12">
      <c r="A24" s="4">
        <v>20</v>
      </c>
      <c r="B24" s="1">
        <v>8</v>
      </c>
      <c r="C24" s="1">
        <v>5</v>
      </c>
      <c r="D24" s="1" t="s">
        <v>9</v>
      </c>
    </row>
    <row r="25" spans="1:12">
      <c r="A25" s="4">
        <v>21</v>
      </c>
      <c r="B25" s="1">
        <v>8</v>
      </c>
      <c r="C25" s="1">
        <v>8</v>
      </c>
      <c r="D25" s="1" t="s">
        <v>8</v>
      </c>
    </row>
    <row r="26" spans="1:12">
      <c r="A26" s="4">
        <v>22</v>
      </c>
      <c r="B26" s="1">
        <v>8</v>
      </c>
      <c r="C26" s="1">
        <v>5</v>
      </c>
      <c r="D26" s="1" t="s">
        <v>7</v>
      </c>
    </row>
    <row r="27" spans="1:12">
      <c r="A27" s="4">
        <v>23</v>
      </c>
      <c r="B27" s="1">
        <v>8</v>
      </c>
      <c r="C27" s="1">
        <v>2</v>
      </c>
      <c r="D27" s="1" t="s">
        <v>4</v>
      </c>
    </row>
    <row r="28" spans="1:12">
      <c r="A28" s="4">
        <v>24</v>
      </c>
      <c r="B28" s="1">
        <v>8</v>
      </c>
      <c r="C28" s="1">
        <v>1</v>
      </c>
      <c r="D28" s="1" t="s">
        <v>4</v>
      </c>
    </row>
    <row r="29" spans="1:12">
      <c r="A29" s="4">
        <v>25</v>
      </c>
      <c r="B29" s="1">
        <v>8</v>
      </c>
      <c r="C29" s="1">
        <v>3</v>
      </c>
      <c r="D29" s="1" t="s">
        <v>5</v>
      </c>
    </row>
    <row r="30" spans="1:12">
      <c r="A30" s="4">
        <v>26</v>
      </c>
      <c r="B30" s="1">
        <v>8</v>
      </c>
      <c r="C30" s="1">
        <v>5</v>
      </c>
      <c r="D30" s="1" t="s">
        <v>7</v>
      </c>
    </row>
    <row r="31" spans="1:12">
      <c r="A31" s="4">
        <v>27</v>
      </c>
      <c r="B31" s="1">
        <v>8</v>
      </c>
      <c r="C31" s="1">
        <v>3</v>
      </c>
      <c r="D31" s="1" t="s">
        <v>5</v>
      </c>
    </row>
    <row r="32" spans="1:12">
      <c r="A32" s="4">
        <v>28</v>
      </c>
      <c r="B32" s="1">
        <v>8</v>
      </c>
      <c r="C32" s="1">
        <v>6</v>
      </c>
      <c r="D32" s="1" t="s">
        <v>8</v>
      </c>
    </row>
    <row r="33" spans="1:4">
      <c r="A33" s="4">
        <v>29</v>
      </c>
      <c r="B33" s="1">
        <v>8</v>
      </c>
      <c r="C33" s="1">
        <v>4</v>
      </c>
      <c r="D33" s="1" t="s">
        <v>5</v>
      </c>
    </row>
    <row r="34" spans="1:4">
      <c r="A34" s="4">
        <v>30</v>
      </c>
      <c r="B34" s="1">
        <v>8</v>
      </c>
      <c r="C34" s="1">
        <v>4</v>
      </c>
      <c r="D34" s="1" t="s">
        <v>4</v>
      </c>
    </row>
    <row r="35" spans="1:4">
      <c r="A35" s="4">
        <v>31</v>
      </c>
      <c r="B35" s="1">
        <v>8</v>
      </c>
      <c r="C35" s="1">
        <v>3</v>
      </c>
      <c r="D35" s="1" t="s">
        <v>9</v>
      </c>
    </row>
    <row r="36" spans="1:4">
      <c r="A36" s="4"/>
      <c r="B36" s="1"/>
      <c r="C36" s="1"/>
      <c r="D36" s="1"/>
    </row>
  </sheetData>
  <mergeCells count="1">
    <mergeCell ref="E3:M3"/>
  </mergeCells>
  <conditionalFormatting sqref="G5:I18">
    <cfRule type="expression" dxfId="0" priority="1">
      <formula>OR(G5="",ISERROR(G5))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Utilisateur</cp:lastModifiedBy>
  <dcterms:created xsi:type="dcterms:W3CDTF">2011-09-18T19:44:00Z</dcterms:created>
  <dcterms:modified xsi:type="dcterms:W3CDTF">2011-09-19T05:47:33Z</dcterms:modified>
</cp:coreProperties>
</file>