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I10" i="1"/>
  <c r="K4"/>
  <c r="H12"/>
  <c r="G12"/>
  <c r="I12" s="1"/>
  <c r="J17"/>
  <c r="G17" s="1"/>
  <c r="H17" s="1"/>
  <c r="I17" s="1"/>
  <c r="H21"/>
  <c r="I21" s="1"/>
  <c r="H22"/>
  <c r="I22" s="1"/>
  <c r="H23"/>
  <c r="I23" s="1"/>
  <c r="H24"/>
  <c r="I24" s="1"/>
  <c r="H25"/>
  <c r="I25" s="1"/>
  <c r="H26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H38"/>
  <c r="H39"/>
  <c r="I39" s="1"/>
  <c r="H40"/>
  <c r="I40" s="1"/>
  <c r="H41"/>
  <c r="I41" s="1"/>
  <c r="H42"/>
  <c r="I42" s="1"/>
  <c r="H43"/>
  <c r="I43" s="1"/>
  <c r="H44"/>
  <c r="H45"/>
  <c r="I45" s="1"/>
  <c r="H46"/>
  <c r="I46" s="1"/>
  <c r="H47"/>
  <c r="I47" s="1"/>
  <c r="H48"/>
  <c r="I48" s="1"/>
  <c r="H49"/>
  <c r="I49" s="1"/>
  <c r="H50"/>
  <c r="I50" s="1"/>
  <c r="H51"/>
  <c r="I51" s="1"/>
  <c r="H52"/>
  <c r="H53"/>
  <c r="H54"/>
  <c r="H55"/>
  <c r="I55" s="1"/>
  <c r="H56"/>
  <c r="H57"/>
  <c r="I57" s="1"/>
  <c r="J11"/>
  <c r="G11" s="1"/>
  <c r="J12"/>
  <c r="J13"/>
  <c r="G13" s="1"/>
  <c r="H13" s="1"/>
  <c r="I13" s="1"/>
  <c r="J14"/>
  <c r="G14" s="1"/>
  <c r="H14" s="1"/>
  <c r="I14" s="1"/>
  <c r="J15"/>
  <c r="G15" s="1"/>
  <c r="H15" s="1"/>
  <c r="I15" s="1"/>
  <c r="J16"/>
  <c r="G16" s="1"/>
  <c r="H16" s="1"/>
  <c r="I16" s="1"/>
  <c r="J18"/>
  <c r="G18" s="1"/>
  <c r="H18" s="1"/>
  <c r="I18" s="1"/>
  <c r="J19"/>
  <c r="G19" s="1"/>
  <c r="H19" s="1"/>
  <c r="I19" s="1"/>
  <c r="J20"/>
  <c r="G20" s="1"/>
  <c r="H20" s="1"/>
  <c r="I20" s="1"/>
  <c r="J21"/>
  <c r="J22"/>
  <c r="G22" s="1"/>
  <c r="J23"/>
  <c r="J24"/>
  <c r="J25"/>
  <c r="J26"/>
  <c r="G26" s="1"/>
  <c r="J27"/>
  <c r="J28"/>
  <c r="J29"/>
  <c r="J30"/>
  <c r="G30" s="1"/>
  <c r="J31"/>
  <c r="J32"/>
  <c r="J33"/>
  <c r="J34"/>
  <c r="G34" s="1"/>
  <c r="J35"/>
  <c r="J36"/>
  <c r="J37"/>
  <c r="J38"/>
  <c r="G38" s="1"/>
  <c r="J39"/>
  <c r="J40"/>
  <c r="J41"/>
  <c r="J42"/>
  <c r="G42" s="1"/>
  <c r="J43"/>
  <c r="J44"/>
  <c r="J45"/>
  <c r="J46"/>
  <c r="G46" s="1"/>
  <c r="J47"/>
  <c r="J48"/>
  <c r="J49"/>
  <c r="J50"/>
  <c r="G50" s="1"/>
  <c r="J51"/>
  <c r="J52"/>
  <c r="J53"/>
  <c r="J54"/>
  <c r="G54" s="1"/>
  <c r="J55"/>
  <c r="J56"/>
  <c r="J57"/>
  <c r="G21"/>
  <c r="G23"/>
  <c r="G24"/>
  <c r="G25"/>
  <c r="G27"/>
  <c r="G28"/>
  <c r="G29"/>
  <c r="G31"/>
  <c r="G32"/>
  <c r="G33"/>
  <c r="G35"/>
  <c r="G36"/>
  <c r="G37"/>
  <c r="G39"/>
  <c r="G40"/>
  <c r="G41"/>
  <c r="G43"/>
  <c r="G44"/>
  <c r="G45"/>
  <c r="G47"/>
  <c r="G48"/>
  <c r="G49"/>
  <c r="G51"/>
  <c r="G52"/>
  <c r="G53"/>
  <c r="G55"/>
  <c r="G56"/>
  <c r="G57"/>
  <c r="I26"/>
  <c r="I37"/>
  <c r="I38"/>
  <c r="I44"/>
  <c r="I52"/>
  <c r="I53"/>
  <c r="I54"/>
  <c r="I56"/>
  <c r="J10"/>
  <c r="G10" s="1"/>
  <c r="H10" s="1"/>
  <c r="O4" l="1"/>
  <c r="M4" s="1"/>
  <c r="H11"/>
  <c r="I11" s="1"/>
  <c r="Q4"/>
  <c r="AJ10"/>
</calcChain>
</file>

<file path=xl/sharedStrings.xml><?xml version="1.0" encoding="utf-8"?>
<sst xmlns="http://schemas.openxmlformats.org/spreadsheetml/2006/main" count="29" uniqueCount="26">
  <si>
    <t xml:space="preserve">المبلغ الاساسي </t>
  </si>
  <si>
    <t xml:space="preserve">المبلغ الاجمالي </t>
  </si>
  <si>
    <t xml:space="preserve">القسط الشهري </t>
  </si>
  <si>
    <t>النسبة</t>
  </si>
  <si>
    <t xml:space="preserve">المبلغ الاصلي </t>
  </si>
  <si>
    <t xml:space="preserve">تاريخ البداية </t>
  </si>
  <si>
    <t xml:space="preserve">تاريخ النهاية </t>
  </si>
  <si>
    <t xml:space="preserve">اسم العميل </t>
  </si>
  <si>
    <t>نوع الطلب</t>
  </si>
  <si>
    <t>القسط الشهري</t>
  </si>
  <si>
    <t xml:space="preserve">احمد </t>
  </si>
  <si>
    <t>فيصل</t>
  </si>
  <si>
    <t xml:space="preserve">علي </t>
  </si>
  <si>
    <t xml:space="preserve">محمد </t>
  </si>
  <si>
    <t xml:space="preserve">جوال </t>
  </si>
  <si>
    <t xml:space="preserve">كمبيوتر </t>
  </si>
  <si>
    <t xml:space="preserve">فديو </t>
  </si>
  <si>
    <t xml:space="preserve">راديو </t>
  </si>
  <si>
    <t>مجموع الاقساط</t>
  </si>
  <si>
    <t>المشتروات</t>
  </si>
  <si>
    <t>الدخل الان</t>
  </si>
  <si>
    <t xml:space="preserve">الارباح المتوقعة </t>
  </si>
  <si>
    <t>المدة</t>
  </si>
  <si>
    <t>الربح</t>
  </si>
  <si>
    <t>الاقساط الشهرية</t>
  </si>
  <si>
    <t xml:space="preserve"> 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</si>
</sst>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11"/>
      <color theme="0" tint="-0.1499984740745262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3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sz val="11"/>
      <color rgb="FFFF0000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9" xfId="0" applyBorder="1"/>
    <xf numFmtId="0" fontId="0" fillId="4" borderId="0" xfId="0" applyFill="1"/>
    <xf numFmtId="0" fontId="5" fillId="4" borderId="0" xfId="0" applyFont="1" applyFill="1"/>
    <xf numFmtId="0" fontId="1" fillId="2" borderId="1" xfId="0" applyFont="1" applyFill="1" applyBorder="1" applyAlignment="1">
      <alignment horizontal="center" vertical="center" textRotation="178"/>
    </xf>
    <xf numFmtId="0" fontId="7" fillId="7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textRotation="90"/>
    </xf>
    <xf numFmtId="0" fontId="7" fillId="7" borderId="1" xfId="0" applyFont="1" applyFill="1" applyBorder="1" applyAlignment="1">
      <alignment horizontal="center" vertical="center" textRotation="90"/>
    </xf>
    <xf numFmtId="0" fontId="1" fillId="7" borderId="1" xfId="0" applyFont="1" applyFill="1" applyBorder="1" applyAlignment="1">
      <alignment horizontal="center"/>
    </xf>
    <xf numFmtId="0" fontId="5" fillId="7" borderId="0" xfId="0" applyFont="1" applyFill="1"/>
    <xf numFmtId="0" fontId="5" fillId="0" borderId="0" xfId="0" applyFont="1" applyFill="1"/>
    <xf numFmtId="0" fontId="10" fillId="0" borderId="0" xfId="0" applyFont="1" applyFill="1"/>
    <xf numFmtId="0" fontId="11" fillId="0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9" fillId="8" borderId="14" xfId="0" applyFont="1" applyFill="1" applyBorder="1" applyAlignment="1">
      <alignment horizontal="center" vertical="center"/>
    </xf>
    <xf numFmtId="0" fontId="9" fillId="8" borderId="16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8" borderId="1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28576</xdr:rowOff>
    </xdr:from>
    <xdr:to>
      <xdr:col>7</xdr:col>
      <xdr:colOff>533399</xdr:colOff>
      <xdr:row>3</xdr:row>
      <xdr:rowOff>285751</xdr:rowOff>
    </xdr:to>
    <xdr:sp macro="" textlink="">
      <xdr:nvSpPr>
        <xdr:cNvPr id="2" name="وسيلة شرح بيضاوية 1"/>
        <xdr:cNvSpPr/>
      </xdr:nvSpPr>
      <xdr:spPr>
        <a:xfrm>
          <a:off x="11228308126" y="28576"/>
          <a:ext cx="4486274" cy="971550"/>
        </a:xfrm>
        <a:prstGeom prst="wedgeEllipseCallout">
          <a:avLst>
            <a:gd name="adj1" fmla="val -20090"/>
            <a:gd name="adj2" fmla="val 135813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عند</a:t>
          </a:r>
          <a:r>
            <a:rPr lang="ar-SA" sz="11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اختيار المدة  10 اشهر  نضرب الاساسى  في النسبة  20.  وتصبح الاقساط الشهرية  10 خانات  مع الدفعة الاولى</a:t>
          </a:r>
        </a:p>
        <a:p>
          <a:pPr algn="r" rtl="1"/>
          <a:r>
            <a:rPr lang="ar-SA" sz="11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واذا 12 شهر نضرب  30.  وتصبح الخانات  12 </a:t>
          </a:r>
          <a:endParaRPr lang="ar-SA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17</xdr:col>
      <xdr:colOff>457200</xdr:colOff>
      <xdr:row>0</xdr:row>
      <xdr:rowOff>95250</xdr:rowOff>
    </xdr:from>
    <xdr:to>
      <xdr:col>23</xdr:col>
      <xdr:colOff>381000</xdr:colOff>
      <xdr:row>4</xdr:row>
      <xdr:rowOff>161925</xdr:rowOff>
    </xdr:to>
    <xdr:sp macro="" textlink="">
      <xdr:nvSpPr>
        <xdr:cNvPr id="3" name="وسيلة شرح مستطيلة مستديرة الزوايا 2"/>
        <xdr:cNvSpPr/>
      </xdr:nvSpPr>
      <xdr:spPr>
        <a:xfrm>
          <a:off x="11219868975" y="95250"/>
          <a:ext cx="2933700" cy="1085850"/>
        </a:xfrm>
        <a:prstGeom prst="wedgeRoundRectCallout">
          <a:avLst>
            <a:gd name="adj1" fmla="val 142479"/>
            <a:gd name="adj2" fmla="val 228290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وجدت اشكالية في الكسور  هل</a:t>
          </a:r>
          <a:r>
            <a:rPr lang="ar-SA" sz="1100" baseline="0"/>
            <a:t> يمكن جمع الكسور في القسط الاولى  وتبقى الاقساط  المتبقسة اعداد صحيحة .</a:t>
          </a:r>
        </a:p>
        <a:p>
          <a:pPr algn="r" rtl="1"/>
          <a:r>
            <a:rPr lang="ar-SA" sz="1100" baseline="0"/>
            <a:t>استخدمت  دالة  </a:t>
          </a:r>
          <a:r>
            <a:rPr lang="en-US" sz="1100" baseline="0"/>
            <a:t>ROUNDUP</a:t>
          </a:r>
          <a:r>
            <a:rPr lang="ar-SA" sz="1100" baseline="0"/>
            <a:t>  في القسط الشهري  فوجدت انها تتنج  حسابات غير دقيقة  ,</a:t>
          </a:r>
          <a:endParaRPr lang="ar-SA" sz="1100"/>
        </a:p>
      </xdr:txBody>
    </xdr:sp>
    <xdr:clientData/>
  </xdr:twoCellAnchor>
  <xdr:twoCellAnchor>
    <xdr:from>
      <xdr:col>2</xdr:col>
      <xdr:colOff>276225</xdr:colOff>
      <xdr:row>10</xdr:row>
      <xdr:rowOff>76200</xdr:rowOff>
    </xdr:from>
    <xdr:to>
      <xdr:col>4</xdr:col>
      <xdr:colOff>38100</xdr:colOff>
      <xdr:row>21</xdr:row>
      <xdr:rowOff>66675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30175025" y="2695575"/>
          <a:ext cx="1133475" cy="2085975"/>
        </a:xfrm>
        <a:prstGeom prst="wedgeRoundRectCallout">
          <a:avLst>
            <a:gd name="adj1" fmla="val -75467"/>
            <a:gd name="adj2" fmla="val 42865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100"/>
            <a:t>قمت</a:t>
          </a:r>
          <a:r>
            <a:rPr lang="ar-SA" sz="1100" baseline="0"/>
            <a:t> بعمل  قائمة تحقق من الصحة  وعند عدم اختيار رقم 10 او 12 تظهر  ####</a:t>
          </a:r>
        </a:p>
        <a:p>
          <a:pPr algn="r" rtl="1"/>
          <a:r>
            <a:rPr lang="ar-SA" sz="1100" baseline="0"/>
            <a:t>وعند اختيار صفر تظهر </a:t>
          </a:r>
          <a:r>
            <a:rPr lang="en-US" sz="1100" baseline="0"/>
            <a:t># DIV/O!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57"/>
  <sheetViews>
    <sheetView rightToLeft="1" tabSelected="1" topLeftCell="B1" workbookViewId="0">
      <selection activeCell="P30" sqref="P30"/>
    </sheetView>
  </sheetViews>
  <sheetFormatPr defaultRowHeight="14.25"/>
  <cols>
    <col min="1" max="1" width="2.375" style="4" customWidth="1"/>
    <col min="2" max="2" width="17.375" customWidth="1"/>
    <col min="3" max="3" width="9.5" customWidth="1"/>
    <col min="4" max="4" width="8.5" customWidth="1"/>
    <col min="5" max="5" width="4.125" customWidth="1"/>
    <col min="6" max="6" width="5.5" customWidth="1"/>
    <col min="7" max="7" width="8.375" customWidth="1"/>
    <col min="8" max="8" width="7.375" customWidth="1"/>
    <col min="9" max="9" width="7.5" customWidth="1"/>
    <col min="10" max="10" width="6.5" customWidth="1"/>
    <col min="13" max="13" width="6.25" customWidth="1"/>
    <col min="14" max="15" width="6.5" customWidth="1"/>
    <col min="16" max="16" width="7.75" customWidth="1"/>
    <col min="17" max="17" width="6.875" customWidth="1"/>
    <col min="18" max="18" width="6.125" customWidth="1"/>
    <col min="19" max="20" width="5.75" customWidth="1"/>
    <col min="21" max="21" width="6.5" customWidth="1"/>
    <col min="22" max="22" width="7.25" customWidth="1"/>
    <col min="23" max="23" width="8.125" customWidth="1"/>
    <col min="24" max="24" width="7.375" customWidth="1"/>
    <col min="25" max="69" width="9" style="5"/>
  </cols>
  <sheetData>
    <row r="1" spans="2:69" s="4" customFormat="1"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</row>
    <row r="2" spans="2:69" s="4" customFormat="1" ht="15" thickBot="1"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</row>
    <row r="3" spans="2:69" s="4" customFormat="1" ht="27" customHeight="1">
      <c r="I3" s="20" t="s">
        <v>4</v>
      </c>
      <c r="J3" s="20"/>
      <c r="K3" s="21" t="s">
        <v>19</v>
      </c>
      <c r="L3" s="22"/>
      <c r="M3" s="33" t="s">
        <v>20</v>
      </c>
      <c r="N3" s="34"/>
      <c r="O3" s="37" t="s">
        <v>18</v>
      </c>
      <c r="P3" s="37"/>
      <c r="Q3" s="39" t="s">
        <v>21</v>
      </c>
      <c r="R3" s="3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</row>
    <row r="4" spans="2:69" s="4" customFormat="1" ht="24" customHeight="1" thickBot="1">
      <c r="I4" s="19">
        <v>40000</v>
      </c>
      <c r="J4" s="19"/>
      <c r="K4" s="19">
        <f>SUM(D10:D57)</f>
        <v>13323</v>
      </c>
      <c r="L4" s="23"/>
      <c r="M4" s="35">
        <f>(I4+O4)-K4</f>
        <v>43496.900000000016</v>
      </c>
      <c r="N4" s="36"/>
      <c r="O4" s="38">
        <f>SUM(M10:X58)</f>
        <v>16819.900000000016</v>
      </c>
      <c r="P4" s="38"/>
      <c r="Q4" s="39">
        <f>SUM(J10:J57)</f>
        <v>3496.9</v>
      </c>
      <c r="R4" s="39"/>
      <c r="Y4" s="5"/>
      <c r="Z4" s="5"/>
      <c r="AA4" s="5"/>
      <c r="AB4" s="5"/>
      <c r="AC4" s="1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</row>
    <row r="5" spans="2:69" s="4" customFormat="1" ht="15" thickBot="1">
      <c r="Y5" s="5"/>
      <c r="Z5" s="5"/>
      <c r="AA5" s="5"/>
      <c r="AB5" s="5"/>
      <c r="AC5" s="5"/>
      <c r="AD5" s="5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</row>
    <row r="6" spans="2:69" hidden="1"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</row>
    <row r="7" spans="2:69" ht="27" customHeight="1" thickBot="1">
      <c r="B7" s="30"/>
      <c r="C7" s="31"/>
      <c r="D7" s="31"/>
      <c r="E7" s="31"/>
      <c r="F7" s="31"/>
      <c r="G7" s="31"/>
      <c r="H7" s="31"/>
      <c r="I7" s="31"/>
      <c r="J7" s="31"/>
      <c r="K7" s="31"/>
      <c r="L7" s="32"/>
      <c r="M7" s="24" t="s">
        <v>24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6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5"/>
    </row>
    <row r="8" spans="2:69" ht="0.75" customHeight="1" thickBot="1">
      <c r="M8" s="27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5"/>
    </row>
    <row r="9" spans="2:69" ht="63" customHeight="1">
      <c r="B9" s="8" t="s">
        <v>7</v>
      </c>
      <c r="C9" s="8" t="s">
        <v>8</v>
      </c>
      <c r="D9" s="13" t="s">
        <v>0</v>
      </c>
      <c r="E9" s="9" t="s">
        <v>3</v>
      </c>
      <c r="F9" s="9" t="s">
        <v>22</v>
      </c>
      <c r="G9" s="13" t="s">
        <v>1</v>
      </c>
      <c r="H9" s="8" t="s">
        <v>9</v>
      </c>
      <c r="I9" s="6" t="s">
        <v>2</v>
      </c>
      <c r="J9" s="10" t="s">
        <v>23</v>
      </c>
      <c r="K9" s="9" t="s">
        <v>5</v>
      </c>
      <c r="L9" s="9" t="s">
        <v>6</v>
      </c>
      <c r="M9" s="12">
        <v>1</v>
      </c>
      <c r="N9" s="12">
        <v>2</v>
      </c>
      <c r="O9" s="12" t="s">
        <v>25</v>
      </c>
      <c r="P9" s="12">
        <v>4</v>
      </c>
      <c r="Q9" s="12">
        <v>5</v>
      </c>
      <c r="R9" s="12">
        <v>6</v>
      </c>
      <c r="S9" s="12">
        <v>7</v>
      </c>
      <c r="T9" s="12">
        <v>8</v>
      </c>
      <c r="U9" s="12">
        <v>9</v>
      </c>
      <c r="V9" s="12">
        <v>10</v>
      </c>
      <c r="W9" s="12">
        <v>11</v>
      </c>
      <c r="X9" s="12">
        <v>12</v>
      </c>
      <c r="Y9" s="11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5"/>
    </row>
    <row r="10" spans="2:69" ht="20.25" customHeight="1">
      <c r="B10" s="1" t="s">
        <v>10</v>
      </c>
      <c r="C10" s="1" t="s">
        <v>14</v>
      </c>
      <c r="D10" s="7">
        <v>550</v>
      </c>
      <c r="E10" s="1">
        <v>0.2</v>
      </c>
      <c r="F10" s="1">
        <v>10</v>
      </c>
      <c r="G10" s="7">
        <f>D10+J10</f>
        <v>660</v>
      </c>
      <c r="H10" s="1">
        <f>G10/F10</f>
        <v>66</v>
      </c>
      <c r="I10" s="1">
        <f>ROUNDUP(H10,0)</f>
        <v>66</v>
      </c>
      <c r="J10" s="7">
        <f>D10*E10</f>
        <v>110</v>
      </c>
      <c r="K10" s="1"/>
      <c r="L10" s="1"/>
      <c r="M10" s="1">
        <v>66</v>
      </c>
      <c r="N10" s="1">
        <v>66</v>
      </c>
      <c r="O10" s="1">
        <v>66</v>
      </c>
      <c r="P10" s="1">
        <v>66</v>
      </c>
      <c r="Q10" s="1">
        <v>66</v>
      </c>
      <c r="R10" s="1">
        <v>66</v>
      </c>
      <c r="S10" s="1">
        <v>66</v>
      </c>
      <c r="T10" s="1">
        <v>66</v>
      </c>
      <c r="U10" s="1">
        <v>66</v>
      </c>
      <c r="V10" s="1">
        <v>66</v>
      </c>
      <c r="W10" s="1"/>
      <c r="X10" s="1"/>
      <c r="AE10" s="17"/>
      <c r="AF10" s="17"/>
      <c r="AG10" s="17"/>
      <c r="AH10" s="17"/>
      <c r="AI10" s="17"/>
      <c r="AJ10" s="17">
        <f>G10/F10</f>
        <v>66</v>
      </c>
      <c r="AK10" s="17"/>
      <c r="AL10" s="17"/>
      <c r="AM10" s="17"/>
      <c r="AN10" s="17"/>
      <c r="AO10" s="17"/>
      <c r="AP10" s="17"/>
      <c r="AQ10" s="17"/>
      <c r="AR10" s="15"/>
    </row>
    <row r="11" spans="2:69" ht="15">
      <c r="B11" s="1" t="s">
        <v>11</v>
      </c>
      <c r="C11" s="1" t="s">
        <v>15</v>
      </c>
      <c r="D11" s="1">
        <v>1000</v>
      </c>
      <c r="E11" s="1">
        <v>0.2</v>
      </c>
      <c r="F11" s="1">
        <v>10</v>
      </c>
      <c r="G11" s="1">
        <f>D11+J11</f>
        <v>1200</v>
      </c>
      <c r="H11" s="1">
        <f t="shared" ref="H11:H57" si="0">G11/F11</f>
        <v>120</v>
      </c>
      <c r="I11" s="1">
        <f>ROUNDUP(H11,0)</f>
        <v>120</v>
      </c>
      <c r="J11" s="7">
        <f t="shared" ref="J11:J57" si="1">D11*E11</f>
        <v>200</v>
      </c>
      <c r="K11" s="1"/>
      <c r="L11" s="1"/>
      <c r="M11" s="1">
        <v>120</v>
      </c>
      <c r="N11" s="1">
        <v>120</v>
      </c>
      <c r="O11" s="1">
        <v>120</v>
      </c>
      <c r="P11" s="1">
        <v>120</v>
      </c>
      <c r="Q11" s="1">
        <v>120</v>
      </c>
      <c r="R11" s="1">
        <v>120</v>
      </c>
      <c r="S11" s="1">
        <v>120</v>
      </c>
      <c r="T11" s="1">
        <v>120</v>
      </c>
      <c r="U11" s="1">
        <v>120</v>
      </c>
      <c r="V11" s="1">
        <v>120</v>
      </c>
      <c r="W11" s="1"/>
      <c r="X11" s="1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5"/>
    </row>
    <row r="12" spans="2:69" ht="15">
      <c r="B12" s="1" t="s">
        <v>12</v>
      </c>
      <c r="C12" s="1" t="s">
        <v>16</v>
      </c>
      <c r="D12" s="1">
        <v>2400</v>
      </c>
      <c r="E12" s="1">
        <v>0.3</v>
      </c>
      <c r="F12" s="1">
        <v>12</v>
      </c>
      <c r="G12" s="1">
        <f>D12+J12</f>
        <v>3120</v>
      </c>
      <c r="H12" s="1">
        <f>G12/F12</f>
        <v>260</v>
      </c>
      <c r="I12" s="1">
        <f t="shared" ref="I12:I57" si="2">ROUNDUP(H12,0)</f>
        <v>260</v>
      </c>
      <c r="J12" s="7">
        <f t="shared" si="1"/>
        <v>720</v>
      </c>
      <c r="K12" s="1"/>
      <c r="L12" s="1"/>
      <c r="M12" s="1">
        <v>260</v>
      </c>
      <c r="N12" s="1">
        <v>260</v>
      </c>
      <c r="O12" s="1">
        <v>260</v>
      </c>
      <c r="P12" s="1">
        <v>260</v>
      </c>
      <c r="Q12" s="1">
        <v>260</v>
      </c>
      <c r="R12" s="1">
        <v>260</v>
      </c>
      <c r="S12" s="1">
        <v>260</v>
      </c>
      <c r="T12" s="1">
        <v>260</v>
      </c>
      <c r="U12" s="1">
        <v>260</v>
      </c>
      <c r="V12" s="1">
        <v>260</v>
      </c>
      <c r="W12" s="1">
        <v>260</v>
      </c>
      <c r="X12" s="1">
        <v>260</v>
      </c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5"/>
    </row>
    <row r="13" spans="2:69" ht="15">
      <c r="B13" s="1" t="s">
        <v>13</v>
      </c>
      <c r="C13" s="1" t="s">
        <v>17</v>
      </c>
      <c r="D13" s="1">
        <v>1000</v>
      </c>
      <c r="E13" s="1">
        <v>0.3</v>
      </c>
      <c r="F13" s="1">
        <v>12</v>
      </c>
      <c r="G13" s="1">
        <f t="shared" ref="G13:G57" si="3">D13+J13</f>
        <v>1300</v>
      </c>
      <c r="H13" s="7">
        <f t="shared" si="0"/>
        <v>108.33333333333333</v>
      </c>
      <c r="I13" s="7">
        <f t="shared" si="2"/>
        <v>109</v>
      </c>
      <c r="J13" s="7">
        <f t="shared" si="1"/>
        <v>300</v>
      </c>
      <c r="K13" s="1"/>
      <c r="L13" s="1"/>
      <c r="M13" s="1">
        <v>108.33333333333333</v>
      </c>
      <c r="N13" s="1">
        <v>108.33333333333333</v>
      </c>
      <c r="O13" s="1">
        <v>108.33333333333333</v>
      </c>
      <c r="P13" s="1">
        <v>108.33333333333333</v>
      </c>
      <c r="Q13" s="1">
        <v>108.33333333333333</v>
      </c>
      <c r="R13" s="1">
        <v>108.33333333333333</v>
      </c>
      <c r="S13" s="1">
        <v>108.33333333333333</v>
      </c>
      <c r="T13" s="1">
        <v>108.33333333333333</v>
      </c>
      <c r="U13" s="1">
        <v>108.33333333333333</v>
      </c>
      <c r="V13" s="1">
        <v>108.33333333333333</v>
      </c>
      <c r="W13" s="1">
        <v>108.33333333333333</v>
      </c>
      <c r="X13" s="1">
        <v>108.33333333333333</v>
      </c>
      <c r="AE13" s="17"/>
      <c r="AF13" s="17"/>
      <c r="AG13" s="17"/>
      <c r="AH13" s="17"/>
      <c r="AI13" s="17"/>
      <c r="AJ13" s="18"/>
      <c r="AK13" s="18" t="s">
        <v>25</v>
      </c>
      <c r="AL13" s="17"/>
      <c r="AM13" s="17"/>
      <c r="AN13" s="17"/>
      <c r="AO13" s="17"/>
      <c r="AP13" s="17"/>
      <c r="AQ13" s="17"/>
      <c r="AR13" s="15"/>
    </row>
    <row r="14" spans="2:69" ht="15">
      <c r="B14" s="1"/>
      <c r="C14" s="1"/>
      <c r="D14" s="1">
        <v>1200</v>
      </c>
      <c r="E14" s="1">
        <v>0.3</v>
      </c>
      <c r="F14" s="1">
        <v>12</v>
      </c>
      <c r="G14" s="1">
        <f t="shared" si="3"/>
        <v>1560</v>
      </c>
      <c r="H14" s="1">
        <f t="shared" si="0"/>
        <v>130</v>
      </c>
      <c r="I14" s="1">
        <f t="shared" si="2"/>
        <v>130</v>
      </c>
      <c r="J14" s="7">
        <f t="shared" si="1"/>
        <v>360</v>
      </c>
      <c r="K14" s="1"/>
      <c r="L14" s="1"/>
      <c r="M14" s="1">
        <v>130</v>
      </c>
      <c r="N14" s="1">
        <v>130</v>
      </c>
      <c r="O14" s="1">
        <v>130</v>
      </c>
      <c r="P14" s="1">
        <v>130</v>
      </c>
      <c r="Q14" s="1">
        <v>130</v>
      </c>
      <c r="R14" s="1">
        <v>130</v>
      </c>
      <c r="S14" s="1">
        <v>130</v>
      </c>
      <c r="T14" s="1">
        <v>130</v>
      </c>
      <c r="U14" s="1">
        <v>130</v>
      </c>
      <c r="V14" s="1">
        <v>130</v>
      </c>
      <c r="W14" s="1">
        <v>130</v>
      </c>
      <c r="X14" s="1">
        <v>130</v>
      </c>
      <c r="AE14" s="17"/>
      <c r="AF14" s="17"/>
      <c r="AG14" s="17"/>
      <c r="AH14" s="17"/>
      <c r="AI14" s="17"/>
      <c r="AJ14" s="18">
        <v>0.2</v>
      </c>
      <c r="AK14" s="18">
        <v>10</v>
      </c>
      <c r="AL14" s="17"/>
      <c r="AM14" s="17"/>
      <c r="AN14" s="17"/>
      <c r="AO14" s="17"/>
      <c r="AP14" s="17"/>
      <c r="AQ14" s="17"/>
      <c r="AR14" s="15"/>
    </row>
    <row r="15" spans="2:69" ht="15">
      <c r="B15" s="1"/>
      <c r="C15" s="1"/>
      <c r="D15" s="1">
        <v>3450</v>
      </c>
      <c r="E15" s="1">
        <v>0.2</v>
      </c>
      <c r="F15" s="1">
        <v>10</v>
      </c>
      <c r="G15" s="1">
        <f t="shared" si="3"/>
        <v>4140</v>
      </c>
      <c r="H15" s="1">
        <f t="shared" si="0"/>
        <v>414</v>
      </c>
      <c r="I15" s="1">
        <f t="shared" si="2"/>
        <v>414</v>
      </c>
      <c r="J15" s="7">
        <f t="shared" si="1"/>
        <v>690</v>
      </c>
      <c r="K15" s="1"/>
      <c r="L15" s="1"/>
      <c r="M15" s="1">
        <v>414</v>
      </c>
      <c r="N15" s="1">
        <v>414</v>
      </c>
      <c r="O15" s="1">
        <v>414</v>
      </c>
      <c r="P15" s="1">
        <v>414</v>
      </c>
      <c r="Q15" s="1">
        <v>414</v>
      </c>
      <c r="R15" s="1">
        <v>414</v>
      </c>
      <c r="S15" s="1">
        <v>414</v>
      </c>
      <c r="T15" s="1">
        <v>414</v>
      </c>
      <c r="U15" s="1">
        <v>414</v>
      </c>
      <c r="V15" s="1">
        <v>414</v>
      </c>
      <c r="W15" s="1"/>
      <c r="X15" s="1"/>
      <c r="AE15" s="17"/>
      <c r="AF15" s="17"/>
      <c r="AG15" s="17"/>
      <c r="AH15" s="17"/>
      <c r="AI15" s="17"/>
      <c r="AJ15" s="18">
        <v>0.3</v>
      </c>
      <c r="AK15" s="18">
        <v>12</v>
      </c>
      <c r="AL15" s="17"/>
      <c r="AM15" s="17"/>
      <c r="AN15" s="17"/>
      <c r="AO15" s="17"/>
      <c r="AP15" s="17"/>
      <c r="AQ15" s="17"/>
      <c r="AR15" s="15"/>
    </row>
    <row r="16" spans="2:69" ht="15">
      <c r="B16" s="1"/>
      <c r="C16" s="1"/>
      <c r="D16" s="1">
        <v>1000</v>
      </c>
      <c r="E16" s="1">
        <v>0.3</v>
      </c>
      <c r="F16" s="1">
        <v>12</v>
      </c>
      <c r="G16" s="1">
        <f t="shared" si="3"/>
        <v>1300</v>
      </c>
      <c r="H16" s="14">
        <f t="shared" si="0"/>
        <v>108.33333333333333</v>
      </c>
      <c r="I16" s="14">
        <f t="shared" si="2"/>
        <v>109</v>
      </c>
      <c r="J16" s="7">
        <f t="shared" si="1"/>
        <v>300</v>
      </c>
      <c r="K16" s="1"/>
      <c r="L16" s="1"/>
      <c r="M16" s="1">
        <v>108.33333333333333</v>
      </c>
      <c r="N16" s="1">
        <v>108.33333333333333</v>
      </c>
      <c r="O16" s="1">
        <v>108.33333333333333</v>
      </c>
      <c r="P16" s="1">
        <v>108.33333333333333</v>
      </c>
      <c r="Q16" s="1">
        <v>108.33333333333333</v>
      </c>
      <c r="R16" s="1">
        <v>108.33333333333333</v>
      </c>
      <c r="S16" s="1">
        <v>108.33333333333333</v>
      </c>
      <c r="T16" s="1">
        <v>108.33333333333333</v>
      </c>
      <c r="U16" s="1">
        <v>108.33333333333333</v>
      </c>
      <c r="V16" s="1">
        <v>108.33333333333333</v>
      </c>
      <c r="W16" s="1">
        <v>108.33333333333333</v>
      </c>
      <c r="X16" s="1">
        <v>108.33333333333333</v>
      </c>
      <c r="AE16" s="17"/>
      <c r="AF16" s="17"/>
      <c r="AG16" s="17"/>
      <c r="AH16" s="17"/>
      <c r="AI16" s="17"/>
      <c r="AJ16" s="18"/>
      <c r="AK16" s="18">
        <v>0</v>
      </c>
      <c r="AL16" s="17"/>
      <c r="AM16" s="17"/>
      <c r="AN16" s="17"/>
      <c r="AO16" s="17"/>
      <c r="AP16" s="17"/>
      <c r="AQ16" s="17"/>
      <c r="AR16" s="15"/>
    </row>
    <row r="17" spans="2:44" ht="15">
      <c r="B17" s="1"/>
      <c r="C17" s="1"/>
      <c r="D17" s="1">
        <v>277</v>
      </c>
      <c r="E17" s="1">
        <v>0.3</v>
      </c>
      <c r="F17" s="1">
        <v>12</v>
      </c>
      <c r="G17" s="1">
        <f t="shared" si="3"/>
        <v>360.1</v>
      </c>
      <c r="H17" s="1">
        <f t="shared" si="0"/>
        <v>30.008333333333336</v>
      </c>
      <c r="I17" s="1">
        <f t="shared" si="2"/>
        <v>31</v>
      </c>
      <c r="J17" s="7">
        <f t="shared" si="1"/>
        <v>83.1</v>
      </c>
      <c r="K17" s="1"/>
      <c r="L17" s="1"/>
      <c r="M17" s="1">
        <v>30.008333333333336</v>
      </c>
      <c r="N17" s="1">
        <v>30.008333333333336</v>
      </c>
      <c r="O17" s="1">
        <v>30.008333333333336</v>
      </c>
      <c r="P17" s="1">
        <v>30.008333333333336</v>
      </c>
      <c r="Q17" s="1">
        <v>30.008333333333336</v>
      </c>
      <c r="R17" s="1">
        <v>30.008333333333336</v>
      </c>
      <c r="S17" s="1">
        <v>30.008333333333336</v>
      </c>
      <c r="T17" s="1">
        <v>30.008333333333336</v>
      </c>
      <c r="U17" s="1">
        <v>30.008333333333336</v>
      </c>
      <c r="V17" s="1">
        <v>30.008333333333336</v>
      </c>
      <c r="W17" s="1">
        <v>30.008333333333336</v>
      </c>
      <c r="X17" s="1">
        <v>30.008333333333336</v>
      </c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5"/>
    </row>
    <row r="18" spans="2:44" ht="15">
      <c r="B18" s="1"/>
      <c r="C18" s="1"/>
      <c r="D18" s="1">
        <v>1000</v>
      </c>
      <c r="E18" s="1">
        <v>0.3</v>
      </c>
      <c r="F18" s="1">
        <v>12</v>
      </c>
      <c r="G18" s="1">
        <f t="shared" si="3"/>
        <v>1300</v>
      </c>
      <c r="H18" s="1">
        <f t="shared" si="0"/>
        <v>108.33333333333333</v>
      </c>
      <c r="I18" s="1">
        <f t="shared" si="2"/>
        <v>109</v>
      </c>
      <c r="J18" s="7">
        <f t="shared" si="1"/>
        <v>300</v>
      </c>
      <c r="K18" s="1"/>
      <c r="L18" s="1"/>
      <c r="M18" s="1">
        <v>108.33333333333333</v>
      </c>
      <c r="N18" s="1">
        <v>108.33333333333333</v>
      </c>
      <c r="O18" s="1">
        <v>108.33333333333333</v>
      </c>
      <c r="P18" s="1">
        <v>108.33333333333333</v>
      </c>
      <c r="Q18" s="1">
        <v>108.33333333333333</v>
      </c>
      <c r="R18" s="1">
        <v>108.33333333333333</v>
      </c>
      <c r="S18" s="1">
        <v>108.33333333333333</v>
      </c>
      <c r="T18" s="1">
        <v>108.33333333333333</v>
      </c>
      <c r="U18" s="1">
        <v>108.33333333333333</v>
      </c>
      <c r="V18" s="1">
        <v>108.33333333333333</v>
      </c>
      <c r="W18" s="1">
        <v>108.33333333333333</v>
      </c>
      <c r="X18" s="1">
        <v>108.33333333333333</v>
      </c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5"/>
    </row>
    <row r="19" spans="2:44" ht="15">
      <c r="B19" s="1"/>
      <c r="C19" s="1"/>
      <c r="D19" s="1">
        <v>780</v>
      </c>
      <c r="E19" s="1">
        <v>0.3</v>
      </c>
      <c r="F19" s="1">
        <v>12</v>
      </c>
      <c r="G19" s="1">
        <f t="shared" si="3"/>
        <v>1014</v>
      </c>
      <c r="H19" s="1">
        <f t="shared" si="0"/>
        <v>84.5</v>
      </c>
      <c r="I19" s="1">
        <f t="shared" si="2"/>
        <v>85</v>
      </c>
      <c r="J19" s="7">
        <f t="shared" si="1"/>
        <v>234</v>
      </c>
      <c r="K19" s="1"/>
      <c r="L19" s="1"/>
      <c r="M19" s="1">
        <v>84.5</v>
      </c>
      <c r="N19" s="1">
        <v>84.5</v>
      </c>
      <c r="O19" s="1">
        <v>84.5</v>
      </c>
      <c r="P19" s="1">
        <v>84.5</v>
      </c>
      <c r="Q19" s="1">
        <v>84.5</v>
      </c>
      <c r="R19" s="1">
        <v>84.5</v>
      </c>
      <c r="S19" s="1">
        <v>84.5</v>
      </c>
      <c r="T19" s="1">
        <v>84.5</v>
      </c>
      <c r="U19" s="1">
        <v>84.5</v>
      </c>
      <c r="V19" s="1">
        <v>84.5</v>
      </c>
      <c r="W19" s="1">
        <v>84.5</v>
      </c>
      <c r="X19" s="1">
        <v>84.5</v>
      </c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5"/>
    </row>
    <row r="20" spans="2:44" ht="15">
      <c r="B20" s="1"/>
      <c r="C20" s="1"/>
      <c r="D20" s="1">
        <v>666</v>
      </c>
      <c r="E20" s="1">
        <v>0.3</v>
      </c>
      <c r="F20" s="1">
        <v>12</v>
      </c>
      <c r="G20" s="1">
        <f t="shared" si="3"/>
        <v>865.8</v>
      </c>
      <c r="H20" s="1">
        <f t="shared" si="0"/>
        <v>72.149999999999991</v>
      </c>
      <c r="I20" s="1">
        <f t="shared" si="2"/>
        <v>73</v>
      </c>
      <c r="J20" s="1">
        <f t="shared" si="1"/>
        <v>199.79999999999998</v>
      </c>
      <c r="K20" s="1"/>
      <c r="L20" s="1"/>
      <c r="M20" s="1">
        <v>72.149999999999991</v>
      </c>
      <c r="N20" s="1">
        <v>72.149999999999991</v>
      </c>
      <c r="O20" s="1">
        <v>72.149999999999991</v>
      </c>
      <c r="P20" s="1">
        <v>72.149999999999991</v>
      </c>
      <c r="Q20" s="1">
        <v>72.149999999999991</v>
      </c>
      <c r="R20" s="1">
        <v>72.149999999999991</v>
      </c>
      <c r="S20" s="1">
        <v>72.149999999999991</v>
      </c>
      <c r="T20" s="1">
        <v>72.149999999999991</v>
      </c>
      <c r="U20" s="1">
        <v>72.149999999999991</v>
      </c>
      <c r="V20" s="1">
        <v>72.149999999999991</v>
      </c>
      <c r="W20" s="1">
        <v>72.149999999999991</v>
      </c>
      <c r="X20" s="1">
        <v>72.149999999999991</v>
      </c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5"/>
    </row>
    <row r="21" spans="2:44" ht="15">
      <c r="B21" s="1"/>
      <c r="C21" s="1"/>
      <c r="D21" s="1"/>
      <c r="E21" s="1"/>
      <c r="F21" s="1" t="s">
        <v>25</v>
      </c>
      <c r="G21" s="1">
        <f t="shared" si="3"/>
        <v>0</v>
      </c>
      <c r="H21" s="1" t="e">
        <f t="shared" si="0"/>
        <v>#VALUE!</v>
      </c>
      <c r="I21" s="1" t="e">
        <f t="shared" si="2"/>
        <v>#VALUE!</v>
      </c>
      <c r="J21" s="1">
        <f t="shared" si="1"/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5"/>
    </row>
    <row r="22" spans="2:44" ht="15">
      <c r="B22" s="2"/>
      <c r="C22" s="2"/>
      <c r="D22" s="2"/>
      <c r="E22" s="1"/>
      <c r="F22" s="1" t="s">
        <v>25</v>
      </c>
      <c r="G22" s="1">
        <f t="shared" si="3"/>
        <v>0</v>
      </c>
      <c r="H22" s="1" t="e">
        <f t="shared" si="0"/>
        <v>#VALUE!</v>
      </c>
      <c r="I22" s="1" t="e">
        <f t="shared" si="2"/>
        <v>#VALUE!</v>
      </c>
      <c r="J22" s="1">
        <f t="shared" si="1"/>
        <v>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5"/>
    </row>
    <row r="23" spans="2:44" ht="15">
      <c r="B23" s="2"/>
      <c r="C23" s="2"/>
      <c r="D23" s="2"/>
      <c r="E23" s="1"/>
      <c r="F23" s="1">
        <v>0</v>
      </c>
      <c r="G23" s="1">
        <f t="shared" si="3"/>
        <v>0</v>
      </c>
      <c r="H23" s="1" t="e">
        <f t="shared" si="0"/>
        <v>#DIV/0!</v>
      </c>
      <c r="I23" s="1" t="e">
        <f t="shared" si="2"/>
        <v>#DIV/0!</v>
      </c>
      <c r="J23" s="1">
        <f t="shared" si="1"/>
        <v>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3"/>
      <c r="X23" s="2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5"/>
    </row>
    <row r="24" spans="2:44" ht="15">
      <c r="B24" s="2"/>
      <c r="C24" s="2"/>
      <c r="D24" s="2"/>
      <c r="E24" s="1"/>
      <c r="F24" s="1">
        <v>0</v>
      </c>
      <c r="G24" s="1">
        <f t="shared" si="3"/>
        <v>0</v>
      </c>
      <c r="H24" s="1" t="e">
        <f t="shared" si="0"/>
        <v>#DIV/0!</v>
      </c>
      <c r="I24" s="1" t="e">
        <f t="shared" si="2"/>
        <v>#DIV/0!</v>
      </c>
      <c r="J24" s="1">
        <f t="shared" si="1"/>
        <v>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5"/>
    </row>
    <row r="25" spans="2:44" ht="15">
      <c r="B25" s="2"/>
      <c r="C25" s="2"/>
      <c r="D25" s="2"/>
      <c r="E25" s="1"/>
      <c r="F25" s="1">
        <v>0</v>
      </c>
      <c r="G25" s="1">
        <f t="shared" si="3"/>
        <v>0</v>
      </c>
      <c r="H25" s="1" t="e">
        <f t="shared" si="0"/>
        <v>#DIV/0!</v>
      </c>
      <c r="I25" s="1" t="e">
        <f t="shared" si="2"/>
        <v>#DIV/0!</v>
      </c>
      <c r="J25" s="1">
        <f t="shared" si="1"/>
        <v>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5"/>
    </row>
    <row r="26" spans="2:44" ht="15">
      <c r="B26" s="2"/>
      <c r="C26" s="2"/>
      <c r="D26" s="2"/>
      <c r="E26" s="1"/>
      <c r="F26" s="1">
        <v>0</v>
      </c>
      <c r="G26" s="1">
        <f t="shared" si="3"/>
        <v>0</v>
      </c>
      <c r="H26" s="1" t="e">
        <f t="shared" si="0"/>
        <v>#DIV/0!</v>
      </c>
      <c r="I26" s="1" t="e">
        <f t="shared" si="2"/>
        <v>#DIV/0!</v>
      </c>
      <c r="J26" s="1">
        <f t="shared" si="1"/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</row>
    <row r="27" spans="2:44" ht="15">
      <c r="B27" s="2"/>
      <c r="C27" s="2"/>
      <c r="D27" s="2"/>
      <c r="E27" s="1"/>
      <c r="F27" s="1">
        <v>0</v>
      </c>
      <c r="G27" s="1">
        <f t="shared" si="3"/>
        <v>0</v>
      </c>
      <c r="H27" s="1" t="e">
        <f t="shared" si="0"/>
        <v>#DIV/0!</v>
      </c>
      <c r="I27" s="1" t="e">
        <f t="shared" si="2"/>
        <v>#DIV/0!</v>
      </c>
      <c r="J27" s="1">
        <f t="shared" si="1"/>
        <v>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</row>
    <row r="28" spans="2:44" ht="15">
      <c r="B28" s="2"/>
      <c r="C28" s="2"/>
      <c r="D28" s="2"/>
      <c r="E28" s="1"/>
      <c r="F28" s="1">
        <v>0</v>
      </c>
      <c r="G28" s="1">
        <f t="shared" si="3"/>
        <v>0</v>
      </c>
      <c r="H28" s="1" t="e">
        <f t="shared" si="0"/>
        <v>#DIV/0!</v>
      </c>
      <c r="I28" s="1" t="e">
        <f t="shared" si="2"/>
        <v>#DIV/0!</v>
      </c>
      <c r="J28" s="1">
        <f t="shared" si="1"/>
        <v>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</row>
    <row r="29" spans="2:44" ht="15">
      <c r="B29" s="2"/>
      <c r="C29" s="2"/>
      <c r="D29" s="2"/>
      <c r="E29" s="1"/>
      <c r="F29" s="1">
        <v>0</v>
      </c>
      <c r="G29" s="1">
        <f t="shared" si="3"/>
        <v>0</v>
      </c>
      <c r="H29" s="1" t="e">
        <f t="shared" si="0"/>
        <v>#DIV/0!</v>
      </c>
      <c r="I29" s="1" t="e">
        <f t="shared" si="2"/>
        <v>#DIV/0!</v>
      </c>
      <c r="J29" s="1">
        <f t="shared" si="1"/>
        <v>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</row>
    <row r="30" spans="2:44" ht="15">
      <c r="B30" s="2"/>
      <c r="C30" s="2"/>
      <c r="D30" s="2"/>
      <c r="E30" s="1"/>
      <c r="F30" s="1">
        <v>0</v>
      </c>
      <c r="G30" s="1">
        <f t="shared" si="3"/>
        <v>0</v>
      </c>
      <c r="H30" s="1" t="e">
        <f t="shared" si="0"/>
        <v>#DIV/0!</v>
      </c>
      <c r="I30" s="1" t="e">
        <f t="shared" si="2"/>
        <v>#DIV/0!</v>
      </c>
      <c r="J30" s="1">
        <f t="shared" si="1"/>
        <v>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</row>
    <row r="31" spans="2:44" ht="15">
      <c r="B31" s="2"/>
      <c r="C31" s="2"/>
      <c r="D31" s="2"/>
      <c r="E31" s="1"/>
      <c r="F31" s="1">
        <v>0</v>
      </c>
      <c r="G31" s="1">
        <f t="shared" si="3"/>
        <v>0</v>
      </c>
      <c r="H31" s="1" t="e">
        <f t="shared" si="0"/>
        <v>#DIV/0!</v>
      </c>
      <c r="I31" s="1" t="e">
        <f t="shared" si="2"/>
        <v>#DIV/0!</v>
      </c>
      <c r="J31" s="1">
        <f t="shared" si="1"/>
        <v>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</row>
    <row r="32" spans="2:44" ht="15">
      <c r="B32" s="2"/>
      <c r="C32" s="2"/>
      <c r="D32" s="2"/>
      <c r="E32" s="1"/>
      <c r="F32" s="1">
        <v>0</v>
      </c>
      <c r="G32" s="1">
        <f t="shared" si="3"/>
        <v>0</v>
      </c>
      <c r="H32" s="1" t="e">
        <f t="shared" si="0"/>
        <v>#DIV/0!</v>
      </c>
      <c r="I32" s="1" t="e">
        <f t="shared" si="2"/>
        <v>#DIV/0!</v>
      </c>
      <c r="J32" s="1">
        <f t="shared" si="1"/>
        <v>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</row>
    <row r="33" spans="2:44" ht="15">
      <c r="B33" s="2"/>
      <c r="C33" s="2"/>
      <c r="D33" s="2"/>
      <c r="E33" s="1"/>
      <c r="F33" s="1">
        <v>0</v>
      </c>
      <c r="G33" s="1">
        <f t="shared" si="3"/>
        <v>0</v>
      </c>
      <c r="H33" s="1" t="e">
        <f t="shared" si="0"/>
        <v>#DIV/0!</v>
      </c>
      <c r="I33" s="1" t="e">
        <f t="shared" si="2"/>
        <v>#DIV/0!</v>
      </c>
      <c r="J33" s="1">
        <f t="shared" si="1"/>
        <v>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</row>
    <row r="34" spans="2:44" ht="15">
      <c r="B34" s="2"/>
      <c r="C34" s="2"/>
      <c r="D34" s="2"/>
      <c r="E34" s="1"/>
      <c r="F34" s="1">
        <v>0</v>
      </c>
      <c r="G34" s="1">
        <f t="shared" si="3"/>
        <v>0</v>
      </c>
      <c r="H34" s="1" t="e">
        <f t="shared" si="0"/>
        <v>#DIV/0!</v>
      </c>
      <c r="I34" s="1" t="e">
        <f t="shared" si="2"/>
        <v>#DIV/0!</v>
      </c>
      <c r="J34" s="1">
        <f t="shared" si="1"/>
        <v>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</row>
    <row r="35" spans="2:44" ht="15">
      <c r="B35" s="2"/>
      <c r="C35" s="2"/>
      <c r="D35" s="2"/>
      <c r="E35" s="1"/>
      <c r="F35" s="1">
        <v>0</v>
      </c>
      <c r="G35" s="1">
        <f t="shared" si="3"/>
        <v>0</v>
      </c>
      <c r="H35" s="1" t="e">
        <f t="shared" si="0"/>
        <v>#DIV/0!</v>
      </c>
      <c r="I35" s="1" t="e">
        <f t="shared" si="2"/>
        <v>#DIV/0!</v>
      </c>
      <c r="J35" s="1">
        <f t="shared" si="1"/>
        <v>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</row>
    <row r="36" spans="2:44" ht="15">
      <c r="B36" s="2"/>
      <c r="C36" s="2"/>
      <c r="D36" s="2"/>
      <c r="E36" s="1"/>
      <c r="F36" s="1">
        <v>0</v>
      </c>
      <c r="G36" s="1">
        <f t="shared" si="3"/>
        <v>0</v>
      </c>
      <c r="H36" s="1" t="e">
        <f t="shared" si="0"/>
        <v>#DIV/0!</v>
      </c>
      <c r="I36" s="1" t="e">
        <f t="shared" si="2"/>
        <v>#DIV/0!</v>
      </c>
      <c r="J36" s="1">
        <f t="shared" si="1"/>
        <v>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44" ht="15">
      <c r="B37" s="2"/>
      <c r="C37" s="2"/>
      <c r="D37" s="2"/>
      <c r="E37" s="1"/>
      <c r="F37" s="1">
        <v>0</v>
      </c>
      <c r="G37" s="1">
        <f t="shared" si="3"/>
        <v>0</v>
      </c>
      <c r="H37" s="1" t="e">
        <f t="shared" si="0"/>
        <v>#DIV/0!</v>
      </c>
      <c r="I37" s="1" t="e">
        <f t="shared" si="2"/>
        <v>#DIV/0!</v>
      </c>
      <c r="J37" s="1">
        <f t="shared" si="1"/>
        <v>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44" ht="15">
      <c r="B38" s="2"/>
      <c r="C38" s="2"/>
      <c r="D38" s="2"/>
      <c r="E38" s="1"/>
      <c r="F38" s="1">
        <v>0</v>
      </c>
      <c r="G38" s="1">
        <f t="shared" si="3"/>
        <v>0</v>
      </c>
      <c r="H38" s="1" t="e">
        <f t="shared" si="0"/>
        <v>#DIV/0!</v>
      </c>
      <c r="I38" s="1" t="e">
        <f t="shared" si="2"/>
        <v>#DIV/0!</v>
      </c>
      <c r="J38" s="1">
        <f t="shared" si="1"/>
        <v>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44" ht="15">
      <c r="B39" s="2"/>
      <c r="C39" s="2"/>
      <c r="D39" s="2"/>
      <c r="E39" s="1"/>
      <c r="F39" s="1">
        <v>0</v>
      </c>
      <c r="G39" s="1">
        <f t="shared" si="3"/>
        <v>0</v>
      </c>
      <c r="H39" s="1" t="e">
        <f t="shared" si="0"/>
        <v>#DIV/0!</v>
      </c>
      <c r="I39" s="1" t="e">
        <f t="shared" si="2"/>
        <v>#DIV/0!</v>
      </c>
      <c r="J39" s="1">
        <f t="shared" si="1"/>
        <v>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44" ht="15">
      <c r="B40" s="2"/>
      <c r="C40" s="2"/>
      <c r="D40" s="2"/>
      <c r="E40" s="1"/>
      <c r="F40" s="1">
        <v>0</v>
      </c>
      <c r="G40" s="1">
        <f t="shared" si="3"/>
        <v>0</v>
      </c>
      <c r="H40" s="1" t="e">
        <f t="shared" si="0"/>
        <v>#DIV/0!</v>
      </c>
      <c r="I40" s="1" t="e">
        <f t="shared" si="2"/>
        <v>#DIV/0!</v>
      </c>
      <c r="J40" s="1">
        <f t="shared" si="1"/>
        <v>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44" ht="15">
      <c r="B41" s="2"/>
      <c r="C41" s="2"/>
      <c r="D41" s="2"/>
      <c r="E41" s="1"/>
      <c r="F41" s="1">
        <v>0</v>
      </c>
      <c r="G41" s="1">
        <f t="shared" si="3"/>
        <v>0</v>
      </c>
      <c r="H41" s="1" t="e">
        <f t="shared" si="0"/>
        <v>#DIV/0!</v>
      </c>
      <c r="I41" s="1" t="e">
        <f t="shared" si="2"/>
        <v>#DIV/0!</v>
      </c>
      <c r="J41" s="1">
        <f t="shared" si="1"/>
        <v>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44" ht="15">
      <c r="B42" s="2"/>
      <c r="C42" s="2"/>
      <c r="D42" s="2"/>
      <c r="E42" s="1"/>
      <c r="F42" s="1">
        <v>0</v>
      </c>
      <c r="G42" s="1">
        <f t="shared" si="3"/>
        <v>0</v>
      </c>
      <c r="H42" s="1" t="e">
        <f t="shared" si="0"/>
        <v>#DIV/0!</v>
      </c>
      <c r="I42" s="1" t="e">
        <f t="shared" si="2"/>
        <v>#DIV/0!</v>
      </c>
      <c r="J42" s="1">
        <f t="shared" si="1"/>
        <v>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44" ht="15">
      <c r="B43" s="2"/>
      <c r="C43" s="2"/>
      <c r="D43" s="2"/>
      <c r="E43" s="1"/>
      <c r="F43" s="1">
        <v>0</v>
      </c>
      <c r="G43" s="1">
        <f t="shared" si="3"/>
        <v>0</v>
      </c>
      <c r="H43" s="1" t="e">
        <f t="shared" si="0"/>
        <v>#DIV/0!</v>
      </c>
      <c r="I43" s="1" t="e">
        <f t="shared" si="2"/>
        <v>#DIV/0!</v>
      </c>
      <c r="J43" s="1">
        <f t="shared" si="1"/>
        <v>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44" ht="15">
      <c r="B44" s="2"/>
      <c r="C44" s="2"/>
      <c r="D44" s="2"/>
      <c r="E44" s="1"/>
      <c r="F44" s="1">
        <v>0</v>
      </c>
      <c r="G44" s="1">
        <f t="shared" si="3"/>
        <v>0</v>
      </c>
      <c r="H44" s="1" t="e">
        <f t="shared" si="0"/>
        <v>#DIV/0!</v>
      </c>
      <c r="I44" s="1" t="e">
        <f t="shared" si="2"/>
        <v>#DIV/0!</v>
      </c>
      <c r="J44" s="1">
        <f t="shared" si="1"/>
        <v>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44" ht="15">
      <c r="B45" s="2"/>
      <c r="C45" s="2"/>
      <c r="D45" s="2"/>
      <c r="E45" s="1"/>
      <c r="F45" s="1">
        <v>0</v>
      </c>
      <c r="G45" s="1">
        <f t="shared" si="3"/>
        <v>0</v>
      </c>
      <c r="H45" s="1" t="e">
        <f t="shared" si="0"/>
        <v>#DIV/0!</v>
      </c>
      <c r="I45" s="1" t="e">
        <f t="shared" si="2"/>
        <v>#DIV/0!</v>
      </c>
      <c r="J45" s="1">
        <f t="shared" si="1"/>
        <v>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44" ht="15">
      <c r="B46" s="2"/>
      <c r="C46" s="2"/>
      <c r="D46" s="2"/>
      <c r="E46" s="1"/>
      <c r="F46" s="1">
        <v>0</v>
      </c>
      <c r="G46" s="1">
        <f t="shared" si="3"/>
        <v>0</v>
      </c>
      <c r="H46" s="1" t="e">
        <f t="shared" si="0"/>
        <v>#DIV/0!</v>
      </c>
      <c r="I46" s="1" t="e">
        <f t="shared" si="2"/>
        <v>#DIV/0!</v>
      </c>
      <c r="J46" s="1">
        <f t="shared" si="1"/>
        <v>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44" ht="15">
      <c r="B47" s="2"/>
      <c r="C47" s="2"/>
      <c r="D47" s="2"/>
      <c r="E47" s="1"/>
      <c r="F47" s="1">
        <v>0</v>
      </c>
      <c r="G47" s="1">
        <f t="shared" si="3"/>
        <v>0</v>
      </c>
      <c r="H47" s="1" t="e">
        <f t="shared" si="0"/>
        <v>#DIV/0!</v>
      </c>
      <c r="I47" s="1" t="e">
        <f t="shared" si="2"/>
        <v>#DIV/0!</v>
      </c>
      <c r="J47" s="1">
        <f t="shared" si="1"/>
        <v>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44" ht="15">
      <c r="B48" s="2"/>
      <c r="C48" s="2"/>
      <c r="D48" s="2"/>
      <c r="E48" s="1"/>
      <c r="F48" s="1">
        <v>0</v>
      </c>
      <c r="G48" s="1">
        <f t="shared" si="3"/>
        <v>0</v>
      </c>
      <c r="H48" s="1" t="e">
        <f t="shared" si="0"/>
        <v>#DIV/0!</v>
      </c>
      <c r="I48" s="1" t="e">
        <f t="shared" si="2"/>
        <v>#DIV/0!</v>
      </c>
      <c r="J48" s="1">
        <f t="shared" si="1"/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5">
      <c r="B49" s="2"/>
      <c r="C49" s="2"/>
      <c r="D49" s="2"/>
      <c r="E49" s="1"/>
      <c r="F49" s="1">
        <v>0</v>
      </c>
      <c r="G49" s="1">
        <f t="shared" si="3"/>
        <v>0</v>
      </c>
      <c r="H49" s="1" t="e">
        <f t="shared" si="0"/>
        <v>#DIV/0!</v>
      </c>
      <c r="I49" s="1" t="e">
        <f t="shared" si="2"/>
        <v>#DIV/0!</v>
      </c>
      <c r="J49" s="1">
        <f t="shared" si="1"/>
        <v>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5">
      <c r="B50" s="2"/>
      <c r="C50" s="2"/>
      <c r="D50" s="2"/>
      <c r="E50" s="1"/>
      <c r="F50" s="1">
        <v>0</v>
      </c>
      <c r="G50" s="1">
        <f t="shared" si="3"/>
        <v>0</v>
      </c>
      <c r="H50" s="1" t="e">
        <f t="shared" si="0"/>
        <v>#DIV/0!</v>
      </c>
      <c r="I50" s="1" t="e">
        <f t="shared" si="2"/>
        <v>#DIV/0!</v>
      </c>
      <c r="J50" s="1">
        <f t="shared" si="1"/>
        <v>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5">
      <c r="B51" s="2"/>
      <c r="C51" s="2"/>
      <c r="D51" s="2"/>
      <c r="E51" s="1"/>
      <c r="F51" s="1">
        <v>1</v>
      </c>
      <c r="G51" s="1">
        <f t="shared" si="3"/>
        <v>0</v>
      </c>
      <c r="H51" s="1">
        <f t="shared" si="0"/>
        <v>0</v>
      </c>
      <c r="I51" s="1">
        <f t="shared" si="2"/>
        <v>0</v>
      </c>
      <c r="J51" s="1">
        <f t="shared" si="1"/>
        <v>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5">
      <c r="B52" s="2"/>
      <c r="C52" s="2"/>
      <c r="D52" s="2"/>
      <c r="E52" s="1"/>
      <c r="F52" s="1">
        <v>1</v>
      </c>
      <c r="G52" s="1">
        <f t="shared" si="3"/>
        <v>0</v>
      </c>
      <c r="H52" s="1">
        <f t="shared" si="0"/>
        <v>0</v>
      </c>
      <c r="I52" s="1">
        <f t="shared" si="2"/>
        <v>0</v>
      </c>
      <c r="J52" s="1">
        <f t="shared" si="1"/>
        <v>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5">
      <c r="B53" s="2"/>
      <c r="C53" s="2"/>
      <c r="D53" s="2"/>
      <c r="E53" s="1"/>
      <c r="F53" s="1">
        <v>1</v>
      </c>
      <c r="G53" s="1">
        <f t="shared" si="3"/>
        <v>0</v>
      </c>
      <c r="H53" s="1">
        <f t="shared" si="0"/>
        <v>0</v>
      </c>
      <c r="I53" s="1">
        <f t="shared" si="2"/>
        <v>0</v>
      </c>
      <c r="J53" s="1">
        <f t="shared" si="1"/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5">
      <c r="B54" s="2"/>
      <c r="C54" s="2"/>
      <c r="D54" s="2"/>
      <c r="E54" s="1"/>
      <c r="F54" s="1">
        <v>1</v>
      </c>
      <c r="G54" s="1">
        <f t="shared" si="3"/>
        <v>0</v>
      </c>
      <c r="H54" s="1">
        <f t="shared" si="0"/>
        <v>0</v>
      </c>
      <c r="I54" s="1">
        <f t="shared" si="2"/>
        <v>0</v>
      </c>
      <c r="J54" s="1">
        <f t="shared" si="1"/>
        <v>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5">
      <c r="B55" s="2"/>
      <c r="C55" s="2"/>
      <c r="D55" s="2"/>
      <c r="E55" s="1"/>
      <c r="F55" s="1">
        <v>1</v>
      </c>
      <c r="G55" s="1">
        <f t="shared" si="3"/>
        <v>0</v>
      </c>
      <c r="H55" s="1">
        <f t="shared" si="0"/>
        <v>0</v>
      </c>
      <c r="I55" s="1">
        <f t="shared" si="2"/>
        <v>0</v>
      </c>
      <c r="J55" s="1">
        <f t="shared" si="1"/>
        <v>0</v>
      </c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5">
      <c r="B56" s="2"/>
      <c r="C56" s="2"/>
      <c r="D56" s="2"/>
      <c r="E56" s="1"/>
      <c r="F56" s="1">
        <v>1</v>
      </c>
      <c r="G56" s="1">
        <f t="shared" si="3"/>
        <v>0</v>
      </c>
      <c r="H56" s="1">
        <f t="shared" si="0"/>
        <v>0</v>
      </c>
      <c r="I56" s="1">
        <f t="shared" si="2"/>
        <v>0</v>
      </c>
      <c r="J56" s="1">
        <f t="shared" si="1"/>
        <v>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5">
      <c r="B57" s="2"/>
      <c r="C57" s="2"/>
      <c r="D57" s="2"/>
      <c r="E57" s="1"/>
      <c r="F57" s="1">
        <v>1</v>
      </c>
      <c r="G57" s="1">
        <f t="shared" si="3"/>
        <v>0</v>
      </c>
      <c r="H57" s="1">
        <f t="shared" si="0"/>
        <v>0</v>
      </c>
      <c r="I57" s="1">
        <f t="shared" si="2"/>
        <v>0</v>
      </c>
      <c r="J57" s="1">
        <f t="shared" si="1"/>
        <v>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</sheetData>
  <mergeCells count="12">
    <mergeCell ref="I4:J4"/>
    <mergeCell ref="I3:J3"/>
    <mergeCell ref="K3:L3"/>
    <mergeCell ref="K4:L4"/>
    <mergeCell ref="M7:X8"/>
    <mergeCell ref="B7:L7"/>
    <mergeCell ref="M3:N3"/>
    <mergeCell ref="M4:N4"/>
    <mergeCell ref="O3:P3"/>
    <mergeCell ref="O4:P4"/>
    <mergeCell ref="Q3:R3"/>
    <mergeCell ref="Q4:R4"/>
  </mergeCells>
  <dataValidations count="2">
    <dataValidation type="list" allowBlank="1" showInputMessage="1" showErrorMessage="1" sqref="E10:E57">
      <formula1>$AJ$13:$AJ$15</formula1>
    </dataValidation>
    <dataValidation type="list" allowBlank="1" showInputMessage="1" showErrorMessage="1" sqref="F10:F57">
      <formula1>$AK$13:$AK$16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Win 7</cp:lastModifiedBy>
  <dcterms:created xsi:type="dcterms:W3CDTF">2011-09-19T21:40:07Z</dcterms:created>
  <dcterms:modified xsi:type="dcterms:W3CDTF">2011-09-23T11:00:50Z</dcterms:modified>
</cp:coreProperties>
</file>