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5" sheetId="1" r:id="rId1"/>
  </sheets>
  <calcPr calcId="124519"/>
</workbook>
</file>

<file path=xl/calcChain.xml><?xml version="1.0" encoding="utf-8"?>
<calcChain xmlns="http://schemas.openxmlformats.org/spreadsheetml/2006/main">
  <c r="B8" i="1" a="1"/>
  <c r="B8" s="1"/>
  <c r="C8" a="1"/>
  <c r="C8" s="1"/>
  <c r="B9" a="1"/>
  <c r="B9" s="1"/>
  <c r="C9" a="1"/>
  <c r="C9" s="1"/>
  <c r="B1" a="1"/>
  <c r="B1" s="1"/>
  <c r="C1" a="1"/>
  <c r="C1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C2" a="1"/>
  <c r="C2" s="1"/>
  <c r="C3" a="1"/>
  <c r="C3" s="1"/>
  <c r="C4" a="1"/>
  <c r="C4" s="1"/>
  <c r="C5" a="1"/>
  <c r="C5" s="1"/>
  <c r="C6" a="1"/>
  <c r="C6" s="1"/>
  <c r="C7" a="1"/>
  <c r="C7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17" a="1"/>
  <c r="C17" s="1"/>
  <c r="C18" a="1"/>
  <c r="C18" s="1"/>
  <c r="B2" a="1"/>
  <c r="B2" s="1"/>
  <c r="B3" a="1"/>
  <c r="B3" s="1"/>
  <c r="B4" a="1"/>
  <c r="B4" s="1"/>
  <c r="B5" a="1"/>
  <c r="B5" s="1"/>
  <c r="B6" a="1"/>
  <c r="B6" s="1"/>
  <c r="B7" a="1"/>
  <c r="B7" s="1"/>
  <c r="D8" a="1"/>
  <c r="D9" a="1"/>
  <c r="D3" a="1"/>
  <c r="D2" a="1"/>
  <c r="D5" a="1"/>
  <c r="D7" a="1"/>
  <c r="D4" a="1"/>
  <c r="D6" a="1"/>
  <c r="D1" a="1"/>
  <c r="D9" l="1"/>
  <c r="D8"/>
  <c r="D7"/>
  <c r="D6"/>
  <c r="D5"/>
  <c r="D4"/>
  <c r="D2"/>
  <c r="D3"/>
  <c r="D1"/>
</calcChain>
</file>

<file path=xl/sharedStrings.xml><?xml version="1.0" encoding="utf-8"?>
<sst xmlns="http://schemas.openxmlformats.org/spreadsheetml/2006/main" count="7" uniqueCount="7">
  <si>
    <t>Cash Deposit 101655 شركة الشرق</t>
  </si>
  <si>
    <t xml:space="preserve">101675 عبد الله حسن </t>
  </si>
  <si>
    <t xml:space="preserve"> ?ايداع نقدي من السيد صفوان (102159)</t>
  </si>
  <si>
    <t xml:space="preserve"> ابراج النحاس /188899</t>
  </si>
  <si>
    <t xml:space="preserve"> /10061/  الوطنية</t>
  </si>
  <si>
    <t>Cash Deposit by HALA Company LTD101838</t>
  </si>
  <si>
    <t xml:space="preserve"> 102205 حسام 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</si>
</sst>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15" sqref="A15"/>
    </sheetView>
  </sheetViews>
  <sheetFormatPr defaultRowHeight="14.25"/>
  <cols>
    <col min="1" max="1" width="76.75" style="1" bestFit="1" customWidth="1"/>
    <col min="2" max="2" width="32.375" bestFit="1" customWidth="1"/>
    <col min="3" max="3" width="19.125" customWidth="1"/>
    <col min="4" max="4" width="12.25" customWidth="1"/>
  </cols>
  <sheetData>
    <row r="1" spans="1:4">
      <c r="A1" s="1" t="s">
        <v>0</v>
      </c>
      <c r="B1" t="str">
        <f t="array" ref="B1">LEFT(A1,LEN(A1)-LEN(MID(A1,MIN(FIND({1,2,3,4,5,6,7,8,9,0},A1&amp;"1234567890")),255)))</f>
        <v xml:space="preserve">Cash Deposit </v>
      </c>
      <c r="C1" t="str">
        <f t="array" ref="C1">MID(A1,MIN(FIND({1,2,3,4,5,6,7,8,9,0},A1&amp;"1234567890")),255)</f>
        <v>101655 شركة الشرق</v>
      </c>
      <c r="D1" t="str">
        <f t="array" aca="1" ref="D1" ca="1">IFERROR(MID(C1,MATCH(TRUE,CODE(MID(C1,ROW(INDIRECT("1:"&amp;LEN(C1))),1))&gt;57,0),LEN(C1)),"")</f>
        <v>شركة الشرق</v>
      </c>
    </row>
    <row r="2" spans="1:4">
      <c r="A2" s="1" t="s">
        <v>1</v>
      </c>
      <c r="B2" t="str">
        <f t="array" ref="B2">LEFT(A2,LEN(A2)-LEN(MID(A2,MIN(FIND({1,2,3,4,5,6,7,8,9,0},A2&amp;"1234567890")),255)))</f>
        <v/>
      </c>
      <c r="C2" t="str">
        <f t="array" ref="C2">MID(A2,MIN(FIND({1,2,3,4,5,6,7,8,9,0},A2&amp;"1234567890")),255)</f>
        <v xml:space="preserve">101675 عبد الله حسن </v>
      </c>
      <c r="D2" t="str">
        <f t="array" aca="1" ref="D2" ca="1">IFERROR(MID(C2,MATCH(TRUE,CODE(MID(C2,ROW(INDIRECT("1:"&amp;LEN(C2))),1))&gt;57,0),LEN(C2)),"")</f>
        <v xml:space="preserve">عبد الله حسن </v>
      </c>
    </row>
    <row r="3" spans="1:4">
      <c r="A3" s="1" t="s">
        <v>3</v>
      </c>
      <c r="B3" t="str">
        <f t="array" ref="B3">LEFT(A3,LEN(A3)-LEN(MID(A3,MIN(FIND({1,2,3,4,5,6,7,8,9,0},A3&amp;"1234567890")),255)))</f>
        <v xml:space="preserve"> ابراج النحاس /</v>
      </c>
      <c r="C3" t="str">
        <f t="array" ref="C3">MID(A3,MIN(FIND({1,2,3,4,5,6,7,8,9,0},A3&amp;"1234567890")),255)</f>
        <v>188899</v>
      </c>
      <c r="D3" t="str">
        <f t="array" aca="1" ref="D3" ca="1">IFERROR(MID(C3,MATCH(TRUE,CODE(MID(C3,ROW(INDIRECT("1:"&amp;LEN(C3))),1))&gt;57,0),LEN(C3)),"")</f>
        <v/>
      </c>
    </row>
    <row r="4" spans="1:4">
      <c r="A4" s="1" t="s">
        <v>2</v>
      </c>
      <c r="B4" t="str">
        <f t="array" ref="B4">LEFT(A4,LEN(A4)-LEN(MID(A4,MIN(FIND({1,2,3,4,5,6,7,8,9,0},A4&amp;"1234567890")),255)))</f>
        <v xml:space="preserve"> ?ايداع نقدي من السيد صفوان (</v>
      </c>
      <c r="C4" t="str">
        <f t="array" ref="C4">MID(A4,MIN(FIND({1,2,3,4,5,6,7,8,9,0},A4&amp;"1234567890")),255)</f>
        <v>102159)</v>
      </c>
      <c r="D4" t="str">
        <f t="array" aca="1" ref="D4" ca="1">IFERROR(MID(C4,MATCH(TRUE,CODE(MID(C4,ROW(INDIRECT("1:"&amp;LEN(C4))),1))&gt;57,0),LEN(C4)),"")</f>
        <v/>
      </c>
    </row>
    <row r="5" spans="1:4">
      <c r="A5" s="1" t="s">
        <v>6</v>
      </c>
      <c r="B5" t="str">
        <f t="array" ref="B5">LEFT(A5,LEN(A5)-LEN(MID(A5,MIN(FIND({1,2,3,4,5,6,7,8,9,0},A5&amp;"1234567890")),255)))</f>
        <v xml:space="preserve"> </v>
      </c>
      <c r="C5" t="str">
        <f t="array" ref="C5">MID(A5,MIN(FIND({1,2,3,4,5,6,7,8,9,0},A5&amp;"1234567890")),255)</f>
        <v xml:space="preserve">102205 حسام </v>
      </c>
      <c r="D5" t="str">
        <f t="array" aca="1" ref="D5" ca="1">IFERROR(MID(C5,MATCH(TRUE,CODE(MID(C5,ROW(INDIRECT("1:"&amp;LEN(C5))),1))&gt;57,0),LEN(C5)),"")</f>
        <v xml:space="preserve">حسام </v>
      </c>
    </row>
    <row r="6" spans="1:4">
      <c r="A6" s="1" t="s">
        <v>5</v>
      </c>
      <c r="B6" t="str">
        <f t="array" ref="B6">LEFT(A6,LEN(A6)-LEN(MID(A6,MIN(FIND({1,2,3,4,5,6,7,8,9,0},A6&amp;"1234567890")),255)))</f>
        <v>Cash Deposit by HALA Company LTD</v>
      </c>
      <c r="C6" t="str">
        <f t="array" ref="C6">MID(A6,MIN(FIND({1,2,3,4,5,6,7,8,9,0},A6&amp;"1234567890")),255)</f>
        <v>101838</v>
      </c>
      <c r="D6" t="str">
        <f t="array" aca="1" ref="D6" ca="1">IFERROR(MID(C6,MATCH(TRUE,CODE(MID(C6,ROW(INDIRECT("1:"&amp;LEN(C6))),1))&gt;57,0),LEN(C6)),"")</f>
        <v/>
      </c>
    </row>
    <row r="7" spans="1:4">
      <c r="A7" s="1" t="s">
        <v>4</v>
      </c>
      <c r="B7" t="str">
        <f t="array" ref="B7">LEFT(A7,LEN(A7)-LEN(MID(A7,MIN(FIND({1,2,3,4,5,6,7,8,9,0},A7&amp;"1234567890")),255)))</f>
        <v xml:space="preserve"> /</v>
      </c>
      <c r="C7" t="str">
        <f t="array" ref="C7">MID(A7,MIN(FIND({1,2,3,4,5,6,7,8,9,0},A7&amp;"1234567890")),255)</f>
        <v>10061/  الوطنية</v>
      </c>
      <c r="D7" t="str">
        <f t="array" aca="1" ref="D7" ca="1">IFERROR(MID(C7,MATCH(TRUE,CODE(MID(C7,ROW(INDIRECT("1:"&amp;LEN(C7))),1))&gt;57,0),LEN(C7)),"")</f>
        <v>الوطنية</v>
      </c>
    </row>
    <row r="8" spans="1:4">
      <c r="B8" t="str">
        <f t="array" ref="B8">LEFT(A8,LEN(A8)-LEN(MID(A8,MIN(FIND({1,2,3,4,5,6,7,8,9,0},A8&amp;"1234567890")),255)))</f>
        <v/>
      </c>
      <c r="C8" t="str">
        <f t="array" ref="C8">MID(A8,MIN(FIND({1,2,3,4,5,6,7,8,9,0},A8&amp;"1234567890")),255)</f>
        <v/>
      </c>
      <c r="D8" t="str">
        <f t="array" aca="1" ref="D8" ca="1">IFERROR(MID(C8,MATCH(TRUE,CODE(MID(C8,ROW(INDIRECT("1:"&amp;LEN(C8))),1))&gt;57,0),LEN(C8)),"")</f>
        <v/>
      </c>
    </row>
    <row r="9" spans="1:4">
      <c r="B9" t="str">
        <f t="array" ref="B9">LEFT(A9,LEN(A9)-LEN(MID(A9,MIN(FIND({1,2,3,4,5,6,7,8,9,0},A9&amp;"1234567890")),255)))</f>
        <v/>
      </c>
      <c r="C9" t="str">
        <f t="array" ref="C9">MID(A9,MIN(FIND({1,2,3,4,5,6,7,8,9,0},A9&amp;"1234567890")),255)</f>
        <v/>
      </c>
      <c r="D9" t="str">
        <f t="array" aca="1" ref="D9" ca="1">IFERROR(MID(C9,MATCH(TRUE,CODE(MID(C9,ROW(INDIRECT("1:"&amp;LEN(C9))),1))&gt;57,0),LEN(C9)),"")</f>
        <v/>
      </c>
    </row>
    <row r="10" spans="1:4">
      <c r="C10" t="str">
        <f t="array" ref="C10">MID(A10,MIN(FIND({1,2,3,4,5,6,7,8,9,0},A10&amp;"1234567890")),255)</f>
        <v/>
      </c>
      <c r="D10" t="str">
        <f t="array" ref="D10">LEFT(C10,LEN(C10)-LEN(MID(C10,MIN(FIND({1,2,3,4,5,6,7,8,9,0},C10&amp;"1234567890")),255)))</f>
        <v/>
      </c>
    </row>
    <row r="11" spans="1:4">
      <c r="C11" t="str">
        <f t="array" ref="C11">MID(A11,MIN(FIND({1,2,3,4,5,6,7,8,9,0},A11&amp;"1234567890")),255)</f>
        <v/>
      </c>
      <c r="D11" t="str">
        <f t="array" ref="D11">LEFT(C11,LEN(C11)-LEN(MID(C11,MIN(FIND({1,2,3,4,5,6,7,8,9,0},C11&amp;"1234567890")),255)))</f>
        <v/>
      </c>
    </row>
    <row r="12" spans="1:4">
      <c r="C12" t="str">
        <f t="array" ref="C12">MID(A12,MIN(FIND({1,2,3,4,5,6,7,8,9,0},A12&amp;"1234567890")),255)</f>
        <v/>
      </c>
      <c r="D12" t="str">
        <f t="array" ref="D12">LEFT(C12,LEN(C12)-LEN(MID(C12,MIN(FIND({1,2,3,4,5,6,7,8,9,0},C12&amp;"1234567890")),255)))</f>
        <v/>
      </c>
    </row>
    <row r="13" spans="1:4">
      <c r="C13" t="str">
        <f t="array" ref="C13">MID(A13,MIN(FIND({1,2,3,4,5,6,7,8,9,0},A13&amp;"1234567890")),255)</f>
        <v/>
      </c>
      <c r="D13" t="str">
        <f t="array" ref="D13">LEFT(C13,LEN(C13)-LEN(MID(C13,MIN(FIND({1,2,3,4,5,6,7,8,9,0},C13&amp;"1234567890")),255)))</f>
        <v/>
      </c>
    </row>
    <row r="14" spans="1:4">
      <c r="C14" t="str">
        <f t="array" ref="C14">MID(A14,MIN(FIND({1,2,3,4,5,6,7,8,9,0},A14&amp;"1234567890")),255)</f>
        <v/>
      </c>
      <c r="D14" t="str">
        <f t="array" ref="D14">LEFT(C14,LEN(C14)-LEN(MID(C14,MIN(FIND({1,2,3,4,5,6,7,8,9,0},C14&amp;"1234567890")),255)))</f>
        <v/>
      </c>
    </row>
    <row r="15" spans="1:4">
      <c r="C15" t="str">
        <f t="array" ref="C15">MID(A15,MIN(FIND({1,2,3,4,5,6,7,8,9,0},A15&amp;"1234567890")),255)</f>
        <v/>
      </c>
      <c r="D15" t="str">
        <f t="array" ref="D15">LEFT(C15,LEN(C15)-LEN(MID(C15,MIN(FIND({1,2,3,4,5,6,7,8,9,0},C15&amp;"1234567890")),255)))</f>
        <v/>
      </c>
    </row>
    <row r="16" spans="1:4">
      <c r="C16" t="str">
        <f t="array" ref="C16">MID(A16,MIN(FIND({1,2,3,4,5,6,7,8,9,0},A16&amp;"1234567890")),255)</f>
        <v/>
      </c>
      <c r="D16" t="str">
        <f t="array" ref="D16">LEFT(C16,LEN(C16)-LEN(MID(C16,MIN(FIND({1,2,3,4,5,6,7,8,9,0},C16&amp;"1234567890")),255)))</f>
        <v/>
      </c>
    </row>
    <row r="17" spans="3:4">
      <c r="C17" t="str">
        <f t="array" ref="C17">MID(A17,MIN(FIND({1,2,3,4,5,6,7,8,9,0},A17&amp;"1234567890")),255)</f>
        <v/>
      </c>
      <c r="D17" t="str">
        <f t="array" ref="D17">LEFT(C17,LEN(C17)-LEN(MID(C17,MIN(FIND({1,2,3,4,5,6,7,8,9,0},C17&amp;"1234567890")),255)))</f>
        <v/>
      </c>
    </row>
    <row r="18" spans="3:4">
      <c r="C18" t="str">
        <f t="array" ref="C18">MID(A18,MIN(FIND({1,2,3,4,5,6,7,8,9,0},A18&amp;"1234567890")),255)</f>
        <v/>
      </c>
      <c r="D18" t="str">
        <f t="array" ref="D18">LEFT(C18,LEN(C18)-LEN(MID(C18,MIN(FIND({1,2,3,4,5,6,7,8,9,0},C18&amp;"1234567890")),255)))</f>
        <v/>
      </c>
    </row>
    <row r="19" spans="3:4">
      <c r="D19" t="str">
        <f t="array" ref="D19">LEFT(C19,LEN(C19)-LEN(MID(C19,MIN(FIND({1,2,3,4,5,6,7,8,9,0},C19&amp;"1234567890")),255)))</f>
        <v/>
      </c>
    </row>
    <row r="20" spans="3:4">
      <c r="D20" t="str">
        <f t="array" ref="D20">LEFT(C20,LEN(C20)-LEN(MID(C20,MIN(FIND({1,2,3,4,5,6,7,8,9,0},C20&amp;"1234567890")),255)))</f>
        <v/>
      </c>
    </row>
    <row r="21" spans="3:4">
      <c r="D21" t="str">
        <f t="array" ref="D21">LEFT(C21,LEN(C21)-LEN(MID(C21,MIN(FIND({1,2,3,4,5,6,7,8,9,0},C21&amp;"1234567890")),255)))</f>
        <v/>
      </c>
    </row>
    <row r="22" spans="3:4">
      <c r="D22" t="str">
        <f t="array" ref="D22">LEFT(C22,LEN(C22)-LEN(MID(C22,MIN(FIND({1,2,3,4,5,6,7,8,9,0},C22&amp;"1234567890")),255)))</f>
        <v/>
      </c>
    </row>
    <row r="23" spans="3:4">
      <c r="D23" t="str">
        <f t="array" ref="D23">LEFT(C23,LEN(C23)-LEN(MID(C23,MIN(FIND({1,2,3,4,5,6,7,8,9,0},C23&amp;"1234567890")),255)))</f>
        <v/>
      </c>
    </row>
    <row r="24" spans="3:4">
      <c r="D24" t="str">
        <f t="array" ref="D24">LEFT(C24,LEN(C24)-LEN(MID(C24,MIN(FIND({1,2,3,4,5,6,7,8,9,0},C24&amp;"1234567890")),255)))</f>
        <v/>
      </c>
    </row>
    <row r="25" spans="3:4">
      <c r="D25" t="str">
        <f t="array" ref="D25">LEFT(C25,LEN(C25)-LEN(MID(C25,MIN(FIND({1,2,3,4,5,6,7,8,9,0},C25&amp;"1234567890")),255)))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TGONIY</cp:lastModifiedBy>
  <dcterms:created xsi:type="dcterms:W3CDTF">2011-10-09T11:48:00Z</dcterms:created>
  <dcterms:modified xsi:type="dcterms:W3CDTF">2011-10-09T13:58:05Z</dcterms:modified>
</cp:coreProperties>
</file>