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05" windowWidth="8475" windowHeight="6150" activeTab="1"/>
  </bookViews>
  <sheets>
    <sheet name="Data" sheetId="1" r:id="rId1"/>
    <sheet name="المطلوب" sheetId="5" r:id="rId2"/>
  </sheets>
  <definedNames>
    <definedName name="_xlnm._FilterDatabase" localSheetId="0" hidden="1">Data!$A$2:$J$126</definedName>
  </definedNames>
  <calcPr calcId="124519"/>
</workbook>
</file>

<file path=xl/calcChain.xml><?xml version="1.0" encoding="utf-8"?>
<calcChain xmlns="http://schemas.openxmlformats.org/spreadsheetml/2006/main">
  <c r="F124" i="1"/>
  <c r="F125"/>
  <c r="F121"/>
  <c r="F120"/>
  <c r="F119"/>
  <c r="F118"/>
  <c r="F116"/>
  <c r="F112"/>
  <c r="F111"/>
  <c r="F110"/>
  <c r="F109"/>
  <c r="F107"/>
  <c r="F105"/>
  <c r="F104"/>
  <c r="F99"/>
  <c r="F98"/>
  <c r="F97"/>
  <c r="F96"/>
  <c r="F95"/>
  <c r="F94"/>
  <c r="F93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H3"/>
  <c r="H4"/>
  <c r="F25"/>
  <c r="H25"/>
  <c r="F33"/>
  <c r="H33"/>
  <c r="F52"/>
  <c r="H52"/>
  <c r="F61"/>
  <c r="H61"/>
  <c r="F70"/>
  <c r="H70"/>
  <c r="F88"/>
  <c r="F79"/>
  <c r="F69"/>
  <c r="F60"/>
  <c r="F51"/>
  <c r="F43"/>
  <c r="F32"/>
  <c r="F24"/>
  <c r="F17"/>
  <c r="F11"/>
  <c r="H68"/>
  <c r="H11"/>
  <c r="H17"/>
  <c r="H24"/>
  <c r="H32"/>
  <c r="H43"/>
  <c r="H51"/>
  <c r="H60"/>
  <c r="H69"/>
  <c r="H79"/>
  <c r="H88"/>
  <c r="H10"/>
  <c r="H23"/>
  <c r="H42"/>
  <c r="H50"/>
  <c r="H59"/>
  <c r="H67"/>
  <c r="H78"/>
  <c r="F41"/>
  <c r="H41"/>
  <c r="H31"/>
  <c r="H9"/>
  <c r="H40"/>
  <c r="H7"/>
  <c r="H28"/>
  <c r="H55"/>
  <c r="F83"/>
  <c r="H83"/>
  <c r="H87"/>
  <c r="H58"/>
  <c r="H16"/>
  <c r="H77"/>
  <c r="F66"/>
  <c r="H66"/>
  <c r="F49"/>
  <c r="H49"/>
  <c r="H30"/>
  <c r="F22"/>
  <c r="H22"/>
  <c r="H86"/>
  <c r="H15"/>
  <c r="F21"/>
  <c r="H21"/>
  <c r="H39"/>
  <c r="F57"/>
  <c r="H57"/>
  <c r="H65"/>
  <c r="H76"/>
  <c r="H85"/>
  <c r="H14"/>
  <c r="F20"/>
  <c r="H20"/>
  <c r="F29"/>
  <c r="H29"/>
  <c r="F38"/>
  <c r="H38"/>
  <c r="F48"/>
  <c r="H48"/>
  <c r="H56"/>
  <c r="F64"/>
  <c r="H64"/>
  <c r="H75"/>
  <c r="F84"/>
  <c r="H84"/>
  <c r="F8"/>
  <c r="H8"/>
  <c r="F82"/>
  <c r="F74"/>
  <c r="F63"/>
  <c r="F54"/>
  <c r="F37"/>
  <c r="F27"/>
  <c r="F19"/>
  <c r="F13"/>
  <c r="F6"/>
  <c r="H13"/>
  <c r="H19"/>
  <c r="H27"/>
  <c r="H37"/>
  <c r="H47"/>
  <c r="H54"/>
  <c r="H63"/>
  <c r="H74"/>
  <c r="H82"/>
  <c r="H6"/>
  <c r="F36"/>
  <c r="F5"/>
  <c r="F12"/>
  <c r="F18"/>
  <c r="F26"/>
  <c r="F34"/>
  <c r="F44"/>
  <c r="F62"/>
  <c r="F71"/>
  <c r="F80"/>
  <c r="F89"/>
  <c r="H89"/>
  <c r="H80"/>
  <c r="H71"/>
  <c r="H62"/>
  <c r="H44"/>
  <c r="H34"/>
  <c r="H26"/>
  <c r="H18"/>
  <c r="H12"/>
  <c r="H5"/>
  <c r="H36"/>
  <c r="H46"/>
  <c r="H45"/>
  <c r="F73"/>
  <c r="H73"/>
  <c r="H91"/>
  <c r="F53"/>
  <c r="H53"/>
  <c r="F72"/>
  <c r="H72"/>
  <c r="H81"/>
  <c r="F90"/>
  <c r="H90"/>
  <c r="F35"/>
  <c r="H35"/>
</calcChain>
</file>

<file path=xl/comments1.xml><?xml version="1.0" encoding="utf-8"?>
<comments xmlns="http://schemas.openxmlformats.org/spreadsheetml/2006/main">
  <authors>
    <author>e-wmohamed</author>
  </authors>
  <commentList>
    <comment ref="F106" authorId="0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<sst xmlns="http://schemas.openxmlformats.org/spreadsheetml/2006/main" count="457" uniqueCount="72">
  <si>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</si>
  <si>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</si>
  <si>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</si>
  <si>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</si>
  <si>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</si>
  <si>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</si>
  <si>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</si>
  <si>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</si>
  <si>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</si>
  <si>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</si>
  <si>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</si>
  <si>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</si>
  <si>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</si>
  <si>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</si>
  <si>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</si>
  <si>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</si>
  <si>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</si>
  <si>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</si>
  <si>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</si>
  <si>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</si>
  <si>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</si>
  <si>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</si>
  <si>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</si>
  <si>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</si>
  <si>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</si>
  <si>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Cheque Recieving Date</t>
  </si>
  <si>
    <t>Hesham Affifi Mahmoud</t>
  </si>
  <si>
    <t>Weight /Ton</t>
  </si>
  <si>
    <t>Month</t>
  </si>
  <si>
    <t>Database 2011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</si>
  <si>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</si>
  <si>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</si>
  <si>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</si>
  <si>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</si>
  <si>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</si>
  <si>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</si>
  <si>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</si>
  <si>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</si>
  <si>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</si>
  <si>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</si>
  <si>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</si>
  <si>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</si>
  <si>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</si>
  <si>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</si>
  <si>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</si>
  <si>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</si>
  <si>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</si>
  <si>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</si>
  <si>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</si>
  <si>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</si>
  <si>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</si>
  <si>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</si>
  <si>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</si>
  <si>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</si>
  <si>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</si>
  <si>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</si>
  <si>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</si>
  <si>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</si>
  <si>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</si>
  <si>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</si>
  <si>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المطلوب :</t>
  </si>
  <si>
    <t>عند اختيار أى عنصر من أى قائمة يقوم بالفلترة على أساسه</t>
  </si>
  <si>
    <t>هذا هو النطاق الذي يطهر به الفلترة</t>
  </si>
  <si>
    <t>واريد أن تكون البيانات محدثه دوريا</t>
  </si>
  <si>
    <t>اريد عمل 4 قوائم منسدلة عناوينها بالاسفل</t>
  </si>
  <si>
    <t>وكذلك عند اختيار أكثر من عنصر (من عدة قوائم) أيضاً يقوم بالفلترة على هذا الاساس</t>
  </si>
  <si>
    <t>طلب آخر:</t>
  </si>
  <si>
    <t>فى شيت data</t>
  </si>
  <si>
    <t xml:space="preserve">هل يمكن تكبير خط قائمه validation الموجودة فى معظم خلايا الشيت أى يكون بخط مقروء </t>
  </si>
  <si>
    <t>هل ينفع أن يتم تحديث قائمه Validation اوتوماتيكيا وترتيبها ابجديا</t>
  </si>
  <si>
    <t>اريد ضبط قائمة ال validation  بحيث عندما اضغط على حرف فأنه يكمل باقى العنصر أى لا اريد استعمال الماوس فى التحرك داخل القائمه</t>
  </si>
  <si>
    <t>لأن عندى الخط بيظهر صغير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</si>
</sst>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dd/mm/yyyy;@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1" applyFill="1" applyAlignment="1"/>
    <xf numFmtId="43" fontId="6" fillId="0" borderId="0" xfId="2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43" fontId="6" fillId="0" borderId="0" xfId="2" applyFont="1" applyFill="1" applyAlignment="1">
      <alignment horizontal="right"/>
    </xf>
    <xf numFmtId="164" fontId="6" fillId="0" borderId="0" xfId="2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3" fontId="9" fillId="0" borderId="0" xfId="2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43" fontId="0" fillId="0" borderId="0" xfId="2" applyFont="1" applyFill="1" applyAlignment="1">
      <alignment horizontal="center"/>
    </xf>
    <xf numFmtId="0" fontId="10" fillId="0" borderId="0" xfId="0" applyFont="1" applyFill="1" applyAlignment="1"/>
    <xf numFmtId="165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10" fillId="0" borderId="0" xfId="0" applyNumberFormat="1" applyFont="1" applyFill="1" applyAlignment="1"/>
    <xf numFmtId="165" fontId="10" fillId="0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43" fontId="10" fillId="4" borderId="0" xfId="0" applyNumberFormat="1" applyFont="1" applyFill="1" applyAlignment="1"/>
    <xf numFmtId="43" fontId="10" fillId="2" borderId="0" xfId="0" applyNumberFormat="1" applyFont="1" applyFill="1" applyAlignment="1"/>
    <xf numFmtId="0" fontId="11" fillId="5" borderId="0" xfId="0" applyFont="1" applyFill="1" applyAlignment="1"/>
    <xf numFmtId="0" fontId="11" fillId="5" borderId="0" xfId="0" applyFont="1" applyFill="1" applyAlignment="1">
      <alignment horizontal="center"/>
    </xf>
    <xf numFmtId="43" fontId="11" fillId="5" borderId="0" xfId="2" applyFont="1" applyFill="1" applyAlignment="1">
      <alignment horizontal="center"/>
    </xf>
    <xf numFmtId="0" fontId="12" fillId="5" borderId="0" xfId="0" applyFont="1" applyFill="1" applyAlignment="1"/>
    <xf numFmtId="0" fontId="12" fillId="0" borderId="0" xfId="0" applyFo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Style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8</xdr:row>
      <xdr:rowOff>133350</xdr:rowOff>
    </xdr:from>
    <xdr:to>
      <xdr:col>7</xdr:col>
      <xdr:colOff>95252</xdr:colOff>
      <xdr:row>10</xdr:row>
      <xdr:rowOff>57150</xdr:rowOff>
    </xdr:to>
    <xdr:cxnSp macro="">
      <xdr:nvCxnSpPr>
        <xdr:cNvPr id="3" name="Straight Arrow Connector 2"/>
        <xdr:cNvCxnSpPr/>
      </xdr:nvCxnSpPr>
      <xdr:spPr>
        <a:xfrm rot="10800000" flipV="1">
          <a:off x="5143500" y="1543050"/>
          <a:ext cx="1924052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714376</xdr:colOff>
      <xdr:row>0</xdr:row>
      <xdr:rowOff>152399</xdr:rowOff>
    </xdr:from>
    <xdr:to>
      <xdr:col>5</xdr:col>
      <xdr:colOff>647701</xdr:colOff>
      <xdr:row>5</xdr:row>
      <xdr:rowOff>38099</xdr:rowOff>
    </xdr:to>
    <xdr:cxnSp macro="">
      <xdr:nvCxnSpPr>
        <xdr:cNvPr id="4" name="Straight Arrow Connector 3"/>
        <xdr:cNvCxnSpPr/>
      </xdr:nvCxnSpPr>
      <xdr:spPr>
        <a:xfrm rot="10800000" flipV="1">
          <a:off x="1495426" y="152399"/>
          <a:ext cx="410527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workbookViewId="0">
      <pane ySplit="2" topLeftCell="A3" activePane="bottomLeft" state="frozen"/>
      <selection pane="bottomLeft" activeCell="B15" sqref="B15"/>
    </sheetView>
  </sheetViews>
  <sheetFormatPr defaultRowHeight="12.75"/>
  <cols>
    <col min="1" max="1" width="38.85546875" style="4" bestFit="1" customWidth="1"/>
    <col min="2" max="2" width="38.85546875" style="4" customWidth="1"/>
    <col min="3" max="3" width="23.5703125" style="4" bestFit="1" customWidth="1"/>
    <col min="4" max="4" width="20.5703125" style="17" bestFit="1" customWidth="1"/>
    <col min="5" max="5" width="13.140625" style="17" bestFit="1" customWidth="1"/>
    <col min="6" max="6" width="20.7109375" style="17" bestFit="1" customWidth="1"/>
    <col min="7" max="7" width="17.5703125" style="17" bestFit="1" customWidth="1"/>
    <col min="8" max="8" width="11.85546875" style="18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34" t="s">
        <v>29</v>
      </c>
      <c r="B1" s="35"/>
      <c r="C1" s="35"/>
      <c r="D1" s="35"/>
      <c r="E1" s="35"/>
      <c r="F1" s="35"/>
      <c r="G1" s="35"/>
      <c r="H1" s="35"/>
      <c r="I1" s="35"/>
      <c r="J1" s="36"/>
      <c r="M1" s="12" t="s">
        <v>31</v>
      </c>
      <c r="N1" s="12" t="s">
        <v>30</v>
      </c>
    </row>
    <row r="2" spans="1:14" ht="18">
      <c r="A2" s="13" t="s">
        <v>0</v>
      </c>
      <c r="B2" s="13" t="s">
        <v>40</v>
      </c>
      <c r="C2" s="13" t="s">
        <v>1</v>
      </c>
      <c r="D2" s="14" t="s">
        <v>2</v>
      </c>
      <c r="E2" s="14" t="s">
        <v>28</v>
      </c>
      <c r="F2" s="14" t="s">
        <v>27</v>
      </c>
      <c r="G2" s="14" t="s">
        <v>3</v>
      </c>
      <c r="H2" s="15" t="s">
        <v>4</v>
      </c>
      <c r="I2" s="13" t="s">
        <v>37</v>
      </c>
      <c r="J2" s="13" t="s">
        <v>25</v>
      </c>
      <c r="K2" s="16"/>
      <c r="L2" s="16"/>
      <c r="M2" s="4" t="s">
        <v>23</v>
      </c>
      <c r="N2" s="4" t="s">
        <v>59</v>
      </c>
    </row>
    <row r="3" spans="1:14">
      <c r="A3" s="3" t="s">
        <v>22</v>
      </c>
      <c r="B3" s="3" t="s">
        <v>22</v>
      </c>
      <c r="C3" s="3" t="s">
        <v>54</v>
      </c>
      <c r="D3" s="20">
        <v>40398</v>
      </c>
      <c r="E3" s="17">
        <v>8</v>
      </c>
      <c r="F3" s="17">
        <v>25.1</v>
      </c>
      <c r="G3" s="17">
        <v>300</v>
      </c>
      <c r="H3" s="18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3" t="s">
        <v>22</v>
      </c>
      <c r="B4" s="3" t="s">
        <v>22</v>
      </c>
      <c r="C4" s="3" t="s">
        <v>53</v>
      </c>
      <c r="D4" s="20">
        <v>40497</v>
      </c>
      <c r="E4" s="17">
        <v>11</v>
      </c>
      <c r="F4" s="17">
        <v>324.26</v>
      </c>
      <c r="G4" s="17">
        <v>300</v>
      </c>
      <c r="H4" s="18">
        <f>G4*F4</f>
        <v>97278</v>
      </c>
      <c r="I4" s="3">
        <v>1</v>
      </c>
      <c r="M4" s="2" t="s">
        <v>55</v>
      </c>
      <c r="N4" s="2" t="s">
        <v>15</v>
      </c>
    </row>
    <row r="5" spans="1:14" s="2" customFormat="1">
      <c r="A5" s="3" t="s">
        <v>26</v>
      </c>
      <c r="B5" s="3" t="s">
        <v>47</v>
      </c>
      <c r="C5" s="3" t="s">
        <v>39</v>
      </c>
      <c r="D5" s="20">
        <v>40544</v>
      </c>
      <c r="E5" s="7">
        <v>1</v>
      </c>
      <c r="F5" s="1">
        <f>4.14+4.74</f>
        <v>8.879999999999999</v>
      </c>
      <c r="G5" s="1">
        <v>72</v>
      </c>
      <c r="H5" s="6">
        <f t="shared" ref="H5:H68" si="0">F5*G5</f>
        <v>639.3599999999999</v>
      </c>
      <c r="I5" s="9"/>
      <c r="J5" s="10"/>
      <c r="M5" s="2" t="s">
        <v>46</v>
      </c>
      <c r="N5" s="2" t="s">
        <v>54</v>
      </c>
    </row>
    <row r="6" spans="1:14" s="2" customFormat="1">
      <c r="A6" s="3" t="s">
        <v>26</v>
      </c>
      <c r="B6" s="3" t="s">
        <v>22</v>
      </c>
      <c r="C6" s="3" t="s">
        <v>14</v>
      </c>
      <c r="D6" s="20">
        <v>40544</v>
      </c>
      <c r="E6" s="7">
        <v>1</v>
      </c>
      <c r="F6" s="1">
        <f>23.82+24.46+24.5</f>
        <v>72.78</v>
      </c>
      <c r="G6" s="1">
        <v>300</v>
      </c>
      <c r="H6" s="6">
        <f t="shared" si="0"/>
        <v>21834</v>
      </c>
      <c r="I6" s="9"/>
      <c r="J6" s="10"/>
      <c r="M6" s="2" t="s">
        <v>41</v>
      </c>
      <c r="N6" s="2" t="s">
        <v>38</v>
      </c>
    </row>
    <row r="7" spans="1:14" s="2" customFormat="1">
      <c r="A7" s="3" t="s">
        <v>26</v>
      </c>
      <c r="B7" s="3" t="s">
        <v>18</v>
      </c>
      <c r="C7" s="3" t="s">
        <v>15</v>
      </c>
      <c r="D7" s="20">
        <v>40544</v>
      </c>
      <c r="E7" s="7">
        <v>1</v>
      </c>
      <c r="F7" s="1">
        <v>1.18</v>
      </c>
      <c r="G7" s="1">
        <v>135</v>
      </c>
      <c r="H7" s="6">
        <f t="shared" si="0"/>
        <v>159.29999999999998</v>
      </c>
      <c r="I7" s="9"/>
      <c r="J7" s="10"/>
      <c r="M7" s="2" t="s">
        <v>21</v>
      </c>
      <c r="N7" s="2" t="s">
        <v>33</v>
      </c>
    </row>
    <row r="8" spans="1:14" s="2" customFormat="1">
      <c r="A8" s="3" t="s">
        <v>26</v>
      </c>
      <c r="B8" s="3" t="s">
        <v>18</v>
      </c>
      <c r="C8" s="3" t="s">
        <v>5</v>
      </c>
      <c r="D8" s="20">
        <v>40544</v>
      </c>
      <c r="E8" s="7">
        <v>1</v>
      </c>
      <c r="F8" s="1">
        <f>1.82+1.48</f>
        <v>3.3</v>
      </c>
      <c r="G8" s="11">
        <v>185</v>
      </c>
      <c r="H8" s="6">
        <f t="shared" si="0"/>
        <v>610.5</v>
      </c>
      <c r="I8" s="9"/>
      <c r="J8" s="10"/>
      <c r="M8" s="2" t="s">
        <v>47</v>
      </c>
      <c r="N8" s="4" t="s">
        <v>52</v>
      </c>
    </row>
    <row r="9" spans="1:14" s="2" customFormat="1">
      <c r="A9" s="3" t="s">
        <v>26</v>
      </c>
      <c r="B9" s="3" t="s">
        <v>34</v>
      </c>
      <c r="C9" s="3" t="s">
        <v>36</v>
      </c>
      <c r="D9" s="20">
        <v>40544</v>
      </c>
      <c r="E9" s="1">
        <v>1</v>
      </c>
      <c r="F9" s="1">
        <v>16.32</v>
      </c>
      <c r="G9" s="11">
        <v>490</v>
      </c>
      <c r="H9" s="6">
        <f t="shared" si="0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3" t="s">
        <v>26</v>
      </c>
      <c r="B10" s="3" t="s">
        <v>21</v>
      </c>
      <c r="C10" s="3" t="s">
        <v>10</v>
      </c>
      <c r="D10" s="20">
        <v>40544</v>
      </c>
      <c r="E10" s="1">
        <v>1</v>
      </c>
      <c r="F10" s="1">
        <v>3.68</v>
      </c>
      <c r="G10" s="11">
        <v>297</v>
      </c>
      <c r="H10" s="6">
        <f t="shared" si="0"/>
        <v>1092.96</v>
      </c>
      <c r="I10" s="3"/>
      <c r="J10" s="3"/>
      <c r="M10" s="2" t="s">
        <v>48</v>
      </c>
      <c r="N10" s="2" t="s">
        <v>14</v>
      </c>
    </row>
    <row r="11" spans="1:14" s="2" customFormat="1">
      <c r="A11" s="3" t="s">
        <v>26</v>
      </c>
      <c r="B11" s="3" t="s">
        <v>18</v>
      </c>
      <c r="C11" s="3" t="s">
        <v>50</v>
      </c>
      <c r="D11" s="20">
        <v>40544</v>
      </c>
      <c r="E11" s="1">
        <v>1</v>
      </c>
      <c r="F11" s="1">
        <f>1.72+0.98+1.52+3.52+1.24+1.5</f>
        <v>10.48</v>
      </c>
      <c r="G11" s="11">
        <v>285</v>
      </c>
      <c r="H11" s="6">
        <f t="shared" si="0"/>
        <v>2986.8</v>
      </c>
      <c r="I11" s="3"/>
      <c r="J11" s="3"/>
      <c r="M11" s="2" t="s">
        <v>44</v>
      </c>
      <c r="N11" s="2" t="s">
        <v>32</v>
      </c>
    </row>
    <row r="12" spans="1:14" s="2" customFormat="1">
      <c r="A12" s="3" t="s">
        <v>26</v>
      </c>
      <c r="B12" s="3" t="s">
        <v>47</v>
      </c>
      <c r="C12" s="3" t="s">
        <v>39</v>
      </c>
      <c r="D12" s="20">
        <v>40545</v>
      </c>
      <c r="E12" s="7">
        <v>1</v>
      </c>
      <c r="F12" s="1">
        <f>4.26+5.44+4.6</f>
        <v>14.299999999999999</v>
      </c>
      <c r="G12" s="1">
        <v>72</v>
      </c>
      <c r="H12" s="6">
        <f t="shared" si="0"/>
        <v>1029.5999999999999</v>
      </c>
      <c r="I12" s="9"/>
      <c r="J12" s="10"/>
      <c r="M12" s="2" t="s">
        <v>26</v>
      </c>
      <c r="N12" s="2" t="s">
        <v>39</v>
      </c>
    </row>
    <row r="13" spans="1:14" s="2" customFormat="1">
      <c r="A13" s="3" t="s">
        <v>26</v>
      </c>
      <c r="B13" s="3" t="s">
        <v>22</v>
      </c>
      <c r="C13" s="3" t="s">
        <v>14</v>
      </c>
      <c r="D13" s="20">
        <v>40545</v>
      </c>
      <c r="E13" s="7">
        <v>1</v>
      </c>
      <c r="F13" s="1">
        <f>21.62+21.22+19.06+19.3+20.98</f>
        <v>102.18</v>
      </c>
      <c r="G13" s="1">
        <v>300</v>
      </c>
      <c r="H13" s="6">
        <f t="shared" si="0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3" t="s">
        <v>26</v>
      </c>
      <c r="B14" s="3" t="s">
        <v>18</v>
      </c>
      <c r="C14" s="3" t="s">
        <v>5</v>
      </c>
      <c r="D14" s="20">
        <v>40545</v>
      </c>
      <c r="E14" s="7">
        <v>1</v>
      </c>
      <c r="F14" s="1">
        <v>0.9</v>
      </c>
      <c r="G14" s="11">
        <v>185</v>
      </c>
      <c r="H14" s="6">
        <f t="shared" si="0"/>
        <v>166.5</v>
      </c>
      <c r="I14" s="9"/>
      <c r="J14" s="10"/>
      <c r="M14" s="2" t="s">
        <v>57</v>
      </c>
      <c r="N14" s="2" t="s">
        <v>10</v>
      </c>
    </row>
    <row r="15" spans="1:14" s="2" customFormat="1">
      <c r="A15" s="3" t="s">
        <v>26</v>
      </c>
      <c r="B15" s="3" t="s">
        <v>18</v>
      </c>
      <c r="C15" s="3" t="s">
        <v>12</v>
      </c>
      <c r="D15" s="20">
        <v>40545</v>
      </c>
      <c r="E15" s="7">
        <v>1</v>
      </c>
      <c r="F15" s="1">
        <v>1.28</v>
      </c>
      <c r="G15" s="11">
        <v>160</v>
      </c>
      <c r="H15" s="6">
        <f t="shared" si="0"/>
        <v>204.8</v>
      </c>
      <c r="I15" s="9"/>
      <c r="J15" s="10"/>
      <c r="M15" s="2" t="s">
        <v>45</v>
      </c>
      <c r="N15" s="4" t="s">
        <v>56</v>
      </c>
    </row>
    <row r="16" spans="1:14" s="2" customFormat="1">
      <c r="A16" s="3" t="s">
        <v>26</v>
      </c>
      <c r="B16" s="3" t="s">
        <v>19</v>
      </c>
      <c r="C16" s="3" t="s">
        <v>38</v>
      </c>
      <c r="D16" s="20">
        <v>40545</v>
      </c>
      <c r="E16" s="7">
        <v>1</v>
      </c>
      <c r="F16" s="1">
        <v>19.04</v>
      </c>
      <c r="G16" s="1">
        <v>310</v>
      </c>
      <c r="H16" s="8">
        <f t="shared" si="0"/>
        <v>5902.4</v>
      </c>
      <c r="I16" s="9"/>
      <c r="J16" s="10"/>
      <c r="M16" s="2" t="s">
        <v>17</v>
      </c>
      <c r="N16" s="2" t="s">
        <v>53</v>
      </c>
    </row>
    <row r="17" spans="1:14" s="2" customFormat="1">
      <c r="A17" s="3" t="s">
        <v>26</v>
      </c>
      <c r="B17" s="3" t="s">
        <v>18</v>
      </c>
      <c r="C17" s="3" t="s">
        <v>50</v>
      </c>
      <c r="D17" s="20">
        <v>40545</v>
      </c>
      <c r="E17" s="1">
        <v>1</v>
      </c>
      <c r="F17" s="1">
        <f>1.5+1.28+2.38+3.18</f>
        <v>8.34</v>
      </c>
      <c r="G17" s="11">
        <v>285</v>
      </c>
      <c r="H17" s="6">
        <f t="shared" si="0"/>
        <v>2376.9</v>
      </c>
      <c r="I17" s="3"/>
      <c r="J17" s="3"/>
      <c r="M17" s="2" t="s">
        <v>34</v>
      </c>
      <c r="N17" s="2" t="s">
        <v>13</v>
      </c>
    </row>
    <row r="18" spans="1:14" s="2" customFormat="1">
      <c r="A18" s="3" t="s">
        <v>26</v>
      </c>
      <c r="B18" s="3" t="s">
        <v>47</v>
      </c>
      <c r="C18" s="3" t="s">
        <v>39</v>
      </c>
      <c r="D18" s="20">
        <v>40546</v>
      </c>
      <c r="E18" s="7">
        <v>1</v>
      </c>
      <c r="F18" s="1">
        <f>3.6+5.24</f>
        <v>8.84</v>
      </c>
      <c r="G18" s="1">
        <v>72</v>
      </c>
      <c r="H18" s="6">
        <f t="shared" si="0"/>
        <v>636.48</v>
      </c>
      <c r="I18" s="9"/>
      <c r="J18" s="10"/>
      <c r="M18" s="2" t="s">
        <v>42</v>
      </c>
      <c r="N18" s="2" t="s">
        <v>7</v>
      </c>
    </row>
    <row r="19" spans="1:14" s="2" customFormat="1">
      <c r="A19" s="3" t="s">
        <v>26</v>
      </c>
      <c r="B19" s="3" t="s">
        <v>22</v>
      </c>
      <c r="C19" s="3" t="s">
        <v>14</v>
      </c>
      <c r="D19" s="20">
        <v>40546</v>
      </c>
      <c r="E19" s="7">
        <v>1</v>
      </c>
      <c r="F19" s="1">
        <f>23.58+23.38+24.44+23.58</f>
        <v>94.97999999999999</v>
      </c>
      <c r="G19" s="1">
        <v>300</v>
      </c>
      <c r="H19" s="6">
        <f t="shared" si="0"/>
        <v>28493.999999999996</v>
      </c>
      <c r="I19" s="9"/>
      <c r="J19" s="10"/>
      <c r="M19" s="2" t="s">
        <v>43</v>
      </c>
      <c r="N19" s="2" t="s">
        <v>11</v>
      </c>
    </row>
    <row r="20" spans="1:14" s="2" customFormat="1">
      <c r="A20" s="3" t="s">
        <v>26</v>
      </c>
      <c r="B20" s="3" t="s">
        <v>18</v>
      </c>
      <c r="C20" s="3" t="s">
        <v>5</v>
      </c>
      <c r="D20" s="20">
        <v>40546</v>
      </c>
      <c r="E20" s="7">
        <v>1</v>
      </c>
      <c r="F20" s="1">
        <f>1.26+0.8+5.16+1.9+0.68</f>
        <v>9.8000000000000007</v>
      </c>
      <c r="G20" s="11">
        <v>185</v>
      </c>
      <c r="H20" s="6">
        <f t="shared" si="0"/>
        <v>1813.0000000000002</v>
      </c>
      <c r="I20" s="9"/>
      <c r="J20" s="10"/>
      <c r="M20" s="2" t="s">
        <v>35</v>
      </c>
      <c r="N20" s="2" t="s">
        <v>36</v>
      </c>
    </row>
    <row r="21" spans="1:14" s="2" customFormat="1">
      <c r="A21" s="3" t="s">
        <v>26</v>
      </c>
      <c r="B21" s="3" t="s">
        <v>18</v>
      </c>
      <c r="C21" s="3" t="s">
        <v>12</v>
      </c>
      <c r="D21" s="20">
        <v>40546</v>
      </c>
      <c r="E21" s="7">
        <v>1</v>
      </c>
      <c r="F21" s="1">
        <f>1.36+1.16</f>
        <v>2.52</v>
      </c>
      <c r="G21" s="11">
        <v>160</v>
      </c>
      <c r="H21" s="6">
        <f t="shared" si="0"/>
        <v>403.2</v>
      </c>
      <c r="I21" s="9"/>
      <c r="J21" s="10"/>
      <c r="M21" s="2" t="s">
        <v>49</v>
      </c>
      <c r="N21" s="5" t="s">
        <v>51</v>
      </c>
    </row>
    <row r="22" spans="1:14" s="2" customFormat="1">
      <c r="A22" s="3" t="s">
        <v>26</v>
      </c>
      <c r="B22" s="3" t="s">
        <v>18</v>
      </c>
      <c r="C22" s="3" t="s">
        <v>6</v>
      </c>
      <c r="D22" s="20">
        <v>40546</v>
      </c>
      <c r="E22" s="7">
        <v>1</v>
      </c>
      <c r="F22" s="1">
        <f>1.1+1.42</f>
        <v>2.52</v>
      </c>
      <c r="G22" s="11">
        <v>290</v>
      </c>
      <c r="H22" s="6">
        <f t="shared" si="0"/>
        <v>730.8</v>
      </c>
      <c r="I22" s="9"/>
      <c r="J22" s="10"/>
      <c r="M22" s="2" t="s">
        <v>19</v>
      </c>
      <c r="N22" s="4" t="s">
        <v>58</v>
      </c>
    </row>
    <row r="23" spans="1:14" s="2" customFormat="1">
      <c r="A23" s="3" t="s">
        <v>26</v>
      </c>
      <c r="B23" s="3" t="s">
        <v>35</v>
      </c>
      <c r="C23" s="3" t="s">
        <v>36</v>
      </c>
      <c r="D23" s="20">
        <v>40546</v>
      </c>
      <c r="E23" s="1">
        <v>1</v>
      </c>
      <c r="F23" s="1">
        <v>28.82</v>
      </c>
      <c r="G23" s="11">
        <v>490</v>
      </c>
      <c r="H23" s="6">
        <f t="shared" si="0"/>
        <v>14121.8</v>
      </c>
      <c r="I23" s="3"/>
      <c r="J23" s="3"/>
      <c r="N23" s="2" t="s">
        <v>24</v>
      </c>
    </row>
    <row r="24" spans="1:14" s="2" customFormat="1">
      <c r="A24" s="3" t="s">
        <v>26</v>
      </c>
      <c r="B24" s="3" t="s">
        <v>18</v>
      </c>
      <c r="C24" s="3" t="s">
        <v>50</v>
      </c>
      <c r="D24" s="20">
        <v>40546</v>
      </c>
      <c r="E24" s="1">
        <v>1</v>
      </c>
      <c r="F24" s="1">
        <f>1+0.96+1.9+1.64+2.8+2.8</f>
        <v>11.100000000000001</v>
      </c>
      <c r="G24" s="11">
        <v>285</v>
      </c>
      <c r="H24" s="6">
        <f t="shared" si="0"/>
        <v>3163.5000000000005</v>
      </c>
      <c r="I24" s="3"/>
      <c r="J24" s="3"/>
      <c r="N24" s="2" t="s">
        <v>50</v>
      </c>
    </row>
    <row r="25" spans="1:14" s="2" customFormat="1">
      <c r="A25" s="3" t="s">
        <v>21</v>
      </c>
      <c r="B25" s="3" t="s">
        <v>21</v>
      </c>
      <c r="C25" s="3" t="s">
        <v>50</v>
      </c>
      <c r="D25" s="20">
        <v>40546</v>
      </c>
      <c r="E25" s="1">
        <v>1</v>
      </c>
      <c r="F25" s="1">
        <f>4.5+3.92+0.5</f>
        <v>8.92</v>
      </c>
      <c r="G25" s="11">
        <v>280</v>
      </c>
      <c r="H25" s="6">
        <f t="shared" si="0"/>
        <v>2497.6</v>
      </c>
      <c r="I25" s="3"/>
      <c r="J25" s="3"/>
      <c r="N25" s="2" t="s">
        <v>6</v>
      </c>
    </row>
    <row r="26" spans="1:14" s="2" customFormat="1">
      <c r="A26" s="3" t="s">
        <v>26</v>
      </c>
      <c r="B26" s="3" t="s">
        <v>47</v>
      </c>
      <c r="C26" s="3" t="s">
        <v>39</v>
      </c>
      <c r="D26" s="20">
        <v>40547</v>
      </c>
      <c r="E26" s="7">
        <v>1</v>
      </c>
      <c r="F26" s="1">
        <f>5.7+3.7+3.76</f>
        <v>13.16</v>
      </c>
      <c r="G26" s="1">
        <v>72</v>
      </c>
      <c r="H26" s="6">
        <f t="shared" si="0"/>
        <v>947.52</v>
      </c>
      <c r="I26" s="9"/>
      <c r="J26" s="10"/>
      <c r="N26" s="2" t="s">
        <v>12</v>
      </c>
    </row>
    <row r="27" spans="1:14" s="2" customFormat="1">
      <c r="A27" s="3" t="s">
        <v>26</v>
      </c>
      <c r="B27" s="3" t="s">
        <v>22</v>
      </c>
      <c r="C27" s="3" t="s">
        <v>14</v>
      </c>
      <c r="D27" s="20">
        <v>40547</v>
      </c>
      <c r="E27" s="7">
        <v>1</v>
      </c>
      <c r="F27" s="1">
        <f>23.9+22.42+22.06</f>
        <v>68.38</v>
      </c>
      <c r="G27" s="1">
        <v>300</v>
      </c>
      <c r="H27" s="6">
        <f t="shared" si="0"/>
        <v>20514</v>
      </c>
      <c r="I27" s="9"/>
      <c r="J27" s="10"/>
      <c r="N27" s="4" t="s">
        <v>5</v>
      </c>
    </row>
    <row r="28" spans="1:14" s="2" customFormat="1">
      <c r="A28" s="3" t="s">
        <v>26</v>
      </c>
      <c r="B28" s="3" t="s">
        <v>18</v>
      </c>
      <c r="C28" s="3" t="s">
        <v>8</v>
      </c>
      <c r="D28" s="20">
        <v>40547</v>
      </c>
      <c r="E28" s="7">
        <v>1</v>
      </c>
      <c r="F28" s="1">
        <v>2.88</v>
      </c>
      <c r="G28" s="1">
        <v>260</v>
      </c>
      <c r="H28" s="6">
        <f t="shared" si="0"/>
        <v>748.8</v>
      </c>
      <c r="I28" s="9"/>
      <c r="J28" s="10"/>
    </row>
    <row r="29" spans="1:14" s="2" customFormat="1">
      <c r="A29" s="3" t="s">
        <v>26</v>
      </c>
      <c r="B29" s="3" t="s">
        <v>18</v>
      </c>
      <c r="C29" s="3" t="s">
        <v>5</v>
      </c>
      <c r="D29" s="20">
        <v>40547</v>
      </c>
      <c r="E29" s="7">
        <v>1</v>
      </c>
      <c r="F29" s="1">
        <f>1.52+1.16</f>
        <v>2.6799999999999997</v>
      </c>
      <c r="G29" s="11">
        <v>185</v>
      </c>
      <c r="H29" s="6">
        <f t="shared" si="0"/>
        <v>495.79999999999995</v>
      </c>
      <c r="I29" s="9"/>
      <c r="J29" s="10"/>
    </row>
    <row r="30" spans="1:14" s="2" customFormat="1">
      <c r="A30" s="3" t="s">
        <v>26</v>
      </c>
      <c r="B30" s="3" t="s">
        <v>18</v>
      </c>
      <c r="C30" s="3" t="s">
        <v>6</v>
      </c>
      <c r="D30" s="20">
        <v>40547</v>
      </c>
      <c r="E30" s="7">
        <v>1</v>
      </c>
      <c r="F30" s="1">
        <v>1.06</v>
      </c>
      <c r="G30" s="11">
        <v>290</v>
      </c>
      <c r="H30" s="6">
        <f t="shared" si="0"/>
        <v>307.40000000000003</v>
      </c>
      <c r="I30" s="9"/>
      <c r="J30" s="10"/>
    </row>
    <row r="31" spans="1:14" s="2" customFormat="1">
      <c r="A31" s="3" t="s">
        <v>26</v>
      </c>
      <c r="B31" s="3" t="s">
        <v>34</v>
      </c>
      <c r="C31" s="3" t="s">
        <v>36</v>
      </c>
      <c r="D31" s="20">
        <v>40547</v>
      </c>
      <c r="E31" s="1">
        <v>1</v>
      </c>
      <c r="F31" s="1">
        <v>15.4</v>
      </c>
      <c r="G31" s="11">
        <v>490</v>
      </c>
      <c r="H31" s="6">
        <f t="shared" si="0"/>
        <v>7546</v>
      </c>
      <c r="I31" s="3"/>
      <c r="J31" s="3"/>
    </row>
    <row r="32" spans="1:14" s="2" customFormat="1">
      <c r="A32" s="3" t="s">
        <v>26</v>
      </c>
      <c r="B32" s="3" t="s">
        <v>18</v>
      </c>
      <c r="C32" s="3" t="s">
        <v>50</v>
      </c>
      <c r="D32" s="20">
        <v>40547</v>
      </c>
      <c r="E32" s="1">
        <v>1</v>
      </c>
      <c r="F32" s="1">
        <f>7.36+3.5+1.38+1.44+1.94+1.64+0.96+0.7+1.5</f>
        <v>20.419999999999998</v>
      </c>
      <c r="G32" s="11">
        <v>285</v>
      </c>
      <c r="H32" s="6">
        <f t="shared" si="0"/>
        <v>5819.7</v>
      </c>
      <c r="I32" s="3"/>
      <c r="J32" s="3"/>
    </row>
    <row r="33" spans="1:10" s="2" customFormat="1">
      <c r="A33" s="3" t="s">
        <v>21</v>
      </c>
      <c r="B33" s="3" t="s">
        <v>21</v>
      </c>
      <c r="C33" s="3" t="s">
        <v>50</v>
      </c>
      <c r="D33" s="20">
        <v>40547</v>
      </c>
      <c r="E33" s="1">
        <v>1</v>
      </c>
      <c r="F33" s="1">
        <f>4.24+4.5+4.44+4.78</f>
        <v>17.96</v>
      </c>
      <c r="G33" s="11">
        <v>280</v>
      </c>
      <c r="H33" s="6">
        <f t="shared" si="0"/>
        <v>5028.8</v>
      </c>
      <c r="I33" s="3"/>
      <c r="J33" s="3"/>
    </row>
    <row r="34" spans="1:10" s="2" customFormat="1">
      <c r="A34" s="3" t="s">
        <v>26</v>
      </c>
      <c r="B34" s="3" t="s">
        <v>47</v>
      </c>
      <c r="C34" s="3" t="s">
        <v>39</v>
      </c>
      <c r="D34" s="20">
        <v>40548</v>
      </c>
      <c r="E34" s="7">
        <v>1</v>
      </c>
      <c r="F34" s="1">
        <f>4.04+3.24+5.4</f>
        <v>12.68</v>
      </c>
      <c r="G34" s="1">
        <v>72</v>
      </c>
      <c r="H34" s="6">
        <f t="shared" si="0"/>
        <v>912.96</v>
      </c>
      <c r="I34" s="9"/>
      <c r="J34" s="10"/>
    </row>
    <row r="35" spans="1:10" s="2" customFormat="1">
      <c r="A35" s="3" t="s">
        <v>26</v>
      </c>
      <c r="B35" s="3" t="s">
        <v>41</v>
      </c>
      <c r="C35" s="3" t="s">
        <v>24</v>
      </c>
      <c r="D35" s="20">
        <v>40548</v>
      </c>
      <c r="E35" s="1">
        <v>1</v>
      </c>
      <c r="F35" s="1">
        <f>22.14+22.48+28.96</f>
        <v>73.580000000000013</v>
      </c>
      <c r="G35" s="1">
        <v>175</v>
      </c>
      <c r="H35" s="6">
        <f t="shared" si="0"/>
        <v>12876.500000000002</v>
      </c>
      <c r="I35" s="3"/>
      <c r="J35" s="3"/>
    </row>
    <row r="36" spans="1:10" s="2" customFormat="1">
      <c r="A36" s="3" t="s">
        <v>26</v>
      </c>
      <c r="B36" s="3" t="s">
        <v>20</v>
      </c>
      <c r="C36" s="3" t="s">
        <v>51</v>
      </c>
      <c r="D36" s="20">
        <v>40548</v>
      </c>
      <c r="E36" s="7">
        <v>1</v>
      </c>
      <c r="F36" s="1">
        <f>36.46</f>
        <v>36.46</v>
      </c>
      <c r="G36" s="1">
        <v>170</v>
      </c>
      <c r="H36" s="6">
        <f t="shared" si="0"/>
        <v>6198.2</v>
      </c>
      <c r="I36" s="9"/>
      <c r="J36" s="10"/>
    </row>
    <row r="37" spans="1:10" s="2" customFormat="1">
      <c r="A37" s="3" t="s">
        <v>26</v>
      </c>
      <c r="B37" s="3" t="s">
        <v>22</v>
      </c>
      <c r="C37" s="3" t="s">
        <v>14</v>
      </c>
      <c r="D37" s="20">
        <v>40548</v>
      </c>
      <c r="E37" s="7">
        <v>1</v>
      </c>
      <c r="F37" s="1">
        <f>23.94+23.62</f>
        <v>47.56</v>
      </c>
      <c r="G37" s="1">
        <v>300</v>
      </c>
      <c r="H37" s="6">
        <f t="shared" si="0"/>
        <v>14268</v>
      </c>
      <c r="I37" s="9"/>
      <c r="J37" s="10"/>
    </row>
    <row r="38" spans="1:10" s="2" customFormat="1">
      <c r="A38" s="3" t="s">
        <v>26</v>
      </c>
      <c r="B38" s="3" t="s">
        <v>18</v>
      </c>
      <c r="C38" s="3" t="s">
        <v>5</v>
      </c>
      <c r="D38" s="20">
        <v>40548</v>
      </c>
      <c r="E38" s="7">
        <v>1</v>
      </c>
      <c r="F38" s="1">
        <f>1.56+1.78+1.36+1.6+1.62</f>
        <v>7.9200000000000008</v>
      </c>
      <c r="G38" s="11">
        <v>185</v>
      </c>
      <c r="H38" s="6">
        <f t="shared" si="0"/>
        <v>1465.2</v>
      </c>
      <c r="I38" s="9"/>
      <c r="J38" s="10"/>
    </row>
    <row r="39" spans="1:10" s="2" customFormat="1">
      <c r="A39" s="3" t="s">
        <v>26</v>
      </c>
      <c r="B39" s="3" t="s">
        <v>18</v>
      </c>
      <c r="C39" s="3" t="s">
        <v>12</v>
      </c>
      <c r="D39" s="20">
        <v>40548</v>
      </c>
      <c r="E39" s="7">
        <v>1</v>
      </c>
      <c r="F39" s="1">
        <v>1.66</v>
      </c>
      <c r="G39" s="11">
        <v>160</v>
      </c>
      <c r="H39" s="6">
        <f t="shared" si="0"/>
        <v>265.59999999999997</v>
      </c>
      <c r="I39" s="9"/>
      <c r="J39" s="10"/>
    </row>
    <row r="40" spans="1:10" s="2" customFormat="1">
      <c r="A40" s="3" t="s">
        <v>26</v>
      </c>
      <c r="B40" s="3" t="s">
        <v>19</v>
      </c>
      <c r="C40" s="3" t="s">
        <v>52</v>
      </c>
      <c r="D40" s="20">
        <v>40548</v>
      </c>
      <c r="E40" s="1">
        <v>1</v>
      </c>
      <c r="F40" s="1">
        <v>20.38</v>
      </c>
      <c r="G40" s="11">
        <v>425</v>
      </c>
      <c r="H40" s="6">
        <f t="shared" si="0"/>
        <v>8661.5</v>
      </c>
      <c r="I40" s="3"/>
      <c r="J40" s="3"/>
    </row>
    <row r="41" spans="1:10" s="2" customFormat="1">
      <c r="A41" s="3" t="s">
        <v>26</v>
      </c>
      <c r="B41" s="3" t="s">
        <v>34</v>
      </c>
      <c r="C41" s="3" t="s">
        <v>36</v>
      </c>
      <c r="D41" s="20">
        <v>40548</v>
      </c>
      <c r="E41" s="1">
        <v>1</v>
      </c>
      <c r="F41" s="1">
        <f>15.96+15.64</f>
        <v>31.6</v>
      </c>
      <c r="G41" s="11">
        <v>490</v>
      </c>
      <c r="H41" s="6">
        <f t="shared" si="0"/>
        <v>15484</v>
      </c>
      <c r="I41" s="3"/>
      <c r="J41" s="3"/>
    </row>
    <row r="42" spans="1:10" s="2" customFormat="1">
      <c r="A42" s="3" t="s">
        <v>26</v>
      </c>
      <c r="B42" s="3" t="s">
        <v>35</v>
      </c>
      <c r="C42" s="3" t="s">
        <v>36</v>
      </c>
      <c r="D42" s="20">
        <v>40548</v>
      </c>
      <c r="E42" s="1">
        <v>1</v>
      </c>
      <c r="F42" s="1">
        <v>27.34</v>
      </c>
      <c r="G42" s="11">
        <v>490</v>
      </c>
      <c r="H42" s="6">
        <f t="shared" si="0"/>
        <v>13396.6</v>
      </c>
      <c r="I42" s="3"/>
      <c r="J42" s="3"/>
    </row>
    <row r="43" spans="1:10" s="2" customFormat="1">
      <c r="A43" s="3" t="s">
        <v>26</v>
      </c>
      <c r="B43" s="3" t="s">
        <v>18</v>
      </c>
      <c r="C43" s="3" t="s">
        <v>50</v>
      </c>
      <c r="D43" s="20">
        <v>40548</v>
      </c>
      <c r="E43" s="1">
        <v>1</v>
      </c>
      <c r="F43" s="1">
        <f>1.66+1.6+3.8+8.84+0.84+1.1+1.76+3.4+1.52+0.54+3.54+1.62</f>
        <v>30.22</v>
      </c>
      <c r="G43" s="11">
        <v>285</v>
      </c>
      <c r="H43" s="6">
        <f t="shared" si="0"/>
        <v>8612.6999999999989</v>
      </c>
      <c r="I43" s="3"/>
      <c r="J43" s="3"/>
    </row>
    <row r="44" spans="1:10" s="2" customFormat="1">
      <c r="A44" s="3" t="s">
        <v>26</v>
      </c>
      <c r="B44" s="3" t="s">
        <v>47</v>
      </c>
      <c r="C44" s="3" t="s">
        <v>39</v>
      </c>
      <c r="D44" s="20">
        <v>40549</v>
      </c>
      <c r="E44" s="7">
        <v>1</v>
      </c>
      <c r="F44" s="1">
        <f>3.88+4.3</f>
        <v>8.18</v>
      </c>
      <c r="G44" s="1">
        <v>72</v>
      </c>
      <c r="H44" s="6">
        <f t="shared" si="0"/>
        <v>588.96</v>
      </c>
      <c r="I44" s="9"/>
      <c r="J44" s="10"/>
    </row>
    <row r="45" spans="1:10" s="2" customFormat="1">
      <c r="A45" s="3" t="s">
        <v>26</v>
      </c>
      <c r="B45" s="3" t="s">
        <v>42</v>
      </c>
      <c r="C45" s="3" t="s">
        <v>24</v>
      </c>
      <c r="D45" s="20">
        <v>40549</v>
      </c>
      <c r="E45" s="1">
        <v>1</v>
      </c>
      <c r="F45" s="1">
        <v>30.98</v>
      </c>
      <c r="G45" s="1">
        <v>175</v>
      </c>
      <c r="H45" s="6">
        <f t="shared" si="0"/>
        <v>5421.5</v>
      </c>
      <c r="I45" s="3"/>
      <c r="J45" s="3"/>
    </row>
    <row r="46" spans="1:10" s="2" customFormat="1">
      <c r="A46" s="3" t="s">
        <v>26</v>
      </c>
      <c r="B46" s="3" t="s">
        <v>43</v>
      </c>
      <c r="C46" s="3" t="s">
        <v>51</v>
      </c>
      <c r="D46" s="20">
        <v>40549</v>
      </c>
      <c r="E46" s="7">
        <v>1</v>
      </c>
      <c r="F46" s="1">
        <v>22.12</v>
      </c>
      <c r="G46" s="1">
        <v>170</v>
      </c>
      <c r="H46" s="6">
        <f t="shared" si="0"/>
        <v>3760.4</v>
      </c>
      <c r="I46" s="9"/>
      <c r="J46" s="10"/>
    </row>
    <row r="47" spans="1:10" s="2" customFormat="1">
      <c r="A47" s="3" t="s">
        <v>26</v>
      </c>
      <c r="B47" s="3" t="s">
        <v>22</v>
      </c>
      <c r="C47" s="3" t="s">
        <v>14</v>
      </c>
      <c r="D47" s="20">
        <v>40549</v>
      </c>
      <c r="E47" s="7">
        <v>1</v>
      </c>
      <c r="F47" s="1">
        <v>22.52</v>
      </c>
      <c r="G47" s="1">
        <v>300</v>
      </c>
      <c r="H47" s="6">
        <f t="shared" si="0"/>
        <v>6756</v>
      </c>
      <c r="I47" s="9"/>
      <c r="J47" s="10"/>
    </row>
    <row r="48" spans="1:10" s="2" customFormat="1">
      <c r="A48" s="3" t="s">
        <v>26</v>
      </c>
      <c r="B48" s="3" t="s">
        <v>18</v>
      </c>
      <c r="C48" s="3" t="s">
        <v>5</v>
      </c>
      <c r="D48" s="20">
        <v>40549</v>
      </c>
      <c r="E48" s="7">
        <v>1</v>
      </c>
      <c r="F48" s="1">
        <f>2.24+1.52</f>
        <v>3.7600000000000002</v>
      </c>
      <c r="G48" s="11">
        <v>185</v>
      </c>
      <c r="H48" s="6">
        <f t="shared" si="0"/>
        <v>695.6</v>
      </c>
      <c r="I48" s="9"/>
      <c r="J48" s="10"/>
    </row>
    <row r="49" spans="1:10" s="2" customFormat="1">
      <c r="A49" s="3" t="s">
        <v>26</v>
      </c>
      <c r="B49" s="3" t="s">
        <v>18</v>
      </c>
      <c r="C49" s="3" t="s">
        <v>6</v>
      </c>
      <c r="D49" s="20">
        <v>40549</v>
      </c>
      <c r="E49" s="7">
        <v>1</v>
      </c>
      <c r="F49" s="1">
        <f>1.58+1.46</f>
        <v>3.04</v>
      </c>
      <c r="G49" s="11">
        <v>290</v>
      </c>
      <c r="H49" s="6">
        <f t="shared" si="0"/>
        <v>881.6</v>
      </c>
      <c r="I49" s="9"/>
      <c r="J49" s="10"/>
    </row>
    <row r="50" spans="1:10" s="2" customFormat="1">
      <c r="A50" s="3" t="s">
        <v>26</v>
      </c>
      <c r="B50" s="3" t="s">
        <v>35</v>
      </c>
      <c r="C50" s="3" t="s">
        <v>36</v>
      </c>
      <c r="D50" s="20">
        <v>40549</v>
      </c>
      <c r="E50" s="1">
        <v>1</v>
      </c>
      <c r="F50" s="1">
        <v>29.72</v>
      </c>
      <c r="G50" s="11">
        <v>490</v>
      </c>
      <c r="H50" s="6">
        <f t="shared" si="0"/>
        <v>14562.8</v>
      </c>
      <c r="I50" s="3"/>
      <c r="J50" s="3"/>
    </row>
    <row r="51" spans="1:10" s="2" customFormat="1">
      <c r="A51" s="3" t="s">
        <v>26</v>
      </c>
      <c r="B51" s="3" t="s">
        <v>18</v>
      </c>
      <c r="C51" s="3" t="s">
        <v>50</v>
      </c>
      <c r="D51" s="20">
        <v>40549</v>
      </c>
      <c r="E51" s="1">
        <v>1</v>
      </c>
      <c r="F51" s="1">
        <f>1.4+1.22+1.52+8.08+2.3+1.96+4.42+1.56+1.92+0.94</f>
        <v>25.319999999999997</v>
      </c>
      <c r="G51" s="11">
        <v>285</v>
      </c>
      <c r="H51" s="6">
        <f t="shared" si="0"/>
        <v>7216.1999999999989</v>
      </c>
      <c r="I51" s="3"/>
      <c r="J51" s="3"/>
    </row>
    <row r="52" spans="1:10" s="2" customFormat="1">
      <c r="A52" s="3" t="s">
        <v>21</v>
      </c>
      <c r="B52" s="3" t="s">
        <v>21</v>
      </c>
      <c r="C52" s="3" t="s">
        <v>50</v>
      </c>
      <c r="D52" s="20">
        <v>40549</v>
      </c>
      <c r="E52" s="1">
        <v>1</v>
      </c>
      <c r="F52" s="1">
        <f>4.64+4.22</f>
        <v>8.86</v>
      </c>
      <c r="G52" s="11">
        <v>280</v>
      </c>
      <c r="H52" s="6">
        <f t="shared" si="0"/>
        <v>2480.7999999999997</v>
      </c>
      <c r="I52" s="3"/>
      <c r="J52" s="3"/>
    </row>
    <row r="53" spans="1:10" s="2" customFormat="1">
      <c r="A53" s="3" t="s">
        <v>26</v>
      </c>
      <c r="B53" s="3" t="s">
        <v>41</v>
      </c>
      <c r="C53" s="3" t="s">
        <v>24</v>
      </c>
      <c r="D53" s="20">
        <v>40550</v>
      </c>
      <c r="E53" s="1">
        <v>1</v>
      </c>
      <c r="F53" s="1">
        <f>29.24+32.8+31.2+27.64</f>
        <v>120.88</v>
      </c>
      <c r="G53" s="1">
        <v>175</v>
      </c>
      <c r="H53" s="6">
        <f t="shared" si="0"/>
        <v>21154</v>
      </c>
      <c r="I53" s="3"/>
      <c r="J53" s="3"/>
    </row>
    <row r="54" spans="1:10" s="2" customFormat="1">
      <c r="A54" s="3" t="s">
        <v>26</v>
      </c>
      <c r="B54" s="3" t="s">
        <v>22</v>
      </c>
      <c r="C54" s="3" t="s">
        <v>14</v>
      </c>
      <c r="D54" s="20">
        <v>40550</v>
      </c>
      <c r="E54" s="7">
        <v>1</v>
      </c>
      <c r="F54" s="1">
        <f>18.46+22.78+23.18</f>
        <v>64.42</v>
      </c>
      <c r="G54" s="1">
        <v>300</v>
      </c>
      <c r="H54" s="6">
        <f t="shared" si="0"/>
        <v>19326</v>
      </c>
      <c r="I54" s="9"/>
      <c r="J54" s="10"/>
    </row>
    <row r="55" spans="1:10" s="2" customFormat="1">
      <c r="A55" s="3" t="s">
        <v>26</v>
      </c>
      <c r="B55" s="3" t="s">
        <v>18</v>
      </c>
      <c r="C55" s="3" t="s">
        <v>8</v>
      </c>
      <c r="D55" s="20">
        <v>40550</v>
      </c>
      <c r="E55" s="7">
        <v>1</v>
      </c>
      <c r="F55" s="1">
        <v>1.42</v>
      </c>
      <c r="G55" s="1">
        <v>260</v>
      </c>
      <c r="H55" s="6">
        <f t="shared" si="0"/>
        <v>369.2</v>
      </c>
      <c r="I55" s="9"/>
      <c r="J55" s="10"/>
    </row>
    <row r="56" spans="1:10" s="2" customFormat="1">
      <c r="A56" s="3" t="s">
        <v>26</v>
      </c>
      <c r="B56" s="3" t="s">
        <v>18</v>
      </c>
      <c r="C56" s="3" t="s">
        <v>5</v>
      </c>
      <c r="D56" s="20">
        <v>40550</v>
      </c>
      <c r="E56" s="7">
        <v>1</v>
      </c>
      <c r="F56" s="1">
        <v>3.02</v>
      </c>
      <c r="G56" s="11">
        <v>185</v>
      </c>
      <c r="H56" s="6">
        <f t="shared" si="0"/>
        <v>558.70000000000005</v>
      </c>
      <c r="I56" s="9"/>
      <c r="J56" s="10"/>
    </row>
    <row r="57" spans="1:10" s="2" customFormat="1">
      <c r="A57" s="3" t="s">
        <v>26</v>
      </c>
      <c r="B57" s="3" t="s">
        <v>18</v>
      </c>
      <c r="C57" s="3" t="s">
        <v>12</v>
      </c>
      <c r="D57" s="20">
        <v>40550</v>
      </c>
      <c r="E57" s="7">
        <v>1</v>
      </c>
      <c r="F57" s="1">
        <f>1.32+1.2+0.56</f>
        <v>3.08</v>
      </c>
      <c r="G57" s="11">
        <v>160</v>
      </c>
      <c r="H57" s="6">
        <f t="shared" si="0"/>
        <v>492.8</v>
      </c>
      <c r="I57" s="9"/>
      <c r="J57" s="10"/>
    </row>
    <row r="58" spans="1:10" s="2" customFormat="1">
      <c r="A58" s="3" t="s">
        <v>26</v>
      </c>
      <c r="B58" s="3" t="s">
        <v>19</v>
      </c>
      <c r="C58" s="3" t="s">
        <v>38</v>
      </c>
      <c r="D58" s="20">
        <v>40550</v>
      </c>
      <c r="E58" s="7">
        <v>1</v>
      </c>
      <c r="F58" s="1">
        <v>23.46</v>
      </c>
      <c r="G58" s="1">
        <v>310</v>
      </c>
      <c r="H58" s="8">
        <f t="shared" si="0"/>
        <v>7272.6</v>
      </c>
      <c r="I58" s="9"/>
      <c r="J58" s="10"/>
    </row>
    <row r="59" spans="1:10" s="2" customFormat="1">
      <c r="A59" s="3" t="s">
        <v>26</v>
      </c>
      <c r="B59" s="3" t="s">
        <v>35</v>
      </c>
      <c r="C59" s="3" t="s">
        <v>36</v>
      </c>
      <c r="D59" s="20">
        <v>40550</v>
      </c>
      <c r="E59" s="1">
        <v>1</v>
      </c>
      <c r="F59" s="1">
        <v>27.8</v>
      </c>
      <c r="G59" s="11">
        <v>490</v>
      </c>
      <c r="H59" s="6">
        <f t="shared" si="0"/>
        <v>13622</v>
      </c>
      <c r="I59" s="3"/>
      <c r="J59" s="3"/>
    </row>
    <row r="60" spans="1:10" s="2" customFormat="1">
      <c r="A60" s="3" t="s">
        <v>26</v>
      </c>
      <c r="B60" s="3" t="s">
        <v>18</v>
      </c>
      <c r="C60" s="3" t="s">
        <v>50</v>
      </c>
      <c r="D60" s="20">
        <v>40550</v>
      </c>
      <c r="E60" s="1">
        <v>1</v>
      </c>
      <c r="F60" s="1">
        <f>3.88+3.74+1.54+6.42</f>
        <v>15.58</v>
      </c>
      <c r="G60" s="11">
        <v>285</v>
      </c>
      <c r="H60" s="6">
        <f t="shared" si="0"/>
        <v>4440.3</v>
      </c>
      <c r="I60" s="3"/>
      <c r="J60" s="3"/>
    </row>
    <row r="61" spans="1:10" s="2" customFormat="1">
      <c r="A61" s="3" t="s">
        <v>21</v>
      </c>
      <c r="B61" s="3" t="s">
        <v>21</v>
      </c>
      <c r="C61" s="3" t="s">
        <v>50</v>
      </c>
      <c r="D61" s="20">
        <v>40550</v>
      </c>
      <c r="E61" s="1">
        <v>1</v>
      </c>
      <c r="F61" s="1">
        <f>4.36+4.36</f>
        <v>8.7200000000000006</v>
      </c>
      <c r="G61" s="11">
        <v>280</v>
      </c>
      <c r="H61" s="6">
        <f t="shared" si="0"/>
        <v>2441.6000000000004</v>
      </c>
      <c r="I61" s="3"/>
      <c r="J61" s="3"/>
    </row>
    <row r="62" spans="1:10" s="2" customFormat="1">
      <c r="A62" s="3" t="s">
        <v>26</v>
      </c>
      <c r="B62" s="3" t="s">
        <v>47</v>
      </c>
      <c r="C62" s="3" t="s">
        <v>39</v>
      </c>
      <c r="D62" s="20">
        <v>40551</v>
      </c>
      <c r="E62" s="7">
        <v>1</v>
      </c>
      <c r="F62" s="1">
        <f>3.78+3.68+5.4</f>
        <v>12.86</v>
      </c>
      <c r="G62" s="1">
        <v>72</v>
      </c>
      <c r="H62" s="6">
        <f t="shared" si="0"/>
        <v>925.92</v>
      </c>
      <c r="I62" s="9"/>
      <c r="J62" s="10"/>
    </row>
    <row r="63" spans="1:10" s="2" customFormat="1">
      <c r="A63" s="3" t="s">
        <v>26</v>
      </c>
      <c r="B63" s="3" t="s">
        <v>22</v>
      </c>
      <c r="C63" s="3" t="s">
        <v>14</v>
      </c>
      <c r="D63" s="20">
        <v>40551</v>
      </c>
      <c r="E63" s="7">
        <v>1</v>
      </c>
      <c r="F63" s="1">
        <f>24.5+28.44</f>
        <v>52.94</v>
      </c>
      <c r="G63" s="1">
        <v>300</v>
      </c>
      <c r="H63" s="6">
        <f t="shared" si="0"/>
        <v>15882</v>
      </c>
      <c r="I63" s="9"/>
      <c r="J63" s="10"/>
    </row>
    <row r="64" spans="1:10" s="2" customFormat="1">
      <c r="A64" s="3" t="s">
        <v>26</v>
      </c>
      <c r="B64" s="3" t="s">
        <v>18</v>
      </c>
      <c r="C64" s="3" t="s">
        <v>5</v>
      </c>
      <c r="D64" s="20">
        <v>40551</v>
      </c>
      <c r="E64" s="7">
        <v>1</v>
      </c>
      <c r="F64" s="1">
        <f>2.08+1.16</f>
        <v>3.24</v>
      </c>
      <c r="G64" s="11">
        <v>185</v>
      </c>
      <c r="H64" s="6">
        <f t="shared" si="0"/>
        <v>599.40000000000009</v>
      </c>
      <c r="I64" s="9"/>
      <c r="J64" s="10"/>
    </row>
    <row r="65" spans="1:10" s="2" customFormat="1">
      <c r="A65" s="3" t="s">
        <v>26</v>
      </c>
      <c r="B65" s="3" t="s">
        <v>18</v>
      </c>
      <c r="C65" s="3" t="s">
        <v>12</v>
      </c>
      <c r="D65" s="20">
        <v>40551</v>
      </c>
      <c r="E65" s="7">
        <v>1</v>
      </c>
      <c r="F65" s="1">
        <v>0.84</v>
      </c>
      <c r="G65" s="11">
        <v>160</v>
      </c>
      <c r="H65" s="6">
        <f t="shared" si="0"/>
        <v>134.4</v>
      </c>
      <c r="I65" s="9"/>
      <c r="J65" s="10"/>
    </row>
    <row r="66" spans="1:10" s="2" customFormat="1">
      <c r="A66" s="3" t="s">
        <v>26</v>
      </c>
      <c r="B66" s="3" t="s">
        <v>18</v>
      </c>
      <c r="C66" s="3" t="s">
        <v>6</v>
      </c>
      <c r="D66" s="20">
        <v>40551</v>
      </c>
      <c r="E66" s="7">
        <v>1</v>
      </c>
      <c r="F66" s="1">
        <f>1.48+1.22</f>
        <v>2.7</v>
      </c>
      <c r="G66" s="11">
        <v>290</v>
      </c>
      <c r="H66" s="6">
        <f t="shared" si="0"/>
        <v>783</v>
      </c>
      <c r="I66" s="9"/>
      <c r="J66" s="10"/>
    </row>
    <row r="67" spans="1:10" s="2" customFormat="1">
      <c r="A67" s="3" t="s">
        <v>26</v>
      </c>
      <c r="B67" s="3" t="s">
        <v>35</v>
      </c>
      <c r="C67" s="3" t="s">
        <v>36</v>
      </c>
      <c r="D67" s="20">
        <v>40551</v>
      </c>
      <c r="E67" s="1">
        <v>1</v>
      </c>
      <c r="F67" s="1">
        <v>26.26</v>
      </c>
      <c r="G67" s="11">
        <v>490</v>
      </c>
      <c r="H67" s="6">
        <f t="shared" si="0"/>
        <v>12867.400000000001</v>
      </c>
      <c r="I67" s="3"/>
      <c r="J67" s="3"/>
    </row>
    <row r="68" spans="1:10" s="2" customFormat="1">
      <c r="A68" s="3" t="s">
        <v>26</v>
      </c>
      <c r="B68" s="3" t="s">
        <v>18</v>
      </c>
      <c r="C68" s="3" t="s">
        <v>9</v>
      </c>
      <c r="D68" s="20">
        <v>40551</v>
      </c>
      <c r="E68" s="1">
        <v>1</v>
      </c>
      <c r="F68" s="1">
        <v>0.74</v>
      </c>
      <c r="G68" s="11">
        <v>425</v>
      </c>
      <c r="H68" s="6">
        <f t="shared" si="0"/>
        <v>314.5</v>
      </c>
      <c r="I68" s="3"/>
      <c r="J68" s="3"/>
    </row>
    <row r="69" spans="1:10" s="2" customFormat="1">
      <c r="A69" s="3" t="s">
        <v>26</v>
      </c>
      <c r="B69" s="3" t="s">
        <v>18</v>
      </c>
      <c r="C69" s="3" t="s">
        <v>50</v>
      </c>
      <c r="D69" s="20">
        <v>40551</v>
      </c>
      <c r="E69" s="1">
        <v>1</v>
      </c>
      <c r="F69" s="1">
        <f>1.72+7.84+1.84+3.22</f>
        <v>14.620000000000001</v>
      </c>
      <c r="G69" s="11">
        <v>285</v>
      </c>
      <c r="H69" s="6">
        <f t="shared" ref="H69:H91" si="1">F69*G69</f>
        <v>4166.7000000000007</v>
      </c>
      <c r="I69" s="3"/>
      <c r="J69" s="3"/>
    </row>
    <row r="70" spans="1:10" s="2" customFormat="1">
      <c r="A70" s="3" t="s">
        <v>21</v>
      </c>
      <c r="B70" s="3" t="s">
        <v>21</v>
      </c>
      <c r="C70" s="3" t="s">
        <v>50</v>
      </c>
      <c r="D70" s="20">
        <v>40551</v>
      </c>
      <c r="E70" s="1">
        <v>1</v>
      </c>
      <c r="F70" s="1">
        <f>4.42+4.68+4.42</f>
        <v>13.52</v>
      </c>
      <c r="G70" s="11">
        <v>280</v>
      </c>
      <c r="H70" s="6">
        <f t="shared" si="1"/>
        <v>3785.6</v>
      </c>
      <c r="I70" s="3"/>
      <c r="J70" s="3"/>
    </row>
    <row r="71" spans="1:10" s="2" customFormat="1">
      <c r="A71" s="3" t="s">
        <v>26</v>
      </c>
      <c r="B71" s="3" t="s">
        <v>47</v>
      </c>
      <c r="C71" s="3" t="s">
        <v>39</v>
      </c>
      <c r="D71" s="20">
        <v>40552</v>
      </c>
      <c r="E71" s="7">
        <v>1</v>
      </c>
      <c r="F71" s="1">
        <f>5.04+4.54+3.6+3.56</f>
        <v>16.739999999999998</v>
      </c>
      <c r="G71" s="1">
        <v>72</v>
      </c>
      <c r="H71" s="6">
        <f t="shared" si="1"/>
        <v>1205.28</v>
      </c>
      <c r="I71" s="9"/>
      <c r="J71" s="10"/>
    </row>
    <row r="72" spans="1:10" s="2" customFormat="1">
      <c r="A72" s="3" t="s">
        <v>26</v>
      </c>
      <c r="B72" s="3" t="s">
        <v>41</v>
      </c>
      <c r="C72" s="3" t="s">
        <v>24</v>
      </c>
      <c r="D72" s="20">
        <v>40552</v>
      </c>
      <c r="E72" s="1">
        <v>1</v>
      </c>
      <c r="F72" s="1">
        <f>28.8+29.58+33.4</f>
        <v>91.78</v>
      </c>
      <c r="G72" s="1">
        <v>175</v>
      </c>
      <c r="H72" s="6">
        <f t="shared" si="1"/>
        <v>16061.5</v>
      </c>
      <c r="I72" s="3"/>
      <c r="J72" s="3"/>
    </row>
    <row r="73" spans="1:10" s="2" customFormat="1">
      <c r="A73" s="3" t="s">
        <v>26</v>
      </c>
      <c r="B73" s="3" t="s">
        <v>42</v>
      </c>
      <c r="C73" s="3" t="s">
        <v>24</v>
      </c>
      <c r="D73" s="20">
        <v>40552</v>
      </c>
      <c r="E73" s="1">
        <v>1</v>
      </c>
      <c r="F73" s="1">
        <f>26.74+26.24</f>
        <v>52.98</v>
      </c>
      <c r="G73" s="1">
        <v>175</v>
      </c>
      <c r="H73" s="6">
        <f t="shared" si="1"/>
        <v>9271.5</v>
      </c>
      <c r="I73" s="3"/>
      <c r="J73" s="3"/>
    </row>
    <row r="74" spans="1:10" s="2" customFormat="1">
      <c r="A74" s="3" t="s">
        <v>26</v>
      </c>
      <c r="B74" s="3" t="s">
        <v>22</v>
      </c>
      <c r="C74" s="3" t="s">
        <v>14</v>
      </c>
      <c r="D74" s="20">
        <v>40552</v>
      </c>
      <c r="E74" s="7">
        <v>1</v>
      </c>
      <c r="F74" s="1">
        <f>20.92+23.16+22.2</f>
        <v>66.28</v>
      </c>
      <c r="G74" s="1">
        <v>300</v>
      </c>
      <c r="H74" s="6">
        <f t="shared" si="1"/>
        <v>19884</v>
      </c>
      <c r="I74" s="9"/>
      <c r="J74" s="10"/>
    </row>
    <row r="75" spans="1:10" s="2" customFormat="1">
      <c r="A75" s="3" t="s">
        <v>26</v>
      </c>
      <c r="B75" s="3" t="s">
        <v>18</v>
      </c>
      <c r="C75" s="3" t="s">
        <v>5</v>
      </c>
      <c r="D75" s="20">
        <v>40552</v>
      </c>
      <c r="E75" s="7">
        <v>1</v>
      </c>
      <c r="F75" s="1">
        <v>1.18</v>
      </c>
      <c r="G75" s="11">
        <v>185</v>
      </c>
      <c r="H75" s="6">
        <f t="shared" si="1"/>
        <v>218.29999999999998</v>
      </c>
      <c r="I75" s="9"/>
      <c r="J75" s="10"/>
    </row>
    <row r="76" spans="1:10" s="2" customFormat="1">
      <c r="A76" s="3" t="s">
        <v>26</v>
      </c>
      <c r="B76" s="3" t="s">
        <v>18</v>
      </c>
      <c r="C76" s="3" t="s">
        <v>12</v>
      </c>
      <c r="D76" s="20">
        <v>40552</v>
      </c>
      <c r="E76" s="7">
        <v>1</v>
      </c>
      <c r="F76" s="1">
        <v>1.6</v>
      </c>
      <c r="G76" s="11">
        <v>160</v>
      </c>
      <c r="H76" s="6">
        <f t="shared" si="1"/>
        <v>256</v>
      </c>
      <c r="I76" s="9"/>
      <c r="J76" s="10"/>
    </row>
    <row r="77" spans="1:10" s="2" customFormat="1">
      <c r="A77" s="3" t="s">
        <v>26</v>
      </c>
      <c r="B77" s="3" t="s">
        <v>18</v>
      </c>
      <c r="C77" s="3" t="s">
        <v>6</v>
      </c>
      <c r="D77" s="20">
        <v>40552</v>
      </c>
      <c r="E77" s="7">
        <v>1</v>
      </c>
      <c r="F77" s="1">
        <v>1.2</v>
      </c>
      <c r="G77" s="11">
        <v>290</v>
      </c>
      <c r="H77" s="6">
        <f t="shared" si="1"/>
        <v>348</v>
      </c>
      <c r="I77" s="9"/>
      <c r="J77" s="10"/>
    </row>
    <row r="78" spans="1:10" s="2" customFormat="1">
      <c r="A78" s="3" t="s">
        <v>26</v>
      </c>
      <c r="B78" s="3" t="s">
        <v>35</v>
      </c>
      <c r="C78" s="3" t="s">
        <v>36</v>
      </c>
      <c r="D78" s="20">
        <v>40552</v>
      </c>
      <c r="E78" s="1">
        <v>1</v>
      </c>
      <c r="F78" s="1">
        <v>34.08</v>
      </c>
      <c r="G78" s="11">
        <v>490</v>
      </c>
      <c r="H78" s="6">
        <f t="shared" si="1"/>
        <v>16699.2</v>
      </c>
      <c r="I78" s="3"/>
      <c r="J78" s="3"/>
    </row>
    <row r="79" spans="1:10" s="2" customFormat="1">
      <c r="A79" s="3" t="s">
        <v>26</v>
      </c>
      <c r="B79" s="3" t="s">
        <v>18</v>
      </c>
      <c r="C79" s="3" t="s">
        <v>50</v>
      </c>
      <c r="D79" s="20">
        <v>40552</v>
      </c>
      <c r="E79" s="1">
        <v>1</v>
      </c>
      <c r="F79" s="1">
        <f>2.7+7.46+0.96+5.56</f>
        <v>16.68</v>
      </c>
      <c r="G79" s="11">
        <v>285</v>
      </c>
      <c r="H79" s="6">
        <f t="shared" si="1"/>
        <v>4753.8</v>
      </c>
      <c r="I79" s="3"/>
      <c r="J79" s="3"/>
    </row>
    <row r="80" spans="1:10" s="2" customFormat="1">
      <c r="A80" s="3" t="s">
        <v>26</v>
      </c>
      <c r="B80" s="3" t="s">
        <v>47</v>
      </c>
      <c r="C80" s="3" t="s">
        <v>39</v>
      </c>
      <c r="D80" s="20">
        <v>40553</v>
      </c>
      <c r="E80" s="7">
        <v>1</v>
      </c>
      <c r="F80" s="1">
        <f>4.6+4.38+4.92+4.44</f>
        <v>18.34</v>
      </c>
      <c r="G80" s="1">
        <v>72</v>
      </c>
      <c r="H80" s="6">
        <f t="shared" si="1"/>
        <v>1320.48</v>
      </c>
      <c r="I80" s="9"/>
      <c r="J80" s="10"/>
    </row>
    <row r="81" spans="1:10" s="2" customFormat="1">
      <c r="A81" s="3" t="s">
        <v>26</v>
      </c>
      <c r="B81" s="3" t="s">
        <v>41</v>
      </c>
      <c r="C81" s="3" t="s">
        <v>24</v>
      </c>
      <c r="D81" s="20">
        <v>40553</v>
      </c>
      <c r="E81" s="1">
        <v>1</v>
      </c>
      <c r="F81" s="1">
        <v>24.62</v>
      </c>
      <c r="G81" s="1">
        <v>175</v>
      </c>
      <c r="H81" s="6">
        <f t="shared" si="1"/>
        <v>4308.5</v>
      </c>
      <c r="I81" s="3"/>
      <c r="J81" s="3"/>
    </row>
    <row r="82" spans="1:10" s="2" customFormat="1">
      <c r="A82" s="3" t="s">
        <v>26</v>
      </c>
      <c r="B82" s="3" t="s">
        <v>22</v>
      </c>
      <c r="C82" s="3" t="s">
        <v>14</v>
      </c>
      <c r="D82" s="20">
        <v>40553</v>
      </c>
      <c r="E82" s="7">
        <v>1</v>
      </c>
      <c r="F82" s="1">
        <f>16.6+14.92+25.16+22.86+22.12+22.44+22.8</f>
        <v>146.9</v>
      </c>
      <c r="G82" s="1">
        <v>300</v>
      </c>
      <c r="H82" s="6">
        <f t="shared" si="1"/>
        <v>44070</v>
      </c>
      <c r="I82" s="9"/>
      <c r="J82" s="10"/>
    </row>
    <row r="83" spans="1:10" s="2" customFormat="1">
      <c r="A83" s="3" t="s">
        <v>26</v>
      </c>
      <c r="B83" s="3" t="s">
        <v>18</v>
      </c>
      <c r="C83" s="3" t="s">
        <v>8</v>
      </c>
      <c r="D83" s="20">
        <v>40553</v>
      </c>
      <c r="E83" s="7">
        <v>1</v>
      </c>
      <c r="F83" s="1">
        <f>1.04+1.62</f>
        <v>2.66</v>
      </c>
      <c r="G83" s="1">
        <v>260</v>
      </c>
      <c r="H83" s="6">
        <f t="shared" si="1"/>
        <v>691.6</v>
      </c>
      <c r="I83" s="9"/>
      <c r="J83" s="10"/>
    </row>
    <row r="84" spans="1:10" s="2" customFormat="1">
      <c r="A84" s="3" t="s">
        <v>26</v>
      </c>
      <c r="B84" s="3" t="s">
        <v>18</v>
      </c>
      <c r="C84" s="3" t="s">
        <v>5</v>
      </c>
      <c r="D84" s="20">
        <v>40553</v>
      </c>
      <c r="E84" s="7">
        <v>1</v>
      </c>
      <c r="F84" s="1">
        <f>1.12+1.68</f>
        <v>2.8</v>
      </c>
      <c r="G84" s="11">
        <v>185</v>
      </c>
      <c r="H84" s="6">
        <f t="shared" si="1"/>
        <v>518</v>
      </c>
      <c r="I84" s="9"/>
      <c r="J84" s="10"/>
    </row>
    <row r="85" spans="1:10" s="2" customFormat="1">
      <c r="A85" s="3" t="s">
        <v>26</v>
      </c>
      <c r="B85" s="3" t="s">
        <v>18</v>
      </c>
      <c r="C85" s="3" t="s">
        <v>12</v>
      </c>
      <c r="D85" s="20">
        <v>40553</v>
      </c>
      <c r="E85" s="7">
        <v>1</v>
      </c>
      <c r="F85" s="1">
        <v>2.62</v>
      </c>
      <c r="G85" s="11">
        <v>160</v>
      </c>
      <c r="H85" s="6">
        <f t="shared" si="1"/>
        <v>419.20000000000005</v>
      </c>
      <c r="I85" s="9"/>
      <c r="J85" s="10"/>
    </row>
    <row r="86" spans="1:10" s="2" customFormat="1">
      <c r="A86" s="3" t="s">
        <v>26</v>
      </c>
      <c r="B86" s="3" t="s">
        <v>20</v>
      </c>
      <c r="C86" s="3" t="s">
        <v>12</v>
      </c>
      <c r="D86" s="20">
        <v>40553</v>
      </c>
      <c r="E86" s="7">
        <v>1</v>
      </c>
      <c r="F86" s="1">
        <v>1.1200000000000001</v>
      </c>
      <c r="G86" s="11">
        <v>160</v>
      </c>
      <c r="H86" s="6">
        <f t="shared" si="1"/>
        <v>179.20000000000002</v>
      </c>
      <c r="I86" s="9"/>
      <c r="J86" s="10"/>
    </row>
    <row r="87" spans="1:10" s="2" customFormat="1">
      <c r="A87" s="3" t="s">
        <v>26</v>
      </c>
      <c r="B87" s="3" t="s">
        <v>19</v>
      </c>
      <c r="C87" s="3" t="s">
        <v>38</v>
      </c>
      <c r="D87" s="20">
        <v>40553</v>
      </c>
      <c r="E87" s="7">
        <v>1</v>
      </c>
      <c r="F87" s="1">
        <v>17.52</v>
      </c>
      <c r="G87" s="1">
        <v>310</v>
      </c>
      <c r="H87" s="8">
        <f t="shared" si="1"/>
        <v>5431.2</v>
      </c>
      <c r="I87" s="9"/>
      <c r="J87" s="10"/>
    </row>
    <row r="88" spans="1:10" s="2" customFormat="1">
      <c r="A88" s="3" t="s">
        <v>26</v>
      </c>
      <c r="B88" s="3" t="s">
        <v>18</v>
      </c>
      <c r="C88" s="3" t="s">
        <v>50</v>
      </c>
      <c r="D88" s="20">
        <v>40553</v>
      </c>
      <c r="E88" s="1">
        <v>1</v>
      </c>
      <c r="F88" s="1">
        <f>1.34+2.74+0.92+1.04</f>
        <v>6.04</v>
      </c>
      <c r="G88" s="11">
        <v>285</v>
      </c>
      <c r="H88" s="6">
        <f t="shared" si="1"/>
        <v>1721.4</v>
      </c>
      <c r="I88" s="3"/>
      <c r="J88" s="3"/>
    </row>
    <row r="89" spans="1:10" s="2" customFormat="1">
      <c r="A89" s="3" t="s">
        <v>26</v>
      </c>
      <c r="B89" s="3" t="s">
        <v>47</v>
      </c>
      <c r="C89" s="3" t="s">
        <v>39</v>
      </c>
      <c r="D89" s="20">
        <v>40554</v>
      </c>
      <c r="E89" s="7">
        <v>1</v>
      </c>
      <c r="F89" s="1">
        <f>3.76+4.04+4.2+3.94</f>
        <v>15.94</v>
      </c>
      <c r="G89" s="1">
        <v>72</v>
      </c>
      <c r="H89" s="6">
        <f t="shared" si="1"/>
        <v>1147.68</v>
      </c>
      <c r="I89" s="9"/>
      <c r="J89" s="10"/>
    </row>
    <row r="90" spans="1:10" s="2" customFormat="1">
      <c r="A90" s="3" t="s">
        <v>26</v>
      </c>
      <c r="B90" s="3" t="s">
        <v>41</v>
      </c>
      <c r="C90" s="3" t="s">
        <v>24</v>
      </c>
      <c r="D90" s="20">
        <v>40554</v>
      </c>
      <c r="E90" s="1">
        <v>1</v>
      </c>
      <c r="F90" s="1">
        <f>26.52+32.94+27.74</f>
        <v>87.199999999999989</v>
      </c>
      <c r="G90" s="1">
        <v>175</v>
      </c>
      <c r="H90" s="6">
        <f t="shared" si="1"/>
        <v>15259.999999999998</v>
      </c>
      <c r="I90" s="3"/>
      <c r="J90" s="3"/>
    </row>
    <row r="91" spans="1:10" s="2" customFormat="1">
      <c r="A91" s="3" t="s">
        <v>26</v>
      </c>
      <c r="B91" s="3" t="s">
        <v>42</v>
      </c>
      <c r="C91" s="3" t="s">
        <v>24</v>
      </c>
      <c r="D91" s="20">
        <v>40554</v>
      </c>
      <c r="E91" s="1">
        <v>1</v>
      </c>
      <c r="F91" s="1">
        <v>23.26</v>
      </c>
      <c r="G91" s="1">
        <v>175</v>
      </c>
      <c r="H91" s="6">
        <f t="shared" si="1"/>
        <v>4070.5000000000005</v>
      </c>
      <c r="I91" s="3"/>
      <c r="J91" s="3"/>
    </row>
    <row r="92" spans="1:10">
      <c r="A92" s="19" t="s">
        <v>22</v>
      </c>
      <c r="B92" s="19" t="s">
        <v>22</v>
      </c>
      <c r="C92" s="19" t="s">
        <v>56</v>
      </c>
      <c r="D92" s="23">
        <v>40718</v>
      </c>
      <c r="E92" s="21">
        <f t="shared" ref="E92:E126" si="2">IF(D92="","",MONTH(D92))</f>
        <v>6</v>
      </c>
      <c r="F92" s="24">
        <v>18.059999999999999</v>
      </c>
      <c r="G92" s="21">
        <v>300</v>
      </c>
      <c r="H92" s="28">
        <f t="shared" ref="H92:H126" si="3">F92*G92</f>
        <v>5418</v>
      </c>
    </row>
    <row r="93" spans="1:10">
      <c r="A93" s="19" t="s">
        <v>22</v>
      </c>
      <c r="B93" s="19" t="s">
        <v>22</v>
      </c>
      <c r="C93" s="19" t="s">
        <v>14</v>
      </c>
      <c r="D93" s="23">
        <v>40718</v>
      </c>
      <c r="E93" s="21">
        <f t="shared" si="2"/>
        <v>6</v>
      </c>
      <c r="F93" s="26">
        <f>22.26+22.8+19.94+25.86+20.8+17.28+14.72+30.18+29.08</f>
        <v>202.92000000000002</v>
      </c>
      <c r="G93" s="21">
        <v>300</v>
      </c>
      <c r="H93" s="27">
        <f t="shared" si="3"/>
        <v>60876.000000000007</v>
      </c>
    </row>
    <row r="94" spans="1:10">
      <c r="A94" s="19" t="s">
        <v>17</v>
      </c>
      <c r="B94" s="19" t="s">
        <v>17</v>
      </c>
      <c r="C94" s="19" t="s">
        <v>16</v>
      </c>
      <c r="D94" s="23">
        <v>40718</v>
      </c>
      <c r="E94" s="21">
        <f t="shared" si="2"/>
        <v>6</v>
      </c>
      <c r="F94" s="21">
        <f>39.94+36.2+38.66</f>
        <v>114.8</v>
      </c>
      <c r="G94" s="21">
        <v>205</v>
      </c>
      <c r="H94" s="22">
        <f t="shared" si="3"/>
        <v>23534</v>
      </c>
    </row>
    <row r="95" spans="1:10">
      <c r="A95" s="19" t="s">
        <v>20</v>
      </c>
      <c r="B95" s="19" t="s">
        <v>20</v>
      </c>
      <c r="C95" s="19" t="s">
        <v>50</v>
      </c>
      <c r="D95" s="23">
        <v>40718</v>
      </c>
      <c r="E95" s="21">
        <f t="shared" si="2"/>
        <v>6</v>
      </c>
      <c r="F95" s="24">
        <f>2.02+2+1.52+1.86+2.02+1.84+6.86+1.78+4.44+1.84+1.7+3.74+0.82+1.92+1.5+1.8</f>
        <v>37.660000000000004</v>
      </c>
      <c r="G95" s="21">
        <v>255</v>
      </c>
      <c r="H95" s="22">
        <f t="shared" si="3"/>
        <v>9603.3000000000011</v>
      </c>
    </row>
    <row r="96" spans="1:10">
      <c r="A96" s="19" t="s">
        <v>22</v>
      </c>
      <c r="B96" s="19" t="s">
        <v>22</v>
      </c>
      <c r="C96" s="19" t="s">
        <v>53</v>
      </c>
      <c r="D96" s="23">
        <v>40719</v>
      </c>
      <c r="E96" s="21">
        <f t="shared" si="2"/>
        <v>6</v>
      </c>
      <c r="F96" s="26">
        <f>18.66+14.58</f>
        <v>33.24</v>
      </c>
      <c r="G96" s="21">
        <v>300</v>
      </c>
      <c r="H96" s="27">
        <f t="shared" si="3"/>
        <v>9972</v>
      </c>
    </row>
    <row r="97" spans="1:8">
      <c r="A97" s="19" t="s">
        <v>22</v>
      </c>
      <c r="B97" s="19" t="s">
        <v>22</v>
      </c>
      <c r="C97" s="19" t="s">
        <v>14</v>
      </c>
      <c r="D97" s="23">
        <v>40719</v>
      </c>
      <c r="E97" s="21">
        <f t="shared" si="2"/>
        <v>6</v>
      </c>
      <c r="F97" s="26">
        <f>17.14+19.18+18.14+27.48+26.04+21.12+25.14+19.94+29.28</f>
        <v>203.46</v>
      </c>
      <c r="G97" s="21">
        <v>300</v>
      </c>
      <c r="H97" s="27">
        <f t="shared" si="3"/>
        <v>61038</v>
      </c>
    </row>
    <row r="98" spans="1:8">
      <c r="A98" s="19" t="s">
        <v>26</v>
      </c>
      <c r="B98" s="19" t="s">
        <v>47</v>
      </c>
      <c r="C98" s="19" t="s">
        <v>39</v>
      </c>
      <c r="D98" s="23">
        <v>40719</v>
      </c>
      <c r="E98" s="21">
        <f t="shared" si="2"/>
        <v>6</v>
      </c>
      <c r="F98" s="21">
        <f>3.76+3.3+4.66+3.46</f>
        <v>15.18</v>
      </c>
      <c r="G98" s="21">
        <v>80</v>
      </c>
      <c r="H98" s="22">
        <f t="shared" si="3"/>
        <v>1214.4000000000001</v>
      </c>
    </row>
    <row r="99" spans="1:8">
      <c r="A99" s="19" t="s">
        <v>18</v>
      </c>
      <c r="B99" s="19" t="s">
        <v>18</v>
      </c>
      <c r="C99" s="19" t="s">
        <v>5</v>
      </c>
      <c r="D99" s="23">
        <v>40719</v>
      </c>
      <c r="E99" s="21">
        <f t="shared" si="2"/>
        <v>6</v>
      </c>
      <c r="F99" s="21">
        <f>4.3+2.56+1.96+3.1</f>
        <v>11.92</v>
      </c>
      <c r="G99" s="21">
        <v>185</v>
      </c>
      <c r="H99" s="22">
        <f t="shared" si="3"/>
        <v>2205.1999999999998</v>
      </c>
    </row>
    <row r="100" spans="1:8">
      <c r="A100" s="19" t="s">
        <v>18</v>
      </c>
      <c r="B100" s="19" t="s">
        <v>18</v>
      </c>
      <c r="C100" s="19" t="s">
        <v>6</v>
      </c>
      <c r="D100" s="23">
        <v>40719</v>
      </c>
      <c r="E100" s="21">
        <f t="shared" si="2"/>
        <v>6</v>
      </c>
      <c r="F100" s="21">
        <v>1.18</v>
      </c>
      <c r="G100" s="21">
        <v>290</v>
      </c>
      <c r="H100" s="22">
        <f t="shared" si="3"/>
        <v>342.2</v>
      </c>
    </row>
    <row r="101" spans="1:8">
      <c r="A101" s="19" t="s">
        <v>18</v>
      </c>
      <c r="B101" s="19" t="s">
        <v>18</v>
      </c>
      <c r="C101" s="19" t="s">
        <v>9</v>
      </c>
      <c r="D101" s="23">
        <v>40719</v>
      </c>
      <c r="E101" s="21">
        <f t="shared" si="2"/>
        <v>6</v>
      </c>
      <c r="F101" s="21">
        <v>0.46</v>
      </c>
      <c r="G101" s="21">
        <v>425</v>
      </c>
      <c r="H101" s="22">
        <f t="shared" si="3"/>
        <v>195.5</v>
      </c>
    </row>
    <row r="102" spans="1:8">
      <c r="A102" s="19" t="s">
        <v>19</v>
      </c>
      <c r="B102" s="19" t="s">
        <v>19</v>
      </c>
      <c r="C102" s="19" t="s">
        <v>38</v>
      </c>
      <c r="D102" s="23">
        <v>40719</v>
      </c>
      <c r="E102" s="21">
        <f t="shared" si="2"/>
        <v>6</v>
      </c>
      <c r="F102" s="21">
        <v>15.96</v>
      </c>
      <c r="G102" s="21">
        <v>310</v>
      </c>
      <c r="H102" s="22">
        <f t="shared" si="3"/>
        <v>4947.6000000000004</v>
      </c>
    </row>
    <row r="103" spans="1:8">
      <c r="A103" s="19" t="s">
        <v>17</v>
      </c>
      <c r="B103" s="19" t="s">
        <v>17</v>
      </c>
      <c r="C103" s="19" t="s">
        <v>16</v>
      </c>
      <c r="D103" s="23">
        <v>40719</v>
      </c>
      <c r="E103" s="21">
        <f t="shared" si="2"/>
        <v>6</v>
      </c>
      <c r="F103" s="21">
        <v>28.02</v>
      </c>
      <c r="G103" s="21">
        <v>205</v>
      </c>
      <c r="H103" s="22">
        <f t="shared" si="3"/>
        <v>5744.1</v>
      </c>
    </row>
    <row r="104" spans="1:8">
      <c r="A104" s="19" t="s">
        <v>20</v>
      </c>
      <c r="B104" s="19" t="s">
        <v>20</v>
      </c>
      <c r="C104" s="19" t="s">
        <v>50</v>
      </c>
      <c r="D104" s="23">
        <v>40719</v>
      </c>
      <c r="E104" s="21">
        <f t="shared" si="2"/>
        <v>6</v>
      </c>
      <c r="F104" s="21">
        <f>1.02+5.4+3.44+1.4+18.12+1.44+4.02+1.9+1.78+1.48+1.58+2.1</f>
        <v>43.68</v>
      </c>
      <c r="G104" s="21">
        <v>255</v>
      </c>
      <c r="H104" s="22">
        <f t="shared" si="3"/>
        <v>11138.4</v>
      </c>
    </row>
    <row r="105" spans="1:8">
      <c r="A105" s="19" t="s">
        <v>20</v>
      </c>
      <c r="B105" s="19" t="s">
        <v>20</v>
      </c>
      <c r="C105" s="19" t="s">
        <v>50</v>
      </c>
      <c r="D105" s="23">
        <v>40719</v>
      </c>
      <c r="E105" s="21">
        <f t="shared" si="2"/>
        <v>6</v>
      </c>
      <c r="F105" s="21">
        <f>0.54+0.9+1.16</f>
        <v>2.5999999999999996</v>
      </c>
      <c r="G105" s="21">
        <v>285</v>
      </c>
      <c r="H105" s="22">
        <f t="shared" si="3"/>
        <v>740.99999999999989</v>
      </c>
    </row>
    <row r="106" spans="1:8">
      <c r="A106" s="19" t="s">
        <v>26</v>
      </c>
      <c r="B106" s="19" t="s">
        <v>55</v>
      </c>
      <c r="C106" s="19"/>
      <c r="D106" s="23">
        <v>40719</v>
      </c>
      <c r="E106" s="21">
        <f t="shared" si="2"/>
        <v>6</v>
      </c>
      <c r="F106" s="21">
        <v>12.14</v>
      </c>
      <c r="G106" s="21">
        <v>150</v>
      </c>
      <c r="H106" s="22">
        <f t="shared" si="3"/>
        <v>1821</v>
      </c>
    </row>
    <row r="107" spans="1:8">
      <c r="A107" s="19" t="s">
        <v>20</v>
      </c>
      <c r="B107" s="19" t="s">
        <v>20</v>
      </c>
      <c r="C107" s="19" t="s">
        <v>50</v>
      </c>
      <c r="D107" s="23">
        <v>40720</v>
      </c>
      <c r="E107" s="21">
        <f t="shared" si="2"/>
        <v>6</v>
      </c>
      <c r="F107" s="21">
        <f>1.56+4.04+4.04+4.34+10.26+1.38+1.68+3.86+1.52+1.48+1.94</f>
        <v>36.099999999999994</v>
      </c>
      <c r="G107" s="21">
        <v>255</v>
      </c>
      <c r="H107" s="22">
        <f t="shared" si="3"/>
        <v>9205.4999999999982</v>
      </c>
    </row>
    <row r="108" spans="1:8">
      <c r="A108" s="19" t="s">
        <v>20</v>
      </c>
      <c r="B108" s="19" t="s">
        <v>20</v>
      </c>
      <c r="C108" s="19" t="s">
        <v>58</v>
      </c>
      <c r="D108" s="23">
        <v>40720</v>
      </c>
      <c r="E108" s="21">
        <f t="shared" si="2"/>
        <v>6</v>
      </c>
      <c r="F108" s="21">
        <v>2.2799999999999998</v>
      </c>
      <c r="G108" s="21">
        <v>270</v>
      </c>
      <c r="H108" s="22">
        <f t="shared" si="3"/>
        <v>615.59999999999991</v>
      </c>
    </row>
    <row r="109" spans="1:8">
      <c r="A109" s="19" t="s">
        <v>18</v>
      </c>
      <c r="B109" s="19" t="s">
        <v>18</v>
      </c>
      <c r="C109" s="19" t="s">
        <v>5</v>
      </c>
      <c r="D109" s="23">
        <v>40720</v>
      </c>
      <c r="E109" s="21">
        <f t="shared" si="2"/>
        <v>6</v>
      </c>
      <c r="F109" s="21">
        <f>1.1+3.74</f>
        <v>4.84</v>
      </c>
      <c r="G109" s="21">
        <v>185</v>
      </c>
      <c r="H109" s="22">
        <f t="shared" si="3"/>
        <v>895.4</v>
      </c>
    </row>
    <row r="110" spans="1:8">
      <c r="A110" s="19" t="s">
        <v>26</v>
      </c>
      <c r="B110" s="19" t="s">
        <v>47</v>
      </c>
      <c r="C110" s="19" t="s">
        <v>39</v>
      </c>
      <c r="D110" s="23">
        <v>40720</v>
      </c>
      <c r="E110" s="21">
        <f t="shared" si="2"/>
        <v>6</v>
      </c>
      <c r="F110" s="21">
        <f>4.72+4.7+4.94</f>
        <v>14.36</v>
      </c>
      <c r="G110" s="21">
        <v>80</v>
      </c>
      <c r="H110" s="22">
        <f t="shared" si="3"/>
        <v>1148.8</v>
      </c>
    </row>
    <row r="111" spans="1:8">
      <c r="A111" s="19" t="s">
        <v>17</v>
      </c>
      <c r="B111" s="19" t="s">
        <v>17</v>
      </c>
      <c r="C111" s="19" t="s">
        <v>16</v>
      </c>
      <c r="D111" s="23">
        <v>40720</v>
      </c>
      <c r="E111" s="21">
        <f t="shared" si="2"/>
        <v>6</v>
      </c>
      <c r="F111" s="21">
        <f>28.74+25.6+28.12+28.2</f>
        <v>110.66000000000001</v>
      </c>
      <c r="G111" s="21">
        <v>205</v>
      </c>
      <c r="H111" s="22">
        <f t="shared" si="3"/>
        <v>22685.300000000003</v>
      </c>
    </row>
    <row r="112" spans="1:8">
      <c r="A112" s="19" t="s">
        <v>22</v>
      </c>
      <c r="B112" s="19" t="s">
        <v>22</v>
      </c>
      <c r="C112" s="19" t="s">
        <v>14</v>
      </c>
      <c r="D112" s="23">
        <v>40720</v>
      </c>
      <c r="E112" s="21">
        <f t="shared" si="2"/>
        <v>6</v>
      </c>
      <c r="F112" s="26">
        <f>16.34+20.4+32.72+30.46+14.68+29.02</f>
        <v>143.62</v>
      </c>
      <c r="G112" s="21">
        <v>300</v>
      </c>
      <c r="H112" s="27">
        <f t="shared" si="3"/>
        <v>43086</v>
      </c>
    </row>
    <row r="113" spans="1:8">
      <c r="A113" s="19" t="s">
        <v>22</v>
      </c>
      <c r="B113" s="19" t="s">
        <v>22</v>
      </c>
      <c r="C113" s="19" t="s">
        <v>56</v>
      </c>
      <c r="D113" s="23">
        <v>40720</v>
      </c>
      <c r="E113" s="21">
        <f t="shared" si="2"/>
        <v>6</v>
      </c>
      <c r="F113" s="24">
        <v>17.98</v>
      </c>
      <c r="G113" s="21">
        <v>300</v>
      </c>
      <c r="H113" s="28">
        <f t="shared" si="3"/>
        <v>5394</v>
      </c>
    </row>
    <row r="114" spans="1:8">
      <c r="A114" s="19" t="s">
        <v>22</v>
      </c>
      <c r="B114" s="19" t="s">
        <v>22</v>
      </c>
      <c r="C114" s="19" t="s">
        <v>59</v>
      </c>
      <c r="D114" s="23">
        <v>40720</v>
      </c>
      <c r="E114" s="21">
        <f t="shared" si="2"/>
        <v>6</v>
      </c>
      <c r="F114" s="21">
        <v>17.66</v>
      </c>
      <c r="G114" s="21">
        <v>300</v>
      </c>
      <c r="H114" s="22">
        <f t="shared" si="3"/>
        <v>5298</v>
      </c>
    </row>
    <row r="115" spans="1:8">
      <c r="A115" s="19" t="s">
        <v>19</v>
      </c>
      <c r="B115" s="19" t="s">
        <v>19</v>
      </c>
      <c r="C115" s="19" t="s">
        <v>38</v>
      </c>
      <c r="D115" s="23">
        <v>40720</v>
      </c>
      <c r="E115" s="21">
        <f t="shared" si="2"/>
        <v>6</v>
      </c>
      <c r="F115" s="21">
        <v>17.52</v>
      </c>
      <c r="G115" s="21">
        <v>300</v>
      </c>
      <c r="H115" s="22">
        <f t="shared" si="3"/>
        <v>5256</v>
      </c>
    </row>
    <row r="116" spans="1:8">
      <c r="A116" s="19" t="s">
        <v>26</v>
      </c>
      <c r="B116" s="19" t="s">
        <v>47</v>
      </c>
      <c r="C116" s="19" t="s">
        <v>39</v>
      </c>
      <c r="D116" s="23">
        <v>40721</v>
      </c>
      <c r="E116" s="21">
        <f t="shared" si="2"/>
        <v>6</v>
      </c>
      <c r="F116" s="25">
        <f>5.02+2.98+3.86+4.3+3.9</f>
        <v>20.059999999999999</v>
      </c>
      <c r="G116" s="21">
        <v>80</v>
      </c>
      <c r="H116" s="22">
        <f t="shared" si="3"/>
        <v>1604.8</v>
      </c>
    </row>
    <row r="117" spans="1:8">
      <c r="A117" s="19" t="s">
        <v>35</v>
      </c>
      <c r="B117" s="19" t="s">
        <v>35</v>
      </c>
      <c r="C117" s="19" t="s">
        <v>36</v>
      </c>
      <c r="D117" s="23">
        <v>40721</v>
      </c>
      <c r="E117" s="21">
        <f t="shared" si="2"/>
        <v>6</v>
      </c>
      <c r="F117" s="25">
        <v>26.48</v>
      </c>
      <c r="G117" s="21">
        <v>490</v>
      </c>
      <c r="H117" s="22">
        <f t="shared" si="3"/>
        <v>12975.2</v>
      </c>
    </row>
    <row r="118" spans="1:8">
      <c r="A118" s="19" t="s">
        <v>18</v>
      </c>
      <c r="B118" s="19" t="s">
        <v>18</v>
      </c>
      <c r="C118" s="19" t="s">
        <v>5</v>
      </c>
      <c r="D118" s="23">
        <v>40721</v>
      </c>
      <c r="E118" s="21">
        <f t="shared" si="2"/>
        <v>6</v>
      </c>
      <c r="F118" s="25">
        <f>1.22+3.88+2.62</f>
        <v>7.72</v>
      </c>
      <c r="G118" s="21">
        <v>185</v>
      </c>
      <c r="H118" s="22">
        <f t="shared" si="3"/>
        <v>1428.2</v>
      </c>
    </row>
    <row r="119" spans="1:8">
      <c r="A119" s="19" t="s">
        <v>18</v>
      </c>
      <c r="B119" s="19" t="s">
        <v>18</v>
      </c>
      <c r="C119" s="19" t="s">
        <v>6</v>
      </c>
      <c r="D119" s="23">
        <v>40721</v>
      </c>
      <c r="E119" s="21">
        <f t="shared" si="2"/>
        <v>6</v>
      </c>
      <c r="F119" s="25">
        <f>2.6+1.54</f>
        <v>4.1400000000000006</v>
      </c>
      <c r="G119" s="21">
        <v>290</v>
      </c>
      <c r="H119" s="22">
        <f t="shared" si="3"/>
        <v>1200.6000000000001</v>
      </c>
    </row>
    <row r="120" spans="1:8">
      <c r="A120" s="19" t="s">
        <v>19</v>
      </c>
      <c r="B120" s="19" t="s">
        <v>19</v>
      </c>
      <c r="C120" s="19" t="s">
        <v>38</v>
      </c>
      <c r="D120" s="23">
        <v>40721</v>
      </c>
      <c r="E120" s="21">
        <f t="shared" si="2"/>
        <v>6</v>
      </c>
      <c r="F120" s="25">
        <f>6.8+15.96</f>
        <v>22.76</v>
      </c>
      <c r="G120" s="21">
        <v>310</v>
      </c>
      <c r="H120" s="22">
        <f t="shared" si="3"/>
        <v>7055.6</v>
      </c>
    </row>
    <row r="121" spans="1:8">
      <c r="A121" s="19" t="s">
        <v>20</v>
      </c>
      <c r="B121" s="19" t="s">
        <v>20</v>
      </c>
      <c r="C121" s="19" t="s">
        <v>50</v>
      </c>
      <c r="D121" s="23">
        <v>40721</v>
      </c>
      <c r="E121" s="21">
        <f t="shared" si="2"/>
        <v>6</v>
      </c>
      <c r="F121" s="25">
        <f>1.44+1.68+1.32+1.66+2.18+1.52+1.64+1.84+0.92+2.92+1.48+12.08</f>
        <v>30.68</v>
      </c>
      <c r="G121" s="21">
        <v>255</v>
      </c>
      <c r="H121" s="22">
        <f t="shared" si="3"/>
        <v>7823.4</v>
      </c>
    </row>
    <row r="122" spans="1:8">
      <c r="A122" s="19" t="s">
        <v>20</v>
      </c>
      <c r="B122" s="19" t="s">
        <v>20</v>
      </c>
      <c r="C122" s="19" t="s">
        <v>50</v>
      </c>
      <c r="D122" s="23">
        <v>40721</v>
      </c>
      <c r="E122" s="21">
        <f t="shared" si="2"/>
        <v>6</v>
      </c>
      <c r="F122" s="25">
        <v>1.36</v>
      </c>
      <c r="G122" s="21">
        <v>260</v>
      </c>
      <c r="H122" s="22">
        <f t="shared" si="3"/>
        <v>353.6</v>
      </c>
    </row>
    <row r="123" spans="1:8">
      <c r="A123" s="19" t="s">
        <v>20</v>
      </c>
      <c r="B123" s="19" t="s">
        <v>20</v>
      </c>
      <c r="C123" s="19" t="s">
        <v>58</v>
      </c>
      <c r="D123" s="23">
        <v>40721</v>
      </c>
      <c r="E123" s="21">
        <f t="shared" si="2"/>
        <v>6</v>
      </c>
      <c r="F123" s="25">
        <v>2.4</v>
      </c>
      <c r="G123" s="21">
        <v>270</v>
      </c>
      <c r="H123" s="22">
        <f t="shared" si="3"/>
        <v>648</v>
      </c>
    </row>
    <row r="124" spans="1:8">
      <c r="A124" s="19" t="s">
        <v>17</v>
      </c>
      <c r="B124" s="19" t="s">
        <v>17</v>
      </c>
      <c r="C124" s="19" t="s">
        <v>16</v>
      </c>
      <c r="D124" s="23">
        <v>40721</v>
      </c>
      <c r="E124" s="21">
        <f t="shared" si="2"/>
        <v>6</v>
      </c>
      <c r="F124" s="25">
        <f>33.96+34.04+33.12+31.84+37.28</f>
        <v>170.24</v>
      </c>
      <c r="G124" s="21">
        <v>205</v>
      </c>
      <c r="H124" s="22">
        <f t="shared" si="3"/>
        <v>34899.200000000004</v>
      </c>
    </row>
    <row r="125" spans="1:8">
      <c r="A125" s="19" t="s">
        <v>22</v>
      </c>
      <c r="B125" s="19" t="s">
        <v>22</v>
      </c>
      <c r="C125" s="19" t="s">
        <v>14</v>
      </c>
      <c r="D125" s="23">
        <v>40721</v>
      </c>
      <c r="E125" s="21">
        <f t="shared" si="2"/>
        <v>6</v>
      </c>
      <c r="F125" s="25">
        <f>16.3+29.74+19.32+30.84+20.58+19.76</f>
        <v>136.54</v>
      </c>
      <c r="G125" s="21">
        <v>300</v>
      </c>
      <c r="H125" s="22">
        <f t="shared" si="3"/>
        <v>40962</v>
      </c>
    </row>
    <row r="126" spans="1:8">
      <c r="A126" s="19" t="s">
        <v>22</v>
      </c>
      <c r="B126" s="19" t="s">
        <v>22</v>
      </c>
      <c r="C126" s="19" t="s">
        <v>59</v>
      </c>
      <c r="D126" s="23">
        <v>40721</v>
      </c>
      <c r="E126" s="21">
        <f t="shared" si="2"/>
        <v>6</v>
      </c>
      <c r="F126" s="25">
        <v>12.68</v>
      </c>
      <c r="G126" s="21">
        <v>300</v>
      </c>
      <c r="H126" s="22">
        <f t="shared" si="3"/>
        <v>3804</v>
      </c>
    </row>
  </sheetData>
  <autoFilter ref="A2:J126"/>
  <mergeCells count="1">
    <mergeCell ref="A1:J1"/>
  </mergeCells>
  <phoneticPr fontId="2" type="noConversion"/>
  <dataValidations count="6">
    <dataValidation type="list" allowBlank="1" showInputMessage="1" showErrorMessage="1" errorTitle="تحذير:" error="لا يمكنك كتابة بيانات في هذه الخانة ، يجب اختيار العنصر المطلوب من القائمة فقط" sqref="B127:B130 B3:B91">
      <formula1>$M$2:$M$20</formula1>
    </dataValidation>
    <dataValidation type="list" allowBlank="1" showInputMessage="1" showErrorMessage="1" sqref="A127:A130 A3:A4 A6:A91">
      <formula1>$M$2:$M$11</formula1>
    </dataValidation>
    <dataValidation type="list" allowBlank="1" showInputMessage="1" showErrorMessage="1" sqref="C127:C130 C3:C91">
      <formula1>$N$2:$N$26</formula1>
    </dataValidation>
    <dataValidation type="list" allowBlank="1" showInputMessage="1" showErrorMessage="1" sqref="A101:A126 B102:B126">
      <formula1>$M$2:$M$22</formula1>
    </dataValidation>
    <dataValidation type="list" allowBlank="1" showInputMessage="1" showErrorMessage="1" sqref="B92:B101 A92:A100 A5">
      <formula1>$M$2:$M$21</formula1>
    </dataValidation>
    <dataValidation type="list" allowBlank="1" showInputMessage="1" showErrorMessage="1" sqref="C92:C126">
      <formula1>$N$2:$N$27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tabSelected="1" topLeftCell="A4" workbookViewId="0">
      <selection activeCell="G15" sqref="G15"/>
    </sheetView>
  </sheetViews>
  <sheetFormatPr defaultRowHeight="12.75"/>
  <cols>
    <col min="1" max="1" width="11.7109375" bestFit="1" customWidth="1"/>
    <col min="2" max="2" width="20.5703125" bestFit="1" customWidth="1"/>
    <col min="3" max="3" width="9.7109375" bestFit="1" customWidth="1"/>
    <col min="4" max="4" width="20.5703125" bestFit="1" customWidth="1"/>
    <col min="5" max="5" width="11.7109375" bestFit="1" customWidth="1"/>
    <col min="6" max="6" width="20.5703125" bestFit="1" customWidth="1"/>
    <col min="7" max="7" width="9.7109375" bestFit="1" customWidth="1"/>
    <col min="8" max="8" width="8.140625" bestFit="1" customWidth="1"/>
  </cols>
  <sheetData>
    <row r="1" spans="1:12" ht="18">
      <c r="F1" s="37" t="s">
        <v>64</v>
      </c>
      <c r="G1" s="37"/>
      <c r="H1" s="37"/>
      <c r="I1" s="37"/>
      <c r="J1" s="37"/>
      <c r="K1" s="33" t="s">
        <v>60</v>
      </c>
    </row>
    <row r="2" spans="1:12" ht="18">
      <c r="F2" s="37" t="s">
        <v>61</v>
      </c>
      <c r="G2" s="37"/>
      <c r="H2" s="37"/>
      <c r="I2" s="37"/>
      <c r="J2" s="37"/>
    </row>
    <row r="3" spans="1:12" ht="18">
      <c r="C3" s="37" t="s">
        <v>65</v>
      </c>
      <c r="D3" s="37"/>
      <c r="E3" s="37"/>
      <c r="F3" s="37"/>
      <c r="G3" s="37"/>
      <c r="H3" s="37"/>
      <c r="I3" s="37"/>
      <c r="J3" s="37"/>
    </row>
    <row r="4" spans="1:12" ht="18">
      <c r="F4" s="37" t="s">
        <v>63</v>
      </c>
      <c r="G4" s="37"/>
      <c r="H4" s="37"/>
      <c r="I4" s="37"/>
      <c r="J4" s="37"/>
    </row>
    <row r="6" spans="1:12" ht="15.75">
      <c r="B6" s="13" t="s">
        <v>0</v>
      </c>
      <c r="D6" s="13" t="s">
        <v>40</v>
      </c>
      <c r="F6" s="13" t="s">
        <v>1</v>
      </c>
      <c r="H6" s="14" t="s">
        <v>28</v>
      </c>
    </row>
    <row r="7" spans="1:12" ht="15.75">
      <c r="B7" s="13"/>
      <c r="D7" s="13"/>
      <c r="F7" s="13"/>
      <c r="H7" s="14"/>
    </row>
    <row r="8" spans="1:12" ht="15.75">
      <c r="B8" s="13"/>
      <c r="D8" s="13"/>
      <c r="F8" s="13"/>
      <c r="H8" s="14"/>
    </row>
    <row r="9" spans="1:12" ht="15.75">
      <c r="B9" s="13"/>
      <c r="D9" s="13"/>
      <c r="F9" s="13"/>
      <c r="H9" s="38" t="s">
        <v>62</v>
      </c>
      <c r="I9" s="38"/>
      <c r="J9" s="38"/>
    </row>
    <row r="10" spans="1:12" ht="15.75">
      <c r="B10" s="13"/>
      <c r="D10" s="13"/>
      <c r="F10" s="13"/>
      <c r="H10" s="14"/>
    </row>
    <row r="11" spans="1:12" s="4" customFormat="1" ht="18">
      <c r="A11" s="29" t="s">
        <v>0</v>
      </c>
      <c r="B11" s="29" t="s">
        <v>40</v>
      </c>
      <c r="C11" s="29" t="s">
        <v>1</v>
      </c>
      <c r="D11" s="30" t="s">
        <v>2</v>
      </c>
      <c r="E11" s="30" t="s">
        <v>28</v>
      </c>
      <c r="F11" s="30" t="s">
        <v>27</v>
      </c>
      <c r="G11" s="30" t="s">
        <v>3</v>
      </c>
      <c r="H11" s="31" t="s">
        <v>4</v>
      </c>
      <c r="I11" s="29" t="s">
        <v>37</v>
      </c>
      <c r="J11" s="29" t="s">
        <v>25</v>
      </c>
      <c r="K11" s="32"/>
      <c r="L11" s="32"/>
    </row>
    <row r="15" spans="1:12" ht="18">
      <c r="D15" s="33"/>
      <c r="E15" s="33"/>
      <c r="F15" s="33"/>
      <c r="G15" s="33"/>
      <c r="H15" s="33"/>
      <c r="I15" s="33"/>
      <c r="J15" s="33" t="s">
        <v>66</v>
      </c>
    </row>
    <row r="16" spans="1:12" ht="18">
      <c r="D16" s="33"/>
      <c r="E16" s="33"/>
      <c r="F16" s="33"/>
      <c r="G16" s="33"/>
      <c r="H16" s="33"/>
      <c r="I16" s="33"/>
      <c r="J16" s="33" t="s">
        <v>67</v>
      </c>
    </row>
    <row r="17" spans="4:11" ht="18">
      <c r="D17" s="33"/>
      <c r="E17" s="33"/>
      <c r="F17" s="33"/>
      <c r="G17" s="33"/>
      <c r="H17" s="33"/>
      <c r="I17" s="33"/>
      <c r="J17" s="33" t="s">
        <v>68</v>
      </c>
      <c r="K17">
        <v>1</v>
      </c>
    </row>
    <row r="18" spans="4:11" ht="18">
      <c r="D18" s="33"/>
      <c r="E18" s="33"/>
      <c r="F18" s="33"/>
      <c r="G18" s="33"/>
      <c r="H18" s="33"/>
      <c r="I18" s="33"/>
      <c r="J18" s="33" t="s">
        <v>71</v>
      </c>
    </row>
    <row r="19" spans="4:11" ht="18">
      <c r="D19" s="33"/>
      <c r="E19" s="33"/>
      <c r="F19" s="33"/>
      <c r="G19" s="33"/>
      <c r="H19" s="33"/>
      <c r="I19" s="33"/>
      <c r="J19" s="33" t="s">
        <v>69</v>
      </c>
      <c r="K19">
        <v>2</v>
      </c>
    </row>
    <row r="20" spans="4:11" ht="18">
      <c r="D20" s="33"/>
      <c r="E20" s="33"/>
      <c r="F20" s="33"/>
      <c r="G20" s="33"/>
      <c r="H20" s="33"/>
      <c r="I20" s="33"/>
      <c r="J20" s="33" t="s">
        <v>70</v>
      </c>
      <c r="K20">
        <v>3</v>
      </c>
    </row>
  </sheetData>
  <mergeCells count="5">
    <mergeCell ref="F1:J1"/>
    <mergeCell ref="H9:J9"/>
    <mergeCell ref="F4:J4"/>
    <mergeCell ref="C3:J3"/>
    <mergeCell ref="F2:J2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المطلوب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Yasser Ahmed Hashim</cp:lastModifiedBy>
  <cp:lastPrinted>2011-05-19T12:06:35Z</cp:lastPrinted>
  <dcterms:created xsi:type="dcterms:W3CDTF">2011-04-19T08:07:26Z</dcterms:created>
  <dcterms:modified xsi:type="dcterms:W3CDTF">2011-10-10T08:58:51Z</dcterms:modified>
</cp:coreProperties>
</file>