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9095" windowHeight="844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B2" i="1"/>
</calcChain>
</file>

<file path=xl/comments1.xml><?xml version="1.0" encoding="utf-8"?>
<comments xmlns="http://schemas.openxmlformats.org/spreadsheetml/2006/main">
  <authors>
    <author>test</author>
  </authors>
  <commentList>
    <comment ref="G20" authorId="0">
      <text>
        <r>
          <rPr>
            <sz val="8"/>
            <color indexed="9"/>
            <rFont val="Tahoma"/>
            <family val="2"/>
          </rPr>
          <t xml:space="preserve">
</t>
        </r>
        <r>
          <rPr>
            <b/>
            <sz val="14"/>
            <color indexed="9"/>
            <rFont val="Tahoma"/>
            <family val="2"/>
          </rPr>
          <t>تم الغاء هذه الوثيقة</t>
        </r>
      </text>
    </comment>
  </commentList>
</comments>
</file>

<file path=xl/sharedStrings.xml><?xml version="1.0" encoding="utf-8"?>
<sst xmlns="http://schemas.openxmlformats.org/spreadsheetml/2006/main" count="96" uniqueCount="54">
  <si>
    <t>Name</t>
  </si>
  <si>
    <t xml:space="preserve">Review date </t>
  </si>
  <si>
    <t>day</t>
  </si>
  <si>
    <t>month</t>
  </si>
  <si>
    <t>year</t>
  </si>
  <si>
    <t>Code No.</t>
  </si>
  <si>
    <t xml:space="preserve">S.O.P. Name </t>
  </si>
  <si>
    <t>Copy No.</t>
  </si>
  <si>
    <t>C.N.</t>
  </si>
  <si>
    <t>Cases</t>
  </si>
  <si>
    <t>Validation Report</t>
  </si>
  <si>
    <t>Comment</t>
  </si>
  <si>
    <t xml:space="preserve"> </t>
  </si>
  <si>
    <t>DI</t>
  </si>
  <si>
    <t>14/05/06</t>
  </si>
  <si>
    <t>DI-82-0001/R</t>
  </si>
  <si>
    <t>R</t>
  </si>
  <si>
    <t>D.C</t>
  </si>
  <si>
    <t>DI-82-0001/S</t>
  </si>
  <si>
    <t>S</t>
  </si>
  <si>
    <t>19/05/06</t>
  </si>
  <si>
    <t>DI-82-0001/C</t>
  </si>
  <si>
    <t>C</t>
  </si>
  <si>
    <t>DI-82--0001/D</t>
  </si>
  <si>
    <t>D</t>
  </si>
  <si>
    <t>DI-82-0002/1/R&amp;S</t>
  </si>
  <si>
    <t>R&amp;S</t>
  </si>
  <si>
    <t>DI-82-0002/2/R&amp;S</t>
  </si>
  <si>
    <t>16/12/07</t>
  </si>
  <si>
    <t>DI-82-0002/3/R&amp;S</t>
  </si>
  <si>
    <t>DI-82-0003/R&amp;S</t>
  </si>
  <si>
    <t xml:space="preserve">Valid </t>
  </si>
  <si>
    <t>طلب تعديل</t>
  </si>
  <si>
    <t>22/11/07</t>
  </si>
  <si>
    <t>DI-82-0003/C</t>
  </si>
  <si>
    <t>DI-82-0003/D</t>
  </si>
  <si>
    <t>DI-82-0004/R</t>
  </si>
  <si>
    <t>DI-82-0004/1/S</t>
  </si>
  <si>
    <t>DI-82-0004/2&amp;3/R&amp;S</t>
  </si>
  <si>
    <t>DI-82-0004/1/CV</t>
  </si>
  <si>
    <t>CV</t>
  </si>
  <si>
    <t>تحت الاصدار</t>
  </si>
  <si>
    <t xml:space="preserve">طلب اصدار </t>
  </si>
  <si>
    <t>philline 100 mg suppositories</t>
  </si>
  <si>
    <t>hilline 100 mg suppositories</t>
  </si>
  <si>
    <t>ase tablets</t>
  </si>
  <si>
    <t>ehefg</t>
  </si>
  <si>
    <t>Amse tablets</t>
  </si>
  <si>
    <t>odipine tablets</t>
  </si>
  <si>
    <t>lodipine tablets</t>
  </si>
  <si>
    <t>mlodipine tablets</t>
  </si>
  <si>
    <t>rizole Suspension</t>
  </si>
  <si>
    <t>zole Suspension</t>
  </si>
  <si>
    <t>izole Suspension</t>
  </si>
</sst>
</file>

<file path=xl/styles.xml><?xml version="1.0" encoding="utf-8"?>
<styleSheet xmlns="http://schemas.openxmlformats.org/spreadsheetml/2006/main">
  <numFmts count="3">
    <numFmt numFmtId="164" formatCode="mm/dd/yy"/>
    <numFmt numFmtId="165" formatCode="0000"/>
    <numFmt numFmtId="166" formatCode="m/d/yyyy;@"/>
  </numFmts>
  <fonts count="15">
    <font>
      <sz val="11"/>
      <color theme="1"/>
      <name val="Calibri"/>
      <family val="2"/>
      <scheme val="minor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8"/>
      <color indexed="9"/>
      <name val="Arial"/>
      <family val="2"/>
    </font>
    <font>
      <sz val="10"/>
      <name val="Arial"/>
      <charset val="178"/>
    </font>
    <font>
      <sz val="12"/>
      <name val="Arial Black"/>
      <family val="2"/>
    </font>
    <font>
      <b/>
      <sz val="12"/>
      <color indexed="10"/>
      <name val="Arial Black"/>
      <family val="2"/>
    </font>
    <font>
      <b/>
      <sz val="12"/>
      <name val="Arial"/>
      <family val="2"/>
    </font>
    <font>
      <b/>
      <sz val="10"/>
      <color indexed="10"/>
      <name val="Arial"/>
      <charset val="178"/>
    </font>
    <font>
      <b/>
      <sz val="10"/>
      <name val="Arial"/>
      <family val="2"/>
    </font>
    <font>
      <sz val="12"/>
      <color indexed="8"/>
      <name val="Arial Black"/>
      <family val="2"/>
    </font>
    <font>
      <sz val="10"/>
      <color indexed="8"/>
      <name val="Arial"/>
      <family val="2"/>
    </font>
    <font>
      <sz val="8"/>
      <color indexed="9"/>
      <name val="Tahoma"/>
      <family val="2"/>
    </font>
    <font>
      <b/>
      <sz val="14"/>
      <color indexed="9"/>
      <name val="Tahoma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165" fontId="3" fillId="2" borderId="1" xfId="0" applyNumberFormat="1" applyFont="1" applyFill="1" applyBorder="1" applyAlignment="1">
      <alignment horizontal="center"/>
    </xf>
    <xf numFmtId="165" fontId="1" fillId="2" borderId="1" xfId="0" applyNumberFormat="1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4" xfId="0" applyBorder="1" applyAlignment="1">
      <alignment horizontal="left"/>
    </xf>
    <xf numFmtId="164" fontId="4" fillId="0" borderId="1" xfId="0" applyNumberFormat="1" applyFont="1" applyBorder="1" applyAlignment="1">
      <alignment horizontal="center"/>
    </xf>
    <xf numFmtId="1" fontId="4" fillId="0" borderId="2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4" xfId="0" applyFont="1" applyBorder="1" applyAlignment="1">
      <alignment horizontal="left"/>
    </xf>
    <xf numFmtId="0" fontId="0" fillId="0" borderId="4" xfId="0" applyBorder="1"/>
    <xf numFmtId="165" fontId="0" fillId="0" borderId="1" xfId="0" applyNumberFormat="1" applyBorder="1"/>
    <xf numFmtId="165" fontId="5" fillId="0" borderId="1" xfId="0" applyNumberFormat="1" applyFont="1" applyBorder="1"/>
    <xf numFmtId="0" fontId="6" fillId="0" borderId="4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Border="1"/>
    <xf numFmtId="0" fontId="8" fillId="0" borderId="4" xfId="0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0" fillId="0" borderId="0" xfId="0" applyBorder="1"/>
    <xf numFmtId="0" fontId="5" fillId="0" borderId="4" xfId="0" applyFont="1" applyBorder="1"/>
    <xf numFmtId="165" fontId="0" fillId="0" borderId="1" xfId="0" applyNumberFormat="1" applyFill="1" applyBorder="1"/>
    <xf numFmtId="0" fontId="0" fillId="0" borderId="4" xfId="0" applyFill="1" applyBorder="1"/>
    <xf numFmtId="0" fontId="8" fillId="0" borderId="4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9" fillId="0" borderId="0" xfId="0" applyFont="1"/>
    <xf numFmtId="0" fontId="10" fillId="3" borderId="4" xfId="0" applyFont="1" applyFill="1" applyBorder="1"/>
    <xf numFmtId="0" fontId="0" fillId="3" borderId="4" xfId="0" applyFill="1" applyBorder="1"/>
    <xf numFmtId="165" fontId="0" fillId="3" borderId="4" xfId="0" applyNumberFormat="1" applyFill="1" applyBorder="1"/>
    <xf numFmtId="165" fontId="10" fillId="3" borderId="4" xfId="0" applyNumberFormat="1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left"/>
    </xf>
    <xf numFmtId="0" fontId="8" fillId="3" borderId="4" xfId="0" applyFont="1" applyFill="1" applyBorder="1" applyAlignment="1">
      <alignment horizontal="center"/>
    </xf>
    <xf numFmtId="0" fontId="8" fillId="3" borderId="1" xfId="0" applyFont="1" applyFill="1" applyBorder="1" applyAlignment="1">
      <alignment horizontal="center"/>
    </xf>
    <xf numFmtId="166" fontId="4" fillId="0" borderId="1" xfId="0" applyNumberFormat="1" applyFont="1" applyBorder="1" applyAlignment="1">
      <alignment horizontal="center"/>
    </xf>
    <xf numFmtId="166" fontId="14" fillId="0" borderId="1" xfId="0" applyNumberFormat="1" applyFont="1" applyBorder="1" applyAlignment="1">
      <alignment horizontal="center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3"/>
  <sheetViews>
    <sheetView tabSelected="1" workbookViewId="0">
      <selection activeCell="E24" sqref="E24"/>
    </sheetView>
  </sheetViews>
  <sheetFormatPr defaultRowHeight="15"/>
  <cols>
    <col min="1" max="1" width="28" customWidth="1"/>
    <col min="2" max="2" width="17" customWidth="1"/>
    <col min="3" max="3" width="11" customWidth="1"/>
    <col min="6" max="6" width="20.42578125" customWidth="1"/>
    <col min="7" max="7" width="26.140625" customWidth="1"/>
    <col min="8" max="8" width="12.42578125" customWidth="1"/>
    <col min="9" max="9" width="11.42578125" customWidth="1"/>
  </cols>
  <sheetData>
    <row r="1" spans="1:13" ht="23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8"/>
      <c r="K1" s="9" t="s">
        <v>9</v>
      </c>
      <c r="L1" s="1" t="s">
        <v>10</v>
      </c>
      <c r="M1" s="10" t="s">
        <v>11</v>
      </c>
    </row>
    <row r="2" spans="1:13" ht="19.5">
      <c r="A2" s="11"/>
      <c r="B2" s="12">
        <f ca="1">TODAY()</f>
        <v>40836</v>
      </c>
      <c r="C2" s="13"/>
      <c r="D2" s="13"/>
      <c r="E2" s="13"/>
      <c r="F2" s="14"/>
      <c r="G2" s="15"/>
      <c r="H2" s="16"/>
      <c r="I2" s="17"/>
      <c r="J2" s="18"/>
      <c r="K2" s="19"/>
      <c r="L2" s="20"/>
      <c r="M2" s="21"/>
    </row>
    <row r="3" spans="1:13">
      <c r="A3" s="11" t="s">
        <v>43</v>
      </c>
      <c r="B3" s="40" t="s">
        <v>14</v>
      </c>
      <c r="C3" s="13">
        <v>1</v>
      </c>
      <c r="D3" s="13">
        <v>8</v>
      </c>
      <c r="E3" s="13">
        <v>9</v>
      </c>
      <c r="F3" s="14" t="s">
        <v>15</v>
      </c>
      <c r="G3" s="16"/>
      <c r="H3" s="16" t="s">
        <v>13</v>
      </c>
      <c r="I3" s="17">
        <v>1</v>
      </c>
      <c r="J3" s="17" t="s">
        <v>16</v>
      </c>
      <c r="K3" s="22" t="s">
        <v>17</v>
      </c>
      <c r="L3" s="23"/>
      <c r="M3" s="24"/>
    </row>
    <row r="4" spans="1:13">
      <c r="A4" s="11" t="s">
        <v>43</v>
      </c>
      <c r="B4" s="40">
        <v>39056</v>
      </c>
      <c r="C4" s="13">
        <v>1</v>
      </c>
      <c r="D4" s="13">
        <v>8</v>
      </c>
      <c r="E4" s="13">
        <v>9</v>
      </c>
      <c r="F4" s="14" t="s">
        <v>18</v>
      </c>
      <c r="G4" s="16"/>
      <c r="H4" s="16" t="s">
        <v>13</v>
      </c>
      <c r="I4" s="17">
        <v>1</v>
      </c>
      <c r="J4" s="17" t="s">
        <v>19</v>
      </c>
      <c r="K4" s="22" t="s">
        <v>17</v>
      </c>
      <c r="L4" s="23"/>
      <c r="M4" s="24"/>
    </row>
    <row r="5" spans="1:13">
      <c r="A5" s="11" t="s">
        <v>44</v>
      </c>
      <c r="B5" s="40" t="s">
        <v>20</v>
      </c>
      <c r="C5" s="13">
        <v>1</v>
      </c>
      <c r="D5" s="13">
        <v>8</v>
      </c>
      <c r="E5" s="13">
        <v>9</v>
      </c>
      <c r="F5" s="14" t="s">
        <v>21</v>
      </c>
      <c r="G5" s="16"/>
      <c r="H5" s="16" t="s">
        <v>13</v>
      </c>
      <c r="I5" s="17">
        <v>1</v>
      </c>
      <c r="J5" s="17" t="s">
        <v>22</v>
      </c>
      <c r="K5" s="22" t="s">
        <v>17</v>
      </c>
      <c r="L5" s="23"/>
      <c r="M5" s="24"/>
    </row>
    <row r="6" spans="1:13">
      <c r="A6" s="11" t="s">
        <v>43</v>
      </c>
      <c r="B6" s="40" t="s">
        <v>14</v>
      </c>
      <c r="C6" s="13">
        <v>1</v>
      </c>
      <c r="D6" s="13">
        <v>8</v>
      </c>
      <c r="E6" s="13">
        <v>9</v>
      </c>
      <c r="F6" s="14" t="s">
        <v>23</v>
      </c>
      <c r="G6" s="16"/>
      <c r="H6" s="16" t="s">
        <v>13</v>
      </c>
      <c r="I6" s="17">
        <v>1</v>
      </c>
      <c r="J6" s="17" t="s">
        <v>24</v>
      </c>
      <c r="K6" s="22" t="s">
        <v>17</v>
      </c>
      <c r="L6" s="23"/>
      <c r="M6" s="24"/>
    </row>
    <row r="7" spans="1:13" ht="19.5">
      <c r="A7" s="16" t="s">
        <v>45</v>
      </c>
      <c r="B7" s="40" t="s">
        <v>12</v>
      </c>
      <c r="C7" s="13"/>
      <c r="D7" s="13"/>
      <c r="E7" s="13"/>
      <c r="F7" s="14"/>
      <c r="G7" s="25"/>
      <c r="H7" s="16" t="s">
        <v>13</v>
      </c>
      <c r="I7" s="26">
        <v>2</v>
      </c>
      <c r="J7" s="18"/>
      <c r="K7" s="19"/>
      <c r="L7" s="20"/>
    </row>
    <row r="8" spans="1:13">
      <c r="A8" s="16" t="s">
        <v>46</v>
      </c>
      <c r="B8" s="40">
        <v>40828</v>
      </c>
      <c r="C8" s="13">
        <v>31</v>
      </c>
      <c r="D8" s="13">
        <v>12</v>
      </c>
      <c r="E8" s="13">
        <v>6</v>
      </c>
      <c r="F8" s="14" t="s">
        <v>25</v>
      </c>
      <c r="G8" s="27"/>
      <c r="H8" s="16" t="s">
        <v>13</v>
      </c>
      <c r="I8" s="26">
        <v>2</v>
      </c>
      <c r="J8" s="26" t="s">
        <v>26</v>
      </c>
      <c r="K8" s="28"/>
      <c r="L8" s="29"/>
    </row>
    <row r="9" spans="1:13">
      <c r="A9" s="16" t="s">
        <v>47</v>
      </c>
      <c r="B9" s="40">
        <v>39001</v>
      </c>
      <c r="C9" s="13">
        <v>10</v>
      </c>
      <c r="D9" s="13">
        <v>11</v>
      </c>
      <c r="E9" s="13">
        <v>7</v>
      </c>
      <c r="F9" s="14" t="s">
        <v>27</v>
      </c>
      <c r="G9" s="27"/>
      <c r="H9" s="16" t="s">
        <v>13</v>
      </c>
      <c r="I9" s="26">
        <v>2</v>
      </c>
      <c r="J9" s="26" t="s">
        <v>26</v>
      </c>
      <c r="K9" s="28"/>
      <c r="L9" s="29"/>
    </row>
    <row r="10" spans="1:13">
      <c r="A10" s="16" t="s">
        <v>45</v>
      </c>
      <c r="B10" s="40" t="s">
        <v>28</v>
      </c>
      <c r="C10" s="13">
        <v>16</v>
      </c>
      <c r="D10" s="13">
        <v>12</v>
      </c>
      <c r="E10" s="13">
        <v>7</v>
      </c>
      <c r="F10" s="14" t="s">
        <v>29</v>
      </c>
      <c r="G10" s="27"/>
      <c r="H10" s="16" t="s">
        <v>13</v>
      </c>
      <c r="I10" s="26">
        <v>2</v>
      </c>
      <c r="J10" s="26" t="s">
        <v>26</v>
      </c>
      <c r="K10" s="28"/>
      <c r="L10" s="29"/>
    </row>
    <row r="11" spans="1:13" ht="19.5">
      <c r="A11" s="16" t="s">
        <v>48</v>
      </c>
      <c r="B11" s="40" t="s">
        <v>12</v>
      </c>
      <c r="C11" s="13"/>
      <c r="D11" s="13"/>
      <c r="E11" s="13"/>
      <c r="F11" s="14"/>
      <c r="G11" s="25"/>
      <c r="H11" s="16" t="s">
        <v>13</v>
      </c>
      <c r="I11" s="17">
        <v>3</v>
      </c>
      <c r="J11" s="18"/>
      <c r="K11" s="19"/>
      <c r="L11" s="20"/>
    </row>
    <row r="12" spans="1:13">
      <c r="A12" s="16" t="s">
        <v>49</v>
      </c>
      <c r="B12" s="41">
        <v>40828</v>
      </c>
      <c r="C12" s="13">
        <v>19</v>
      </c>
      <c r="D12" s="13">
        <v>12</v>
      </c>
      <c r="E12" s="13">
        <v>7</v>
      </c>
      <c r="F12" s="14" t="s">
        <v>30</v>
      </c>
      <c r="G12" s="16"/>
      <c r="H12" s="16" t="s">
        <v>13</v>
      </c>
      <c r="I12" s="17">
        <v>3</v>
      </c>
      <c r="J12" s="26" t="s">
        <v>26</v>
      </c>
      <c r="K12" s="22" t="s">
        <v>17</v>
      </c>
      <c r="L12" s="23" t="s">
        <v>31</v>
      </c>
      <c r="M12" s="30" t="s">
        <v>32</v>
      </c>
    </row>
    <row r="13" spans="1:13">
      <c r="A13" s="16" t="s">
        <v>50</v>
      </c>
      <c r="B13" s="40" t="s">
        <v>33</v>
      </c>
      <c r="C13" s="13">
        <v>22</v>
      </c>
      <c r="D13" s="13">
        <v>11</v>
      </c>
      <c r="E13" s="13">
        <v>7</v>
      </c>
      <c r="F13" s="14" t="s">
        <v>34</v>
      </c>
      <c r="G13" s="16"/>
      <c r="H13" s="16" t="s">
        <v>13</v>
      </c>
      <c r="I13" s="17">
        <v>3</v>
      </c>
      <c r="J13" s="17"/>
      <c r="K13" s="22" t="s">
        <v>17</v>
      </c>
      <c r="L13" s="23"/>
    </row>
    <row r="14" spans="1:13">
      <c r="A14" s="16" t="s">
        <v>48</v>
      </c>
      <c r="B14" s="40">
        <v>40888</v>
      </c>
      <c r="C14" s="13">
        <v>12</v>
      </c>
      <c r="D14" s="13">
        <v>11</v>
      </c>
      <c r="E14" s="13">
        <v>7</v>
      </c>
      <c r="F14" s="14" t="s">
        <v>35</v>
      </c>
      <c r="G14" s="16"/>
      <c r="H14" s="16" t="s">
        <v>13</v>
      </c>
      <c r="I14" s="17">
        <v>3</v>
      </c>
      <c r="J14" s="17"/>
      <c r="K14" s="22" t="s">
        <v>17</v>
      </c>
      <c r="L14" s="23"/>
    </row>
    <row r="15" spans="1:13" ht="19.5">
      <c r="A15" s="16" t="s">
        <v>51</v>
      </c>
      <c r="B15" s="40" t="s">
        <v>12</v>
      </c>
      <c r="C15" s="13"/>
      <c r="D15" s="13"/>
      <c r="E15" s="13"/>
      <c r="F15" s="14"/>
      <c r="G15" s="25"/>
      <c r="H15" s="16" t="s">
        <v>13</v>
      </c>
      <c r="I15" s="17">
        <v>4</v>
      </c>
      <c r="J15" s="18"/>
      <c r="K15" s="19"/>
      <c r="L15" s="20"/>
    </row>
    <row r="16" spans="1:13">
      <c r="A16" s="16" t="s">
        <v>52</v>
      </c>
      <c r="B16" s="40">
        <v>38760</v>
      </c>
      <c r="C16" s="13">
        <v>2</v>
      </c>
      <c r="D16" s="13">
        <v>12</v>
      </c>
      <c r="E16" s="13">
        <v>6</v>
      </c>
      <c r="F16" s="14" t="s">
        <v>36</v>
      </c>
      <c r="G16" s="16"/>
      <c r="H16" s="16" t="s">
        <v>13</v>
      </c>
      <c r="I16" s="17">
        <v>4</v>
      </c>
      <c r="J16" s="17" t="s">
        <v>16</v>
      </c>
      <c r="K16" s="22" t="s">
        <v>17</v>
      </c>
      <c r="L16" s="23"/>
    </row>
    <row r="17" spans="1:13">
      <c r="A17" s="16" t="s">
        <v>53</v>
      </c>
      <c r="B17" s="40" t="s">
        <v>14</v>
      </c>
      <c r="C17" s="13">
        <v>6</v>
      </c>
      <c r="D17" s="13">
        <v>8</v>
      </c>
      <c r="E17" s="13">
        <v>9</v>
      </c>
      <c r="F17" s="14" t="s">
        <v>37</v>
      </c>
      <c r="G17" s="16"/>
      <c r="H17" s="16" t="s">
        <v>13</v>
      </c>
      <c r="I17" s="17">
        <v>4</v>
      </c>
      <c r="J17" s="17" t="s">
        <v>19</v>
      </c>
      <c r="K17" s="22" t="s">
        <v>17</v>
      </c>
      <c r="L17" s="23"/>
    </row>
    <row r="18" spans="1:13">
      <c r="A18" s="16" t="s">
        <v>51</v>
      </c>
      <c r="B18" s="40" t="s">
        <v>14</v>
      </c>
      <c r="C18" s="13">
        <v>26</v>
      </c>
      <c r="D18" s="13">
        <v>7</v>
      </c>
      <c r="E18" s="13">
        <v>9</v>
      </c>
      <c r="F18" s="14" t="s">
        <v>38</v>
      </c>
      <c r="G18" s="16"/>
      <c r="H18" s="16" t="s">
        <v>13</v>
      </c>
      <c r="I18" s="17">
        <v>4</v>
      </c>
      <c r="J18" s="26" t="s">
        <v>26</v>
      </c>
      <c r="K18" s="22" t="s">
        <v>17</v>
      </c>
      <c r="L18" s="23"/>
    </row>
    <row r="19" spans="1:13">
      <c r="A19" s="16" t="s">
        <v>53</v>
      </c>
      <c r="B19" s="41">
        <v>40828</v>
      </c>
      <c r="C19" s="13">
        <v>18</v>
      </c>
      <c r="D19" s="13">
        <v>12</v>
      </c>
      <c r="E19" s="13">
        <v>8</v>
      </c>
      <c r="F19" s="14" t="s">
        <v>39</v>
      </c>
      <c r="G19" s="16"/>
      <c r="H19" s="16" t="s">
        <v>13</v>
      </c>
      <c r="I19" s="17">
        <v>4</v>
      </c>
      <c r="J19" s="17" t="s">
        <v>40</v>
      </c>
      <c r="K19" s="22" t="s">
        <v>41</v>
      </c>
      <c r="L19" s="23"/>
      <c r="M19" t="s">
        <v>42</v>
      </c>
    </row>
    <row r="20" spans="1:13" ht="19.5">
      <c r="A20" s="16"/>
      <c r="B20" s="40"/>
      <c r="C20" s="13"/>
      <c r="D20" s="13"/>
      <c r="E20" s="13"/>
      <c r="F20" s="14"/>
      <c r="G20" s="31"/>
      <c r="H20" s="32"/>
      <c r="I20" s="33"/>
      <c r="J20" s="34"/>
      <c r="K20" s="35"/>
      <c r="L20" s="36"/>
    </row>
    <row r="21" spans="1:13">
      <c r="A21" s="16"/>
      <c r="B21" s="40"/>
      <c r="C21" s="13"/>
      <c r="D21" s="13"/>
      <c r="E21" s="13"/>
      <c r="F21" s="37"/>
      <c r="G21" s="32"/>
      <c r="H21" s="32"/>
      <c r="I21" s="33"/>
      <c r="J21" s="33"/>
      <c r="K21" s="38"/>
      <c r="L21" s="39"/>
    </row>
    <row r="22" spans="1:13">
      <c r="A22" s="16"/>
      <c r="B22" s="40"/>
      <c r="C22" s="13"/>
      <c r="D22" s="13"/>
      <c r="E22" s="13"/>
      <c r="F22" s="37"/>
      <c r="G22" s="32"/>
      <c r="H22" s="32"/>
      <c r="I22" s="33"/>
      <c r="J22" s="33"/>
      <c r="K22" s="38"/>
      <c r="L22" s="39"/>
    </row>
    <row r="23" spans="1:13">
      <c r="A23" s="16"/>
      <c r="B23" s="40"/>
      <c r="C23" s="13"/>
      <c r="D23" s="13"/>
      <c r="E23" s="13"/>
      <c r="F23" s="37"/>
      <c r="G23" s="32"/>
      <c r="H23" s="32"/>
      <c r="I23" s="33"/>
      <c r="J23" s="33"/>
      <c r="K23" s="38"/>
      <c r="L23" s="39"/>
    </row>
  </sheetData>
  <conditionalFormatting sqref="B3:B23">
    <cfRule type="cellIs" dxfId="6" priority="4" operator="equal">
      <formula>$B$2</formula>
    </cfRule>
    <cfRule type="cellIs" dxfId="5" priority="3" operator="equal">
      <formula>39824</formula>
    </cfRule>
    <cfRule type="cellIs" dxfId="4" priority="2" operator="equal">
      <formula>$B$2</formula>
    </cfRule>
  </conditionalFormatting>
  <conditionalFormatting sqref="B3:B19">
    <cfRule type="cellIs" dxfId="0" priority="1" operator="lessThan">
      <formula>$B$2</formula>
    </cfRule>
  </conditionalFormatting>
  <pageMargins left="0.7" right="0.7" top="0.75" bottom="0.75" header="0.3" footer="0.3"/>
  <pageSetup orientation="portrait" horizontalDpi="300" verticalDpi="3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Avogadrow</dc:creator>
  <cp:lastModifiedBy>Avogadrow</cp:lastModifiedBy>
  <dcterms:created xsi:type="dcterms:W3CDTF">2011-10-12T18:11:24Z</dcterms:created>
  <dcterms:modified xsi:type="dcterms:W3CDTF">2011-10-20T04:25:32Z</dcterms:modified>
</cp:coreProperties>
</file>