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9095" windowHeight="11985" activeTab="3"/>
  </bookViews>
  <sheets>
    <sheet name="التحضير اليومي" sheetId="1" r:id="rId1"/>
    <sheet name="ورقة3" sheetId="3" state="hidden" r:id="rId2"/>
    <sheet name="بيان موظف" sheetId="5" state="hidden" r:id="rId3"/>
    <sheet name="كرت التحضير" sheetId="6" r:id="rId4"/>
    <sheet name="البيانات" sheetId="2" r:id="rId5"/>
    <sheet name="ورقة1" sheetId="7" state="hidden" r:id="rId6"/>
    <sheet name="ورقة2" sheetId="8" state="hidden" r:id="rId7"/>
  </sheets>
  <definedNames>
    <definedName name="_xlnm._FilterDatabase" localSheetId="4" hidden="1">البيانات!$A$1:$E$16</definedName>
    <definedName name="_xlnm._FilterDatabase" localSheetId="0" hidden="1">'التحضير اليومي'!$A$8:$E$60</definedName>
    <definedName name="_xlnm.Print_Area" localSheetId="0">'التحضير اليومي'!$A$1:$AP$498</definedName>
    <definedName name="_xlnm.Print_Area" localSheetId="3">'كرت التحضير'!$A$3:$H$51</definedName>
    <definedName name="_xlnm.Print_Titles" localSheetId="0">'التحضير اليومي'!$1:$8</definedName>
    <definedName name="الرقم">'التحضير اليومي'!$B$9:$B$60</definedName>
    <definedName name="فضل">ورقة1!$M:$M</definedName>
  </definedNames>
  <calcPr calcId="124519"/>
</workbook>
</file>

<file path=xl/calcChain.xml><?xml version="1.0" encoding="utf-8"?>
<calcChain xmlns="http://schemas.openxmlformats.org/spreadsheetml/2006/main">
  <c r="G13" i="6"/>
  <c r="H44"/>
  <c r="G14"/>
  <c r="G43" l="1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H9"/>
  <c r="B9"/>
  <c r="E9"/>
  <c r="H7"/>
  <c r="E7"/>
  <c r="B13" l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A15" l="1"/>
  <c r="C15" s="1"/>
  <c r="A14"/>
  <c r="C14" s="1"/>
  <c r="A13"/>
  <c r="F14" l="1"/>
  <c r="E14"/>
  <c r="D14"/>
  <c r="F15"/>
  <c r="E15"/>
  <c r="D15"/>
  <c r="B10" i="5" l="1"/>
  <c r="B13"/>
  <c r="AD5" i="1"/>
  <c r="F8"/>
  <c r="G8" s="1"/>
  <c r="AK9"/>
  <c r="B15" i="5" s="1"/>
  <c r="B14" s="1"/>
  <c r="AK10" i="1"/>
  <c r="AK11"/>
  <c r="AK12"/>
  <c r="AK13"/>
  <c r="AK14"/>
  <c r="AK15"/>
  <c r="AK16"/>
  <c r="AK17"/>
  <c r="AK18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C9"/>
  <c r="B7" i="5" s="1"/>
  <c r="D9" i="1"/>
  <c r="B8" i="5" s="1"/>
  <c r="E9" i="1"/>
  <c r="B11" i="5" s="1"/>
  <c r="C10" i="1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F7"/>
  <c r="H8" l="1"/>
  <c r="G7"/>
  <c r="I8" l="1"/>
  <c r="H7"/>
  <c r="J8" l="1"/>
  <c r="I7"/>
  <c r="K8" l="1"/>
  <c r="J7"/>
  <c r="L8" l="1"/>
  <c r="K7"/>
  <c r="M8" l="1"/>
  <c r="L7"/>
  <c r="N8" l="1"/>
  <c r="M7"/>
  <c r="O8" l="1"/>
  <c r="N7"/>
  <c r="P8" l="1"/>
  <c r="O7"/>
  <c r="Q8" l="1"/>
  <c r="P7"/>
  <c r="R8" l="1"/>
  <c r="Q7"/>
  <c r="S8" l="1"/>
  <c r="R7"/>
  <c r="T8" l="1"/>
  <c r="S7"/>
  <c r="U8" l="1"/>
  <c r="T7"/>
  <c r="V8" l="1"/>
  <c r="U7"/>
  <c r="W8" l="1"/>
  <c r="V7"/>
  <c r="X8" l="1"/>
  <c r="W7"/>
  <c r="Y8" l="1"/>
  <c r="X7"/>
  <c r="Z8" l="1"/>
  <c r="Y7"/>
  <c r="AA8" l="1"/>
  <c r="Z7"/>
  <c r="AB8" l="1"/>
  <c r="AA7"/>
  <c r="AC8" l="1"/>
  <c r="AB7"/>
  <c r="AD8" l="1"/>
  <c r="AC7"/>
  <c r="AE8" l="1"/>
  <c r="AD7"/>
  <c r="AF8" l="1"/>
  <c r="AE7"/>
  <c r="AG8" l="1"/>
  <c r="AF7"/>
  <c r="AI8" l="1"/>
  <c r="AI7" s="1"/>
  <c r="AH8"/>
  <c r="AH7" s="1"/>
  <c r="AG7"/>
  <c r="AJ8"/>
  <c r="AJ7" s="1"/>
  <c r="AL9" l="1"/>
  <c r="AN10"/>
  <c r="B16" i="5" l="1"/>
  <c r="H48" i="6"/>
  <c r="AM36" i="1"/>
  <c r="AM44"/>
  <c r="AN9"/>
  <c r="B18" i="5" s="1"/>
  <c r="AM53" i="1"/>
  <c r="AM21"/>
  <c r="AM25"/>
  <c r="AM24"/>
  <c r="AM33"/>
  <c r="AM58"/>
  <c r="AM42"/>
  <c r="AM49"/>
  <c r="AM41"/>
  <c r="AM32"/>
  <c r="AM40"/>
  <c r="AM31"/>
  <c r="AM45"/>
  <c r="AM12"/>
  <c r="AM39"/>
  <c r="AM27"/>
  <c r="AM15"/>
  <c r="AM59"/>
  <c r="AM37"/>
  <c r="AM20"/>
  <c r="AM34"/>
  <c r="AM38"/>
  <c r="AM19"/>
  <c r="AM43"/>
  <c r="AM13"/>
  <c r="AM60"/>
  <c r="AM23"/>
  <c r="AM52"/>
  <c r="AM54"/>
  <c r="AM22"/>
  <c r="AM55"/>
  <c r="AM10"/>
  <c r="AM35"/>
  <c r="AM9"/>
  <c r="B17" i="5" s="1"/>
  <c r="AM16" i="1"/>
  <c r="AM48"/>
  <c r="AM51"/>
  <c r="AM30"/>
  <c r="AM26"/>
  <c r="AM14"/>
  <c r="AM57"/>
  <c r="AM11"/>
  <c r="AM56"/>
  <c r="AM46"/>
  <c r="AM50"/>
  <c r="AM28"/>
  <c r="AM29"/>
  <c r="AM18"/>
  <c r="AM17"/>
  <c r="AM47"/>
  <c r="AL43"/>
  <c r="AO43" s="1"/>
  <c r="AL51"/>
  <c r="AO51" s="1"/>
  <c r="AL42"/>
  <c r="AO42" s="1"/>
  <c r="AP42" s="1"/>
  <c r="AL28"/>
  <c r="AO28" s="1"/>
  <c r="AP28" s="1"/>
  <c r="AL32"/>
  <c r="AO32" s="1"/>
  <c r="AL57"/>
  <c r="AO57" s="1"/>
  <c r="AL19"/>
  <c r="AO19" s="1"/>
  <c r="AP19" s="1"/>
  <c r="AL27"/>
  <c r="AO27" s="1"/>
  <c r="AP27" s="1"/>
  <c r="AL46"/>
  <c r="AO46" s="1"/>
  <c r="AL12"/>
  <c r="AO12" s="1"/>
  <c r="AP12" s="1"/>
  <c r="AL48"/>
  <c r="AO48" s="1"/>
  <c r="AL34"/>
  <c r="AO34" s="1"/>
  <c r="AL52"/>
  <c r="AO52" s="1"/>
  <c r="AL56"/>
  <c r="AO56" s="1"/>
  <c r="AL30"/>
  <c r="AO30" s="1"/>
  <c r="AL49"/>
  <c r="AO49" s="1"/>
  <c r="AP49" s="1"/>
  <c r="AL53"/>
  <c r="AO53" s="1"/>
  <c r="AP53" s="1"/>
  <c r="AL39"/>
  <c r="AO39" s="1"/>
  <c r="AL25"/>
  <c r="AO25" s="1"/>
  <c r="AP25" s="1"/>
  <c r="AL29"/>
  <c r="AO29" s="1"/>
  <c r="AL59"/>
  <c r="AO59" s="1"/>
  <c r="AL47"/>
  <c r="AO47" s="1"/>
  <c r="AP47" s="1"/>
  <c r="AL33"/>
  <c r="AO33" s="1"/>
  <c r="AP33" s="1"/>
  <c r="AL16"/>
  <c r="AO16" s="1"/>
  <c r="AL20"/>
  <c r="AO20" s="1"/>
  <c r="AL24"/>
  <c r="AO24" s="1"/>
  <c r="AP24" s="1"/>
  <c r="AL54"/>
  <c r="AO54" s="1"/>
  <c r="AL22"/>
  <c r="AO22" s="1"/>
  <c r="AP22" s="1"/>
  <c r="AL31"/>
  <c r="AO31" s="1"/>
  <c r="AL17"/>
  <c r="AO17" s="1"/>
  <c r="AP17" s="1"/>
  <c r="AL21"/>
  <c r="AO21" s="1"/>
  <c r="AL18"/>
  <c r="AO18" s="1"/>
  <c r="AP18" s="1"/>
  <c r="AO9"/>
  <c r="B19" i="5" s="1"/>
  <c r="AL38" i="1"/>
  <c r="AO38" s="1"/>
  <c r="AP38" s="1"/>
  <c r="AL35"/>
  <c r="AO35" s="1"/>
  <c r="AL26"/>
  <c r="AO26" s="1"/>
  <c r="AP26" s="1"/>
  <c r="AL37"/>
  <c r="AO37" s="1"/>
  <c r="AL23"/>
  <c r="AO23" s="1"/>
  <c r="AP23" s="1"/>
  <c r="AL41"/>
  <c r="AO41" s="1"/>
  <c r="AL45"/>
  <c r="AO45" s="1"/>
  <c r="AP45" s="1"/>
  <c r="AL15"/>
  <c r="AO15" s="1"/>
  <c r="AL10"/>
  <c r="AO10" s="1"/>
  <c r="AP10" s="1"/>
  <c r="AL60"/>
  <c r="AO60" s="1"/>
  <c r="AL50"/>
  <c r="AO50" s="1"/>
  <c r="AL36"/>
  <c r="AO36" s="1"/>
  <c r="AL40"/>
  <c r="AO40" s="1"/>
  <c r="AL14"/>
  <c r="AO14" s="1"/>
  <c r="AL58"/>
  <c r="AO58" s="1"/>
  <c r="AP58" s="1"/>
  <c r="AL44"/>
  <c r="AO44" s="1"/>
  <c r="AP44" s="1"/>
  <c r="AL55"/>
  <c r="AO55" s="1"/>
  <c r="AL13"/>
  <c r="AO13" s="1"/>
  <c r="AP13" s="1"/>
  <c r="AL11"/>
  <c r="AO11" s="1"/>
  <c r="AP11" s="1"/>
  <c r="AP36" l="1"/>
  <c r="AP60"/>
  <c r="AP21"/>
  <c r="AP31"/>
  <c r="AP20"/>
  <c r="AP59"/>
  <c r="AP30"/>
  <c r="AP52"/>
  <c r="AP48"/>
  <c r="AP46"/>
  <c r="AP32"/>
  <c r="AP43"/>
  <c r="AP14"/>
  <c r="AP9"/>
  <c r="B20" i="5" s="1"/>
  <c r="AP55" i="1"/>
  <c r="AP40"/>
  <c r="AP50"/>
  <c r="AP15"/>
  <c r="AP41"/>
  <c r="AP37"/>
  <c r="AP35"/>
  <c r="AP54"/>
  <c r="AP16"/>
  <c r="AP29"/>
  <c r="AP39"/>
  <c r="AP56"/>
  <c r="AP34"/>
  <c r="AP57"/>
  <c r="AP51"/>
  <c r="A16" i="6"/>
  <c r="C16" s="1"/>
  <c r="A17"/>
  <c r="C17" s="1"/>
  <c r="A18"/>
  <c r="C18" s="1"/>
  <c r="F17" l="1"/>
  <c r="E17"/>
  <c r="D17"/>
  <c r="F18"/>
  <c r="E18"/>
  <c r="D18"/>
  <c r="F16"/>
  <c r="E16"/>
  <c r="D16"/>
  <c r="A19" l="1"/>
  <c r="C19" s="1"/>
  <c r="F19" l="1"/>
  <c r="E19"/>
  <c r="D19"/>
  <c r="A20"/>
  <c r="C20" s="1"/>
  <c r="F20" l="1"/>
  <c r="E20"/>
  <c r="D20"/>
  <c r="A21"/>
  <c r="C21" s="1"/>
  <c r="F21" l="1"/>
  <c r="E21"/>
  <c r="D21"/>
  <c r="A22"/>
  <c r="C22" s="1"/>
  <c r="F22" l="1"/>
  <c r="E22"/>
  <c r="D22"/>
  <c r="A23"/>
  <c r="C23" s="1"/>
  <c r="F23" l="1"/>
  <c r="E23"/>
  <c r="D23"/>
  <c r="A24"/>
  <c r="C24" s="1"/>
  <c r="F24" l="1"/>
  <c r="E24"/>
  <c r="D24"/>
  <c r="A25"/>
  <c r="C25" s="1"/>
  <c r="F25" l="1"/>
  <c r="E25"/>
  <c r="D25"/>
  <c r="A26"/>
  <c r="C26" s="1"/>
  <c r="F26" l="1"/>
  <c r="E26"/>
  <c r="D26"/>
  <c r="A27"/>
  <c r="C27" s="1"/>
  <c r="F27" l="1"/>
  <c r="E27"/>
  <c r="D27"/>
  <c r="A28"/>
  <c r="C28" s="1"/>
  <c r="F28" l="1"/>
  <c r="E28"/>
  <c r="D28"/>
  <c r="A29"/>
  <c r="C29" s="1"/>
  <c r="F29" l="1"/>
  <c r="E29"/>
  <c r="D29"/>
  <c r="A30"/>
  <c r="C30" s="1"/>
  <c r="F30" l="1"/>
  <c r="E30"/>
  <c r="D30"/>
  <c r="A31"/>
  <c r="C31" s="1"/>
  <c r="F31" l="1"/>
  <c r="E31"/>
  <c r="D31"/>
  <c r="A32"/>
  <c r="C32" s="1"/>
  <c r="F32" l="1"/>
  <c r="E32"/>
  <c r="D32"/>
  <c r="A33"/>
  <c r="C33" s="1"/>
  <c r="F33" l="1"/>
  <c r="E33"/>
  <c r="D33"/>
  <c r="A34"/>
  <c r="C34" s="1"/>
  <c r="F34" l="1"/>
  <c r="E34"/>
  <c r="D34"/>
  <c r="A35"/>
  <c r="C35" s="1"/>
  <c r="F35" l="1"/>
  <c r="E35"/>
  <c r="D35"/>
  <c r="A36"/>
  <c r="C36" s="1"/>
  <c r="F36" l="1"/>
  <c r="E36"/>
  <c r="D36"/>
  <c r="A37"/>
  <c r="C37" s="1"/>
  <c r="F37" l="1"/>
  <c r="E37"/>
  <c r="D37"/>
  <c r="A38"/>
  <c r="C38" s="1"/>
  <c r="F38" l="1"/>
  <c r="E38"/>
  <c r="D38"/>
  <c r="A39"/>
  <c r="C39" s="1"/>
  <c r="F39" l="1"/>
  <c r="E39"/>
  <c r="D39"/>
  <c r="B42"/>
  <c r="A40"/>
  <c r="C40" s="1"/>
  <c r="B43"/>
  <c r="B41"/>
  <c r="F40" l="1"/>
  <c r="E40"/>
  <c r="D40"/>
  <c r="A43"/>
  <c r="C43" s="1"/>
  <c r="A42"/>
  <c r="C42" s="1"/>
  <c r="A41"/>
  <c r="C41" s="1"/>
  <c r="F42" l="1"/>
  <c r="E42"/>
  <c r="D42"/>
  <c r="F41"/>
  <c r="E41"/>
  <c r="D41"/>
  <c r="F43"/>
  <c r="E43"/>
  <c r="D43"/>
  <c r="C13"/>
  <c r="F13" l="1"/>
  <c r="D13"/>
  <c r="E13"/>
</calcChain>
</file>

<file path=xl/sharedStrings.xml><?xml version="1.0" encoding="utf-8"?>
<sst xmlns="http://schemas.openxmlformats.org/spreadsheetml/2006/main" count="173" uniqueCount="89">
  <si>
    <t>م</t>
  </si>
  <si>
    <t>الرقم المالي</t>
  </si>
  <si>
    <t>الاسم</t>
  </si>
  <si>
    <t>الوظيفة</t>
  </si>
  <si>
    <t>الموقع</t>
  </si>
  <si>
    <t>عامل زراعي</t>
  </si>
  <si>
    <t>403-2</t>
  </si>
  <si>
    <t>سائق خفيف</t>
  </si>
  <si>
    <t>عامل</t>
  </si>
  <si>
    <t>مشرف عمال</t>
  </si>
  <si>
    <t>محمد بخش شاه مير</t>
  </si>
  <si>
    <t>ميكانيكي</t>
  </si>
  <si>
    <t>منسق اول نخيل</t>
  </si>
  <si>
    <t>مساعد ميكانيك</t>
  </si>
  <si>
    <t>رام اشوس ساه</t>
  </si>
  <si>
    <t>رفيقول سيف الدين</t>
  </si>
  <si>
    <t>مكار بهادور كاتوال</t>
  </si>
  <si>
    <t>بيجاي شانكر ساه</t>
  </si>
  <si>
    <t>ديفي لال باراجولي</t>
  </si>
  <si>
    <t>ابراهيم عيد ابراهيم مش</t>
  </si>
  <si>
    <t>محمد رفيق حاجي شامي</t>
  </si>
  <si>
    <t>جول روجان سلطان خيل</t>
  </si>
  <si>
    <t>محمد يونس رحيم قول</t>
  </si>
  <si>
    <t>جلال الدين شاجهان</t>
  </si>
  <si>
    <t>دوست محمد سيد محمد</t>
  </si>
  <si>
    <t>هاري ساحني</t>
  </si>
  <si>
    <t>S</t>
  </si>
  <si>
    <t>A</t>
  </si>
  <si>
    <t>L</t>
  </si>
  <si>
    <t>W</t>
  </si>
  <si>
    <t>T</t>
  </si>
  <si>
    <t>غياب</t>
  </si>
  <si>
    <t>غياب بدون عذر</t>
  </si>
  <si>
    <t>تحويل عمالة</t>
  </si>
  <si>
    <t>اجازة مرضية</t>
  </si>
  <si>
    <t>اجازة سنوية ا, اشعار عودة</t>
  </si>
  <si>
    <t>المشروع</t>
  </si>
  <si>
    <t>لشهر</t>
  </si>
  <si>
    <t>تحضير العمالة اليومي لكافة العاملين بمشروع</t>
  </si>
  <si>
    <t>ملاحظات</t>
  </si>
  <si>
    <t>موقع العمل</t>
  </si>
  <si>
    <t>الغياب</t>
  </si>
  <si>
    <t xml:space="preserve">الاضافي العادي </t>
  </si>
  <si>
    <t>الجمع</t>
  </si>
  <si>
    <t>الاعياد</t>
  </si>
  <si>
    <t>الحوافز</t>
  </si>
  <si>
    <t>المجموع</t>
  </si>
  <si>
    <t>بداية الشهر</t>
  </si>
  <si>
    <t>محمود محمد السيد عطية</t>
  </si>
  <si>
    <t>غلام قاسم نظر حسين</t>
  </si>
  <si>
    <t>رقم الموظف</t>
  </si>
  <si>
    <t>عدد أيام الغياب</t>
  </si>
  <si>
    <t>عدد أيام الحضور</t>
  </si>
  <si>
    <t>عدد ساعت العمل الاضافي (العادي)</t>
  </si>
  <si>
    <t>عدد ساعت العمل الاضافي (الجمع)</t>
  </si>
  <si>
    <t>عدد ساعت العمل الاضافي (الاعياد)</t>
  </si>
  <si>
    <t>عدد ساعت العمل الاضافي (الحوافز)</t>
  </si>
  <si>
    <t>عدد ساعت العمل الاضافي الاجمالية</t>
  </si>
  <si>
    <t xml:space="preserve">تقرير شهري عن موظف </t>
  </si>
  <si>
    <t>كاتب الدوام</t>
  </si>
  <si>
    <t>شهر</t>
  </si>
  <si>
    <t>MORNING</t>
  </si>
  <si>
    <t>AFTRNOON</t>
  </si>
  <si>
    <t>MONTH START</t>
  </si>
  <si>
    <t>EMP.NO :</t>
  </si>
  <si>
    <t>NAME :</t>
  </si>
  <si>
    <t>JOP :</t>
  </si>
  <si>
    <t>WORK PLACE :</t>
  </si>
  <si>
    <t>PROJECT :</t>
  </si>
  <si>
    <t>MONTH/YEAR :</t>
  </si>
  <si>
    <t>DAY</t>
  </si>
  <si>
    <t>DATE</t>
  </si>
  <si>
    <t>ABSENT</t>
  </si>
  <si>
    <t>N.OT</t>
  </si>
  <si>
    <t>F.OT</t>
  </si>
  <si>
    <t>H.OT</t>
  </si>
  <si>
    <t>FROM</t>
  </si>
  <si>
    <t>TO</t>
  </si>
  <si>
    <t>DESCRIPTION</t>
  </si>
  <si>
    <t>SICK LEAVE</t>
  </si>
  <si>
    <t>BOUNS O.T</t>
  </si>
  <si>
    <t>NAME-A</t>
  </si>
  <si>
    <t>NAME-E</t>
  </si>
  <si>
    <t>LOGO</t>
  </si>
  <si>
    <t>يجب أن يكو ن المطلوب بالشكل التالي</t>
  </si>
  <si>
    <t>مسودة</t>
  </si>
  <si>
    <t>ABSENT WITH OUT PERMISSIN</t>
  </si>
  <si>
    <t>LEAVE</t>
  </si>
  <si>
    <t>وشكرا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</si>
</sst>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dd"/>
    <numFmt numFmtId="165" formatCode="ddd"/>
    <numFmt numFmtId="166" formatCode="mmm\-yyyy"/>
    <numFmt numFmtId="168" formatCode="dddd"/>
  </numFmts>
  <fonts count="3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8"/>
      <color rgb="FFFF0000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u/>
      <sz val="16"/>
      <color rgb="FF808000"/>
      <name val="Times New Roman"/>
      <family val="1"/>
      <scheme val="major"/>
    </font>
    <font>
      <b/>
      <u/>
      <sz val="20"/>
      <color rgb="FFFF0000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sz val="20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u/>
      <sz val="20"/>
      <color theme="1"/>
      <name val="Times New Roman"/>
      <family val="1"/>
      <scheme val="major"/>
    </font>
    <font>
      <b/>
      <sz val="36"/>
      <color theme="1"/>
      <name val="Arial"/>
      <family val="2"/>
      <scheme val="minor"/>
    </font>
    <font>
      <b/>
      <sz val="26"/>
      <color theme="1"/>
      <name val="Times New Roman"/>
      <family val="1"/>
      <scheme val="major"/>
    </font>
    <font>
      <b/>
      <sz val="24"/>
      <color rgb="FFFF0000"/>
      <name val="Arial"/>
      <family val="2"/>
      <scheme val="minor"/>
    </font>
    <font>
      <sz val="20"/>
      <color theme="1"/>
      <name val="Monotype Koufi"/>
      <charset val="178"/>
    </font>
    <font>
      <b/>
      <sz val="12"/>
      <color theme="1"/>
      <name val="PT Bold Heading"/>
      <charset val="178"/>
    </font>
    <font>
      <b/>
      <sz val="20"/>
      <color rgb="FFFF0000"/>
      <name val="Impact"/>
      <family val="2"/>
    </font>
    <font>
      <b/>
      <u/>
      <sz val="22"/>
      <color rgb="FFFF0000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b/>
      <u/>
      <sz val="22"/>
      <color rgb="FFFF0000"/>
      <name val="Impact"/>
      <family val="2"/>
    </font>
    <font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u/>
      <sz val="16"/>
      <color theme="1"/>
      <name val="Times New Roman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5D0D7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2" fillId="7" borderId="25">
      <alignment horizontal="center" vertical="center"/>
    </xf>
  </cellStyleXfs>
  <cellXfs count="17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center"/>
    </xf>
    <xf numFmtId="0" fontId="5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protection hidden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 hidden="1"/>
    </xf>
    <xf numFmtId="0" fontId="5" fillId="2" borderId="0" xfId="0" applyFont="1" applyFill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3" xfId="0" applyNumberFormat="1" applyFont="1" applyFill="1" applyBorder="1" applyAlignment="1" applyProtection="1">
      <alignment horizontal="center" vertical="center"/>
      <protection hidden="1"/>
    </xf>
    <xf numFmtId="165" fontId="6" fillId="2" borderId="4" xfId="0" applyNumberFormat="1" applyFont="1" applyFill="1" applyBorder="1" applyAlignment="1" applyProtection="1">
      <alignment horizontal="center" vertical="center"/>
      <protection hidden="1"/>
    </xf>
    <xf numFmtId="164" fontId="6" fillId="4" borderId="5" xfId="0" applyNumberFormat="1" applyFont="1" applyFill="1" applyBorder="1" applyAlignment="1" applyProtection="1">
      <alignment horizontal="center" vertical="center" wrapText="1"/>
      <protection hidden="1"/>
    </xf>
    <xf numFmtId="164" fontId="6" fillId="4" borderId="6" xfId="0" applyNumberFormat="1" applyFont="1" applyFill="1" applyBorder="1" applyAlignment="1" applyProtection="1">
      <alignment horizontal="center" vertical="center" wrapText="1"/>
      <protection hidden="1"/>
    </xf>
    <xf numFmtId="164" fontId="6" fillId="4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4" borderId="5" xfId="0" applyFont="1" applyFill="1" applyBorder="1" applyAlignment="1" applyProtection="1">
      <alignment horizontal="center" vertical="center" wrapText="1"/>
      <protection hidden="1"/>
    </xf>
    <xf numFmtId="0" fontId="6" fillId="4" borderId="6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7" fillId="4" borderId="5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wrapText="1"/>
      <protection hidden="1"/>
    </xf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right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7" fillId="0" borderId="1" xfId="1" applyNumberFormat="1" applyFont="1" applyFill="1" applyBorder="1" applyAlignment="1" applyProtection="1">
      <alignment horizontal="center" vertical="center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0" xfId="0" applyProtection="1"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top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6" borderId="24" xfId="0" applyFont="1" applyFill="1" applyBorder="1" applyAlignment="1" applyProtection="1">
      <alignment horizontal="center" vertical="top"/>
      <protection hidden="1"/>
    </xf>
    <xf numFmtId="0" fontId="19" fillId="0" borderId="0" xfId="0" applyFont="1" applyFill="1" applyBorder="1" applyAlignment="1" applyProtection="1">
      <alignment horizontal="center" vertical="top"/>
      <protection hidden="1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vertical="center"/>
      <protection hidden="1"/>
    </xf>
    <xf numFmtId="0" fontId="19" fillId="0" borderId="16" xfId="0" applyFont="1" applyBorder="1" applyAlignment="1" applyProtection="1">
      <alignment horizontal="center" vertical="top"/>
      <protection hidden="1"/>
    </xf>
    <xf numFmtId="0" fontId="19" fillId="0" borderId="19" xfId="0" applyFont="1" applyBorder="1" applyAlignment="1" applyProtection="1">
      <alignment horizontal="center" vertical="top"/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19" fillId="0" borderId="0" xfId="0" applyFont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/>
      <protection hidden="1"/>
    </xf>
    <xf numFmtId="0" fontId="19" fillId="0" borderId="29" xfId="0" applyFont="1" applyBorder="1" applyAlignment="1" applyProtection="1">
      <alignment horizontal="center" vertical="top"/>
      <protection hidden="1"/>
    </xf>
    <xf numFmtId="0" fontId="19" fillId="0" borderId="22" xfId="0" applyFont="1" applyBorder="1" applyAlignment="1" applyProtection="1">
      <alignment horizontal="center" vertical="top"/>
      <protection hidden="1"/>
    </xf>
    <xf numFmtId="0" fontId="6" fillId="2" borderId="8" xfId="0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18" fontId="18" fillId="3" borderId="33" xfId="0" applyNumberFormat="1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8" fillId="0" borderId="36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/>
    <xf numFmtId="15" fontId="18" fillId="0" borderId="8" xfId="0" applyNumberFormat="1" applyFont="1" applyFill="1" applyBorder="1" applyAlignment="1">
      <alignment horizontal="center" vertical="center"/>
    </xf>
    <xf numFmtId="18" fontId="18" fillId="0" borderId="8" xfId="0" applyNumberFormat="1" applyFont="1" applyFill="1" applyBorder="1" applyAlignment="1">
      <alignment horizontal="center" vertical="center"/>
    </xf>
    <xf numFmtId="0" fontId="26" fillId="0" borderId="35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17" fillId="9" borderId="8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right" vertical="center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15" xfId="0" applyFont="1" applyFill="1" applyBorder="1" applyAlignment="1" applyProtection="1">
      <alignment horizontal="center" vertical="center"/>
      <protection hidden="1"/>
    </xf>
    <xf numFmtId="0" fontId="15" fillId="2" borderId="0" xfId="0" applyFont="1" applyFill="1" applyAlignment="1" applyProtection="1">
      <alignment horizontal="center" vertical="center"/>
      <protection hidden="1"/>
    </xf>
    <xf numFmtId="0" fontId="16" fillId="2" borderId="0" xfId="0" applyFont="1" applyFill="1" applyBorder="1" applyAlignment="1" applyProtection="1">
      <alignment horizontal="center" vertical="center"/>
      <protection hidden="1"/>
    </xf>
    <xf numFmtId="14" fontId="11" fillId="2" borderId="9" xfId="0" applyNumberFormat="1" applyFont="1" applyFill="1" applyBorder="1" applyAlignment="1" applyProtection="1">
      <alignment horizontal="center" vertical="center"/>
      <protection hidden="1"/>
    </xf>
    <xf numFmtId="14" fontId="11" fillId="2" borderId="10" xfId="0" applyNumberFormat="1" applyFont="1" applyFill="1" applyBorder="1" applyAlignment="1" applyProtection="1">
      <alignment horizontal="center" vertical="center"/>
      <protection hidden="1"/>
    </xf>
    <xf numFmtId="14" fontId="11" fillId="2" borderId="11" xfId="0" applyNumberFormat="1" applyFont="1" applyFill="1" applyBorder="1" applyAlignment="1" applyProtection="1">
      <alignment horizontal="center" vertical="center"/>
      <protection hidden="1"/>
    </xf>
    <xf numFmtId="0" fontId="12" fillId="5" borderId="12" xfId="0" applyFont="1" applyFill="1" applyBorder="1" applyAlignment="1" applyProtection="1">
      <alignment horizontal="center" vertical="center"/>
      <protection hidden="1"/>
    </xf>
    <xf numFmtId="0" fontId="12" fillId="5" borderId="13" xfId="0" applyFont="1" applyFill="1" applyBorder="1" applyAlignment="1" applyProtection="1">
      <alignment horizontal="center" vertical="center"/>
      <protection hidden="1"/>
    </xf>
    <xf numFmtId="0" fontId="12" fillId="5" borderId="14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3" fillId="0" borderId="29" xfId="0" applyFont="1" applyFill="1" applyBorder="1" applyAlignment="1" applyProtection="1">
      <alignment horizontal="center" vertical="center"/>
      <protection hidden="1"/>
    </xf>
    <xf numFmtId="0" fontId="23" fillId="0" borderId="27" xfId="0" applyFont="1" applyFill="1" applyBorder="1" applyAlignment="1" applyProtection="1">
      <alignment horizontal="center" vertical="center"/>
      <protection hidden="1"/>
    </xf>
    <xf numFmtId="0" fontId="23" fillId="0" borderId="28" xfId="0" applyFont="1" applyFill="1" applyBorder="1" applyAlignment="1" applyProtection="1">
      <alignment horizontal="center" vertical="center"/>
      <protection hidden="1"/>
    </xf>
    <xf numFmtId="0" fontId="19" fillId="0" borderId="8" xfId="0" applyFont="1" applyBorder="1" applyAlignment="1" applyProtection="1">
      <alignment horizontal="center" vertical="center"/>
      <protection hidden="1"/>
    </xf>
    <xf numFmtId="0" fontId="19" fillId="0" borderId="23" xfId="0" applyFont="1" applyBorder="1" applyAlignment="1" applyProtection="1">
      <alignment horizontal="center" vertical="center"/>
      <protection hidden="1"/>
    </xf>
    <xf numFmtId="0" fontId="19" fillId="0" borderId="20" xfId="0" applyFont="1" applyBorder="1" applyAlignment="1" applyProtection="1">
      <alignment horizontal="center" vertical="center"/>
      <protection hidden="1"/>
    </xf>
    <xf numFmtId="0" fontId="19" fillId="0" borderId="21" xfId="0" applyFont="1" applyBorder="1" applyAlignment="1" applyProtection="1">
      <alignment horizontal="center" vertical="center"/>
      <protection hidden="1"/>
    </xf>
    <xf numFmtId="0" fontId="19" fillId="0" borderId="17" xfId="0" applyFont="1" applyBorder="1" applyAlignment="1" applyProtection="1">
      <alignment horizontal="center" vertical="center"/>
      <protection hidden="1"/>
    </xf>
    <xf numFmtId="0" fontId="19" fillId="0" borderId="18" xfId="0" applyFont="1" applyBorder="1" applyAlignment="1" applyProtection="1">
      <alignment horizontal="center" vertical="center"/>
      <protection hidden="1"/>
    </xf>
    <xf numFmtId="0" fontId="20" fillId="7" borderId="25" xfId="0" applyFont="1" applyFill="1" applyBorder="1" applyAlignment="1" applyProtection="1">
      <alignment horizontal="center" vertical="center"/>
      <protection locked="0" hidden="1"/>
    </xf>
    <xf numFmtId="0" fontId="20" fillId="7" borderId="26" xfId="0" applyFont="1" applyFill="1" applyBorder="1" applyAlignment="1" applyProtection="1">
      <alignment horizontal="center" vertical="center"/>
      <protection locked="0" hidden="1"/>
    </xf>
    <xf numFmtId="17" fontId="24" fillId="0" borderId="27" xfId="0" applyNumberFormat="1" applyFont="1" applyBorder="1" applyAlignment="1" applyProtection="1">
      <alignment horizontal="center" vertical="center"/>
      <protection hidden="1"/>
    </xf>
    <xf numFmtId="17" fontId="24" fillId="0" borderId="28" xfId="0" applyNumberFormat="1" applyFont="1" applyBorder="1" applyAlignment="1" applyProtection="1">
      <alignment horizontal="center" vertical="center"/>
      <protection hidden="1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17" fillId="9" borderId="8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 wrapText="1"/>
    </xf>
    <xf numFmtId="14" fontId="12" fillId="0" borderId="31" xfId="0" applyNumberFormat="1" applyFont="1" applyBorder="1" applyAlignment="1">
      <alignment horizontal="center" vertical="center"/>
    </xf>
    <xf numFmtId="14" fontId="12" fillId="0" borderId="32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/>
    </xf>
    <xf numFmtId="165" fontId="6" fillId="2" borderId="45" xfId="0" applyNumberFormat="1" applyFont="1" applyFill="1" applyBorder="1" applyAlignment="1" applyProtection="1">
      <alignment horizontal="center" vertical="center"/>
      <protection hidden="1"/>
    </xf>
    <xf numFmtId="0" fontId="14" fillId="2" borderId="31" xfId="0" applyFont="1" applyFill="1" applyBorder="1" applyAlignment="1" applyProtection="1">
      <alignment horizontal="center" vertical="center"/>
      <protection hidden="1"/>
    </xf>
    <xf numFmtId="0" fontId="14" fillId="2" borderId="46" xfId="0" applyFont="1" applyFill="1" applyBorder="1" applyAlignment="1" applyProtection="1">
      <alignment horizontal="center" vertical="center"/>
      <protection hidden="1"/>
    </xf>
    <xf numFmtId="0" fontId="14" fillId="2" borderId="32" xfId="0" applyFont="1" applyFill="1" applyBorder="1" applyAlignment="1" applyProtection="1">
      <alignment horizontal="center" vertical="center"/>
      <protection hidden="1"/>
    </xf>
    <xf numFmtId="0" fontId="14" fillId="2" borderId="47" xfId="0" applyFont="1" applyFill="1" applyBorder="1" applyAlignment="1" applyProtection="1">
      <alignment horizontal="center" vertical="center"/>
      <protection hidden="1"/>
    </xf>
    <xf numFmtId="0" fontId="14" fillId="2" borderId="48" xfId="0" applyFont="1" applyFill="1" applyBorder="1" applyAlignment="1" applyProtection="1">
      <alignment horizontal="center" vertical="center"/>
      <protection hidden="1"/>
    </xf>
    <xf numFmtId="0" fontId="14" fillId="2" borderId="49" xfId="0" applyFont="1" applyFill="1" applyBorder="1" applyAlignment="1" applyProtection="1">
      <alignment horizontal="center" vertical="center"/>
      <protection hidden="1"/>
    </xf>
    <xf numFmtId="166" fontId="28" fillId="2" borderId="0" xfId="0" applyNumberFormat="1" applyFont="1" applyFill="1" applyAlignment="1" applyProtection="1">
      <alignment horizontal="center" vertical="center"/>
      <protection hidden="1"/>
    </xf>
    <xf numFmtId="166" fontId="28" fillId="2" borderId="15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locked="0" hidden="1"/>
    </xf>
    <xf numFmtId="0" fontId="25" fillId="0" borderId="31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9" fillId="8" borderId="29" xfId="0" applyFont="1" applyFill="1" applyBorder="1" applyAlignment="1">
      <alignment horizontal="center" vertical="center"/>
    </xf>
    <xf numFmtId="0" fontId="29" fillId="8" borderId="28" xfId="0" applyFont="1" applyFill="1" applyBorder="1" applyAlignment="1">
      <alignment horizontal="center" vertical="center"/>
    </xf>
    <xf numFmtId="17" fontId="30" fillId="0" borderId="37" xfId="0" applyNumberFormat="1" applyFont="1" applyBorder="1" applyAlignment="1">
      <alignment horizontal="center" vertical="center"/>
    </xf>
    <xf numFmtId="168" fontId="17" fillId="0" borderId="8" xfId="0" applyNumberFormat="1" applyFont="1" applyFill="1" applyBorder="1" applyAlignment="1">
      <alignment horizontal="center" vertical="center"/>
    </xf>
    <xf numFmtId="0" fontId="17" fillId="9" borderId="40" xfId="0" applyFont="1" applyFill="1" applyBorder="1" applyAlignment="1">
      <alignment horizontal="center" vertical="center" wrapText="1"/>
    </xf>
    <xf numFmtId="0" fontId="6" fillId="0" borderId="40" xfId="1" applyNumberFormat="1" applyFont="1" applyFill="1" applyBorder="1" applyAlignment="1">
      <alignment horizontal="center" vertical="center"/>
    </xf>
    <xf numFmtId="0" fontId="17" fillId="0" borderId="53" xfId="0" applyFont="1" applyFill="1" applyBorder="1" applyAlignment="1">
      <alignment horizontal="center" vertical="center"/>
    </xf>
    <xf numFmtId="0" fontId="10" fillId="3" borderId="54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0" fontId="6" fillId="0" borderId="55" xfId="1" applyNumberFormat="1" applyFont="1" applyFill="1" applyBorder="1" applyAlignment="1">
      <alignment horizontal="center" vertical="center"/>
    </xf>
    <xf numFmtId="0" fontId="6" fillId="0" borderId="56" xfId="1" applyNumberFormat="1" applyFont="1" applyFill="1" applyBorder="1" applyAlignment="1">
      <alignment horizontal="center" vertical="center"/>
    </xf>
    <xf numFmtId="0" fontId="11" fillId="3" borderId="43" xfId="0" applyFont="1" applyFill="1" applyBorder="1" applyAlignment="1">
      <alignment horizontal="center" vertical="center"/>
    </xf>
    <xf numFmtId="15" fontId="18" fillId="10" borderId="8" xfId="0" applyNumberFormat="1" applyFont="1" applyFill="1" applyBorder="1" applyAlignment="1">
      <alignment horizontal="center" vertical="center"/>
    </xf>
    <xf numFmtId="18" fontId="18" fillId="10" borderId="8" xfId="0" applyNumberFormat="1" applyFont="1" applyFill="1" applyBorder="1" applyAlignment="1">
      <alignment horizontal="center" vertical="center"/>
    </xf>
    <xf numFmtId="0" fontId="6" fillId="10" borderId="40" xfId="1" applyNumberFormat="1" applyFont="1" applyFill="1" applyBorder="1" applyAlignment="1">
      <alignment horizontal="center" vertical="center"/>
    </xf>
    <xf numFmtId="0" fontId="6" fillId="10" borderId="55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52" xfId="0" applyFont="1" applyBorder="1" applyAlignment="1">
      <alignment horizontal="center" vertical="center"/>
    </xf>
    <xf numFmtId="0" fontId="32" fillId="0" borderId="47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46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33" fillId="0" borderId="51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52" xfId="0" applyFont="1" applyBorder="1" applyAlignment="1">
      <alignment horizontal="center" vertical="center"/>
    </xf>
    <xf numFmtId="0" fontId="33" fillId="0" borderId="47" xfId="0" applyFont="1" applyBorder="1" applyAlignment="1">
      <alignment horizontal="center" vertical="center"/>
    </xf>
    <xf numFmtId="0" fontId="33" fillId="0" borderId="48" xfId="0" applyFont="1" applyBorder="1" applyAlignment="1">
      <alignment horizontal="center" vertical="center"/>
    </xf>
    <xf numFmtId="0" fontId="33" fillId="0" borderId="49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/>
    <cellStyle name="نمط 1" xfId="3"/>
  </cellStyles>
  <dxfs count="8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6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2</xdr:row>
      <xdr:rowOff>57150</xdr:rowOff>
    </xdr:from>
    <xdr:to>
      <xdr:col>5</xdr:col>
      <xdr:colOff>28575</xdr:colOff>
      <xdr:row>2</xdr:row>
      <xdr:rowOff>57150</xdr:rowOff>
    </xdr:to>
    <xdr:pic>
      <xdr:nvPicPr>
        <xdr:cNvPr id="1025" name="Pictur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714700" y="581025"/>
          <a:ext cx="1343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43</xdr:row>
      <xdr:rowOff>76199</xdr:rowOff>
    </xdr:from>
    <xdr:to>
      <xdr:col>7</xdr:col>
      <xdr:colOff>466725</xdr:colOff>
      <xdr:row>60</xdr:row>
      <xdr:rowOff>190499</xdr:rowOff>
    </xdr:to>
    <xdr:sp macro="" textlink="">
      <xdr:nvSpPr>
        <xdr:cNvPr id="3" name="وسيلة شرح خطية 1 2"/>
        <xdr:cNvSpPr/>
      </xdr:nvSpPr>
      <xdr:spPr>
        <a:xfrm>
          <a:off x="11232670575" y="8953499"/>
          <a:ext cx="3886200" cy="3514725"/>
        </a:xfrm>
        <a:prstGeom prst="borderCallout1">
          <a:avLst>
            <a:gd name="adj1" fmla="val 18750"/>
            <a:gd name="adj2" fmla="val -8333"/>
            <a:gd name="adj3" fmla="val -158532"/>
            <a:gd name="adj4" fmla="val 33235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AE" sz="1100" baseline="0"/>
            <a:t>المطلوب تعديل بالخلية  </a:t>
          </a:r>
          <a:r>
            <a:rPr lang="en-US" sz="14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G13 </a:t>
          </a:r>
        </a:p>
        <a:p>
          <a:pPr algn="r" rtl="1"/>
          <a:endParaRPr lang="en-US" sz="1400" b="1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AE" sz="14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مع أخذ بالاعتبار وإضافة الشرط التالي أن  :</a:t>
          </a:r>
        </a:p>
        <a:p>
          <a:pPr algn="r" rtl="1"/>
          <a:endParaRPr lang="ar-AE" sz="1400" b="1" u="sng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AE" sz="1100" baseline="0"/>
            <a:t>الخلية (</a:t>
          </a:r>
          <a:r>
            <a:rPr lang="en-US" sz="1400" b="1" baseline="0">
              <a:solidFill>
                <a:srgbClr val="FF0000"/>
              </a:solidFill>
            </a:rPr>
            <a:t>H46</a:t>
          </a:r>
          <a:r>
            <a:rPr lang="ar-AE" sz="1400" b="0" baseline="0">
              <a:solidFill>
                <a:sysClr val="windowText" lastClr="000000"/>
              </a:solidFill>
            </a:rPr>
            <a:t> ) في ورقة </a:t>
          </a:r>
          <a:r>
            <a:rPr lang="ar-AE" sz="1400" b="0" baseline="0">
              <a:solidFill>
                <a:srgbClr val="00B0F0"/>
              </a:solidFill>
            </a:rPr>
            <a:t>كرت التحضير </a:t>
          </a:r>
          <a:r>
            <a:rPr lang="ar-AE" sz="1400" b="0" baseline="0">
              <a:solidFill>
                <a:sysClr val="windowText" lastClr="000000"/>
              </a:solidFill>
            </a:rPr>
            <a:t>تأخذ القيمة من الخلية (</a:t>
          </a:r>
          <a:r>
            <a:rPr lang="en-US" sz="1400" b="0" baseline="0">
              <a:solidFill>
                <a:sysClr val="windowText" lastClr="000000"/>
              </a:solidFill>
            </a:rPr>
            <a:t>  ( AL9 </a:t>
          </a:r>
          <a:r>
            <a:rPr lang="ar-AE" sz="1400" b="0" baseline="0">
              <a:solidFill>
                <a:sysClr val="windowText" lastClr="000000"/>
              </a:solidFill>
            </a:rPr>
            <a:t>من ورقة </a:t>
          </a:r>
          <a:r>
            <a:rPr lang="ar-AE" sz="1400" b="0" baseline="0">
              <a:solidFill>
                <a:srgbClr val="00B0F0"/>
              </a:solidFill>
            </a:rPr>
            <a:t>التحضير اليومي</a:t>
          </a:r>
        </a:p>
        <a:p>
          <a:pPr algn="r" rtl="1"/>
          <a:r>
            <a:rPr lang="ar-AE" sz="1400" b="0" baseline="0">
              <a:solidFill>
                <a:sysClr val="windowText" lastClr="000000"/>
              </a:solidFill>
            </a:rPr>
            <a:t>فالعدد الذي يظهر بالخلية </a:t>
          </a:r>
          <a:r>
            <a:rPr lang="en-US" sz="1400" b="0" baseline="0">
              <a:solidFill>
                <a:sysClr val="windowText" lastClr="000000"/>
              </a:solidFill>
            </a:rPr>
            <a:t>H46 </a:t>
          </a:r>
          <a:r>
            <a:rPr lang="ar-AE" sz="1400" b="0" baseline="0">
              <a:solidFill>
                <a:sysClr val="windowText" lastClr="000000"/>
              </a:solidFill>
            </a:rPr>
            <a:t> </a:t>
          </a:r>
          <a:endParaRPr lang="en-US" sz="1400" b="0" baseline="0">
            <a:solidFill>
              <a:sysClr val="windowText" lastClr="000000"/>
            </a:solidFill>
          </a:endParaRPr>
        </a:p>
        <a:p>
          <a:pPr algn="r" rtl="1"/>
          <a:r>
            <a:rPr lang="ar-AE" sz="1400" b="0" baseline="0">
              <a:solidFill>
                <a:sysClr val="windowText" lastClr="000000"/>
              </a:solidFill>
            </a:rPr>
            <a:t>المطلوب أن يتم توزيعها بالخلايا التي لايوجد بها ألوان أي أيام الحضور أي أنه في هذا المثال عدد الخلايا الغير الملونة 17 </a:t>
          </a:r>
        </a:p>
        <a:p>
          <a:pPr algn="r" rtl="1"/>
          <a:r>
            <a:rPr lang="ar-AE" sz="1400" b="0" baseline="0">
              <a:solidFill>
                <a:sysClr val="windowText" lastClr="000000"/>
              </a:solidFill>
            </a:rPr>
            <a:t>وكحد أقصى للخلية الواحدة تكون  2 فيكون 17*2 = 34</a:t>
          </a:r>
        </a:p>
        <a:p>
          <a:pPr algn="r" rtl="1"/>
          <a:endParaRPr lang="ar-AE" sz="1400" b="0" baseline="0">
            <a:solidFill>
              <a:sysClr val="windowText" lastClr="000000"/>
            </a:solidFill>
          </a:endParaRPr>
        </a:p>
        <a:p>
          <a:pPr algn="r" rtl="1"/>
          <a:r>
            <a:rPr lang="ar-AE" sz="1800" b="1" u="sng" baseline="0">
              <a:solidFill>
                <a:sysClr val="windowText" lastClr="000000"/>
              </a:solidFill>
            </a:rPr>
            <a:t>ليصبح المطلوب كما بالعمود </a:t>
          </a:r>
          <a:r>
            <a:rPr lang="en-US" sz="1800" b="1" u="sng" baseline="0">
              <a:solidFill>
                <a:sysClr val="windowText" lastClr="000000"/>
              </a:solidFill>
            </a:rPr>
            <a:t>H </a:t>
          </a:r>
          <a:endParaRPr lang="ar-AE" sz="1800" b="1" u="sng" baseline="0">
            <a:solidFill>
              <a:sysClr val="windowText" lastClr="000000"/>
            </a:solidFill>
          </a:endParaRPr>
        </a:p>
        <a:p>
          <a:pPr algn="r" rtl="1"/>
          <a:endParaRPr lang="ar-AE" sz="1400" b="0" baseline="0">
            <a:solidFill>
              <a:sysClr val="windowText" lastClr="000000"/>
            </a:solidFill>
          </a:endParaRPr>
        </a:p>
        <a:p>
          <a:pPr algn="r" rtl="1"/>
          <a:endParaRPr lang="ar-AE" sz="1400" b="0" baseline="0">
            <a:solidFill>
              <a:sysClr val="windowText" lastClr="000000"/>
            </a:solidFill>
          </a:endParaRPr>
        </a:p>
        <a:p>
          <a:pPr algn="r" rtl="1"/>
          <a:endParaRPr lang="en-US" sz="1400" b="0" baseline="0">
            <a:solidFill>
              <a:sysClr val="windowText" lastClr="000000"/>
            </a:solidFill>
          </a:endParaRPr>
        </a:p>
        <a:p>
          <a:pPr algn="r" rtl="1"/>
          <a:endParaRPr lang="ar-AE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1"/>
  <dimension ref="A1:AP60"/>
  <sheetViews>
    <sheetView rightToLeft="1" view="pageBreakPreview" topLeftCell="A2" zoomScale="90" zoomScaleSheetLayoutView="90" workbookViewId="0">
      <pane ySplit="7" topLeftCell="A9" activePane="bottomLeft" state="frozen"/>
      <selection activeCell="A2" sqref="A2"/>
      <selection pane="bottomLeft" activeCell="Y14" sqref="Y14"/>
    </sheetView>
  </sheetViews>
  <sheetFormatPr defaultRowHeight="14.25"/>
  <cols>
    <col min="1" max="1" width="3.875" style="5" customWidth="1"/>
    <col min="2" max="2" width="5.125" style="5" customWidth="1"/>
    <col min="3" max="3" width="15.625" style="5" customWidth="1"/>
    <col min="4" max="4" width="9.875" style="5" customWidth="1"/>
    <col min="5" max="5" width="9.375" style="5" customWidth="1"/>
    <col min="6" max="35" width="2.625" style="6" customWidth="1"/>
    <col min="36" max="36" width="4.125" style="6" customWidth="1"/>
    <col min="37" max="37" width="7.375" style="6" customWidth="1"/>
    <col min="38" max="38" width="8.875" style="6" customWidth="1"/>
    <col min="39" max="40" width="5.125" style="6" customWidth="1"/>
    <col min="41" max="41" width="4.875" style="6" customWidth="1"/>
    <col min="42" max="42" width="7.375" style="6" customWidth="1"/>
    <col min="43" max="16384" width="9" style="8"/>
  </cols>
  <sheetData>
    <row r="1" spans="1:42" ht="14.25" customHeight="1">
      <c r="A1" s="87"/>
      <c r="B1" s="87"/>
      <c r="C1" s="87"/>
      <c r="AG1" s="7"/>
      <c r="AH1" s="7"/>
      <c r="AI1" s="7"/>
      <c r="AJ1" s="7"/>
      <c r="AK1" s="7"/>
      <c r="AL1" s="7"/>
      <c r="AM1" s="7"/>
      <c r="AN1" s="7"/>
      <c r="AO1" s="7"/>
    </row>
    <row r="2" spans="1:42" ht="27" customHeight="1">
      <c r="A2" s="13"/>
      <c r="B2" s="13"/>
      <c r="C2" s="13"/>
      <c r="D2" s="13"/>
      <c r="E2" s="13"/>
      <c r="AG2" s="7"/>
      <c r="AH2" s="7"/>
      <c r="AI2" s="7"/>
      <c r="AJ2" s="7"/>
      <c r="AK2" s="7"/>
      <c r="AL2" s="56" t="s">
        <v>27</v>
      </c>
      <c r="AM2" s="76" t="s">
        <v>31</v>
      </c>
      <c r="AN2" s="76"/>
      <c r="AO2" s="76"/>
    </row>
    <row r="3" spans="1:42" ht="23.25" thickBot="1">
      <c r="A3" s="87"/>
      <c r="B3" s="87"/>
      <c r="D3" s="13"/>
      <c r="E3" s="13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"/>
      <c r="AL3" s="56" t="s">
        <v>29</v>
      </c>
      <c r="AM3" s="76" t="s">
        <v>32</v>
      </c>
      <c r="AN3" s="76"/>
      <c r="AO3" s="76"/>
    </row>
    <row r="4" spans="1:42" ht="19.5" customHeight="1" thickBot="1">
      <c r="A4" s="84" t="s">
        <v>47</v>
      </c>
      <c r="B4" s="85"/>
      <c r="C4" s="86"/>
      <c r="D4" s="13"/>
      <c r="E4" s="13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7"/>
      <c r="AL4" s="56" t="s">
        <v>30</v>
      </c>
      <c r="AM4" s="76" t="s">
        <v>33</v>
      </c>
      <c r="AN4" s="76"/>
      <c r="AO4" s="76"/>
    </row>
    <row r="5" spans="1:42" ht="21.75" customHeight="1" thickBot="1">
      <c r="A5" s="81">
        <v>40817</v>
      </c>
      <c r="B5" s="82"/>
      <c r="C5" s="83"/>
      <c r="D5" s="13"/>
      <c r="E5" s="13"/>
      <c r="F5" s="77" t="s">
        <v>38</v>
      </c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120"/>
      <c r="W5" s="121"/>
      <c r="X5" s="121"/>
      <c r="Y5" s="121"/>
      <c r="Z5" s="122"/>
      <c r="AA5" s="77" t="s">
        <v>37</v>
      </c>
      <c r="AB5" s="77"/>
      <c r="AC5" s="77"/>
      <c r="AD5" s="126">
        <f>A5</f>
        <v>40817</v>
      </c>
      <c r="AE5" s="126"/>
      <c r="AF5" s="126"/>
      <c r="AG5" s="126"/>
      <c r="AH5" s="126"/>
      <c r="AI5" s="126"/>
      <c r="AJ5" s="126"/>
      <c r="AK5" s="7"/>
      <c r="AL5" s="12" t="s">
        <v>26</v>
      </c>
      <c r="AM5" s="76" t="s">
        <v>34</v>
      </c>
      <c r="AN5" s="76"/>
      <c r="AO5" s="76"/>
    </row>
    <row r="6" spans="1:42" ht="15" customHeight="1" thickBot="1">
      <c r="A6" s="13"/>
      <c r="B6" s="13"/>
      <c r="C6" s="13"/>
      <c r="D6" s="13"/>
      <c r="E6" s="13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123"/>
      <c r="W6" s="124"/>
      <c r="X6" s="124"/>
      <c r="Y6" s="124"/>
      <c r="Z6" s="125"/>
      <c r="AA6" s="78"/>
      <c r="AB6" s="78"/>
      <c r="AC6" s="78"/>
      <c r="AD6" s="127"/>
      <c r="AE6" s="127"/>
      <c r="AF6" s="127"/>
      <c r="AG6" s="127"/>
      <c r="AH6" s="127"/>
      <c r="AI6" s="127"/>
      <c r="AJ6" s="127"/>
      <c r="AL6" s="12" t="s">
        <v>28</v>
      </c>
      <c r="AM6" s="76" t="s">
        <v>35</v>
      </c>
      <c r="AN6" s="76"/>
      <c r="AO6" s="76"/>
    </row>
    <row r="7" spans="1:42" s="9" customFormat="1" ht="19.5" customHeight="1" thickTop="1" thickBot="1">
      <c r="A7" s="13"/>
      <c r="B7" s="13"/>
      <c r="C7" s="13"/>
      <c r="D7" s="13"/>
      <c r="E7" s="13"/>
      <c r="F7" s="14" t="str">
        <f>IF(WEEKDAY(F8)=6,"F","N")</f>
        <v>N</v>
      </c>
      <c r="G7" s="15" t="str">
        <f t="shared" ref="G7:AG7" si="0">IF(WEEKDAY(G8)=6,"F","N")</f>
        <v>N</v>
      </c>
      <c r="H7" s="15" t="str">
        <f t="shared" si="0"/>
        <v>N</v>
      </c>
      <c r="I7" s="15" t="str">
        <f t="shared" si="0"/>
        <v>N</v>
      </c>
      <c r="J7" s="15" t="str">
        <f t="shared" si="0"/>
        <v>N</v>
      </c>
      <c r="K7" s="15" t="str">
        <f t="shared" si="0"/>
        <v>N</v>
      </c>
      <c r="L7" s="15" t="str">
        <f t="shared" si="0"/>
        <v>F</v>
      </c>
      <c r="M7" s="15" t="str">
        <f t="shared" si="0"/>
        <v>N</v>
      </c>
      <c r="N7" s="15" t="str">
        <f t="shared" si="0"/>
        <v>N</v>
      </c>
      <c r="O7" s="15" t="str">
        <f t="shared" si="0"/>
        <v>N</v>
      </c>
      <c r="P7" s="15" t="str">
        <f t="shared" si="0"/>
        <v>N</v>
      </c>
      <c r="Q7" s="15" t="str">
        <f t="shared" si="0"/>
        <v>N</v>
      </c>
      <c r="R7" s="15" t="str">
        <f t="shared" si="0"/>
        <v>N</v>
      </c>
      <c r="S7" s="15" t="str">
        <f t="shared" si="0"/>
        <v>F</v>
      </c>
      <c r="T7" s="15" t="str">
        <f t="shared" si="0"/>
        <v>N</v>
      </c>
      <c r="U7" s="15" t="str">
        <f t="shared" si="0"/>
        <v>N</v>
      </c>
      <c r="V7" s="119" t="str">
        <f t="shared" si="0"/>
        <v>N</v>
      </c>
      <c r="W7" s="119" t="str">
        <f t="shared" si="0"/>
        <v>N</v>
      </c>
      <c r="X7" s="119" t="str">
        <f t="shared" si="0"/>
        <v>N</v>
      </c>
      <c r="Y7" s="119" t="str">
        <f t="shared" si="0"/>
        <v>N</v>
      </c>
      <c r="Z7" s="119" t="str">
        <f t="shared" si="0"/>
        <v>F</v>
      </c>
      <c r="AA7" s="15" t="str">
        <f t="shared" si="0"/>
        <v>N</v>
      </c>
      <c r="AB7" s="15" t="str">
        <f t="shared" si="0"/>
        <v>N</v>
      </c>
      <c r="AC7" s="15" t="str">
        <f t="shared" si="0"/>
        <v>N</v>
      </c>
      <c r="AD7" s="15" t="str">
        <f t="shared" si="0"/>
        <v>N</v>
      </c>
      <c r="AE7" s="15" t="str">
        <f t="shared" si="0"/>
        <v>N</v>
      </c>
      <c r="AF7" s="15" t="str">
        <f t="shared" si="0"/>
        <v>N</v>
      </c>
      <c r="AG7" s="15" t="str">
        <f t="shared" si="0"/>
        <v>F</v>
      </c>
      <c r="AH7" s="16" t="str">
        <f>IF(AH8="","",IF(WEEKDAY(AH8)=6,"f","N"))</f>
        <v>N</v>
      </c>
      <c r="AI7" s="16" t="str">
        <f t="shared" ref="AI7:AJ7" si="1">IF(AI8="","",IF(WEEKDAY(AI8)=6,"f","N"))</f>
        <v>N</v>
      </c>
      <c r="AJ7" s="16" t="str">
        <f t="shared" si="1"/>
        <v>N</v>
      </c>
      <c r="AK7" s="6"/>
      <c r="AL7" s="6"/>
      <c r="AM7" s="6"/>
      <c r="AN7" s="6"/>
      <c r="AO7" s="6"/>
      <c r="AP7" s="6"/>
    </row>
    <row r="8" spans="1:42" s="24" customFormat="1" ht="38.25" customHeight="1" thickTop="1">
      <c r="A8" s="20" t="s">
        <v>0</v>
      </c>
      <c r="B8" s="21" t="s">
        <v>1</v>
      </c>
      <c r="C8" s="21" t="s">
        <v>2</v>
      </c>
      <c r="D8" s="21" t="s">
        <v>3</v>
      </c>
      <c r="E8" s="22" t="s">
        <v>40</v>
      </c>
      <c r="F8" s="17">
        <f>A5</f>
        <v>40817</v>
      </c>
      <c r="G8" s="18">
        <f>+F8+1</f>
        <v>40818</v>
      </c>
      <c r="H8" s="18">
        <f t="shared" ref="H8:AG8" si="2">+G8+1</f>
        <v>40819</v>
      </c>
      <c r="I8" s="18">
        <f t="shared" si="2"/>
        <v>40820</v>
      </c>
      <c r="J8" s="18">
        <f t="shared" si="2"/>
        <v>40821</v>
      </c>
      <c r="K8" s="18">
        <f t="shared" si="2"/>
        <v>40822</v>
      </c>
      <c r="L8" s="18">
        <f t="shared" si="2"/>
        <v>40823</v>
      </c>
      <c r="M8" s="18">
        <f t="shared" si="2"/>
        <v>40824</v>
      </c>
      <c r="N8" s="18">
        <f t="shared" si="2"/>
        <v>40825</v>
      </c>
      <c r="O8" s="18">
        <f t="shared" si="2"/>
        <v>40826</v>
      </c>
      <c r="P8" s="18">
        <f t="shared" si="2"/>
        <v>40827</v>
      </c>
      <c r="Q8" s="18">
        <f t="shared" si="2"/>
        <v>40828</v>
      </c>
      <c r="R8" s="18">
        <f t="shared" si="2"/>
        <v>40829</v>
      </c>
      <c r="S8" s="18">
        <f t="shared" si="2"/>
        <v>40830</v>
      </c>
      <c r="T8" s="18">
        <f t="shared" si="2"/>
        <v>40831</v>
      </c>
      <c r="U8" s="18">
        <f t="shared" si="2"/>
        <v>40832</v>
      </c>
      <c r="V8" s="18">
        <f t="shared" si="2"/>
        <v>40833</v>
      </c>
      <c r="W8" s="18">
        <f t="shared" si="2"/>
        <v>40834</v>
      </c>
      <c r="X8" s="18">
        <f t="shared" si="2"/>
        <v>40835</v>
      </c>
      <c r="Y8" s="18">
        <f t="shared" si="2"/>
        <v>40836</v>
      </c>
      <c r="Z8" s="18">
        <f t="shared" si="2"/>
        <v>40837</v>
      </c>
      <c r="AA8" s="18">
        <f t="shared" si="2"/>
        <v>40838</v>
      </c>
      <c r="AB8" s="18">
        <f t="shared" si="2"/>
        <v>40839</v>
      </c>
      <c r="AC8" s="18">
        <f t="shared" si="2"/>
        <v>40840</v>
      </c>
      <c r="AD8" s="18">
        <f t="shared" si="2"/>
        <v>40841</v>
      </c>
      <c r="AE8" s="18">
        <f t="shared" si="2"/>
        <v>40842</v>
      </c>
      <c r="AF8" s="18">
        <f t="shared" si="2"/>
        <v>40843</v>
      </c>
      <c r="AG8" s="18">
        <f t="shared" si="2"/>
        <v>40844</v>
      </c>
      <c r="AH8" s="18">
        <f>IF(MONTH($A$5)=MONTH($AG$8+1),$AG$8+1,"")</f>
        <v>40845</v>
      </c>
      <c r="AI8" s="18">
        <f>IF(MONTH($A$5)=MONTH($AG$8+2),$AG$8+2,"")</f>
        <v>40846</v>
      </c>
      <c r="AJ8" s="19">
        <f>IF(MONTH($A$5)=MONTH($AG$8+3),$AG$8+3,"")</f>
        <v>40847</v>
      </c>
      <c r="AK8" s="23" t="s">
        <v>41</v>
      </c>
      <c r="AL8" s="21" t="s">
        <v>42</v>
      </c>
      <c r="AM8" s="21" t="s">
        <v>43</v>
      </c>
      <c r="AN8" s="21" t="s">
        <v>44</v>
      </c>
      <c r="AO8" s="21" t="s">
        <v>45</v>
      </c>
      <c r="AP8" s="22" t="s">
        <v>46</v>
      </c>
    </row>
    <row r="9" spans="1:42" ht="18" customHeight="1">
      <c r="A9" s="38">
        <v>1</v>
      </c>
      <c r="B9" s="35">
        <v>226</v>
      </c>
      <c r="C9" s="28" t="str">
        <f>IF(B9="","",VLOOKUP(B9,البيانات!$A:$E,2,FALSE))</f>
        <v>محمد بخش شاه مير</v>
      </c>
      <c r="D9" s="29" t="str">
        <f>IF(B9="","",VLOOKUP(B9,البيانات!A:E,3,FALSE))</f>
        <v>مشرف عمال</v>
      </c>
      <c r="E9" s="29" t="str">
        <f>IF(B9="","",VLOOKUP(B9,البيانات!A:E,5,FALSE))</f>
        <v>403-2</v>
      </c>
      <c r="F9" s="36" t="s">
        <v>27</v>
      </c>
      <c r="G9" s="36">
        <v>5</v>
      </c>
      <c r="H9" s="36">
        <v>2</v>
      </c>
      <c r="I9" s="36">
        <v>2</v>
      </c>
      <c r="J9" s="36">
        <v>6</v>
      </c>
      <c r="K9" s="36" t="s">
        <v>27</v>
      </c>
      <c r="L9" s="36">
        <v>0</v>
      </c>
      <c r="M9" s="36" t="s">
        <v>27</v>
      </c>
      <c r="N9" s="36">
        <v>4</v>
      </c>
      <c r="O9" s="36">
        <v>5</v>
      </c>
      <c r="P9" s="36">
        <v>2</v>
      </c>
      <c r="Q9" s="36" t="s">
        <v>27</v>
      </c>
      <c r="R9" s="36" t="s">
        <v>27</v>
      </c>
      <c r="S9" s="36">
        <v>0</v>
      </c>
      <c r="T9" s="36">
        <v>5</v>
      </c>
      <c r="U9" s="36">
        <v>2</v>
      </c>
      <c r="V9" s="36" t="s">
        <v>27</v>
      </c>
      <c r="W9" s="36">
        <v>2</v>
      </c>
      <c r="X9" s="36" t="s">
        <v>29</v>
      </c>
      <c r="Y9" s="36">
        <v>2</v>
      </c>
      <c r="Z9" s="36">
        <v>0</v>
      </c>
      <c r="AA9" s="36">
        <v>5</v>
      </c>
      <c r="AB9" s="36" t="s">
        <v>28</v>
      </c>
      <c r="AC9" s="36" t="s">
        <v>28</v>
      </c>
      <c r="AD9" s="36">
        <v>4</v>
      </c>
      <c r="AE9" s="36" t="s">
        <v>26</v>
      </c>
      <c r="AF9" s="36">
        <v>5</v>
      </c>
      <c r="AG9" s="36">
        <v>0</v>
      </c>
      <c r="AH9" s="36">
        <v>5</v>
      </c>
      <c r="AI9" s="36">
        <v>0</v>
      </c>
      <c r="AJ9" s="36">
        <v>0</v>
      </c>
      <c r="AK9" s="29">
        <f>30-(30-(COUNTIF(F9:AJ9,"A")+COUNTIF(F9:AJ9,"L")+(COUNTIF(F9:AJ9,"W")*2)+(COUNTIF(F9:AJ9,"T"))))</f>
        <v>10</v>
      </c>
      <c r="AL9" s="29">
        <f>IF(SUMIF($F$7:$AJ$7,"N",F9:AJ9)&gt;2*((SUMPRODUCT(ISNONTEXT(F9:AJ9)*1))-SUMPRODUCT(($F$7:$AJ$7="F")*(F9:AJ9=""))-(COUNTIF($F$7:$AJ$7,"F")-SUMPRODUCT(($F$7:$AJ$7="F")*((F9:AJ9)&gt;"")))),2*((SUMPRODUCT(ISNONTEXT(F9:AJ9)*1))-SUMPRODUCT(($F$7:$AJ$7="F")*(F9:AJ9=""))-(COUNTIF($F$7:$AJ$7,"F")-SUMPRODUCT(($F$7:$AJ$7="F")*((F9:AJ9)&gt;"")))),SUMIF($F$7:$AJ$7,"N",F9:AJ9))</f>
        <v>34</v>
      </c>
      <c r="AM9" s="29">
        <f>SUMIF($F$7:$AI$7,"F",F9:AI9)</f>
        <v>0</v>
      </c>
      <c r="AN9" s="29">
        <f>SUMIF(F7:AI7,"H",F9:AI9)</f>
        <v>0</v>
      </c>
      <c r="AO9" s="30">
        <f>SUMIF($F$7:$AJ$7,"N",F9:AJ9)-AL9</f>
        <v>22</v>
      </c>
      <c r="AP9" s="29">
        <f>AO9+AN9+AM9+AL9</f>
        <v>56</v>
      </c>
    </row>
    <row r="10" spans="1:42" ht="18" customHeight="1">
      <c r="A10" s="38">
        <v>2</v>
      </c>
      <c r="B10" s="35">
        <v>567</v>
      </c>
      <c r="C10" s="28" t="str">
        <f>IF(B10="","",VLOOKUP(B10,البيانات!$A:$E,2,FALSE))</f>
        <v>رفيقول سيف الدين</v>
      </c>
      <c r="D10" s="29" t="str">
        <f>IF(B10="","",VLOOKUP(B10,البيانات!A:E,3,FALSE))</f>
        <v>عامل</v>
      </c>
      <c r="E10" s="29" t="str">
        <f>IF(B10="","",VLOOKUP(B10,البيانات!A:E,5,FALSE))</f>
        <v>403-2</v>
      </c>
      <c r="F10" s="36">
        <v>0</v>
      </c>
      <c r="G10" s="36">
        <v>0</v>
      </c>
      <c r="H10" s="36" t="s">
        <v>28</v>
      </c>
      <c r="I10" s="36" t="s">
        <v>28</v>
      </c>
      <c r="J10" s="36" t="s">
        <v>28</v>
      </c>
      <c r="K10" s="36" t="s">
        <v>28</v>
      </c>
      <c r="L10" s="36" t="s">
        <v>28</v>
      </c>
      <c r="M10" s="36" t="s">
        <v>28</v>
      </c>
      <c r="N10" s="36" t="s">
        <v>28</v>
      </c>
      <c r="O10" s="36" t="s">
        <v>28</v>
      </c>
      <c r="P10" s="36" t="s">
        <v>28</v>
      </c>
      <c r="Q10" s="36" t="s">
        <v>28</v>
      </c>
      <c r="R10" s="36" t="s">
        <v>28</v>
      </c>
      <c r="S10" s="36" t="s">
        <v>28</v>
      </c>
      <c r="T10" s="36" t="s">
        <v>28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  <c r="AK10" s="29">
        <f t="shared" ref="AK10:AK60" si="3">30-(30-(COUNTIF(F10:AJ10,"A")+COUNTIF(F10:AJ10,"L")+(COUNTIF(F10:AJ10,"W")*2)+(COUNTIF(F10:AJ10,"T"))))</f>
        <v>13</v>
      </c>
      <c r="AL10" s="29">
        <f t="shared" ref="AL10:AL60" si="4">IF(SUMIF($F$7:$AJ$7,"N",F10:AJ10)&gt;2*((SUMPRODUCT(ISNONTEXT(F10:AJ10)*1))-SUMPRODUCT(($F$7:$AJ$7="F")*(F10:AJ10=""))-(COUNTIF($F$7:$AJ$7,"F")-SUMPRODUCT(($F$7:$AJ$7="F")*((F10:AJ10)&gt;"")))),2*((SUMPRODUCT(ISNONTEXT(F10:AJ10)*1))-SUMPRODUCT(($F$7:$AJ$7="F")*(F10:AJ10=""))-(COUNTIF($F$7:$AJ$7,"F")-SUMPRODUCT(($F$7:$AJ$7="F")*((F10:AJ10)&gt;"")))),SUMIF($F$7:$AJ$7,"N",F10:AJ10))</f>
        <v>0</v>
      </c>
      <c r="AM10" s="29">
        <f t="shared" ref="AM10:AM60" si="5">SUMIF($F$7:$AI$7,"F",F10:AI10)</f>
        <v>0</v>
      </c>
      <c r="AN10" s="29">
        <f t="shared" ref="AN10:AN60" si="6">SUMIF(F8:AI8,"H",F10:AI10)</f>
        <v>0</v>
      </c>
      <c r="AO10" s="30">
        <f t="shared" ref="AO10:AO60" si="7">SUMIF($F$7:$AJ$7,"N",F10:AJ10)-AL10</f>
        <v>0</v>
      </c>
      <c r="AP10" s="29">
        <f t="shared" ref="AP10:AP60" si="8">AO10+AN10+AM10+AL10</f>
        <v>0</v>
      </c>
    </row>
    <row r="11" spans="1:42" ht="18" customHeight="1">
      <c r="A11" s="38">
        <v>3</v>
      </c>
      <c r="B11" s="35">
        <v>594</v>
      </c>
      <c r="C11" s="28" t="str">
        <f>IF(B11="","",VLOOKUP(B11,البيانات!$A:$E,2,FALSE))</f>
        <v>بيجاي شانكر ساه</v>
      </c>
      <c r="D11" s="29" t="str">
        <f>IF(B11="","",VLOOKUP(B11,البيانات!A:E,3,FALSE))</f>
        <v>عامل</v>
      </c>
      <c r="E11" s="29" t="str">
        <f>IF(B11="","",VLOOKUP(B11,البيانات!A:E,5,FALSE))</f>
        <v>403-2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  <c r="AK11" s="29">
        <f t="shared" si="3"/>
        <v>0</v>
      </c>
      <c r="AL11" s="29">
        <f t="shared" si="4"/>
        <v>0</v>
      </c>
      <c r="AM11" s="29">
        <f t="shared" si="5"/>
        <v>0</v>
      </c>
      <c r="AN11" s="29">
        <f t="shared" si="6"/>
        <v>0</v>
      </c>
      <c r="AO11" s="30">
        <f t="shared" si="7"/>
        <v>0</v>
      </c>
      <c r="AP11" s="29">
        <f t="shared" si="8"/>
        <v>0</v>
      </c>
    </row>
    <row r="12" spans="1:42" ht="18" customHeight="1">
      <c r="A12" s="38">
        <v>4</v>
      </c>
      <c r="B12" s="35">
        <v>598</v>
      </c>
      <c r="C12" s="28" t="str">
        <f>IF(B12="","",VLOOKUP(B12,البيانات!$A:$E,2,FALSE))</f>
        <v>محمود محمد السيد عطية</v>
      </c>
      <c r="D12" s="29" t="str">
        <f>IF(B12="","",VLOOKUP(B12,البيانات!A:E,3,FALSE))</f>
        <v>مشرف عمال</v>
      </c>
      <c r="E12" s="29" t="str">
        <f>IF(B12="","",VLOOKUP(B12,البيانات!A:E,5,FALSE))</f>
        <v>403-2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29">
        <f t="shared" si="3"/>
        <v>0</v>
      </c>
      <c r="AL12" s="29">
        <f t="shared" si="4"/>
        <v>0</v>
      </c>
      <c r="AM12" s="29">
        <f t="shared" si="5"/>
        <v>0</v>
      </c>
      <c r="AN12" s="29">
        <f t="shared" si="6"/>
        <v>0</v>
      </c>
      <c r="AO12" s="30">
        <f t="shared" si="7"/>
        <v>0</v>
      </c>
      <c r="AP12" s="29">
        <f t="shared" si="8"/>
        <v>0</v>
      </c>
    </row>
    <row r="13" spans="1:42" ht="18" customHeight="1">
      <c r="A13" s="38">
        <v>5</v>
      </c>
      <c r="B13" s="35"/>
      <c r="C13" s="28" t="str">
        <f>IF(B13="","",VLOOKUP(B13,البيانات!$A:$E,2,FALSE))</f>
        <v/>
      </c>
      <c r="D13" s="29" t="str">
        <f>IF(B13="","",VLOOKUP(B13,البيانات!A:E,3,FALSE))</f>
        <v/>
      </c>
      <c r="E13" s="29" t="str">
        <f>IF(B13="","",VLOOKUP(B13,البيانات!A:E,5,FALSE))</f>
        <v/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29">
        <f t="shared" si="3"/>
        <v>0</v>
      </c>
      <c r="AL13" s="29">
        <f t="shared" si="4"/>
        <v>0</v>
      </c>
      <c r="AM13" s="29">
        <f t="shared" si="5"/>
        <v>0</v>
      </c>
      <c r="AN13" s="29">
        <f>SUMIF(F11:AI11,"H",F13:AI13)</f>
        <v>0</v>
      </c>
      <c r="AO13" s="30">
        <f t="shared" si="7"/>
        <v>0</v>
      </c>
      <c r="AP13" s="29">
        <f t="shared" si="8"/>
        <v>0</v>
      </c>
    </row>
    <row r="14" spans="1:42" ht="18" customHeight="1">
      <c r="A14" s="38">
        <v>6</v>
      </c>
      <c r="B14" s="35"/>
      <c r="C14" s="28" t="str">
        <f>IF(B14="","",VLOOKUP(B14,البيانات!$A:$E,2,FALSE))</f>
        <v/>
      </c>
      <c r="D14" s="29" t="str">
        <f>IF(B14="","",VLOOKUP(B14,البيانات!A:E,3,FALSE))</f>
        <v/>
      </c>
      <c r="E14" s="29" t="str">
        <f>IF(B14="","",VLOOKUP(B14,البيانات!A:E,5,FALSE))</f>
        <v/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7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7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7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7">
        <v>0</v>
      </c>
      <c r="AH14" s="36">
        <v>0</v>
      </c>
      <c r="AI14" s="36">
        <v>0</v>
      </c>
      <c r="AJ14" s="36">
        <v>0</v>
      </c>
      <c r="AK14" s="29">
        <f t="shared" si="3"/>
        <v>0</v>
      </c>
      <c r="AL14" s="29">
        <f t="shared" si="4"/>
        <v>0</v>
      </c>
      <c r="AM14" s="29">
        <f t="shared" si="5"/>
        <v>0</v>
      </c>
      <c r="AN14" s="29">
        <f t="shared" si="6"/>
        <v>0</v>
      </c>
      <c r="AO14" s="30">
        <f t="shared" si="7"/>
        <v>0</v>
      </c>
      <c r="AP14" s="29">
        <f t="shared" si="8"/>
        <v>0</v>
      </c>
    </row>
    <row r="15" spans="1:42" ht="18" customHeight="1">
      <c r="A15" s="38">
        <v>7</v>
      </c>
      <c r="B15" s="35"/>
      <c r="C15" s="28" t="str">
        <f>IF(B15="","",VLOOKUP(B15,البيانات!$A:$E,2,FALSE))</f>
        <v/>
      </c>
      <c r="D15" s="29" t="str">
        <f>IF(B15="","",VLOOKUP(B15,البيانات!A:E,3,FALSE))</f>
        <v/>
      </c>
      <c r="E15" s="29" t="str">
        <f>IF(B15="","",VLOOKUP(B15,البيانات!A:E,5,FALSE))</f>
        <v/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29">
        <f t="shared" si="3"/>
        <v>0</v>
      </c>
      <c r="AL15" s="29">
        <f t="shared" si="4"/>
        <v>0</v>
      </c>
      <c r="AM15" s="29">
        <f t="shared" si="5"/>
        <v>0</v>
      </c>
      <c r="AN15" s="29">
        <f>SUMIF(F13:AI13,"H",F15:AI15)</f>
        <v>0</v>
      </c>
      <c r="AO15" s="30">
        <f t="shared" si="7"/>
        <v>0</v>
      </c>
      <c r="AP15" s="29">
        <f t="shared" si="8"/>
        <v>0</v>
      </c>
    </row>
    <row r="16" spans="1:42" ht="18" customHeight="1">
      <c r="A16" s="39">
        <v>8</v>
      </c>
      <c r="B16" s="35"/>
      <c r="C16" s="28" t="str">
        <f>IF(B16="","",VLOOKUP(B16,البيانات!$A:$E,2,FALSE))</f>
        <v/>
      </c>
      <c r="D16" s="29" t="str">
        <f>IF(B16="","",VLOOKUP(B16,البيانات!A:E,3,FALSE))</f>
        <v/>
      </c>
      <c r="E16" s="29" t="str">
        <f>IF(B16="","",VLOOKUP(B16,البيانات!A:E,5,FALSE))</f>
        <v/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29">
        <f t="shared" si="3"/>
        <v>0</v>
      </c>
      <c r="AL16" s="29">
        <f t="shared" si="4"/>
        <v>0</v>
      </c>
      <c r="AM16" s="29">
        <f t="shared" si="5"/>
        <v>0</v>
      </c>
      <c r="AN16" s="29">
        <f t="shared" si="6"/>
        <v>0</v>
      </c>
      <c r="AO16" s="30">
        <f t="shared" si="7"/>
        <v>0</v>
      </c>
      <c r="AP16" s="29">
        <f t="shared" si="8"/>
        <v>0</v>
      </c>
    </row>
    <row r="17" spans="1:42" ht="18" customHeight="1">
      <c r="A17" s="39">
        <v>9</v>
      </c>
      <c r="B17" s="35"/>
      <c r="C17" s="28" t="str">
        <f>IF(B17="","",VLOOKUP(B17,البيانات!$A:$E,2,FALSE))</f>
        <v/>
      </c>
      <c r="D17" s="29" t="str">
        <f>IF(B17="","",VLOOKUP(B17,البيانات!A:E,3,FALSE))</f>
        <v/>
      </c>
      <c r="E17" s="29" t="str">
        <f>IF(B17="","",VLOOKUP(B17,البيانات!A:E,5,FALSE))</f>
        <v/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29">
        <f t="shared" si="3"/>
        <v>0</v>
      </c>
      <c r="AL17" s="29">
        <f t="shared" si="4"/>
        <v>0</v>
      </c>
      <c r="AM17" s="29">
        <f t="shared" si="5"/>
        <v>0</v>
      </c>
      <c r="AN17" s="29">
        <f t="shared" si="6"/>
        <v>0</v>
      </c>
      <c r="AO17" s="30">
        <f t="shared" si="7"/>
        <v>0</v>
      </c>
      <c r="AP17" s="29">
        <f t="shared" si="8"/>
        <v>0</v>
      </c>
    </row>
    <row r="18" spans="1:42" ht="18" customHeight="1">
      <c r="A18" s="39">
        <v>10</v>
      </c>
      <c r="B18" s="35"/>
      <c r="C18" s="28" t="str">
        <f>IF(B18="","",VLOOKUP(B18,البيانات!$A:$E,2,FALSE))</f>
        <v/>
      </c>
      <c r="D18" s="29" t="str">
        <f>IF(B18="","",VLOOKUP(B18,البيانات!A:E,3,FALSE))</f>
        <v/>
      </c>
      <c r="E18" s="29" t="str">
        <f>IF(B18="","",VLOOKUP(B18,البيانات!A:E,5,FALSE))</f>
        <v/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29">
        <f t="shared" si="3"/>
        <v>0</v>
      </c>
      <c r="AL18" s="29">
        <f t="shared" si="4"/>
        <v>0</v>
      </c>
      <c r="AM18" s="29">
        <f t="shared" si="5"/>
        <v>0</v>
      </c>
      <c r="AN18" s="29">
        <f t="shared" si="6"/>
        <v>0</v>
      </c>
      <c r="AO18" s="30">
        <f t="shared" si="7"/>
        <v>0</v>
      </c>
      <c r="AP18" s="29">
        <f t="shared" si="8"/>
        <v>0</v>
      </c>
    </row>
    <row r="19" spans="1:42" ht="18" customHeight="1">
      <c r="A19" s="39">
        <v>11</v>
      </c>
      <c r="B19" s="35"/>
      <c r="C19" s="28" t="str">
        <f>IF(B19="","",VLOOKUP(B19,البيانات!$A:$E,2,FALSE))</f>
        <v/>
      </c>
      <c r="D19" s="29" t="str">
        <f>IF(B19="","",VLOOKUP(B19,البيانات!A:E,3,FALSE))</f>
        <v/>
      </c>
      <c r="E19" s="29" t="str">
        <f>IF(B19="","",VLOOKUP(B19,البيانات!A:E,5,FALSE))</f>
        <v/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7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7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7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7">
        <v>0</v>
      </c>
      <c r="AH19" s="36">
        <v>0</v>
      </c>
      <c r="AI19" s="36">
        <v>0</v>
      </c>
      <c r="AJ19" s="36">
        <v>0</v>
      </c>
      <c r="AK19" s="29">
        <f t="shared" si="3"/>
        <v>0</v>
      </c>
      <c r="AL19" s="29">
        <f t="shared" si="4"/>
        <v>0</v>
      </c>
      <c r="AM19" s="29">
        <f t="shared" si="5"/>
        <v>0</v>
      </c>
      <c r="AN19" s="29">
        <f t="shared" si="6"/>
        <v>0</v>
      </c>
      <c r="AO19" s="30">
        <f t="shared" si="7"/>
        <v>0</v>
      </c>
      <c r="AP19" s="29">
        <f t="shared" si="8"/>
        <v>0</v>
      </c>
    </row>
    <row r="20" spans="1:42" ht="18" customHeight="1">
      <c r="A20" s="39">
        <v>12</v>
      </c>
      <c r="B20" s="35"/>
      <c r="C20" s="28" t="str">
        <f>IF(B20="","",VLOOKUP(B20,البيانات!$A:$E,2,FALSE))</f>
        <v/>
      </c>
      <c r="D20" s="29" t="str">
        <f>IF(B20="","",VLOOKUP(B20,البيانات!A:E,3,FALSE))</f>
        <v/>
      </c>
      <c r="E20" s="29" t="str">
        <f>IF(B20="","",VLOOKUP(B20,البيانات!A:E,5,FALSE))</f>
        <v/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29">
        <f t="shared" si="3"/>
        <v>0</v>
      </c>
      <c r="AL20" s="29">
        <f t="shared" si="4"/>
        <v>0</v>
      </c>
      <c r="AM20" s="29">
        <f t="shared" si="5"/>
        <v>0</v>
      </c>
      <c r="AN20" s="29">
        <f t="shared" si="6"/>
        <v>0</v>
      </c>
      <c r="AO20" s="30">
        <f t="shared" si="7"/>
        <v>0</v>
      </c>
      <c r="AP20" s="29">
        <f t="shared" si="8"/>
        <v>0</v>
      </c>
    </row>
    <row r="21" spans="1:42" ht="18" customHeight="1">
      <c r="A21" s="39">
        <v>13</v>
      </c>
      <c r="B21" s="35"/>
      <c r="C21" s="28" t="str">
        <f>IF(B21="","",VLOOKUP(B21,البيانات!$A:$E,2,FALSE))</f>
        <v/>
      </c>
      <c r="D21" s="29" t="str">
        <f>IF(B21="","",VLOOKUP(B21,البيانات!A:E,3,FALSE))</f>
        <v/>
      </c>
      <c r="E21" s="29" t="str">
        <f>IF(B21="","",VLOOKUP(B21,البيانات!A:E,5,FALSE))</f>
        <v/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7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7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7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7">
        <v>0</v>
      </c>
      <c r="AH21" s="36">
        <v>0</v>
      </c>
      <c r="AI21" s="36">
        <v>0</v>
      </c>
      <c r="AJ21" s="36">
        <v>0</v>
      </c>
      <c r="AK21" s="29">
        <f t="shared" si="3"/>
        <v>0</v>
      </c>
      <c r="AL21" s="29">
        <f t="shared" si="4"/>
        <v>0</v>
      </c>
      <c r="AM21" s="29">
        <f t="shared" si="5"/>
        <v>0</v>
      </c>
      <c r="AN21" s="29">
        <f t="shared" si="6"/>
        <v>0</v>
      </c>
      <c r="AO21" s="30">
        <f t="shared" si="7"/>
        <v>0</v>
      </c>
      <c r="AP21" s="29">
        <f t="shared" si="8"/>
        <v>0</v>
      </c>
    </row>
    <row r="22" spans="1:42" ht="18" customHeight="1">
      <c r="A22" s="39">
        <v>14</v>
      </c>
      <c r="B22" s="35"/>
      <c r="C22" s="28" t="str">
        <f>IF(B22="","",VLOOKUP(B22,البيانات!$A:$E,2,FALSE))</f>
        <v/>
      </c>
      <c r="D22" s="29" t="str">
        <f>IF(B22="","",VLOOKUP(B22,البيانات!A:E,3,FALSE))</f>
        <v/>
      </c>
      <c r="E22" s="29" t="str">
        <f>IF(B22="","",VLOOKUP(B22,البيانات!A:E,5,FALSE))</f>
        <v/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7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7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7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7">
        <v>0</v>
      </c>
      <c r="AH22" s="36">
        <v>0</v>
      </c>
      <c r="AI22" s="36">
        <v>0</v>
      </c>
      <c r="AJ22" s="36">
        <v>0</v>
      </c>
      <c r="AK22" s="29">
        <f t="shared" si="3"/>
        <v>0</v>
      </c>
      <c r="AL22" s="29">
        <f t="shared" si="4"/>
        <v>0</v>
      </c>
      <c r="AM22" s="29">
        <f t="shared" si="5"/>
        <v>0</v>
      </c>
      <c r="AN22" s="29">
        <f t="shared" si="6"/>
        <v>0</v>
      </c>
      <c r="AO22" s="30">
        <f t="shared" si="7"/>
        <v>0</v>
      </c>
      <c r="AP22" s="29">
        <f t="shared" si="8"/>
        <v>0</v>
      </c>
    </row>
    <row r="23" spans="1:42" ht="18" customHeight="1">
      <c r="A23" s="39">
        <v>15</v>
      </c>
      <c r="B23" s="35"/>
      <c r="C23" s="28" t="str">
        <f>IF(B23="","",VLOOKUP(B23,البيانات!$A:$E,2,FALSE))</f>
        <v/>
      </c>
      <c r="D23" s="29" t="str">
        <f>IF(B23="","",VLOOKUP(B23,البيانات!A:E,3,FALSE))</f>
        <v/>
      </c>
      <c r="E23" s="29" t="str">
        <f>IF(B23="","",VLOOKUP(B23,البيانات!A:E,5,FALSE))</f>
        <v/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7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7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7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7">
        <v>0</v>
      </c>
      <c r="AH23" s="36">
        <v>0</v>
      </c>
      <c r="AI23" s="36">
        <v>0</v>
      </c>
      <c r="AJ23" s="36">
        <v>0</v>
      </c>
      <c r="AK23" s="29">
        <f t="shared" si="3"/>
        <v>0</v>
      </c>
      <c r="AL23" s="29">
        <f t="shared" si="4"/>
        <v>0</v>
      </c>
      <c r="AM23" s="29">
        <f t="shared" si="5"/>
        <v>0</v>
      </c>
      <c r="AN23" s="29">
        <f t="shared" si="6"/>
        <v>0</v>
      </c>
      <c r="AO23" s="30">
        <f t="shared" si="7"/>
        <v>0</v>
      </c>
      <c r="AP23" s="29">
        <f t="shared" si="8"/>
        <v>0</v>
      </c>
    </row>
    <row r="24" spans="1:42" ht="18" customHeight="1">
      <c r="A24" s="39">
        <v>16</v>
      </c>
      <c r="B24" s="35"/>
      <c r="C24" s="28" t="str">
        <f>IF(B24="","",VLOOKUP(B24,البيانات!$A:$E,2,FALSE))</f>
        <v/>
      </c>
      <c r="D24" s="29" t="str">
        <f>IF(B24="","",VLOOKUP(B24,البيانات!A:E,3,FALSE))</f>
        <v/>
      </c>
      <c r="E24" s="29" t="str">
        <f>IF(B24="","",VLOOKUP(B24,البيانات!A:E,5,FALSE))</f>
        <v/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7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7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7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7">
        <v>0</v>
      </c>
      <c r="AH24" s="36">
        <v>0</v>
      </c>
      <c r="AI24" s="36">
        <v>0</v>
      </c>
      <c r="AJ24" s="36">
        <v>0</v>
      </c>
      <c r="AK24" s="29">
        <f t="shared" si="3"/>
        <v>0</v>
      </c>
      <c r="AL24" s="29">
        <f t="shared" si="4"/>
        <v>0</v>
      </c>
      <c r="AM24" s="29">
        <f t="shared" si="5"/>
        <v>0</v>
      </c>
      <c r="AN24" s="29">
        <f t="shared" si="6"/>
        <v>0</v>
      </c>
      <c r="AO24" s="30">
        <f t="shared" si="7"/>
        <v>0</v>
      </c>
      <c r="AP24" s="29">
        <f t="shared" si="8"/>
        <v>0</v>
      </c>
    </row>
    <row r="25" spans="1:42" ht="18" customHeight="1">
      <c r="A25" s="39">
        <v>17</v>
      </c>
      <c r="B25" s="35"/>
      <c r="C25" s="28" t="str">
        <f>IF(B25="","",VLOOKUP(B25,البيانات!$A:$E,2,FALSE))</f>
        <v/>
      </c>
      <c r="D25" s="29" t="str">
        <f>IF(B25="","",VLOOKUP(B25,البيانات!A:E,3,FALSE))</f>
        <v/>
      </c>
      <c r="E25" s="29" t="str">
        <f>IF(B25="","",VLOOKUP(B25,البيانات!A:E,5,FALSE))</f>
        <v/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7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7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7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7">
        <v>0</v>
      </c>
      <c r="AH25" s="36">
        <v>0</v>
      </c>
      <c r="AI25" s="36">
        <v>0</v>
      </c>
      <c r="AJ25" s="36">
        <v>0</v>
      </c>
      <c r="AK25" s="29">
        <f t="shared" si="3"/>
        <v>0</v>
      </c>
      <c r="AL25" s="29">
        <f t="shared" si="4"/>
        <v>0</v>
      </c>
      <c r="AM25" s="29">
        <f t="shared" si="5"/>
        <v>0</v>
      </c>
      <c r="AN25" s="29">
        <f t="shared" si="6"/>
        <v>0</v>
      </c>
      <c r="AO25" s="30">
        <f t="shared" si="7"/>
        <v>0</v>
      </c>
      <c r="AP25" s="29">
        <f t="shared" si="8"/>
        <v>0</v>
      </c>
    </row>
    <row r="26" spans="1:42" ht="18" customHeight="1">
      <c r="A26" s="39">
        <v>18</v>
      </c>
      <c r="B26" s="35"/>
      <c r="C26" s="28" t="str">
        <f>IF(B26="","",VLOOKUP(B26,البيانات!$A:$E,2,FALSE))</f>
        <v/>
      </c>
      <c r="D26" s="29" t="str">
        <f>IF(B26="","",VLOOKUP(B26,البيانات!A:E,3,FALSE))</f>
        <v/>
      </c>
      <c r="E26" s="29" t="str">
        <f>IF(B26="","",VLOOKUP(B26,البيانات!A:E,5,FALSE))</f>
        <v/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7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7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7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7">
        <v>0</v>
      </c>
      <c r="AH26" s="36">
        <v>0</v>
      </c>
      <c r="AI26" s="36">
        <v>0</v>
      </c>
      <c r="AJ26" s="36">
        <v>0</v>
      </c>
      <c r="AK26" s="29">
        <f t="shared" si="3"/>
        <v>0</v>
      </c>
      <c r="AL26" s="29">
        <f t="shared" si="4"/>
        <v>0</v>
      </c>
      <c r="AM26" s="29">
        <f t="shared" si="5"/>
        <v>0</v>
      </c>
      <c r="AN26" s="29">
        <f t="shared" si="6"/>
        <v>0</v>
      </c>
      <c r="AO26" s="30">
        <f t="shared" si="7"/>
        <v>0</v>
      </c>
      <c r="AP26" s="29">
        <f t="shared" si="8"/>
        <v>0</v>
      </c>
    </row>
    <row r="27" spans="1:42" ht="18" customHeight="1">
      <c r="A27" s="39">
        <v>19</v>
      </c>
      <c r="B27" s="35"/>
      <c r="C27" s="28" t="str">
        <f>IF(B27="","",VLOOKUP(B27,البيانات!$A:$E,2,FALSE))</f>
        <v/>
      </c>
      <c r="D27" s="29" t="str">
        <f>IF(B27="","",VLOOKUP(B27,البيانات!A:E,3,FALSE))</f>
        <v/>
      </c>
      <c r="E27" s="29" t="str">
        <f>IF(B27="","",VLOOKUP(B27,البيانات!A:E,5,FALSE))</f>
        <v/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7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7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7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7">
        <v>0</v>
      </c>
      <c r="AH27" s="36">
        <v>0</v>
      </c>
      <c r="AI27" s="36">
        <v>0</v>
      </c>
      <c r="AJ27" s="36">
        <v>0</v>
      </c>
      <c r="AK27" s="29">
        <f t="shared" si="3"/>
        <v>0</v>
      </c>
      <c r="AL27" s="29">
        <f t="shared" si="4"/>
        <v>0</v>
      </c>
      <c r="AM27" s="29">
        <f t="shared" si="5"/>
        <v>0</v>
      </c>
      <c r="AN27" s="29">
        <f t="shared" si="6"/>
        <v>0</v>
      </c>
      <c r="AO27" s="30">
        <f t="shared" si="7"/>
        <v>0</v>
      </c>
      <c r="AP27" s="29">
        <f t="shared" si="8"/>
        <v>0</v>
      </c>
    </row>
    <row r="28" spans="1:42" ht="18" customHeight="1">
      <c r="A28" s="39">
        <v>20</v>
      </c>
      <c r="B28" s="35"/>
      <c r="C28" s="28" t="str">
        <f>IF(B28="","",VLOOKUP(B28,البيانات!$A:$E,2,FALSE))</f>
        <v/>
      </c>
      <c r="D28" s="29" t="str">
        <f>IF(B28="","",VLOOKUP(B28,البيانات!A:E,3,FALSE))</f>
        <v/>
      </c>
      <c r="E28" s="29" t="str">
        <f>IF(B28="","",VLOOKUP(B28,البيانات!A:E,5,FALSE))</f>
        <v/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7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7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7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7">
        <v>0</v>
      </c>
      <c r="AH28" s="36">
        <v>0</v>
      </c>
      <c r="AI28" s="36">
        <v>0</v>
      </c>
      <c r="AJ28" s="36">
        <v>0</v>
      </c>
      <c r="AK28" s="29">
        <f t="shared" si="3"/>
        <v>0</v>
      </c>
      <c r="AL28" s="29">
        <f t="shared" si="4"/>
        <v>0</v>
      </c>
      <c r="AM28" s="29">
        <f t="shared" si="5"/>
        <v>0</v>
      </c>
      <c r="AN28" s="29">
        <f t="shared" si="6"/>
        <v>0</v>
      </c>
      <c r="AO28" s="30">
        <f t="shared" si="7"/>
        <v>0</v>
      </c>
      <c r="AP28" s="29">
        <f t="shared" si="8"/>
        <v>0</v>
      </c>
    </row>
    <row r="29" spans="1:42" ht="18" customHeight="1">
      <c r="A29" s="39">
        <v>21</v>
      </c>
      <c r="B29" s="35"/>
      <c r="C29" s="28" t="str">
        <f>IF(B29="","",VLOOKUP(B29,البيانات!$A:$E,2,FALSE))</f>
        <v/>
      </c>
      <c r="D29" s="29" t="str">
        <f>IF(B29="","",VLOOKUP(B29,البيانات!A:E,3,FALSE))</f>
        <v/>
      </c>
      <c r="E29" s="29" t="str">
        <f>IF(B29="","",VLOOKUP(B29,البيانات!A:E,5,FALSE))</f>
        <v/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7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7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7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7">
        <v>0</v>
      </c>
      <c r="AH29" s="36">
        <v>0</v>
      </c>
      <c r="AI29" s="36">
        <v>0</v>
      </c>
      <c r="AJ29" s="36">
        <v>0</v>
      </c>
      <c r="AK29" s="29">
        <f t="shared" si="3"/>
        <v>0</v>
      </c>
      <c r="AL29" s="29">
        <f t="shared" si="4"/>
        <v>0</v>
      </c>
      <c r="AM29" s="29">
        <f t="shared" si="5"/>
        <v>0</v>
      </c>
      <c r="AN29" s="29">
        <f t="shared" si="6"/>
        <v>0</v>
      </c>
      <c r="AO29" s="30">
        <f t="shared" si="7"/>
        <v>0</v>
      </c>
      <c r="AP29" s="29">
        <f t="shared" si="8"/>
        <v>0</v>
      </c>
    </row>
    <row r="30" spans="1:42" ht="18" customHeight="1">
      <c r="A30" s="39">
        <v>22</v>
      </c>
      <c r="B30" s="35"/>
      <c r="C30" s="28" t="str">
        <f>IF(B30="","",VLOOKUP(B30,البيانات!$A:$E,2,FALSE))</f>
        <v/>
      </c>
      <c r="D30" s="29" t="str">
        <f>IF(B30="","",VLOOKUP(B30,البيانات!A:E,3,FALSE))</f>
        <v/>
      </c>
      <c r="E30" s="29" t="str">
        <f>IF(B30="","",VLOOKUP(B30,البيانات!A:E,5,FALSE))</f>
        <v/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7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7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7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7">
        <v>0</v>
      </c>
      <c r="AH30" s="36">
        <v>0</v>
      </c>
      <c r="AI30" s="36">
        <v>0</v>
      </c>
      <c r="AJ30" s="36">
        <v>0</v>
      </c>
      <c r="AK30" s="29">
        <f t="shared" si="3"/>
        <v>0</v>
      </c>
      <c r="AL30" s="29">
        <f t="shared" si="4"/>
        <v>0</v>
      </c>
      <c r="AM30" s="29">
        <f t="shared" si="5"/>
        <v>0</v>
      </c>
      <c r="AN30" s="29">
        <f t="shared" si="6"/>
        <v>0</v>
      </c>
      <c r="AO30" s="30">
        <f t="shared" si="7"/>
        <v>0</v>
      </c>
      <c r="AP30" s="29">
        <f t="shared" si="8"/>
        <v>0</v>
      </c>
    </row>
    <row r="31" spans="1:42" ht="18" customHeight="1">
      <c r="A31" s="39">
        <v>23</v>
      </c>
      <c r="B31" s="35"/>
      <c r="C31" s="28" t="str">
        <f>IF(B31="","",VLOOKUP(B31,البيانات!$A:$E,2,FALSE))</f>
        <v/>
      </c>
      <c r="D31" s="29" t="str">
        <f>IF(B31="","",VLOOKUP(B31,البيانات!A:E,3,FALSE))</f>
        <v/>
      </c>
      <c r="E31" s="29" t="str">
        <f>IF(B31="","",VLOOKUP(B31,البيانات!A:E,5,FALSE))</f>
        <v/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7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7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7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7">
        <v>0</v>
      </c>
      <c r="AH31" s="36">
        <v>0</v>
      </c>
      <c r="AI31" s="36">
        <v>0</v>
      </c>
      <c r="AJ31" s="36">
        <v>0</v>
      </c>
      <c r="AK31" s="29">
        <f t="shared" si="3"/>
        <v>0</v>
      </c>
      <c r="AL31" s="29">
        <f t="shared" si="4"/>
        <v>0</v>
      </c>
      <c r="AM31" s="29">
        <f t="shared" si="5"/>
        <v>0</v>
      </c>
      <c r="AN31" s="29">
        <f t="shared" si="6"/>
        <v>0</v>
      </c>
      <c r="AO31" s="30">
        <f t="shared" si="7"/>
        <v>0</v>
      </c>
      <c r="AP31" s="29">
        <f t="shared" si="8"/>
        <v>0</v>
      </c>
    </row>
    <row r="32" spans="1:42" ht="18" customHeight="1">
      <c r="A32" s="39">
        <v>24</v>
      </c>
      <c r="B32" s="35"/>
      <c r="C32" s="28" t="str">
        <f>IF(B32="","",VLOOKUP(B32,البيانات!$A:$E,2,FALSE))</f>
        <v/>
      </c>
      <c r="D32" s="29" t="str">
        <f>IF(B32="","",VLOOKUP(B32,البيانات!A:E,3,FALSE))</f>
        <v/>
      </c>
      <c r="E32" s="29" t="str">
        <f>IF(B32="","",VLOOKUP(B32,البيانات!A:E,5,FALSE))</f>
        <v/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7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7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7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7">
        <v>0</v>
      </c>
      <c r="AH32" s="36">
        <v>0</v>
      </c>
      <c r="AI32" s="36">
        <v>0</v>
      </c>
      <c r="AJ32" s="36">
        <v>0</v>
      </c>
      <c r="AK32" s="29">
        <f t="shared" si="3"/>
        <v>0</v>
      </c>
      <c r="AL32" s="29">
        <f t="shared" si="4"/>
        <v>0</v>
      </c>
      <c r="AM32" s="29">
        <f t="shared" si="5"/>
        <v>0</v>
      </c>
      <c r="AN32" s="29">
        <f t="shared" si="6"/>
        <v>0</v>
      </c>
      <c r="AO32" s="30">
        <f t="shared" si="7"/>
        <v>0</v>
      </c>
      <c r="AP32" s="29">
        <f t="shared" si="8"/>
        <v>0</v>
      </c>
    </row>
    <row r="33" spans="1:42" ht="18" customHeight="1">
      <c r="A33" s="39">
        <v>25</v>
      </c>
      <c r="B33" s="35"/>
      <c r="C33" s="28" t="str">
        <f>IF(B33="","",VLOOKUP(B33,البيانات!$A:$E,2,FALSE))</f>
        <v/>
      </c>
      <c r="D33" s="29" t="str">
        <f>IF(B33="","",VLOOKUP(B33,البيانات!A:E,3,FALSE))</f>
        <v/>
      </c>
      <c r="E33" s="29" t="str">
        <f>IF(B33="","",VLOOKUP(B33,البيانات!A:E,5,FALSE))</f>
        <v/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7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7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7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7">
        <v>0</v>
      </c>
      <c r="AH33" s="36">
        <v>0</v>
      </c>
      <c r="AI33" s="36">
        <v>0</v>
      </c>
      <c r="AJ33" s="36">
        <v>0</v>
      </c>
      <c r="AK33" s="29">
        <f t="shared" si="3"/>
        <v>0</v>
      </c>
      <c r="AL33" s="29">
        <f t="shared" si="4"/>
        <v>0</v>
      </c>
      <c r="AM33" s="29">
        <f t="shared" si="5"/>
        <v>0</v>
      </c>
      <c r="AN33" s="29">
        <f t="shared" si="6"/>
        <v>0</v>
      </c>
      <c r="AO33" s="30">
        <f t="shared" si="7"/>
        <v>0</v>
      </c>
      <c r="AP33" s="29">
        <f t="shared" si="8"/>
        <v>0</v>
      </c>
    </row>
    <row r="34" spans="1:42" ht="18" customHeight="1">
      <c r="A34" s="39">
        <v>26</v>
      </c>
      <c r="B34" s="35"/>
      <c r="C34" s="28" t="str">
        <f>IF(B34="","",VLOOKUP(B34,البيانات!$A:$E,2,FALSE))</f>
        <v/>
      </c>
      <c r="D34" s="29" t="str">
        <f>IF(B34="","",VLOOKUP(B34,البيانات!A:E,3,FALSE))</f>
        <v/>
      </c>
      <c r="E34" s="29" t="str">
        <f>IF(B34="","",VLOOKUP(B34,البيانات!A:E,5,FALSE))</f>
        <v/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7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7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7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7">
        <v>0</v>
      </c>
      <c r="AH34" s="36">
        <v>0</v>
      </c>
      <c r="AI34" s="36">
        <v>0</v>
      </c>
      <c r="AJ34" s="36">
        <v>0</v>
      </c>
      <c r="AK34" s="29">
        <f t="shared" si="3"/>
        <v>0</v>
      </c>
      <c r="AL34" s="29">
        <f t="shared" si="4"/>
        <v>0</v>
      </c>
      <c r="AM34" s="29">
        <f t="shared" si="5"/>
        <v>0</v>
      </c>
      <c r="AN34" s="29">
        <f t="shared" si="6"/>
        <v>0</v>
      </c>
      <c r="AO34" s="30">
        <f t="shared" si="7"/>
        <v>0</v>
      </c>
      <c r="AP34" s="29">
        <f t="shared" si="8"/>
        <v>0</v>
      </c>
    </row>
    <row r="35" spans="1:42" ht="18" customHeight="1">
      <c r="A35" s="39">
        <v>27</v>
      </c>
      <c r="B35" s="35"/>
      <c r="C35" s="28" t="str">
        <f>IF(B35="","",VLOOKUP(B35,البيانات!$A:$E,2,FALSE))</f>
        <v/>
      </c>
      <c r="D35" s="29" t="str">
        <f>IF(B35="","",VLOOKUP(B35,البيانات!A:E,3,FALSE))</f>
        <v/>
      </c>
      <c r="E35" s="29" t="str">
        <f>IF(B35="","",VLOOKUP(B35,البيانات!A:E,5,FALSE))</f>
        <v/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7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7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7">
        <v>0</v>
      </c>
      <c r="AH35" s="36">
        <v>0</v>
      </c>
      <c r="AI35" s="36">
        <v>0</v>
      </c>
      <c r="AJ35" s="36">
        <v>0</v>
      </c>
      <c r="AK35" s="29">
        <f t="shared" si="3"/>
        <v>0</v>
      </c>
      <c r="AL35" s="29">
        <f t="shared" si="4"/>
        <v>0</v>
      </c>
      <c r="AM35" s="29">
        <f t="shared" si="5"/>
        <v>0</v>
      </c>
      <c r="AN35" s="29">
        <f t="shared" si="6"/>
        <v>0</v>
      </c>
      <c r="AO35" s="30">
        <f t="shared" si="7"/>
        <v>0</v>
      </c>
      <c r="AP35" s="29">
        <f t="shared" si="8"/>
        <v>0</v>
      </c>
    </row>
    <row r="36" spans="1:42" ht="18" customHeight="1">
      <c r="A36" s="39">
        <v>28</v>
      </c>
      <c r="B36" s="35"/>
      <c r="C36" s="28" t="str">
        <f>IF(B36="","",VLOOKUP(B36,البيانات!$A:$E,2,FALSE))</f>
        <v/>
      </c>
      <c r="D36" s="29" t="str">
        <f>IF(B36="","",VLOOKUP(B36,البيانات!A:E,3,FALSE))</f>
        <v/>
      </c>
      <c r="E36" s="29" t="str">
        <f>IF(B36="","",VLOOKUP(B36,البيانات!A:E,5,FALSE))</f>
        <v/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7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7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7">
        <v>0</v>
      </c>
      <c r="AH36" s="36">
        <v>0</v>
      </c>
      <c r="AI36" s="36">
        <v>0</v>
      </c>
      <c r="AJ36" s="36">
        <v>0</v>
      </c>
      <c r="AK36" s="29">
        <f t="shared" si="3"/>
        <v>0</v>
      </c>
      <c r="AL36" s="29">
        <f t="shared" si="4"/>
        <v>0</v>
      </c>
      <c r="AM36" s="29">
        <f t="shared" si="5"/>
        <v>0</v>
      </c>
      <c r="AN36" s="29">
        <f t="shared" si="6"/>
        <v>0</v>
      </c>
      <c r="AO36" s="30">
        <f t="shared" si="7"/>
        <v>0</v>
      </c>
      <c r="AP36" s="29">
        <f t="shared" si="8"/>
        <v>0</v>
      </c>
    </row>
    <row r="37" spans="1:42" ht="18" customHeight="1">
      <c r="A37" s="39">
        <v>29</v>
      </c>
      <c r="B37" s="35"/>
      <c r="C37" s="28" t="str">
        <f>IF(B37="","",VLOOKUP(B37,البيانات!$A:$E,2,FALSE))</f>
        <v/>
      </c>
      <c r="D37" s="29" t="str">
        <f>IF(B37="","",VLOOKUP(B37,البيانات!A:E,3,FALSE))</f>
        <v/>
      </c>
      <c r="E37" s="29" t="str">
        <f>IF(B37="","",VLOOKUP(B37,البيانات!A:E,5,FALSE))</f>
        <v/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7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7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7">
        <v>0</v>
      </c>
      <c r="AH37" s="36">
        <v>0</v>
      </c>
      <c r="AI37" s="36">
        <v>0</v>
      </c>
      <c r="AJ37" s="36">
        <v>0</v>
      </c>
      <c r="AK37" s="29">
        <f t="shared" si="3"/>
        <v>0</v>
      </c>
      <c r="AL37" s="29">
        <f t="shared" si="4"/>
        <v>0</v>
      </c>
      <c r="AM37" s="29">
        <f t="shared" si="5"/>
        <v>0</v>
      </c>
      <c r="AN37" s="29">
        <f t="shared" si="6"/>
        <v>0</v>
      </c>
      <c r="AO37" s="30">
        <f t="shared" si="7"/>
        <v>0</v>
      </c>
      <c r="AP37" s="29">
        <f t="shared" si="8"/>
        <v>0</v>
      </c>
    </row>
    <row r="38" spans="1:42" ht="18" customHeight="1">
      <c r="A38" s="39">
        <v>30</v>
      </c>
      <c r="B38" s="35"/>
      <c r="C38" s="28" t="str">
        <f>IF(B38="","",VLOOKUP(B38,البيانات!$A:$E,2,FALSE))</f>
        <v/>
      </c>
      <c r="D38" s="29" t="str">
        <f>IF(B38="","",VLOOKUP(B38,البيانات!A:E,3,FALSE))</f>
        <v/>
      </c>
      <c r="E38" s="29" t="str">
        <f>IF(B38="","",VLOOKUP(B38,البيانات!A:E,5,FALSE))</f>
        <v/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7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7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7">
        <v>0</v>
      </c>
      <c r="AH38" s="36">
        <v>0</v>
      </c>
      <c r="AI38" s="36">
        <v>0</v>
      </c>
      <c r="AJ38" s="36">
        <v>0</v>
      </c>
      <c r="AK38" s="29">
        <f t="shared" si="3"/>
        <v>0</v>
      </c>
      <c r="AL38" s="29">
        <f t="shared" si="4"/>
        <v>0</v>
      </c>
      <c r="AM38" s="29">
        <f t="shared" si="5"/>
        <v>0</v>
      </c>
      <c r="AN38" s="29">
        <f t="shared" si="6"/>
        <v>0</v>
      </c>
      <c r="AO38" s="30">
        <f t="shared" si="7"/>
        <v>0</v>
      </c>
      <c r="AP38" s="29">
        <f t="shared" si="8"/>
        <v>0</v>
      </c>
    </row>
    <row r="39" spans="1:42" ht="18" customHeight="1">
      <c r="A39" s="39">
        <v>31</v>
      </c>
      <c r="B39" s="35"/>
      <c r="C39" s="28" t="str">
        <f>IF(B39="","",VLOOKUP(B39,البيانات!$A:$E,2,FALSE))</f>
        <v/>
      </c>
      <c r="D39" s="29" t="str">
        <f>IF(B39="","",VLOOKUP(B39,البيانات!A:E,3,FALSE))</f>
        <v/>
      </c>
      <c r="E39" s="29" t="str">
        <f>IF(B39="","",VLOOKUP(B39,البيانات!A:E,5,FALSE))</f>
        <v/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7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7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7">
        <v>0</v>
      </c>
      <c r="AH39" s="36">
        <v>0</v>
      </c>
      <c r="AI39" s="36">
        <v>0</v>
      </c>
      <c r="AJ39" s="36">
        <v>0</v>
      </c>
      <c r="AK39" s="29">
        <f t="shared" si="3"/>
        <v>0</v>
      </c>
      <c r="AL39" s="29">
        <f t="shared" si="4"/>
        <v>0</v>
      </c>
      <c r="AM39" s="29">
        <f t="shared" si="5"/>
        <v>0</v>
      </c>
      <c r="AN39" s="29">
        <f t="shared" si="6"/>
        <v>0</v>
      </c>
      <c r="AO39" s="30">
        <f t="shared" si="7"/>
        <v>0</v>
      </c>
      <c r="AP39" s="29">
        <f t="shared" si="8"/>
        <v>0</v>
      </c>
    </row>
    <row r="40" spans="1:42" ht="18" customHeight="1">
      <c r="A40" s="39">
        <v>32</v>
      </c>
      <c r="B40" s="35"/>
      <c r="C40" s="28" t="str">
        <f>IF(B40="","",VLOOKUP(B40,البيانات!$A:$E,2,FALSE))</f>
        <v/>
      </c>
      <c r="D40" s="29" t="str">
        <f>IF(B40="","",VLOOKUP(B40,البيانات!A:E,3,FALSE))</f>
        <v/>
      </c>
      <c r="E40" s="29" t="str">
        <f>IF(B40="","",VLOOKUP(B40,البيانات!A:E,5,FALSE))</f>
        <v/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7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7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7">
        <v>0</v>
      </c>
      <c r="AH40" s="36">
        <v>0</v>
      </c>
      <c r="AI40" s="36">
        <v>0</v>
      </c>
      <c r="AJ40" s="36">
        <v>0</v>
      </c>
      <c r="AK40" s="29">
        <f t="shared" si="3"/>
        <v>0</v>
      </c>
      <c r="AL40" s="29">
        <f t="shared" si="4"/>
        <v>0</v>
      </c>
      <c r="AM40" s="29">
        <f t="shared" si="5"/>
        <v>0</v>
      </c>
      <c r="AN40" s="29">
        <f t="shared" si="6"/>
        <v>0</v>
      </c>
      <c r="AO40" s="30">
        <f t="shared" si="7"/>
        <v>0</v>
      </c>
      <c r="AP40" s="29">
        <f t="shared" si="8"/>
        <v>0</v>
      </c>
    </row>
    <row r="41" spans="1:42" ht="18" customHeight="1">
      <c r="A41" s="39">
        <v>33</v>
      </c>
      <c r="B41" s="35"/>
      <c r="C41" s="28" t="str">
        <f>IF(B41="","",VLOOKUP(B41,البيانات!$A:$E,2,FALSE))</f>
        <v/>
      </c>
      <c r="D41" s="29" t="str">
        <f>IF(B41="","",VLOOKUP(B41,البيانات!A:E,3,FALSE))</f>
        <v/>
      </c>
      <c r="E41" s="29" t="str">
        <f>IF(B41="","",VLOOKUP(B41,البيانات!A:E,5,FALSE))</f>
        <v/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29">
        <f t="shared" si="3"/>
        <v>0</v>
      </c>
      <c r="AL41" s="29">
        <f t="shared" si="4"/>
        <v>0</v>
      </c>
      <c r="AM41" s="29">
        <f t="shared" si="5"/>
        <v>0</v>
      </c>
      <c r="AN41" s="29">
        <f t="shared" si="6"/>
        <v>0</v>
      </c>
      <c r="AO41" s="30">
        <f t="shared" si="7"/>
        <v>0</v>
      </c>
      <c r="AP41" s="29">
        <f t="shared" si="8"/>
        <v>0</v>
      </c>
    </row>
    <row r="42" spans="1:42" ht="18" customHeight="1">
      <c r="A42" s="39">
        <v>34</v>
      </c>
      <c r="B42" s="35"/>
      <c r="C42" s="28" t="str">
        <f>IF(B42="","",VLOOKUP(B42,البيانات!$A:$E,2,FALSE))</f>
        <v/>
      </c>
      <c r="D42" s="29" t="str">
        <f>IF(B42="","",VLOOKUP(B42,البيانات!A:E,3,FALSE))</f>
        <v/>
      </c>
      <c r="E42" s="29" t="str">
        <f>IF(B42="","",VLOOKUP(B42,البيانات!A:E,5,FALSE))</f>
        <v/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7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7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7">
        <v>0</v>
      </c>
      <c r="AH42" s="36">
        <v>0</v>
      </c>
      <c r="AI42" s="36">
        <v>0</v>
      </c>
      <c r="AJ42" s="36">
        <v>0</v>
      </c>
      <c r="AK42" s="29">
        <f t="shared" si="3"/>
        <v>0</v>
      </c>
      <c r="AL42" s="29">
        <f t="shared" si="4"/>
        <v>0</v>
      </c>
      <c r="AM42" s="29">
        <f t="shared" si="5"/>
        <v>0</v>
      </c>
      <c r="AN42" s="29">
        <f t="shared" si="6"/>
        <v>0</v>
      </c>
      <c r="AO42" s="30">
        <f t="shared" si="7"/>
        <v>0</v>
      </c>
      <c r="AP42" s="29">
        <f t="shared" si="8"/>
        <v>0</v>
      </c>
    </row>
    <row r="43" spans="1:42" ht="18" customHeight="1">
      <c r="A43" s="39">
        <v>35</v>
      </c>
      <c r="B43" s="35"/>
      <c r="C43" s="28" t="str">
        <f>IF(B43="","",VLOOKUP(B43,البيانات!$A:$E,2,FALSE))</f>
        <v/>
      </c>
      <c r="D43" s="29" t="str">
        <f>IF(B43="","",VLOOKUP(B43,البيانات!A:E,3,FALSE))</f>
        <v/>
      </c>
      <c r="E43" s="29" t="str">
        <f>IF(B43="","",VLOOKUP(B43,البيانات!A:E,5,FALSE))</f>
        <v/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7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7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7">
        <v>0</v>
      </c>
      <c r="AH43" s="36">
        <v>0</v>
      </c>
      <c r="AI43" s="36">
        <v>0</v>
      </c>
      <c r="AJ43" s="36">
        <v>0</v>
      </c>
      <c r="AK43" s="29">
        <f t="shared" si="3"/>
        <v>0</v>
      </c>
      <c r="AL43" s="29">
        <f t="shared" si="4"/>
        <v>0</v>
      </c>
      <c r="AM43" s="29">
        <f t="shared" si="5"/>
        <v>0</v>
      </c>
      <c r="AN43" s="29">
        <f t="shared" si="6"/>
        <v>0</v>
      </c>
      <c r="AO43" s="30">
        <f t="shared" si="7"/>
        <v>0</v>
      </c>
      <c r="AP43" s="29">
        <f t="shared" si="8"/>
        <v>0</v>
      </c>
    </row>
    <row r="44" spans="1:42" ht="18" customHeight="1">
      <c r="A44" s="39">
        <v>36</v>
      </c>
      <c r="B44" s="35"/>
      <c r="C44" s="28" t="str">
        <f>IF(B44="","",VLOOKUP(B44,البيانات!$A:$E,2,FALSE))</f>
        <v/>
      </c>
      <c r="D44" s="29" t="str">
        <f>IF(B44="","",VLOOKUP(B44,البيانات!A:E,3,FALSE))</f>
        <v/>
      </c>
      <c r="E44" s="29" t="str">
        <f>IF(B44="","",VLOOKUP(B44,البيانات!A:E,5,FALSE))</f>
        <v/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7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7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7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7">
        <v>0</v>
      </c>
      <c r="AH44" s="36">
        <v>0</v>
      </c>
      <c r="AI44" s="36">
        <v>0</v>
      </c>
      <c r="AJ44" s="36">
        <v>0</v>
      </c>
      <c r="AK44" s="29">
        <f t="shared" si="3"/>
        <v>0</v>
      </c>
      <c r="AL44" s="29">
        <f t="shared" si="4"/>
        <v>0</v>
      </c>
      <c r="AM44" s="29">
        <f t="shared" si="5"/>
        <v>0</v>
      </c>
      <c r="AN44" s="29">
        <f t="shared" si="6"/>
        <v>0</v>
      </c>
      <c r="AO44" s="30">
        <f t="shared" si="7"/>
        <v>0</v>
      </c>
      <c r="AP44" s="29">
        <f t="shared" si="8"/>
        <v>0</v>
      </c>
    </row>
    <row r="45" spans="1:42" ht="18" customHeight="1">
      <c r="A45" s="39">
        <v>37</v>
      </c>
      <c r="B45" s="35"/>
      <c r="C45" s="28" t="str">
        <f>IF(B45="","",VLOOKUP(B45,البيانات!$A:$E,2,FALSE))</f>
        <v/>
      </c>
      <c r="D45" s="29" t="str">
        <f>IF(B45="","",VLOOKUP(B45,البيانات!A:E,3,FALSE))</f>
        <v/>
      </c>
      <c r="E45" s="29" t="str">
        <f>IF(B45="","",VLOOKUP(B45,البيانات!A:E,5,FALSE))</f>
        <v/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7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7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7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7">
        <v>0</v>
      </c>
      <c r="AH45" s="36">
        <v>0</v>
      </c>
      <c r="AI45" s="36">
        <v>0</v>
      </c>
      <c r="AJ45" s="36">
        <v>0</v>
      </c>
      <c r="AK45" s="29">
        <f t="shared" si="3"/>
        <v>0</v>
      </c>
      <c r="AL45" s="29">
        <f t="shared" si="4"/>
        <v>0</v>
      </c>
      <c r="AM45" s="29">
        <f t="shared" si="5"/>
        <v>0</v>
      </c>
      <c r="AN45" s="29">
        <f t="shared" si="6"/>
        <v>0</v>
      </c>
      <c r="AO45" s="30">
        <f t="shared" si="7"/>
        <v>0</v>
      </c>
      <c r="AP45" s="29">
        <f t="shared" si="8"/>
        <v>0</v>
      </c>
    </row>
    <row r="46" spans="1:42" ht="18" customHeight="1">
      <c r="A46" s="39">
        <v>38</v>
      </c>
      <c r="B46" s="35"/>
      <c r="C46" s="28" t="str">
        <f>IF(B46="","",VLOOKUP(B46,البيانات!$A:$E,2,FALSE))</f>
        <v/>
      </c>
      <c r="D46" s="29" t="str">
        <f>IF(B46="","",VLOOKUP(B46,البيانات!A:E,3,FALSE))</f>
        <v/>
      </c>
      <c r="E46" s="29" t="str">
        <f>IF(B46="","",VLOOKUP(B46,البيانات!A:E,5,FALSE))</f>
        <v/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7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7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7">
        <v>0</v>
      </c>
      <c r="AH46" s="36">
        <v>0</v>
      </c>
      <c r="AI46" s="36">
        <v>0</v>
      </c>
      <c r="AJ46" s="36">
        <v>0</v>
      </c>
      <c r="AK46" s="29">
        <f t="shared" si="3"/>
        <v>0</v>
      </c>
      <c r="AL46" s="29">
        <f t="shared" si="4"/>
        <v>0</v>
      </c>
      <c r="AM46" s="29">
        <f t="shared" si="5"/>
        <v>0</v>
      </c>
      <c r="AN46" s="29">
        <f t="shared" si="6"/>
        <v>0</v>
      </c>
      <c r="AO46" s="30">
        <f t="shared" si="7"/>
        <v>0</v>
      </c>
      <c r="AP46" s="29">
        <f t="shared" si="8"/>
        <v>0</v>
      </c>
    </row>
    <row r="47" spans="1:42" ht="18" customHeight="1">
      <c r="A47" s="39">
        <v>39</v>
      </c>
      <c r="B47" s="35"/>
      <c r="C47" s="28" t="str">
        <f>IF(B47="","",VLOOKUP(B47,البيانات!$A:$E,2,FALSE))</f>
        <v/>
      </c>
      <c r="D47" s="29" t="str">
        <f>IF(B47="","",VLOOKUP(B47,البيانات!A:E,3,FALSE))</f>
        <v/>
      </c>
      <c r="E47" s="29" t="str">
        <f>IF(B47="","",VLOOKUP(B47,البيانات!A:E,5,FALSE))</f>
        <v/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7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7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7">
        <v>0</v>
      </c>
      <c r="AH47" s="36">
        <v>0</v>
      </c>
      <c r="AI47" s="36">
        <v>0</v>
      </c>
      <c r="AJ47" s="36">
        <v>0</v>
      </c>
      <c r="AK47" s="29">
        <f t="shared" si="3"/>
        <v>0</v>
      </c>
      <c r="AL47" s="29">
        <f t="shared" si="4"/>
        <v>0</v>
      </c>
      <c r="AM47" s="29">
        <f t="shared" si="5"/>
        <v>0</v>
      </c>
      <c r="AN47" s="29">
        <f t="shared" si="6"/>
        <v>0</v>
      </c>
      <c r="AO47" s="30">
        <f t="shared" si="7"/>
        <v>0</v>
      </c>
      <c r="AP47" s="29">
        <f t="shared" si="8"/>
        <v>0</v>
      </c>
    </row>
    <row r="48" spans="1:42" ht="18" customHeight="1">
      <c r="A48" s="39">
        <v>40</v>
      </c>
      <c r="B48" s="35"/>
      <c r="C48" s="28" t="str">
        <f>IF(B48="","",VLOOKUP(B48,البيانات!$A:$E,2,FALSE))</f>
        <v/>
      </c>
      <c r="D48" s="29" t="str">
        <f>IF(B48="","",VLOOKUP(B48,البيانات!A:E,3,FALSE))</f>
        <v/>
      </c>
      <c r="E48" s="29" t="str">
        <f>IF(B48="","",VLOOKUP(B48,البيانات!A:E,5,FALSE))</f>
        <v/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7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7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7">
        <v>0</v>
      </c>
      <c r="AH48" s="36">
        <v>0</v>
      </c>
      <c r="AI48" s="36">
        <v>0</v>
      </c>
      <c r="AJ48" s="36">
        <v>0</v>
      </c>
      <c r="AK48" s="29">
        <f t="shared" si="3"/>
        <v>0</v>
      </c>
      <c r="AL48" s="29">
        <f t="shared" si="4"/>
        <v>0</v>
      </c>
      <c r="AM48" s="29">
        <f t="shared" si="5"/>
        <v>0</v>
      </c>
      <c r="AN48" s="29">
        <f t="shared" si="6"/>
        <v>0</v>
      </c>
      <c r="AO48" s="30">
        <f t="shared" si="7"/>
        <v>0</v>
      </c>
      <c r="AP48" s="29">
        <f t="shared" si="8"/>
        <v>0</v>
      </c>
    </row>
    <row r="49" spans="1:42" ht="18" customHeight="1">
      <c r="A49" s="39">
        <v>41</v>
      </c>
      <c r="B49" s="35"/>
      <c r="C49" s="28" t="str">
        <f>IF(B49="","",VLOOKUP(B49,البيانات!$A:$E,2,FALSE))</f>
        <v/>
      </c>
      <c r="D49" s="29" t="str">
        <f>IF(B49="","",VLOOKUP(B49,البيانات!A:E,3,FALSE))</f>
        <v/>
      </c>
      <c r="E49" s="29" t="str">
        <f>IF(B49="","",VLOOKUP(B49,البيانات!A:E,5,FALSE))</f>
        <v/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7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7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7">
        <v>0</v>
      </c>
      <c r="AH49" s="36">
        <v>0</v>
      </c>
      <c r="AI49" s="36">
        <v>0</v>
      </c>
      <c r="AJ49" s="36">
        <v>0</v>
      </c>
      <c r="AK49" s="29">
        <f t="shared" si="3"/>
        <v>0</v>
      </c>
      <c r="AL49" s="29">
        <f t="shared" si="4"/>
        <v>0</v>
      </c>
      <c r="AM49" s="29">
        <f t="shared" si="5"/>
        <v>0</v>
      </c>
      <c r="AN49" s="29">
        <f t="shared" si="6"/>
        <v>0</v>
      </c>
      <c r="AO49" s="30">
        <f t="shared" si="7"/>
        <v>0</v>
      </c>
      <c r="AP49" s="29">
        <f t="shared" si="8"/>
        <v>0</v>
      </c>
    </row>
    <row r="50" spans="1:42" ht="18" customHeight="1">
      <c r="A50" s="39">
        <v>42</v>
      </c>
      <c r="B50" s="35"/>
      <c r="C50" s="28" t="str">
        <f>IF(B50="","",VLOOKUP(B50,البيانات!$A:$E,2,FALSE))</f>
        <v/>
      </c>
      <c r="D50" s="29" t="str">
        <f>IF(B50="","",VLOOKUP(B50,البيانات!A:E,3,FALSE))</f>
        <v/>
      </c>
      <c r="E50" s="29" t="str">
        <f>IF(B50="","",VLOOKUP(B50,البيانات!A:E,5,FALSE))</f>
        <v/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29">
        <f t="shared" si="3"/>
        <v>0</v>
      </c>
      <c r="AL50" s="29">
        <f t="shared" si="4"/>
        <v>0</v>
      </c>
      <c r="AM50" s="29">
        <f t="shared" si="5"/>
        <v>0</v>
      </c>
      <c r="AN50" s="29">
        <f t="shared" si="6"/>
        <v>0</v>
      </c>
      <c r="AO50" s="30">
        <f t="shared" si="7"/>
        <v>0</v>
      </c>
      <c r="AP50" s="29">
        <f t="shared" si="8"/>
        <v>0</v>
      </c>
    </row>
    <row r="51" spans="1:42" ht="18" customHeight="1">
      <c r="A51" s="39">
        <v>43</v>
      </c>
      <c r="B51" s="35"/>
      <c r="C51" s="28" t="str">
        <f>IF(B51="","",VLOOKUP(B51,البيانات!$A:$E,2,FALSE))</f>
        <v/>
      </c>
      <c r="D51" s="29" t="str">
        <f>IF(B51="","",VLOOKUP(B51,البيانات!A:E,3,FALSE))</f>
        <v/>
      </c>
      <c r="E51" s="29" t="str">
        <f>IF(B51="","",VLOOKUP(B51,البيانات!A:E,5,FALSE))</f>
        <v/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7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7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7">
        <v>0</v>
      </c>
      <c r="AH51" s="36">
        <v>0</v>
      </c>
      <c r="AI51" s="36">
        <v>0</v>
      </c>
      <c r="AJ51" s="36">
        <v>0</v>
      </c>
      <c r="AK51" s="29">
        <f t="shared" si="3"/>
        <v>0</v>
      </c>
      <c r="AL51" s="29">
        <f t="shared" si="4"/>
        <v>0</v>
      </c>
      <c r="AM51" s="29">
        <f t="shared" si="5"/>
        <v>0</v>
      </c>
      <c r="AN51" s="29">
        <f t="shared" si="6"/>
        <v>0</v>
      </c>
      <c r="AO51" s="30">
        <f t="shared" si="7"/>
        <v>0</v>
      </c>
      <c r="AP51" s="29">
        <f t="shared" si="8"/>
        <v>0</v>
      </c>
    </row>
    <row r="52" spans="1:42" ht="18" customHeight="1">
      <c r="A52" s="39">
        <v>44</v>
      </c>
      <c r="B52" s="35"/>
      <c r="C52" s="28" t="str">
        <f>IF(B52="","",VLOOKUP(B52,البيانات!$A:$E,2,FALSE))</f>
        <v/>
      </c>
      <c r="D52" s="29" t="str">
        <f>IF(B52="","",VLOOKUP(B52,البيانات!A:E,3,FALSE))</f>
        <v/>
      </c>
      <c r="E52" s="29" t="str">
        <f>IF(B52="","",VLOOKUP(B52,البيانات!A:E,5,FALSE))</f>
        <v/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7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7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7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7">
        <v>0</v>
      </c>
      <c r="AH52" s="36">
        <v>0</v>
      </c>
      <c r="AI52" s="36">
        <v>0</v>
      </c>
      <c r="AJ52" s="36">
        <v>0</v>
      </c>
      <c r="AK52" s="29">
        <f t="shared" si="3"/>
        <v>0</v>
      </c>
      <c r="AL52" s="29">
        <f t="shared" si="4"/>
        <v>0</v>
      </c>
      <c r="AM52" s="29">
        <f t="shared" si="5"/>
        <v>0</v>
      </c>
      <c r="AN52" s="29">
        <f t="shared" si="6"/>
        <v>0</v>
      </c>
      <c r="AO52" s="30">
        <f t="shared" si="7"/>
        <v>0</v>
      </c>
      <c r="AP52" s="29">
        <f t="shared" si="8"/>
        <v>0</v>
      </c>
    </row>
    <row r="53" spans="1:42" ht="18" customHeight="1">
      <c r="A53" s="39">
        <v>45</v>
      </c>
      <c r="B53" s="35"/>
      <c r="C53" s="28" t="str">
        <f>IF(B53="","",VLOOKUP(B53,البيانات!$A:$E,2,FALSE))</f>
        <v/>
      </c>
      <c r="D53" s="29" t="str">
        <f>IF(B53="","",VLOOKUP(B53,البيانات!A:E,3,FALSE))</f>
        <v/>
      </c>
      <c r="E53" s="29" t="str">
        <f>IF(B53="","",VLOOKUP(B53,البيانات!A:E,5,FALSE))</f>
        <v/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7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7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7">
        <v>0</v>
      </c>
      <c r="AH53" s="36">
        <v>0</v>
      </c>
      <c r="AI53" s="36">
        <v>0</v>
      </c>
      <c r="AJ53" s="36">
        <v>0</v>
      </c>
      <c r="AK53" s="29">
        <f t="shared" si="3"/>
        <v>0</v>
      </c>
      <c r="AL53" s="29">
        <f t="shared" si="4"/>
        <v>0</v>
      </c>
      <c r="AM53" s="29">
        <f t="shared" si="5"/>
        <v>0</v>
      </c>
      <c r="AN53" s="29">
        <f t="shared" si="6"/>
        <v>0</v>
      </c>
      <c r="AO53" s="30">
        <f t="shared" si="7"/>
        <v>0</v>
      </c>
      <c r="AP53" s="29">
        <f t="shared" si="8"/>
        <v>0</v>
      </c>
    </row>
    <row r="54" spans="1:42" ht="18" customHeight="1">
      <c r="A54" s="39">
        <v>46</v>
      </c>
      <c r="B54" s="35"/>
      <c r="C54" s="28" t="str">
        <f>IF(B54="","",VLOOKUP(B54,البيانات!$A:$E,2,FALSE))</f>
        <v/>
      </c>
      <c r="D54" s="29" t="str">
        <f>IF(B54="","",VLOOKUP(B54,البيانات!A:E,3,FALSE))</f>
        <v/>
      </c>
      <c r="E54" s="29" t="str">
        <f>IF(B54="","",VLOOKUP(B54,البيانات!A:E,5,FALSE))</f>
        <v/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7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7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7">
        <v>0</v>
      </c>
      <c r="AH54" s="36">
        <v>0</v>
      </c>
      <c r="AI54" s="36">
        <v>0</v>
      </c>
      <c r="AJ54" s="36">
        <v>0</v>
      </c>
      <c r="AK54" s="29">
        <f t="shared" si="3"/>
        <v>0</v>
      </c>
      <c r="AL54" s="29">
        <f t="shared" si="4"/>
        <v>0</v>
      </c>
      <c r="AM54" s="29">
        <f t="shared" si="5"/>
        <v>0</v>
      </c>
      <c r="AN54" s="29">
        <f t="shared" si="6"/>
        <v>0</v>
      </c>
      <c r="AO54" s="30">
        <f t="shared" si="7"/>
        <v>0</v>
      </c>
      <c r="AP54" s="29">
        <f t="shared" si="8"/>
        <v>0</v>
      </c>
    </row>
    <row r="55" spans="1:42" ht="18" customHeight="1">
      <c r="A55" s="39">
        <v>47</v>
      </c>
      <c r="B55" s="35"/>
      <c r="C55" s="28" t="str">
        <f>IF(B55="","",VLOOKUP(B55,البيانات!$A:$E,2,FALSE))</f>
        <v/>
      </c>
      <c r="D55" s="29" t="str">
        <f>IF(B55="","",VLOOKUP(B55,البيانات!A:E,3,FALSE))</f>
        <v/>
      </c>
      <c r="E55" s="29" t="str">
        <f>IF(B55="","",VLOOKUP(B55,البيانات!A:E,5,FALSE))</f>
        <v/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7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7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7">
        <v>0</v>
      </c>
      <c r="AH55" s="36">
        <v>0</v>
      </c>
      <c r="AI55" s="36">
        <v>0</v>
      </c>
      <c r="AJ55" s="36">
        <v>0</v>
      </c>
      <c r="AK55" s="29">
        <f t="shared" si="3"/>
        <v>0</v>
      </c>
      <c r="AL55" s="29">
        <f t="shared" si="4"/>
        <v>0</v>
      </c>
      <c r="AM55" s="29">
        <f t="shared" si="5"/>
        <v>0</v>
      </c>
      <c r="AN55" s="29">
        <f t="shared" si="6"/>
        <v>0</v>
      </c>
      <c r="AO55" s="30">
        <f t="shared" si="7"/>
        <v>0</v>
      </c>
      <c r="AP55" s="29">
        <f t="shared" si="8"/>
        <v>0</v>
      </c>
    </row>
    <row r="56" spans="1:42" ht="18" customHeight="1">
      <c r="A56" s="39">
        <v>48</v>
      </c>
      <c r="B56" s="35"/>
      <c r="C56" s="28" t="str">
        <f>IF(B56="","",VLOOKUP(B56,البيانات!$A:$E,2,FALSE))</f>
        <v/>
      </c>
      <c r="D56" s="29" t="str">
        <f>IF(B56="","",VLOOKUP(B56,البيانات!A:E,3,FALSE))</f>
        <v/>
      </c>
      <c r="E56" s="29" t="str">
        <f>IF(B56="","",VLOOKUP(B56,البيانات!A:E,5,FALSE))</f>
        <v/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7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7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7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7">
        <v>0</v>
      </c>
      <c r="AH56" s="36">
        <v>0</v>
      </c>
      <c r="AI56" s="36">
        <v>0</v>
      </c>
      <c r="AJ56" s="36">
        <v>0</v>
      </c>
      <c r="AK56" s="29">
        <f t="shared" si="3"/>
        <v>0</v>
      </c>
      <c r="AL56" s="29">
        <f t="shared" si="4"/>
        <v>0</v>
      </c>
      <c r="AM56" s="29">
        <f t="shared" si="5"/>
        <v>0</v>
      </c>
      <c r="AN56" s="29">
        <f t="shared" si="6"/>
        <v>0</v>
      </c>
      <c r="AO56" s="30">
        <f t="shared" si="7"/>
        <v>0</v>
      </c>
      <c r="AP56" s="29">
        <f t="shared" si="8"/>
        <v>0</v>
      </c>
    </row>
    <row r="57" spans="1:42" ht="18" customHeight="1">
      <c r="A57" s="39">
        <v>49</v>
      </c>
      <c r="B57" s="35"/>
      <c r="C57" s="28" t="str">
        <f>IF(B57="","",VLOOKUP(B57,البيانات!$A:$E,2,FALSE))</f>
        <v/>
      </c>
      <c r="D57" s="29" t="str">
        <f>IF(B57="","",VLOOKUP(B57,البيانات!A:E,3,FALSE))</f>
        <v/>
      </c>
      <c r="E57" s="29" t="str">
        <f>IF(B57="","",VLOOKUP(B57,البيانات!A:E,5,FALSE))</f>
        <v/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7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7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7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7">
        <v>0</v>
      </c>
      <c r="AH57" s="36">
        <v>0</v>
      </c>
      <c r="AI57" s="36">
        <v>0</v>
      </c>
      <c r="AJ57" s="36">
        <v>0</v>
      </c>
      <c r="AK57" s="29">
        <f t="shared" si="3"/>
        <v>0</v>
      </c>
      <c r="AL57" s="29">
        <f t="shared" si="4"/>
        <v>0</v>
      </c>
      <c r="AM57" s="29">
        <f t="shared" si="5"/>
        <v>0</v>
      </c>
      <c r="AN57" s="29">
        <f t="shared" si="6"/>
        <v>0</v>
      </c>
      <c r="AO57" s="30">
        <f t="shared" si="7"/>
        <v>0</v>
      </c>
      <c r="AP57" s="29">
        <f t="shared" si="8"/>
        <v>0</v>
      </c>
    </row>
    <row r="58" spans="1:42" ht="18" customHeight="1">
      <c r="A58" s="39">
        <v>50</v>
      </c>
      <c r="B58" s="27"/>
      <c r="C58" s="28" t="str">
        <f>IF(B58="","",VLOOKUP(B58,البيانات!$A:$E,2,FALSE))</f>
        <v/>
      </c>
      <c r="D58" s="29" t="str">
        <f>IF(B58="","",VLOOKUP(B58,البيانات!A:E,3,FALSE))</f>
        <v/>
      </c>
      <c r="E58" s="29" t="str">
        <f>IF(B58="","",VLOOKUP(B58,البيانات!A:E,5,FALSE))</f>
        <v/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7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7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7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7">
        <v>0</v>
      </c>
      <c r="AH58" s="36">
        <v>0</v>
      </c>
      <c r="AI58" s="36">
        <v>0</v>
      </c>
      <c r="AJ58" s="36">
        <v>0</v>
      </c>
      <c r="AK58" s="29">
        <f t="shared" si="3"/>
        <v>0</v>
      </c>
      <c r="AL58" s="29">
        <f t="shared" si="4"/>
        <v>0</v>
      </c>
      <c r="AM58" s="29">
        <f t="shared" si="5"/>
        <v>0</v>
      </c>
      <c r="AN58" s="29">
        <f t="shared" si="6"/>
        <v>0</v>
      </c>
      <c r="AO58" s="30">
        <f t="shared" si="7"/>
        <v>0</v>
      </c>
      <c r="AP58" s="29">
        <f t="shared" si="8"/>
        <v>0</v>
      </c>
    </row>
    <row r="59" spans="1:42" ht="18" customHeight="1">
      <c r="A59" s="39">
        <v>51</v>
      </c>
      <c r="B59" s="27"/>
      <c r="C59" s="28" t="str">
        <f>IF(B59="","",VLOOKUP(B59,البيانات!$A:$E,2,FALSE))</f>
        <v/>
      </c>
      <c r="D59" s="29" t="str">
        <f>IF(B59="","",VLOOKUP(B59,البيانات!A:E,3,FALSE))</f>
        <v/>
      </c>
      <c r="E59" s="29" t="str">
        <f>IF(B59="","",VLOOKUP(B59,البيانات!A:E,5,FALSE))</f>
        <v/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29">
        <f t="shared" si="3"/>
        <v>0</v>
      </c>
      <c r="AL59" s="29">
        <f t="shared" si="4"/>
        <v>0</v>
      </c>
      <c r="AM59" s="29">
        <f t="shared" si="5"/>
        <v>0</v>
      </c>
      <c r="AN59" s="29">
        <f t="shared" si="6"/>
        <v>0</v>
      </c>
      <c r="AO59" s="30">
        <f t="shared" si="7"/>
        <v>0</v>
      </c>
      <c r="AP59" s="29">
        <f t="shared" si="8"/>
        <v>0</v>
      </c>
    </row>
    <row r="60" spans="1:42" ht="18" customHeight="1">
      <c r="A60" s="39">
        <v>52</v>
      </c>
      <c r="B60" s="27"/>
      <c r="C60" s="28" t="str">
        <f>IF(B60="","",VLOOKUP(B60,البيانات!$A:$E,2,FALSE))</f>
        <v/>
      </c>
      <c r="D60" s="29" t="str">
        <f>IF(B60="","",VLOOKUP(B60,البيانات!A:E,3,FALSE))</f>
        <v/>
      </c>
      <c r="E60" s="29" t="str">
        <f>IF(B60="","",VLOOKUP(B60,البيانات!A:E,5,FALSE))</f>
        <v/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7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7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7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7">
        <v>0</v>
      </c>
      <c r="AH60" s="36">
        <v>0</v>
      </c>
      <c r="AI60" s="36">
        <v>0</v>
      </c>
      <c r="AJ60" s="36">
        <v>0</v>
      </c>
      <c r="AK60" s="29">
        <f t="shared" si="3"/>
        <v>0</v>
      </c>
      <c r="AL60" s="29">
        <f t="shared" si="4"/>
        <v>0</v>
      </c>
      <c r="AM60" s="29">
        <f t="shared" si="5"/>
        <v>0</v>
      </c>
      <c r="AN60" s="29">
        <f t="shared" si="6"/>
        <v>0</v>
      </c>
      <c r="AO60" s="30">
        <f t="shared" si="7"/>
        <v>0</v>
      </c>
      <c r="AP60" s="29">
        <f t="shared" si="8"/>
        <v>0</v>
      </c>
    </row>
  </sheetData>
  <sheetProtection formatCells="0" sort="0" autoFilter="0"/>
  <autoFilter ref="A8:E60"/>
  <mergeCells count="15">
    <mergeCell ref="A5:C5"/>
    <mergeCell ref="A4:C4"/>
    <mergeCell ref="F5:U6"/>
    <mergeCell ref="A3:B3"/>
    <mergeCell ref="A1:C1"/>
    <mergeCell ref="AM2:AO2"/>
    <mergeCell ref="AM3:AO3"/>
    <mergeCell ref="AM4:AO4"/>
    <mergeCell ref="V5:Z6"/>
    <mergeCell ref="AA5:AC6"/>
    <mergeCell ref="AD5:AJ6"/>
    <mergeCell ref="AM6:AO6"/>
    <mergeCell ref="F3:AJ3"/>
    <mergeCell ref="F4:AJ4"/>
    <mergeCell ref="AM5:AO5"/>
  </mergeCells>
  <conditionalFormatting sqref="F7:AJ7">
    <cfRule type="containsText" dxfId="80" priority="323" stopIfTrue="1" operator="containsText" text="H">
      <formula>NOT(ISERROR(SEARCH("H",F7)))</formula>
    </cfRule>
    <cfRule type="cellIs" dxfId="79" priority="324" stopIfTrue="1" operator="equal">
      <formula>"F"</formula>
    </cfRule>
  </conditionalFormatting>
  <conditionalFormatting sqref="F1:AG2 AL5:AL6 F3 F7:AJ65536">
    <cfRule type="cellIs" dxfId="78" priority="315" operator="equal">
      <formula>"T"</formula>
    </cfRule>
    <cfRule type="cellIs" dxfId="77" priority="316" operator="equal">
      <formula>"S"</formula>
    </cfRule>
    <cfRule type="cellIs" dxfId="76" priority="320" operator="equal">
      <formula>"w"</formula>
    </cfRule>
    <cfRule type="cellIs" dxfId="75" priority="321" operator="equal">
      <formula>"A"</formula>
    </cfRule>
    <cfRule type="cellIs" dxfId="74" priority="322" operator="equal">
      <formula>"L"</formula>
    </cfRule>
  </conditionalFormatting>
  <conditionalFormatting sqref="F8:AJ8">
    <cfRule type="cellIs" dxfId="73" priority="317" operator="equal">
      <formula>"MONTH($E$2)"</formula>
    </cfRule>
  </conditionalFormatting>
  <conditionalFormatting sqref="B1:B4 B6:B65536">
    <cfRule type="duplicateValues" dxfId="72" priority="261"/>
    <cfRule type="duplicateValues" dxfId="71" priority="314"/>
  </conditionalFormatting>
  <conditionalFormatting sqref="AL2:AL4">
    <cfRule type="cellIs" dxfId="70" priority="309" operator="equal">
      <formula>"T"</formula>
    </cfRule>
    <cfRule type="cellIs" dxfId="69" priority="310" operator="equal">
      <formula>"S"</formula>
    </cfRule>
    <cfRule type="cellIs" dxfId="68" priority="311" operator="equal">
      <formula>"w"</formula>
    </cfRule>
    <cfRule type="cellIs" dxfId="67" priority="312" operator="equal">
      <formula>"A"</formula>
    </cfRule>
    <cfRule type="cellIs" dxfId="66" priority="313" operator="equal">
      <formula>"L"</formula>
    </cfRule>
  </conditionalFormatting>
  <conditionalFormatting sqref="AL6">
    <cfRule type="cellIs" dxfId="65" priority="289" operator="equal">
      <formula>"T"</formula>
    </cfRule>
    <cfRule type="cellIs" dxfId="64" priority="290" operator="equal">
      <formula>"S"</formula>
    </cfRule>
    <cfRule type="cellIs" dxfId="63" priority="291" operator="equal">
      <formula>"w"</formula>
    </cfRule>
    <cfRule type="cellIs" dxfId="62" priority="292" operator="equal">
      <formula>"A"</formula>
    </cfRule>
    <cfRule type="cellIs" dxfId="61" priority="293" operator="equal">
      <formula>"L"</formula>
    </cfRule>
  </conditionalFormatting>
  <conditionalFormatting sqref="B2:B4 B6:B8">
    <cfRule type="duplicateValues" dxfId="60" priority="273"/>
  </conditionalFormatting>
  <conditionalFormatting sqref="F9:AJ60">
    <cfRule type="expression" dxfId="59" priority="262">
      <formula>F$7="F"</formula>
    </cfRule>
  </conditionalFormatting>
  <conditionalFormatting sqref="B9:B18">
    <cfRule type="duplicateValues" dxfId="58" priority="259"/>
    <cfRule type="duplicateValues" dxfId="57" priority="260"/>
  </conditionalFormatting>
  <conditionalFormatting sqref="B9:B18">
    <cfRule type="duplicateValues" dxfId="56" priority="258"/>
  </conditionalFormatting>
  <conditionalFormatting sqref="F14:AJ14">
    <cfRule type="expression" dxfId="55" priority="251">
      <formula>F$7="F"</formula>
    </cfRule>
  </conditionalFormatting>
  <conditionalFormatting sqref="B1:B1048576">
    <cfRule type="duplicateValues" dxfId="54" priority="249"/>
  </conditionalFormatting>
  <conditionalFormatting sqref="AL6">
    <cfRule type="expression" dxfId="53" priority="243">
      <formula>AL$7="F"</formula>
    </cfRule>
  </conditionalFormatting>
  <conditionalFormatting sqref="AL5">
    <cfRule type="expression" dxfId="52" priority="237">
      <formula>AL$7="F"</formula>
    </cfRule>
  </conditionalFormatting>
  <conditionalFormatting sqref="F19:K60">
    <cfRule type="expression" dxfId="51" priority="231">
      <formula>F$7="F"</formula>
    </cfRule>
  </conditionalFormatting>
  <conditionalFormatting sqref="M19:R60">
    <cfRule type="expression" dxfId="50" priority="225">
      <formula>M$7="F"</formula>
    </cfRule>
  </conditionalFormatting>
  <conditionalFormatting sqref="T19:Y60">
    <cfRule type="expression" dxfId="49" priority="219">
      <formula>T$7="F"</formula>
    </cfRule>
  </conditionalFormatting>
  <conditionalFormatting sqref="AA19:AF60">
    <cfRule type="expression" dxfId="48" priority="213">
      <formula>AA$7="F"</formula>
    </cfRule>
  </conditionalFormatting>
  <conditionalFormatting sqref="AH19:AJ60">
    <cfRule type="expression" dxfId="47" priority="207">
      <formula>AH$7="F"</formula>
    </cfRule>
  </conditionalFormatting>
  <conditionalFormatting sqref="M46:AJ46">
    <cfRule type="expression" dxfId="46" priority="201">
      <formula>M$7="F"</formula>
    </cfRule>
  </conditionalFormatting>
  <conditionalFormatting sqref="T47:AJ47">
    <cfRule type="expression" dxfId="45" priority="195">
      <formula>T$7="F"</formula>
    </cfRule>
  </conditionalFormatting>
  <conditionalFormatting sqref="B8">
    <cfRule type="duplicateValues" dxfId="44" priority="25"/>
    <cfRule type="duplicateValues" dxfId="43" priority="26"/>
  </conditionalFormatting>
  <conditionalFormatting sqref="B8">
    <cfRule type="duplicateValues" dxfId="42" priority="24"/>
  </conditionalFormatting>
  <conditionalFormatting sqref="B4">
    <cfRule type="duplicateValues" dxfId="41" priority="20"/>
    <cfRule type="duplicateValues" dxfId="40" priority="21"/>
  </conditionalFormatting>
  <conditionalFormatting sqref="B4">
    <cfRule type="duplicateValues" dxfId="39" priority="19"/>
  </conditionalFormatting>
  <conditionalFormatting sqref="B9:B49">
    <cfRule type="duplicateValues" dxfId="38" priority="11"/>
  </conditionalFormatting>
  <conditionalFormatting sqref="B9:B57">
    <cfRule type="duplicateValues" dxfId="37" priority="9"/>
  </conditionalFormatting>
  <conditionalFormatting sqref="B9:B50">
    <cfRule type="duplicateValues" dxfId="36" priority="4"/>
  </conditionalFormatting>
  <conditionalFormatting sqref="B51:B57">
    <cfRule type="duplicateValues" dxfId="35" priority="2"/>
    <cfRule type="duplicateValues" dxfId="34" priority="3"/>
  </conditionalFormatting>
  <conditionalFormatting sqref="B51:B57">
    <cfRule type="duplicateValues" dxfId="33" priority="1"/>
  </conditionalFormatting>
  <conditionalFormatting sqref="B9:B60">
    <cfRule type="duplicateValues" dxfId="32" priority="432"/>
  </conditionalFormatting>
  <dataValidations count="3">
    <dataValidation type="custom" allowBlank="1" showInputMessage="1" showErrorMessage="1" sqref="B1:B8 B43:B65536">
      <formula1>COUNTIF($B$9:$B$300,B1)=1</formula1>
    </dataValidation>
    <dataValidation type="list" allowBlank="1" showInputMessage="1" showErrorMessage="1" sqref="F9:AJ60">
      <formula1>فضل</formula1>
    </dataValidation>
    <dataValidation type="list" allowBlank="1" showInputMessage="1" showErrorMessage="1" sqref="B9:B42">
      <formula1>الرقم</formula1>
    </dataValidation>
  </dataValidations>
  <pageMargins left="0.15748031496062992" right="0.15748031496062992" top="0.19685039370078741" bottom="0.62992125984251968" header="0.11811023622047245" footer="0.15748031496062992"/>
  <pageSetup paperSize="9" scale="80" orientation="landscape" horizontalDpi="200" verticalDpi="200" r:id="rId1"/>
  <headerFooter>
    <oddFooter>&amp;L&amp;"-,غامق"&amp;14مدير المشروع&amp;C&amp;"-,غامق"&amp;14مراقب/ مهندس المنطقة&amp;R&amp;"-,غامق"&amp;14كاتب الدوام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2"/>
  <dimension ref="A2:D24"/>
  <sheetViews>
    <sheetView rightToLeft="1" workbookViewId="0">
      <selection activeCell="A35" sqref="A35:A38"/>
    </sheetView>
  </sheetViews>
  <sheetFormatPr defaultRowHeight="14.25"/>
  <cols>
    <col min="1" max="1" width="42.25" style="40" customWidth="1"/>
    <col min="2" max="2" width="7.875" style="41" customWidth="1"/>
    <col min="3" max="3" width="9" style="41"/>
    <col min="4" max="4" width="25.125" style="41" customWidth="1"/>
    <col min="5" max="16384" width="9" style="41"/>
  </cols>
  <sheetData>
    <row r="2" spans="1:4" ht="13.5" customHeight="1" thickBot="1"/>
    <row r="3" spans="1:4" s="42" customFormat="1" ht="39.75" customHeight="1" thickBot="1">
      <c r="A3" s="89" t="s">
        <v>58</v>
      </c>
      <c r="B3" s="90"/>
      <c r="C3" s="90"/>
      <c r="D3" s="91"/>
    </row>
    <row r="4" spans="1:4" s="44" customFormat="1" ht="18" customHeight="1" thickBot="1">
      <c r="A4" s="43"/>
    </row>
    <row r="5" spans="1:4" s="44" customFormat="1" ht="33.75" thickBot="1">
      <c r="A5" s="45" t="s">
        <v>50</v>
      </c>
      <c r="B5" s="98">
        <v>111</v>
      </c>
      <c r="C5" s="98"/>
      <c r="D5" s="99"/>
    </row>
    <row r="6" spans="1:4" s="48" customFormat="1" ht="25.5" customHeight="1" thickBot="1">
      <c r="A6" s="46"/>
      <c r="B6" s="47"/>
      <c r="C6" s="47"/>
      <c r="D6" s="47"/>
    </row>
    <row r="7" spans="1:4" s="44" customFormat="1" ht="30" customHeight="1">
      <c r="A7" s="49" t="s">
        <v>2</v>
      </c>
      <c r="B7" s="96" t="e">
        <f>IF($B$5="","",VLOOKUP($B$5,'التحضير اليومي'!$B:$AP,2,FALSE))</f>
        <v>#N/A</v>
      </c>
      <c r="C7" s="96"/>
      <c r="D7" s="97"/>
    </row>
    <row r="8" spans="1:4" s="44" customFormat="1" ht="30" customHeight="1" thickBot="1">
      <c r="A8" s="50" t="s">
        <v>3</v>
      </c>
      <c r="B8" s="94" t="e">
        <f>IF($B$5="","",VLOOKUP($B$5,'التحضير اليومي'!$B:$AP,3,FALSE))</f>
        <v>#N/A</v>
      </c>
      <c r="C8" s="94"/>
      <c r="D8" s="95"/>
    </row>
    <row r="9" spans="1:4" s="53" customFormat="1" ht="30" customHeight="1" thickBot="1">
      <c r="A9" s="51"/>
      <c r="B9" s="52"/>
      <c r="C9" s="52"/>
      <c r="D9" s="52"/>
    </row>
    <row r="10" spans="1:4" s="44" customFormat="1" ht="30" customHeight="1">
      <c r="A10" s="49" t="s">
        <v>36</v>
      </c>
      <c r="B10" s="96" t="str">
        <f>IF(B5="","",VLOOKUP(البيانات!A11,البيانات!A:E,4))</f>
        <v>403-2</v>
      </c>
      <c r="C10" s="96"/>
      <c r="D10" s="97"/>
    </row>
    <row r="11" spans="1:4" s="44" customFormat="1" ht="30" customHeight="1" thickBot="1">
      <c r="A11" s="50" t="s">
        <v>4</v>
      </c>
      <c r="B11" s="94" t="e">
        <f>IF($B$5="","",VLOOKUP($B$5,'التحضير اليومي'!$B:$AP,4,FALSE))</f>
        <v>#N/A</v>
      </c>
      <c r="C11" s="94"/>
      <c r="D11" s="95"/>
    </row>
    <row r="12" spans="1:4" s="44" customFormat="1" ht="30" customHeight="1" thickBot="1">
      <c r="A12" s="43"/>
      <c r="B12" s="42"/>
      <c r="C12" s="42"/>
      <c r="D12" s="42"/>
    </row>
    <row r="13" spans="1:4" s="44" customFormat="1" ht="30" customHeight="1" thickBot="1">
      <c r="A13" s="54" t="s">
        <v>60</v>
      </c>
      <c r="B13" s="100">
        <f>'التحضير اليومي'!A5</f>
        <v>40817</v>
      </c>
      <c r="C13" s="100"/>
      <c r="D13" s="101"/>
    </row>
    <row r="14" spans="1:4" s="44" customFormat="1" ht="30" customHeight="1">
      <c r="A14" s="49" t="s">
        <v>52</v>
      </c>
      <c r="B14" s="96" t="e">
        <f>IF($B$15="","",(30-$B$15))</f>
        <v>#N/A</v>
      </c>
      <c r="C14" s="96"/>
      <c r="D14" s="97"/>
    </row>
    <row r="15" spans="1:4" s="44" customFormat="1" ht="30" customHeight="1">
      <c r="A15" s="55" t="s">
        <v>51</v>
      </c>
      <c r="B15" s="92" t="e">
        <f>IF($B$5="","",VLOOKUP($B$5,'التحضير اليومي'!$B:$AP,36,FALSE))</f>
        <v>#N/A</v>
      </c>
      <c r="C15" s="92"/>
      <c r="D15" s="93"/>
    </row>
    <row r="16" spans="1:4" s="44" customFormat="1" ht="30" customHeight="1">
      <c r="A16" s="55" t="s">
        <v>53</v>
      </c>
      <c r="B16" s="92" t="e">
        <f>IF($B$5="","",VLOOKUP($B$5,'التحضير اليومي'!$B:$AP,37,FALSE))</f>
        <v>#N/A</v>
      </c>
      <c r="C16" s="92"/>
      <c r="D16" s="93"/>
    </row>
    <row r="17" spans="1:4" s="44" customFormat="1" ht="30" customHeight="1">
      <c r="A17" s="55" t="s">
        <v>54</v>
      </c>
      <c r="B17" s="92" t="e">
        <f>IF($B$5="","",VLOOKUP($B$5,'التحضير اليومي'!$B:$AP,38,FALSE))</f>
        <v>#N/A</v>
      </c>
      <c r="C17" s="92"/>
      <c r="D17" s="93"/>
    </row>
    <row r="18" spans="1:4" s="44" customFormat="1" ht="30" customHeight="1">
      <c r="A18" s="55" t="s">
        <v>55</v>
      </c>
      <c r="B18" s="92" t="e">
        <f>IF($B$5="","",VLOOKUP($B$5,'التحضير اليومي'!$B:$AP,39,FALSE))</f>
        <v>#N/A</v>
      </c>
      <c r="C18" s="92"/>
      <c r="D18" s="93"/>
    </row>
    <row r="19" spans="1:4" s="44" customFormat="1" ht="30" customHeight="1">
      <c r="A19" s="55" t="s">
        <v>56</v>
      </c>
      <c r="B19" s="92" t="e">
        <f>IF($B$5="","",VLOOKUP($B$5,'التحضير اليومي'!$B:$AP,40,FALSE))</f>
        <v>#N/A</v>
      </c>
      <c r="C19" s="92"/>
      <c r="D19" s="93"/>
    </row>
    <row r="20" spans="1:4" s="44" customFormat="1" ht="30" customHeight="1" thickBot="1">
      <c r="A20" s="50" t="s">
        <v>57</v>
      </c>
      <c r="B20" s="94" t="e">
        <f>IF($B$5="","",VLOOKUP($B$5,'التحضير اليومي'!$B:$AP,41,FALSE))</f>
        <v>#N/A</v>
      </c>
      <c r="C20" s="94"/>
      <c r="D20" s="95"/>
    </row>
    <row r="24" spans="1:4" ht="56.25" customHeight="1">
      <c r="B24" s="88" t="s">
        <v>59</v>
      </c>
      <c r="C24" s="88"/>
      <c r="D24" s="88"/>
    </row>
  </sheetData>
  <sheetProtection password="CC35" sheet="1" objects="1" scenarios="1"/>
  <mergeCells count="15">
    <mergeCell ref="B24:D24"/>
    <mergeCell ref="A3:D3"/>
    <mergeCell ref="B19:D19"/>
    <mergeCell ref="B20:D20"/>
    <mergeCell ref="B10:D10"/>
    <mergeCell ref="B11:D11"/>
    <mergeCell ref="B5:D5"/>
    <mergeCell ref="B7:D7"/>
    <mergeCell ref="B8:D8"/>
    <mergeCell ref="B16:D16"/>
    <mergeCell ref="B14:D14"/>
    <mergeCell ref="B15:D15"/>
    <mergeCell ref="B17:D17"/>
    <mergeCell ref="B18:D18"/>
    <mergeCell ref="B13:D13"/>
  </mergeCells>
  <pageMargins left="0.45" right="0.33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"/>
  <dimension ref="A1:L66"/>
  <sheetViews>
    <sheetView rightToLeft="1" tabSelected="1" topLeftCell="A4" workbookViewId="0">
      <selection activeCell="C67" sqref="C67"/>
    </sheetView>
  </sheetViews>
  <sheetFormatPr defaultRowHeight="15"/>
  <cols>
    <col min="1" max="1" width="12.625" style="63" customWidth="1"/>
    <col min="2" max="2" width="9.75" style="63" customWidth="1"/>
    <col min="3" max="3" width="7.375" style="63" bestFit="1" customWidth="1"/>
    <col min="4" max="4" width="9" style="63" customWidth="1"/>
    <col min="5" max="5" width="8.375" style="63" bestFit="1" customWidth="1"/>
    <col min="6" max="6" width="8.875" style="63" customWidth="1"/>
    <col min="7" max="7" width="24.625" style="63" customWidth="1"/>
    <col min="8" max="8" width="32.5" style="63" customWidth="1"/>
  </cols>
  <sheetData>
    <row r="1" spans="1:12" thickBot="1">
      <c r="A1" s="57"/>
      <c r="B1" s="57"/>
      <c r="C1" s="57"/>
      <c r="D1" s="57"/>
      <c r="E1" s="111" t="s">
        <v>61</v>
      </c>
      <c r="F1" s="111"/>
      <c r="G1" s="111" t="s">
        <v>62</v>
      </c>
      <c r="H1" s="111"/>
    </row>
    <row r="2" spans="1:12" ht="16.5" thickBot="1">
      <c r="A2" s="58" t="s">
        <v>63</v>
      </c>
      <c r="B2" s="112">
        <v>40817</v>
      </c>
      <c r="C2" s="113"/>
      <c r="D2" s="57"/>
      <c r="E2" s="59">
        <v>0.33333333333333331</v>
      </c>
      <c r="F2" s="59">
        <v>0.5</v>
      </c>
      <c r="G2" s="59">
        <v>0.625</v>
      </c>
      <c r="H2" s="59">
        <v>0.75</v>
      </c>
    </row>
    <row r="3" spans="1:12" ht="15" customHeight="1" thickTop="1" thickBot="1">
      <c r="A3" s="129" t="s">
        <v>83</v>
      </c>
      <c r="B3" s="130"/>
      <c r="C3" s="131"/>
      <c r="D3" s="114"/>
      <c r="E3" s="114"/>
      <c r="F3" s="114"/>
      <c r="G3" s="114"/>
      <c r="H3" s="116"/>
    </row>
    <row r="4" spans="1:12" ht="36.75" thickBot="1">
      <c r="A4" s="132"/>
      <c r="B4" s="117"/>
      <c r="C4" s="133"/>
      <c r="D4" s="137" t="s">
        <v>81</v>
      </c>
      <c r="E4" s="138"/>
      <c r="F4" s="138"/>
      <c r="G4" s="138"/>
      <c r="H4" s="139"/>
      <c r="J4" s="159" t="s">
        <v>85</v>
      </c>
      <c r="K4" s="160"/>
      <c r="L4" s="161"/>
    </row>
    <row r="5" spans="1:12" ht="36.75" thickBot="1">
      <c r="A5" s="132"/>
      <c r="B5" s="117"/>
      <c r="C5" s="133"/>
      <c r="D5" s="137" t="s">
        <v>82</v>
      </c>
      <c r="E5" s="138"/>
      <c r="F5" s="138"/>
      <c r="G5" s="138"/>
      <c r="H5" s="139"/>
      <c r="J5" s="162"/>
      <c r="K5" s="163"/>
      <c r="L5" s="164"/>
    </row>
    <row r="6" spans="1:12" ht="13.5" customHeight="1" thickBot="1">
      <c r="A6" s="134"/>
      <c r="B6" s="135"/>
      <c r="C6" s="136"/>
      <c r="D6" s="115"/>
      <c r="E6" s="115"/>
      <c r="F6" s="115"/>
      <c r="G6" s="115"/>
      <c r="H6" s="118"/>
      <c r="J6" s="162"/>
      <c r="K6" s="163"/>
      <c r="L6" s="164"/>
    </row>
    <row r="7" spans="1:12" ht="27.75" thickTop="1" thickBot="1">
      <c r="A7" s="74" t="s">
        <v>64</v>
      </c>
      <c r="B7" s="140">
        <v>226</v>
      </c>
      <c r="C7" s="141"/>
      <c r="D7" s="60" t="s">
        <v>65</v>
      </c>
      <c r="E7" s="110" t="str">
        <f>VLOOKUP(B7,البيانات!$A:$F,2,FALSE)</f>
        <v>محمد بخش شاه مير</v>
      </c>
      <c r="F7" s="110"/>
      <c r="G7" s="60" t="s">
        <v>66</v>
      </c>
      <c r="H7" s="66" t="str">
        <f>VLOOKUP(B7,البيانات!$A:$F,3,FALSE)</f>
        <v>مشرف عمال</v>
      </c>
      <c r="J7" s="165"/>
      <c r="K7" s="166"/>
      <c r="L7" s="167"/>
    </row>
    <row r="8" spans="1:12" ht="13.5" customHeight="1">
      <c r="A8" s="104"/>
      <c r="B8" s="105"/>
      <c r="C8" s="105"/>
      <c r="D8" s="105"/>
      <c r="E8" s="105"/>
      <c r="F8" s="105"/>
      <c r="G8" s="105"/>
      <c r="H8" s="106"/>
    </row>
    <row r="9" spans="1:12" ht="28.5">
      <c r="A9" s="61" t="s">
        <v>67</v>
      </c>
      <c r="B9" s="105" t="str">
        <f>VLOOKUP(B7,البيانات!$A:$F,5,FALSE)</f>
        <v>403-2</v>
      </c>
      <c r="C9" s="105"/>
      <c r="D9" s="62" t="s">
        <v>68</v>
      </c>
      <c r="E9" s="109" t="str">
        <f>VLOOKUP(B7,البيانات!$A:$F,4,FALSE)</f>
        <v>403-2</v>
      </c>
      <c r="F9" s="109"/>
      <c r="G9" s="67" t="s">
        <v>69</v>
      </c>
      <c r="H9" s="142">
        <f>B2</f>
        <v>40817</v>
      </c>
    </row>
    <row r="10" spans="1:12" ht="11.25" customHeight="1" thickBot="1">
      <c r="A10" s="70"/>
      <c r="B10" s="71"/>
      <c r="C10" s="71"/>
      <c r="D10" s="71"/>
      <c r="E10" s="71"/>
      <c r="F10" s="71"/>
      <c r="G10" s="71"/>
      <c r="H10" s="72"/>
    </row>
    <row r="11" spans="1:12" ht="27.75" customHeight="1">
      <c r="A11" s="107" t="s">
        <v>70</v>
      </c>
      <c r="B11" s="107" t="s">
        <v>71</v>
      </c>
      <c r="C11" s="107" t="s">
        <v>61</v>
      </c>
      <c r="D11" s="107"/>
      <c r="E11" s="107" t="s">
        <v>62</v>
      </c>
      <c r="F11" s="107"/>
      <c r="G11" s="144" t="s">
        <v>78</v>
      </c>
      <c r="H11" s="147" t="s">
        <v>84</v>
      </c>
    </row>
    <row r="12" spans="1:12" ht="14.25">
      <c r="A12" s="107"/>
      <c r="B12" s="107"/>
      <c r="C12" s="73" t="s">
        <v>76</v>
      </c>
      <c r="D12" s="73" t="s">
        <v>77</v>
      </c>
      <c r="E12" s="73" t="s">
        <v>76</v>
      </c>
      <c r="F12" s="73" t="s">
        <v>77</v>
      </c>
      <c r="G12" s="144"/>
      <c r="H12" s="148"/>
    </row>
    <row r="13" spans="1:12" ht="14.25">
      <c r="A13" s="143">
        <f>WEEKDAY(B13)</f>
        <v>7</v>
      </c>
      <c r="B13" s="64">
        <f>+B2</f>
        <v>40817</v>
      </c>
      <c r="C13" s="65" t="str">
        <f>IF($A13=12,"",IF(G13&gt;"","",VALUE($E$2)))</f>
        <v/>
      </c>
      <c r="D13" s="65" t="str">
        <f t="shared" ref="D13:D43" si="0">IF($A13=6,"",IF(G13&gt;"","",VALUE($F$2)))</f>
        <v/>
      </c>
      <c r="E13" s="65" t="str">
        <f t="shared" ref="E13:E43" si="1">IF($A13=6,"",IF(G13&gt;"","",VALUE($G$2)))</f>
        <v/>
      </c>
      <c r="F13" s="65" t="str">
        <f t="shared" ref="F13:F43" si="2">IF($A13=6,"",IF(G13&gt;"","",VALUE($H$2)))</f>
        <v/>
      </c>
      <c r="G13" s="145" t="str">
        <f>IF(IF($B$7="","",VLOOKUP($B$7,'التحضير اليومي'!$B$9:$AP$38,5,FALSE))="A","ABSENT",IF(IF($B$7="","",VLOOKUP($B$7,'التحضير اليومي'!$B$9:$AP$38,5,FALSE))="L","LEAVE",IF(IF($B$7="","",VLOOKUP($B$7,'التحضير اليومي'!$B$9:$AP$38,5,FALSE))="S","SICK LEAVE",IF(IF($B$7="","",VLOOKUP($B$7,'التحضير اليومي'!$B$9:$AP$38,5,FALSE))="W","ABSENT WITH OUT PERMISSIN",IF(IF($B$7="","",VLOOKUP($B$7,'التحضير اليومي'!$B$9:$AP$38,5,FALSE))="T","TRANSFER",IF(IF($B$7="","",VLOOKUP($B$7,'التحضير اليومي'!$B$9:$AP$38,5,FALSE))&gt;2,2,VLOOKUP($B$7,'التحضير اليومي'!$B$9:$AP$38,5,FALSE)))))))</f>
        <v>ABSENT</v>
      </c>
      <c r="H13" s="149" t="s">
        <v>72</v>
      </c>
    </row>
    <row r="14" spans="1:12" ht="14.25">
      <c r="A14" s="143">
        <f>WEEKDAY(B14)</f>
        <v>1</v>
      </c>
      <c r="B14" s="64">
        <f>+B13+1</f>
        <v>40818</v>
      </c>
      <c r="C14" s="65">
        <f t="shared" ref="C14:C43" si="3">IF($A14=6,"",IF(G14&gt;"","",VALUE($E$2)))</f>
        <v>0.33333333333333331</v>
      </c>
      <c r="D14" s="65">
        <f t="shared" si="0"/>
        <v>0.5</v>
      </c>
      <c r="E14" s="65">
        <f t="shared" si="1"/>
        <v>0.625</v>
      </c>
      <c r="F14" s="65">
        <f t="shared" si="2"/>
        <v>0.75</v>
      </c>
      <c r="G14" s="145">
        <f>IF(IF($B$7="","",VLOOKUP($B$7,'التحضير اليومي'!$B$9:$AP$38,6,FALSE))="A","ABSENT",IF(IF($B$7="","",VLOOKUP($B$7,'التحضير اليومي'!$B$9:$AP$38,6,FALSE))="L","LEAVE",IF(IF($B$7="","",VLOOKUP($B$7,'التحضير اليومي'!$B$9:$AP$38,6,FALSE))="S","SICK LEAVE",IF(IF($B$7="","",VLOOKUP($B$7,'التحضير اليومي'!$B$9:$AP$38,6,FALSE))="W","ABSENT WITH OUT PERMISSIN",IF(IF($B$7="","",VLOOKUP($B$7,'التحضير اليومي'!$B$9:$AP$38,6,FALSE))="T","TRANSFER",VLOOKUP($B$7,'التحضير اليومي'!$B$9:$AP$38,6,FALSE))))))</f>
        <v>5</v>
      </c>
      <c r="H14" s="149">
        <v>5</v>
      </c>
    </row>
    <row r="15" spans="1:12" ht="14.25">
      <c r="A15" s="143">
        <f>WEEKDAY(B15)</f>
        <v>2</v>
      </c>
      <c r="B15" s="64">
        <f t="shared" ref="B15:B40" si="4">+B14+1</f>
        <v>40819</v>
      </c>
      <c r="C15" s="65">
        <f t="shared" si="3"/>
        <v>0.33333333333333331</v>
      </c>
      <c r="D15" s="65">
        <f t="shared" si="0"/>
        <v>0.5</v>
      </c>
      <c r="E15" s="65">
        <f t="shared" si="1"/>
        <v>0.625</v>
      </c>
      <c r="F15" s="65">
        <f t="shared" si="2"/>
        <v>0.75</v>
      </c>
      <c r="G15" s="145">
        <f>IF(IF($B$7="","",VLOOKUP($B$7,'التحضير اليومي'!$B$9:$AP$38,7,FALSE))="A","ABSENT",IF(IF($B$7="","",VLOOKUP($B$7,'التحضير اليومي'!$B$9:$AP$38,7,FALSE))="L","LEAVE",IF(IF($B$7="","",VLOOKUP($B$7,'التحضير اليومي'!$B$9:$AP$38,7,FALSE))="S","SICK LEAVE",IF(IF($B$7="","",VLOOKUP($B$7,'التحضير اليومي'!$B$9:$AP$38,7,FALSE))="W","ABSENT WITH OUT PERMISSIN",IF(IF($B$7="","",VLOOKUP($B$7,'التحضير اليومي'!$B$9:$AP$38,7,FALSE))="T","TRANSFER",VLOOKUP($B$7,'التحضير اليومي'!$B$9:$AP$38,7,FALSE))))))</f>
        <v>2</v>
      </c>
      <c r="H15" s="149">
        <v>2</v>
      </c>
    </row>
    <row r="16" spans="1:12" ht="14.25">
      <c r="A16" s="143">
        <f t="shared" ref="A16:A40" si="5">WEEKDAY(B16)</f>
        <v>3</v>
      </c>
      <c r="B16" s="64">
        <f t="shared" si="4"/>
        <v>40820</v>
      </c>
      <c r="C16" s="65">
        <f t="shared" si="3"/>
        <v>0.33333333333333331</v>
      </c>
      <c r="D16" s="65">
        <f t="shared" si="0"/>
        <v>0.5</v>
      </c>
      <c r="E16" s="65">
        <f t="shared" si="1"/>
        <v>0.625</v>
      </c>
      <c r="F16" s="65">
        <f t="shared" si="2"/>
        <v>0.75</v>
      </c>
      <c r="G16" s="145">
        <f>IF(IF($B$7="","",VLOOKUP($B$7,'التحضير اليومي'!$B$9:$AP$38,8,FALSE))="A","ABSENT",IF(IF($B$7="","",VLOOKUP($B$7,'التحضير اليومي'!$B$9:$AP$38,8,FALSE))="L","LEAVE",IF(IF($B$7="","",VLOOKUP($B$7,'التحضير اليومي'!$B$9:$AP$38,8,FALSE))="S","SICK LEAVE",IF(IF($B$7="","",VLOOKUP($B$7,'التحضير اليومي'!$B$9:$AP$38,8,FALSE))="W","ABSENT WITH OUT PERMISSIN",IF(IF($B$7="","",VLOOKUP($B$7,'التحضير اليومي'!$B$9:$AP$38,8,FALSE))="T","TRANSFER",VLOOKUP($B$7,'التحضير اليومي'!$B$9:$AP$38,8,FALSE))))))</f>
        <v>2</v>
      </c>
      <c r="H16" s="149">
        <v>2</v>
      </c>
    </row>
    <row r="17" spans="1:8" ht="14.25">
      <c r="A17" s="143">
        <f t="shared" si="5"/>
        <v>4</v>
      </c>
      <c r="B17" s="64">
        <f t="shared" si="4"/>
        <v>40821</v>
      </c>
      <c r="C17" s="65">
        <f t="shared" si="3"/>
        <v>0.33333333333333331</v>
      </c>
      <c r="D17" s="65">
        <f t="shared" si="0"/>
        <v>0.5</v>
      </c>
      <c r="E17" s="65">
        <f t="shared" si="1"/>
        <v>0.625</v>
      </c>
      <c r="F17" s="65">
        <f t="shared" si="2"/>
        <v>0.75</v>
      </c>
      <c r="G17" s="145">
        <f>IF(IF($B$7="","",VLOOKUP($B$7,'التحضير اليومي'!$B$9:$AP$38,9,FALSE))="A","ABSENT",IF(IF($B$7="","",VLOOKUP($B$7,'التحضير اليومي'!$B$9:$AP$38,9,FALSE))="L","LEAVE",IF(IF($B$7="","",VLOOKUP($B$7,'التحضير اليومي'!$B$9:$AP$38,9,FALSE))="S","SICK LEAVE",IF(IF($B$7="","",VLOOKUP($B$7,'التحضير اليومي'!$B$9:$AP$38,9,FALSE))="W","ABSENT WITH OUT PERMISSIN",IF(IF($B$7="","",VLOOKUP($B$7,'التحضير اليومي'!$B$9:$AP$38,9,FALSE))="T","TRANSFER",VLOOKUP($B$7,'التحضير اليومي'!$B$9:$AP$38,9,FALSE))))))</f>
        <v>6</v>
      </c>
      <c r="H17" s="149">
        <v>6</v>
      </c>
    </row>
    <row r="18" spans="1:8" ht="14.25">
      <c r="A18" s="143">
        <f t="shared" si="5"/>
        <v>5</v>
      </c>
      <c r="B18" s="64">
        <f t="shared" si="4"/>
        <v>40822</v>
      </c>
      <c r="C18" s="65" t="str">
        <f t="shared" si="3"/>
        <v/>
      </c>
      <c r="D18" s="65" t="str">
        <f t="shared" si="0"/>
        <v/>
      </c>
      <c r="E18" s="65" t="str">
        <f t="shared" si="1"/>
        <v/>
      </c>
      <c r="F18" s="65" t="str">
        <f t="shared" si="2"/>
        <v/>
      </c>
      <c r="G18" s="145" t="str">
        <f>IF(IF($B$7="","",VLOOKUP($B$7,'التحضير اليومي'!$B$9:$AP$38,10,FALSE))="A","ABSENT",IF(IF($B$7="","",VLOOKUP($B$7,'التحضير اليومي'!$B$9:$AP$38,10,FALSE))="L","LEAVE",IF(IF($B$7="","",VLOOKUP($B$7,'التحضير اليومي'!$B$9:$AP$38,10,FALSE))="S","SICK LEAVE",IF(IF($B$7="","",VLOOKUP($B$7,'التحضير اليومي'!$B$9:$AP$38,10,FALSE))="W","ABSENT WITH OUT PERMISSIN",IF(IF($B$7="","",VLOOKUP($B$7,'التحضير اليومي'!$B$9:$AP$38,10,FALSE))="T","TRANSFER",VLOOKUP($B$7,'التحضير اليومي'!$B$9:$AP$38,10,FALSE))))))</f>
        <v>ABSENT</v>
      </c>
      <c r="H18" s="149" t="s">
        <v>72</v>
      </c>
    </row>
    <row r="19" spans="1:8" ht="14.25">
      <c r="A19" s="143">
        <f t="shared" si="5"/>
        <v>6</v>
      </c>
      <c r="B19" s="152">
        <f t="shared" si="4"/>
        <v>40823</v>
      </c>
      <c r="C19" s="153" t="str">
        <f t="shared" si="3"/>
        <v/>
      </c>
      <c r="D19" s="153" t="str">
        <f t="shared" si="0"/>
        <v/>
      </c>
      <c r="E19" s="153" t="str">
        <f t="shared" si="1"/>
        <v/>
      </c>
      <c r="F19" s="153" t="str">
        <f t="shared" si="2"/>
        <v/>
      </c>
      <c r="G19" s="154">
        <f>IF(IF($B$7="","",VLOOKUP($B$7,'التحضير اليومي'!$B$9:$AP$38,11,FALSE))="A","ABSENT",IF(IF($B$7="","",VLOOKUP($B$7,'التحضير اليومي'!$B$9:$AP$38,11,FALSE))="L","LEAVE",IF(IF($B$7="","",VLOOKUP($B$7,'التحضير اليومي'!$B$9:$AP$38,11,FALSE))="S","SICK LEAVE",IF(IF($B$7="","",VLOOKUP($B$7,'التحضير اليومي'!$B$9:$AP$38,11,FALSE))="W","ABSENT WITH OUT PERMISSIN",IF(IF($B$7="","",VLOOKUP($B$7,'التحضير اليومي'!$B$9:$AP$38,11,FALSE))="T","TRANSFER",VLOOKUP($B$7,'التحضير اليومي'!$B$9:$AP$38,11,FALSE))))))</f>
        <v>0</v>
      </c>
      <c r="H19" s="155">
        <v>0</v>
      </c>
    </row>
    <row r="20" spans="1:8" ht="14.25">
      <c r="A20" s="143">
        <f t="shared" si="5"/>
        <v>7</v>
      </c>
      <c r="B20" s="64">
        <f t="shared" si="4"/>
        <v>40824</v>
      </c>
      <c r="C20" s="65" t="str">
        <f t="shared" si="3"/>
        <v/>
      </c>
      <c r="D20" s="65" t="str">
        <f t="shared" si="0"/>
        <v/>
      </c>
      <c r="E20" s="65" t="str">
        <f t="shared" si="1"/>
        <v/>
      </c>
      <c r="F20" s="65" t="str">
        <f t="shared" si="2"/>
        <v/>
      </c>
      <c r="G20" s="145" t="str">
        <f>IF(IF($B$7="","",VLOOKUP($B$7,'التحضير اليومي'!$B$9:$AP$38,12,FALSE))="A","ABSENT",IF(IF($B$7="","",VLOOKUP($B$7,'التحضير اليومي'!$B$9:$AP$38,12,FALSE))="L","LEAVE",IF(IF($B$7="","",VLOOKUP($B$7,'التحضير اليومي'!$B$9:$AP$38,12,FALSE))="S","SICK LEAVE",IF(IF($B$7="","",VLOOKUP($B$7,'التحضير اليومي'!$B$9:$AP$38,12,FALSE))="W","ABSENT WITH OUT PERMISSIN",IF(IF($B$7="","",VLOOKUP($B$7,'التحضير اليومي'!$B$9:$AP$38,12,FALSE))="T","TRANSFER",VLOOKUP($B$7,'التحضير اليومي'!$B$9:$AP$38,12,FALSE))))))</f>
        <v>ABSENT</v>
      </c>
      <c r="H20" s="149" t="s">
        <v>72</v>
      </c>
    </row>
    <row r="21" spans="1:8" ht="14.25">
      <c r="A21" s="143">
        <f t="shared" si="5"/>
        <v>1</v>
      </c>
      <c r="B21" s="64">
        <f t="shared" si="4"/>
        <v>40825</v>
      </c>
      <c r="C21" s="65">
        <f t="shared" si="3"/>
        <v>0.33333333333333331</v>
      </c>
      <c r="D21" s="65">
        <f t="shared" si="0"/>
        <v>0.5</v>
      </c>
      <c r="E21" s="65">
        <f t="shared" si="1"/>
        <v>0.625</v>
      </c>
      <c r="F21" s="65">
        <f t="shared" si="2"/>
        <v>0.75</v>
      </c>
      <c r="G21" s="145">
        <f>IF(IF($B$7="","",VLOOKUP($B$7,'التحضير اليومي'!$B$9:$AP$38,13,FALSE))="A","ABSENT",IF(IF($B$7="","",VLOOKUP($B$7,'التحضير اليومي'!$B$9:$AP$38,13,FALSE))="L","LEAVE",IF(IF($B$7="","",VLOOKUP($B$7,'التحضير اليومي'!$B$9:$AP$38,13,FALSE))="S","SICK LEAVE",IF(IF($B$7="","",VLOOKUP($B$7,'التحضير اليومي'!$B$9:$AP$38,13,FALSE))="W","ABSENT WITH OUT PERMISSIN",IF(IF($B$7="","",VLOOKUP($B$7,'التحضير اليومي'!$B$9:$AP$38,13,FALSE))="T","TRANSFER",VLOOKUP($B$7,'التحضير اليومي'!$B$9:$AP$38,13,FALSE))))))</f>
        <v>4</v>
      </c>
      <c r="H21" s="149">
        <v>4</v>
      </c>
    </row>
    <row r="22" spans="1:8" ht="14.25">
      <c r="A22" s="143">
        <f t="shared" si="5"/>
        <v>2</v>
      </c>
      <c r="B22" s="64">
        <f t="shared" si="4"/>
        <v>40826</v>
      </c>
      <c r="C22" s="65">
        <f t="shared" si="3"/>
        <v>0.33333333333333331</v>
      </c>
      <c r="D22" s="65">
        <f t="shared" si="0"/>
        <v>0.5</v>
      </c>
      <c r="E22" s="65">
        <f t="shared" si="1"/>
        <v>0.625</v>
      </c>
      <c r="F22" s="65">
        <f t="shared" si="2"/>
        <v>0.75</v>
      </c>
      <c r="G22" s="145">
        <f>IF(IF($B$7="","",VLOOKUP($B$7,'التحضير اليومي'!$B$9:$AP$38,14,FALSE))="A","ABSENT",IF(IF($B$7="","",VLOOKUP($B$7,'التحضير اليومي'!$B$9:$AP$38,14,FALSE))="L","LEAVE",IF(IF($B$7="","",VLOOKUP($B$7,'التحضير اليومي'!$B$9:$AP$38,14,FALSE))="S","SICK LEAVE",IF(IF($B$7="","",VLOOKUP($B$7,'التحضير اليومي'!$B$9:$AP$38,14,FALSE))="W","ABSENT WITH OUT PERMISSIN",IF(IF($B$7="","",VLOOKUP($B$7,'التحضير اليومي'!$B$9:$AP$38,14,FALSE))="T","TRANSFER",VLOOKUP($B$7,'التحضير اليومي'!$B$9:$AP$38,14,FALSE))))))</f>
        <v>5</v>
      </c>
      <c r="H22" s="149">
        <v>5</v>
      </c>
    </row>
    <row r="23" spans="1:8" ht="14.25">
      <c r="A23" s="143">
        <f t="shared" si="5"/>
        <v>3</v>
      </c>
      <c r="B23" s="64">
        <f t="shared" si="4"/>
        <v>40827</v>
      </c>
      <c r="C23" s="65">
        <f t="shared" si="3"/>
        <v>0.33333333333333331</v>
      </c>
      <c r="D23" s="65">
        <f t="shared" si="0"/>
        <v>0.5</v>
      </c>
      <c r="E23" s="65">
        <f t="shared" si="1"/>
        <v>0.625</v>
      </c>
      <c r="F23" s="65">
        <f t="shared" si="2"/>
        <v>0.75</v>
      </c>
      <c r="G23" s="145">
        <f>IF(IF($B$7="","",VLOOKUP($B$7,'التحضير اليومي'!$B$9:$AP$38,15,FALSE))="A","ABSENT",IF(IF($B$7="","",VLOOKUP($B$7,'التحضير اليومي'!$B$9:$AP$38,15,FALSE))="L","LEAVE",IF(IF($B$7="","",VLOOKUP($B$7,'التحضير اليومي'!$B$9:$AP$38,15,FALSE))="S","SICK LEAVE",IF(IF($B$7="","",VLOOKUP($B$7,'التحضير اليومي'!$B$9:$AP$38,15,FALSE))="W","ABSENT WITH OUT PERMISSIN",IF(IF($B$7="","",VLOOKUP($B$7,'التحضير اليومي'!$B$9:$AP$38,15,FALSE))="T","TRANSFER",VLOOKUP($B$7,'التحضير اليومي'!$B$9:$AP$38,15,FALSE))))))</f>
        <v>2</v>
      </c>
      <c r="H23" s="149">
        <v>2</v>
      </c>
    </row>
    <row r="24" spans="1:8" ht="14.25">
      <c r="A24" s="143">
        <f t="shared" si="5"/>
        <v>4</v>
      </c>
      <c r="B24" s="64">
        <f t="shared" si="4"/>
        <v>40828</v>
      </c>
      <c r="C24" s="65" t="str">
        <f t="shared" si="3"/>
        <v/>
      </c>
      <c r="D24" s="65" t="str">
        <f t="shared" si="0"/>
        <v/>
      </c>
      <c r="E24" s="65" t="str">
        <f t="shared" si="1"/>
        <v/>
      </c>
      <c r="F24" s="65" t="str">
        <f t="shared" si="2"/>
        <v/>
      </c>
      <c r="G24" s="145" t="str">
        <f>IF(IF($B$7="","",VLOOKUP($B$7,'التحضير اليومي'!$B$9:$AP$38,16,FALSE))="A","ABSENT",IF(IF($B$7="","",VLOOKUP($B$7,'التحضير اليومي'!$B$9:$AP$38,16,FALSE))="L","LEAVE",IF(IF($B$7="","",VLOOKUP($B$7,'التحضير اليومي'!$B$9:$AP$38,16,FALSE))="S","SICK LEAVE",IF(IF($B$7="","",VLOOKUP($B$7,'التحضير اليومي'!$B$9:$AP$38,16,FALSE))="W","ABSENT WITH OUT PERMISSIN",IF(IF($B$7="","",VLOOKUP($B$7,'التحضير اليومي'!$B$9:$AP$38,16,FALSE))="T","TRANSFER",VLOOKUP($B$7,'التحضير اليومي'!$B$9:$AP$38,16,FALSE))))))</f>
        <v>ABSENT</v>
      </c>
      <c r="H24" s="149" t="s">
        <v>72</v>
      </c>
    </row>
    <row r="25" spans="1:8" ht="14.25">
      <c r="A25" s="143">
        <f t="shared" si="5"/>
        <v>5</v>
      </c>
      <c r="B25" s="64">
        <f t="shared" si="4"/>
        <v>40829</v>
      </c>
      <c r="C25" s="65" t="str">
        <f t="shared" si="3"/>
        <v/>
      </c>
      <c r="D25" s="65" t="str">
        <f t="shared" si="0"/>
        <v/>
      </c>
      <c r="E25" s="65" t="str">
        <f t="shared" si="1"/>
        <v/>
      </c>
      <c r="F25" s="65" t="str">
        <f t="shared" si="2"/>
        <v/>
      </c>
      <c r="G25" s="145" t="str">
        <f>IF(IF($B$7="","",VLOOKUP($B$7,'التحضير اليومي'!$B$9:$AP$38,17,FALSE))="A","ABSENT",IF(IF($B$7="","",VLOOKUP($B$7,'التحضير اليومي'!$B$9:$AP$38,17,FALSE))="L","LEAVE",IF(IF($B$7="","",VLOOKUP($B$7,'التحضير اليومي'!$B$9:$AP$38,17,FALSE))="S","SICK LEAVE",IF(IF($B$7="","",VLOOKUP($B$7,'التحضير اليومي'!$B$9:$AP$38,17,FALSE))="W","ABSENT WITH OUT PERMISSIN",IF(IF($B$7="","",VLOOKUP($B$7,'التحضير اليومي'!$B$9:$AP$38,17,FALSE))="T","TRANSFER",VLOOKUP($B$7,'التحضير اليومي'!$B$9:$AP$38,17,FALSE))))))</f>
        <v>ABSENT</v>
      </c>
      <c r="H25" s="149" t="s">
        <v>72</v>
      </c>
    </row>
    <row r="26" spans="1:8" ht="14.25">
      <c r="A26" s="143">
        <f t="shared" si="5"/>
        <v>6</v>
      </c>
      <c r="B26" s="152">
        <f t="shared" si="4"/>
        <v>40830</v>
      </c>
      <c r="C26" s="153" t="str">
        <f t="shared" si="3"/>
        <v/>
      </c>
      <c r="D26" s="153" t="str">
        <f t="shared" si="0"/>
        <v/>
      </c>
      <c r="E26" s="153" t="str">
        <f t="shared" si="1"/>
        <v/>
      </c>
      <c r="F26" s="153" t="str">
        <f t="shared" si="2"/>
        <v/>
      </c>
      <c r="G26" s="154">
        <f>IF(IF($B$7="","",VLOOKUP($B$7,'التحضير اليومي'!$B$9:$AP$38,18,FALSE))="A","ABSENT",IF(IF($B$7="","",VLOOKUP($B$7,'التحضير اليومي'!$B$9:$AP$38,18,FALSE))="L","LEAVE",IF(IF($B$7="","",VLOOKUP($B$7,'التحضير اليومي'!$B$9:$AP$38,18,FALSE))="S","SICK LEAVE",IF(IF($B$7="","",VLOOKUP($B$7,'التحضير اليومي'!$B$9:$AP$38,18,FALSE))="W","ABSENT WITH OUT PERMISSIN",IF(IF($B$7="","",VLOOKUP($B$7,'التحضير اليومي'!$B$9:$AP$38,18,FALSE))="T","TRANSFER",VLOOKUP($B$7,'التحضير اليومي'!$B$9:$AP$38,18,FALSE))))))</f>
        <v>0</v>
      </c>
      <c r="H26" s="155">
        <v>0</v>
      </c>
    </row>
    <row r="27" spans="1:8" ht="14.25">
      <c r="A27" s="143">
        <f t="shared" si="5"/>
        <v>7</v>
      </c>
      <c r="B27" s="64">
        <f t="shared" si="4"/>
        <v>40831</v>
      </c>
      <c r="C27" s="65">
        <f t="shared" si="3"/>
        <v>0.33333333333333331</v>
      </c>
      <c r="D27" s="65">
        <f t="shared" si="0"/>
        <v>0.5</v>
      </c>
      <c r="E27" s="65">
        <f t="shared" si="1"/>
        <v>0.625</v>
      </c>
      <c r="F27" s="65">
        <f t="shared" si="2"/>
        <v>0.75</v>
      </c>
      <c r="G27" s="145">
        <f>IF(IF($B$7="","",VLOOKUP($B$7,'التحضير اليومي'!$B$9:$AP$38,19,FALSE))="A","ABSENT",IF(IF($B$7="","",VLOOKUP($B$7,'التحضير اليومي'!$B$9:$AP$38,19,FALSE))="L","LEAVE",IF(IF($B$7="","",VLOOKUP($B$7,'التحضير اليومي'!$B$9:$AP$38,19,FALSE))="S","SICK LEAVE",IF(IF($B$7="","",VLOOKUP($B$7,'التحضير اليومي'!$B$9:$AP$38,19,FALSE))="W","ABSENT WITH OUT PERMISSIN",IF(IF($B$7="","",VLOOKUP($B$7,'التحضير اليومي'!$B$9:$AP$38,19,FALSE))="T","TRANSFER",VLOOKUP($B$7,'التحضير اليومي'!$B$9:$AP$38,19,FALSE))))))</f>
        <v>5</v>
      </c>
      <c r="H27" s="149">
        <v>5</v>
      </c>
    </row>
    <row r="28" spans="1:8" ht="14.25">
      <c r="A28" s="143">
        <f t="shared" si="5"/>
        <v>1</v>
      </c>
      <c r="B28" s="64">
        <f t="shared" si="4"/>
        <v>40832</v>
      </c>
      <c r="C28" s="65">
        <f t="shared" si="3"/>
        <v>0.33333333333333331</v>
      </c>
      <c r="D28" s="65">
        <f t="shared" si="0"/>
        <v>0.5</v>
      </c>
      <c r="E28" s="65">
        <f t="shared" si="1"/>
        <v>0.625</v>
      </c>
      <c r="F28" s="65">
        <f t="shared" si="2"/>
        <v>0.75</v>
      </c>
      <c r="G28" s="145">
        <f>IF(IF($B$7="","",VLOOKUP($B$7,'التحضير اليومي'!$B$9:$AP$38,20,FALSE))="A","ABSENT",IF(IF($B$7="","",VLOOKUP($B$7,'التحضير اليومي'!$B$9:$AP$38,20,FALSE))="L","LEAVE",IF(IF($B$7="","",VLOOKUP($B$7,'التحضير اليومي'!$B$9:$AP$38,20,FALSE))="S","SICK LEAVE",IF(IF($B$7="","",VLOOKUP($B$7,'التحضير اليومي'!$B$9:$AP$38,20,FALSE))="W","ABSENT WITH OUT PERMISSIN",IF(IF($B$7="","",VLOOKUP($B$7,'التحضير اليومي'!$B$9:$AP$38,20,FALSE))="T","TRANSFER",VLOOKUP($B$7,'التحضير اليومي'!$B$9:$AP$38,20,FALSE))))))</f>
        <v>2</v>
      </c>
      <c r="H28" s="149">
        <v>2</v>
      </c>
    </row>
    <row r="29" spans="1:8" ht="14.25">
      <c r="A29" s="143">
        <f t="shared" si="5"/>
        <v>2</v>
      </c>
      <c r="B29" s="64">
        <f t="shared" si="4"/>
        <v>40833</v>
      </c>
      <c r="C29" s="65" t="str">
        <f t="shared" si="3"/>
        <v/>
      </c>
      <c r="D29" s="65" t="str">
        <f t="shared" si="0"/>
        <v/>
      </c>
      <c r="E29" s="65" t="str">
        <f t="shared" si="1"/>
        <v/>
      </c>
      <c r="F29" s="65" t="str">
        <f t="shared" si="2"/>
        <v/>
      </c>
      <c r="G29" s="145" t="str">
        <f>IF(IF($B$7="","",VLOOKUP($B$7,'التحضير اليومي'!$B$9:$AP$38,21,FALSE))="A","ABSENT",IF(IF($B$7="","",VLOOKUP($B$7,'التحضير اليومي'!$B$9:$AP$38,21,FALSE))="L","LEAVE",IF(IF($B$7="","",VLOOKUP($B$7,'التحضير اليومي'!$B$9:$AP$38,21,FALSE))="S","SICK LEAVE",IF(IF($B$7="","",VLOOKUP($B$7,'التحضير اليومي'!$B$9:$AP$38,21,FALSE))="W","ABSENT WITH OUT PERMISSIN",IF(IF($B$7="","",VLOOKUP($B$7,'التحضير اليومي'!$B$9:$AP$38,21,FALSE))="T","TRANSFER",VLOOKUP($B$7,'التحضير اليومي'!$B$9:$AP$38,21,FALSE))))))</f>
        <v>ABSENT</v>
      </c>
      <c r="H29" s="149" t="s">
        <v>72</v>
      </c>
    </row>
    <row r="30" spans="1:8" ht="14.25">
      <c r="A30" s="143">
        <f t="shared" si="5"/>
        <v>3</v>
      </c>
      <c r="B30" s="64">
        <f t="shared" si="4"/>
        <v>40834</v>
      </c>
      <c r="C30" s="65">
        <f t="shared" si="3"/>
        <v>0.33333333333333331</v>
      </c>
      <c r="D30" s="65">
        <f t="shared" si="0"/>
        <v>0.5</v>
      </c>
      <c r="E30" s="65">
        <f t="shared" si="1"/>
        <v>0.625</v>
      </c>
      <c r="F30" s="65">
        <f t="shared" si="2"/>
        <v>0.75</v>
      </c>
      <c r="G30" s="145">
        <f>IF(IF($B$7="","",VLOOKUP($B$7,'التحضير اليومي'!$B$9:$AP$38,22,FALSE))="A","ABSENT",IF(IF($B$7="","",VLOOKUP($B$7,'التحضير اليومي'!$B$9:$AP$38,22,FALSE))="L","LEAVE",IF(IF($B$7="","",VLOOKUP($B$7,'التحضير اليومي'!$B$9:$AP$38,22,FALSE))="S","SICK LEAVE",IF(IF($B$7="","",VLOOKUP($B$7,'التحضير اليومي'!$B$9:$AP$38,22,FALSE))="W","ABSENT WITH OUT PERMISSIN",IF(IF($B$7="","",VLOOKUP($B$7,'التحضير اليومي'!$B$9:$AP$38,22,FALSE))="T","TRANSFER",VLOOKUP($B$7,'التحضير اليومي'!$B$9:$AP$38,22,FALSE))))))</f>
        <v>2</v>
      </c>
      <c r="H30" s="149">
        <v>2</v>
      </c>
    </row>
    <row r="31" spans="1:8" ht="14.25">
      <c r="A31" s="143">
        <f t="shared" si="5"/>
        <v>4</v>
      </c>
      <c r="B31" s="64">
        <f t="shared" si="4"/>
        <v>40835</v>
      </c>
      <c r="C31" s="65" t="str">
        <f t="shared" si="3"/>
        <v/>
      </c>
      <c r="D31" s="65" t="str">
        <f t="shared" si="0"/>
        <v/>
      </c>
      <c r="E31" s="65" t="str">
        <f t="shared" si="1"/>
        <v/>
      </c>
      <c r="F31" s="65" t="str">
        <f t="shared" si="2"/>
        <v/>
      </c>
      <c r="G31" s="145" t="str">
        <f>IF(IF($B$7="","",VLOOKUP($B$7,'التحضير اليومي'!$B$9:$AP$38,23,FALSE))="A","ABSENT",IF(IF($B$7="","",VLOOKUP($B$7,'التحضير اليومي'!$B$9:$AP$38,23,FALSE))="L","LEAVE",IF(IF($B$7="","",VLOOKUP($B$7,'التحضير اليومي'!$B$9:$AP$38,23,FALSE))="S","SICK LEAVE",IF(IF($B$7="","",VLOOKUP($B$7,'التحضير اليومي'!$B$9:$AP$38,23,FALSE))="W","ABSENT WITH OUT PERMISSIN",IF(IF($B$7="","",VLOOKUP($B$7,'التحضير اليومي'!$B$9:$AP$38,23,FALSE))="T","TRANSFER",VLOOKUP($B$7,'التحضير اليومي'!$B$9:$AP$38,23,FALSE))))))</f>
        <v>ABSENT WITH OUT PERMISSIN</v>
      </c>
      <c r="H31" s="149" t="s">
        <v>86</v>
      </c>
    </row>
    <row r="32" spans="1:8" ht="14.25">
      <c r="A32" s="143">
        <f t="shared" si="5"/>
        <v>5</v>
      </c>
      <c r="B32" s="64">
        <f t="shared" si="4"/>
        <v>40836</v>
      </c>
      <c r="C32" s="65">
        <f t="shared" si="3"/>
        <v>0.33333333333333331</v>
      </c>
      <c r="D32" s="65">
        <f t="shared" si="0"/>
        <v>0.5</v>
      </c>
      <c r="E32" s="65">
        <f t="shared" si="1"/>
        <v>0.625</v>
      </c>
      <c r="F32" s="65">
        <f t="shared" si="2"/>
        <v>0.75</v>
      </c>
      <c r="G32" s="145">
        <f>IF(IF($B$7="","",VLOOKUP($B$7,'التحضير اليومي'!$B$9:$AP$38,24,FALSE))="A","ABSENT",IF(IF($B$7="","",VLOOKUP($B$7,'التحضير اليومي'!$B$9:$AP$38,24,FALSE))="L","LEAVE",IF(IF($B$7="","",VLOOKUP($B$7,'التحضير اليومي'!$B$9:$AP$38,24,FALSE))="S","SICK LEAVE",IF(IF($B$7="","",VLOOKUP($B$7,'التحضير اليومي'!$B$9:$AP$38,24,FALSE))="W","ABSENT WITH OUT PERMISSIN",IF(IF($B$7="","",VLOOKUP($B$7,'التحضير اليومي'!$B$9:$AP$38,24,FALSE))="T","TRANSFER",VLOOKUP($B$7,'التحضير اليومي'!$B$9:$AP$38,24,FALSE))))))</f>
        <v>2</v>
      </c>
      <c r="H32" s="149">
        <v>2</v>
      </c>
    </row>
    <row r="33" spans="1:8" ht="14.25">
      <c r="A33" s="143">
        <f t="shared" si="5"/>
        <v>6</v>
      </c>
      <c r="B33" s="152">
        <f t="shared" si="4"/>
        <v>40837</v>
      </c>
      <c r="C33" s="153" t="str">
        <f t="shared" si="3"/>
        <v/>
      </c>
      <c r="D33" s="153" t="str">
        <f t="shared" si="0"/>
        <v/>
      </c>
      <c r="E33" s="153" t="str">
        <f t="shared" si="1"/>
        <v/>
      </c>
      <c r="F33" s="153" t="str">
        <f t="shared" si="2"/>
        <v/>
      </c>
      <c r="G33" s="154">
        <f>IF(IF($B$7="","",VLOOKUP($B$7,'التحضير اليومي'!$B$9:$AP$38,25,FALSE))="A","ABSENT",IF(IF($B$7="","",VLOOKUP($B$7,'التحضير اليومي'!$B$9:$AP$38,25,FALSE))="L","LEAVE",IF(IF($B$7="","",VLOOKUP($B$7,'التحضير اليومي'!$B$9:$AP$38,25,FALSE))="S","SICK LEAVE",IF(IF($B$7="","",VLOOKUP($B$7,'التحضير اليومي'!$B$9:$AP$38,25,FALSE))="W","ABSENT WITH OUT PERMISSIN",IF(IF($B$7="","",VLOOKUP($B$7,'التحضير اليومي'!$B$9:$AP$38,25,FALSE))="T","TRANSFER",VLOOKUP($B$7,'التحضير اليومي'!$B$9:$AP$38,25,FALSE))))))</f>
        <v>0</v>
      </c>
      <c r="H33" s="155">
        <v>0</v>
      </c>
    </row>
    <row r="34" spans="1:8" ht="14.25">
      <c r="A34" s="143">
        <f t="shared" si="5"/>
        <v>7</v>
      </c>
      <c r="B34" s="64">
        <f t="shared" si="4"/>
        <v>40838</v>
      </c>
      <c r="C34" s="65">
        <f t="shared" si="3"/>
        <v>0.33333333333333331</v>
      </c>
      <c r="D34" s="65">
        <f t="shared" si="0"/>
        <v>0.5</v>
      </c>
      <c r="E34" s="65">
        <f t="shared" si="1"/>
        <v>0.625</v>
      </c>
      <c r="F34" s="65">
        <f t="shared" si="2"/>
        <v>0.75</v>
      </c>
      <c r="G34" s="145">
        <f>IF(IF($B$7="","",VLOOKUP($B$7,'التحضير اليومي'!$B$9:$AP$38,26,FALSE))="A","ABSENT",IF(IF($B$7="","",VLOOKUP($B$7,'التحضير اليومي'!$B$9:$AP$38,26,FALSE))="L","LEAVE",IF(IF($B$7="","",VLOOKUP($B$7,'التحضير اليومي'!$B$9:$AP$38,26,FALSE))="S","SICK LEAVE",IF(IF($B$7="","",VLOOKUP($B$7,'التحضير اليومي'!$B$9:$AP$38,26,FALSE))="W","ABSENT WITH OUT PERMISSIN",IF(IF($B$7="","",VLOOKUP($B$7,'التحضير اليومي'!$B$9:$AP$38,26,FALSE))="T","TRANSFER",VLOOKUP($B$7,'التحضير اليومي'!$B$9:$AP$38,26,FALSE))))))</f>
        <v>5</v>
      </c>
      <c r="H34" s="149">
        <v>5</v>
      </c>
    </row>
    <row r="35" spans="1:8" ht="14.25">
      <c r="A35" s="143">
        <f t="shared" si="5"/>
        <v>1</v>
      </c>
      <c r="B35" s="64">
        <f t="shared" si="4"/>
        <v>40839</v>
      </c>
      <c r="C35" s="65" t="str">
        <f t="shared" si="3"/>
        <v/>
      </c>
      <c r="D35" s="65" t="str">
        <f t="shared" si="0"/>
        <v/>
      </c>
      <c r="E35" s="65" t="str">
        <f t="shared" si="1"/>
        <v/>
      </c>
      <c r="F35" s="65" t="str">
        <f t="shared" si="2"/>
        <v/>
      </c>
      <c r="G35" s="145" t="str">
        <f>IF(IF($B$7="","",VLOOKUP($B$7,'التحضير اليومي'!$B$9:$AP$38,27,FALSE))="A","ABSENT",IF(IF($B$7="","",VLOOKUP($B$7,'التحضير اليومي'!$B$9:$AP$38,27,FALSE))="L","LEAVE",IF(IF($B$7="","",VLOOKUP($B$7,'التحضير اليومي'!$B$9:$AP$38,27,FALSE))="S","SICK LEAVE",IF(IF($B$7="","",VLOOKUP($B$7,'التحضير اليومي'!$B$9:$AP$38,27,FALSE))="W","ABSENT WITH OUT PERMISSIN",IF(IF($B$7="","",VLOOKUP($B$7,'التحضير اليومي'!$B$9:$AP$38,27,FALSE))="T","TRANSFER",VLOOKUP($B$7,'التحضير اليومي'!$B$9:$AP$38,27,FALSE))))))</f>
        <v>LEAVE</v>
      </c>
      <c r="H35" s="149" t="s">
        <v>87</v>
      </c>
    </row>
    <row r="36" spans="1:8" ht="14.25">
      <c r="A36" s="143">
        <f t="shared" si="5"/>
        <v>2</v>
      </c>
      <c r="B36" s="64">
        <f t="shared" si="4"/>
        <v>40840</v>
      </c>
      <c r="C36" s="65" t="str">
        <f t="shared" si="3"/>
        <v/>
      </c>
      <c r="D36" s="65" t="str">
        <f t="shared" si="0"/>
        <v/>
      </c>
      <c r="E36" s="65" t="str">
        <f t="shared" si="1"/>
        <v/>
      </c>
      <c r="F36" s="65" t="str">
        <f t="shared" si="2"/>
        <v/>
      </c>
      <c r="G36" s="145" t="str">
        <f>IF(IF($B$7="","",VLOOKUP($B$7,'التحضير اليومي'!$B$9:$AP$38,28,FALSE))="A","ABSENT",IF(IF($B$7="","",VLOOKUP($B$7,'التحضير اليومي'!$B$9:$AP$38,28,FALSE))="L","LEAVE",IF(IF($B$7="","",VLOOKUP($B$7,'التحضير اليومي'!$B$9:$AP$38,28,FALSE))="S","SICK LEAVE",IF(IF($B$7="","",VLOOKUP($B$7,'التحضير اليومي'!$B$9:$AP$38,28,FALSE))="W","ABSENT WITH OUT PERMISSIN",IF(IF($B$7="","",VLOOKUP($B$7,'التحضير اليومي'!$B$9:$AP$38,28,FALSE))="T","TRANSFER",VLOOKUP($B$7,'التحضير اليومي'!$B$9:$AP$38,28,FALSE))))))</f>
        <v>LEAVE</v>
      </c>
      <c r="H36" s="149" t="s">
        <v>87</v>
      </c>
    </row>
    <row r="37" spans="1:8" ht="14.25">
      <c r="A37" s="143">
        <f t="shared" si="5"/>
        <v>3</v>
      </c>
      <c r="B37" s="64">
        <f t="shared" si="4"/>
        <v>40841</v>
      </c>
      <c r="C37" s="65">
        <f t="shared" si="3"/>
        <v>0.33333333333333331</v>
      </c>
      <c r="D37" s="65">
        <f t="shared" si="0"/>
        <v>0.5</v>
      </c>
      <c r="E37" s="65">
        <f t="shared" si="1"/>
        <v>0.625</v>
      </c>
      <c r="F37" s="65">
        <f t="shared" si="2"/>
        <v>0.75</v>
      </c>
      <c r="G37" s="145">
        <f>IF(IF($B$7="","",VLOOKUP($B$7,'التحضير اليومي'!$B$9:$AP$38,29,FALSE))="A","ABSENT",IF(IF($B$7="","",VLOOKUP($B$7,'التحضير اليومي'!$B$9:$AP$38,29,FALSE))="L","LEAVE",IF(IF($B$7="","",VLOOKUP($B$7,'التحضير اليومي'!$B$9:$AP$38,29,FALSE))="S","SICK LEAVE",IF(IF($B$7="","",VLOOKUP($B$7,'التحضير اليومي'!$B$9:$AP$38,29,FALSE))="W","ABSENT WITH OUT PERMISSIN",IF(IF($B$7="","",VLOOKUP($B$7,'التحضير اليومي'!$B$9:$AP$38,29,FALSE))="T","TRANSFER",VLOOKUP($B$7,'التحضير اليومي'!$B$9:$AP$38,29,FALSE))))))</f>
        <v>4</v>
      </c>
      <c r="H37" s="149">
        <v>4</v>
      </c>
    </row>
    <row r="38" spans="1:8" ht="14.25">
      <c r="A38" s="143">
        <f t="shared" si="5"/>
        <v>4</v>
      </c>
      <c r="B38" s="64">
        <f t="shared" si="4"/>
        <v>40842</v>
      </c>
      <c r="C38" s="65" t="str">
        <f t="shared" si="3"/>
        <v/>
      </c>
      <c r="D38" s="65" t="str">
        <f t="shared" si="0"/>
        <v/>
      </c>
      <c r="E38" s="65" t="str">
        <f t="shared" si="1"/>
        <v/>
      </c>
      <c r="F38" s="65" t="str">
        <f t="shared" si="2"/>
        <v/>
      </c>
      <c r="G38" s="145" t="str">
        <f>IF(IF($B$7="","",VLOOKUP($B$7,'التحضير اليومي'!$B$9:$AP$38,30,FALSE))="A","ABSENT",IF(IF($B$7="","",VLOOKUP($B$7,'التحضير اليومي'!$B$9:$AP$38,30,FALSE))="L","LEAVE",IF(IF($B$7="","",VLOOKUP($B$7,'التحضير اليومي'!$B$9:$AP$38,30,FALSE))="S","SICK LEAVE",IF(IF($B$7="","",VLOOKUP($B$7,'التحضير اليومي'!$B$9:$AP$38,30,FALSE))="W","ABSENT WITH OUT PERMISSIN",IF(IF($B$7="","",VLOOKUP($B$7,'التحضير اليومي'!$B$9:$AP$38,30,FALSE))="T","TRANSFER",VLOOKUP($B$7,'التحضير اليومي'!$B$9:$AP$38,30,FALSE))))))</f>
        <v>SICK LEAVE</v>
      </c>
      <c r="H38" s="149" t="s">
        <v>79</v>
      </c>
    </row>
    <row r="39" spans="1:8" ht="14.25">
      <c r="A39" s="143">
        <f t="shared" si="5"/>
        <v>5</v>
      </c>
      <c r="B39" s="64">
        <f t="shared" si="4"/>
        <v>40843</v>
      </c>
      <c r="C39" s="65">
        <f t="shared" si="3"/>
        <v>0.33333333333333331</v>
      </c>
      <c r="D39" s="65">
        <f t="shared" si="0"/>
        <v>0.5</v>
      </c>
      <c r="E39" s="65">
        <f t="shared" si="1"/>
        <v>0.625</v>
      </c>
      <c r="F39" s="65">
        <f t="shared" si="2"/>
        <v>0.75</v>
      </c>
      <c r="G39" s="145">
        <f>IF(IF($B$7="","",VLOOKUP($B$7,'التحضير اليومي'!$B$9:$AP$38,31,FALSE))="A","ABSENT",IF(IF($B$7="","",VLOOKUP($B$7,'التحضير اليومي'!$B$9:$AP$38,31,FALSE))="L","LEAVE",IF(IF($B$7="","",VLOOKUP($B$7,'التحضير اليومي'!$B$9:$AP$38,31,FALSE))="S","SICK LEAVE",IF(IF($B$7="","",VLOOKUP($B$7,'التحضير اليومي'!$B$9:$AP$38,31,FALSE))="W","ABSENT WITH OUT PERMISSIN",IF(IF($B$7="","",VLOOKUP($B$7,'التحضير اليومي'!$B$9:$AP$38,31,FALSE))="T","TRANSFER",VLOOKUP($B$7,'التحضير اليومي'!$B$9:$AP$38,31,FALSE))))))</f>
        <v>5</v>
      </c>
      <c r="H39" s="149">
        <v>5</v>
      </c>
    </row>
    <row r="40" spans="1:8" ht="14.25">
      <c r="A40" s="143">
        <f t="shared" si="5"/>
        <v>6</v>
      </c>
      <c r="B40" s="152">
        <f t="shared" si="4"/>
        <v>40844</v>
      </c>
      <c r="C40" s="153" t="str">
        <f t="shared" si="3"/>
        <v/>
      </c>
      <c r="D40" s="153" t="str">
        <f t="shared" si="0"/>
        <v/>
      </c>
      <c r="E40" s="153" t="str">
        <f t="shared" si="1"/>
        <v/>
      </c>
      <c r="F40" s="153" t="str">
        <f t="shared" si="2"/>
        <v/>
      </c>
      <c r="G40" s="154">
        <f>IF(IF($B$7="","",VLOOKUP($B$7,'التحضير اليومي'!$B$9:$AP$38,32,FALSE))="A","ABSENT",IF(IF($B$7="","",VLOOKUP($B$7,'التحضير اليومي'!$B$9:$AP$38,32,FALSE))="L","LEAVE",IF(IF($B$7="","",VLOOKUP($B$7,'التحضير اليومي'!$B$9:$AP$38,32,FALSE))="S","SICK LEAVE",IF(IF($B$7="","",VLOOKUP($B$7,'التحضير اليومي'!$B$9:$AP$38,32,FALSE))="W","ABSENT WITH OUT PERMISSIN",IF(IF($B$7="","",VLOOKUP($B$7,'التحضير اليومي'!$B$9:$AP$38,32,FALSE))="T","TRANSFER",VLOOKUP($B$7,'التحضير اليومي'!$B$9:$AP$38,32,FALSE))))))</f>
        <v>0</v>
      </c>
      <c r="H40" s="155">
        <v>0</v>
      </c>
    </row>
    <row r="41" spans="1:8" ht="14.25">
      <c r="A41" s="143">
        <f>IF(B41="","",WEEKDAY(B41))</f>
        <v>7</v>
      </c>
      <c r="B41" s="64">
        <f>IF(MONTH($B$2)=MONTH($B$40+1),$B$40+1,"")</f>
        <v>40845</v>
      </c>
      <c r="C41" s="65">
        <f t="shared" si="3"/>
        <v>0.33333333333333331</v>
      </c>
      <c r="D41" s="65">
        <f t="shared" si="0"/>
        <v>0.5</v>
      </c>
      <c r="E41" s="65">
        <f t="shared" si="1"/>
        <v>0.625</v>
      </c>
      <c r="F41" s="65">
        <f t="shared" si="2"/>
        <v>0.75</v>
      </c>
      <c r="G41" s="145">
        <f>IF(IF($B$7="","",VLOOKUP($B$7,'التحضير اليومي'!$B$9:$AP$38,33,FALSE))="A","ABSENT",IF(IF($B$7="","",VLOOKUP($B$7,'التحضير اليومي'!$B$9:$AP$38,33,FALSE))="L","LEAVE",IF(IF($B$7="","",VLOOKUP($B$7,'التحضير اليومي'!$B$9:$AP$38,33,FALSE))="S","SICK LEAVE",IF(IF($B$7="","",VLOOKUP($B$7,'التحضير اليومي'!$B$9:$AP$38,33,FALSE))="W","ABSENT WITH OUT PERMISSIN",IF(IF($B$7="","",VLOOKUP($B$7,'التحضير اليومي'!$B$9:$AP$38,33,FALSE))="T","TRANSFER",VLOOKUP($B$7,'التحضير اليومي'!$B$9:$AP$38,33,FALSE))))))</f>
        <v>5</v>
      </c>
      <c r="H41" s="149">
        <v>5</v>
      </c>
    </row>
    <row r="42" spans="1:8" ht="14.25">
      <c r="A42" s="143">
        <f>IF(B42="","",WEEKDAY(B42))</f>
        <v>1</v>
      </c>
      <c r="B42" s="64">
        <f>IF(MONTH($B$2)=MONTH($B$40+2),$B$40+2,"")</f>
        <v>40846</v>
      </c>
      <c r="C42" s="65">
        <f t="shared" si="3"/>
        <v>0.33333333333333331</v>
      </c>
      <c r="D42" s="65">
        <f t="shared" si="0"/>
        <v>0.5</v>
      </c>
      <c r="E42" s="65">
        <f t="shared" si="1"/>
        <v>0.625</v>
      </c>
      <c r="F42" s="65">
        <f t="shared" si="2"/>
        <v>0.75</v>
      </c>
      <c r="G42" s="145">
        <f>IF(IF($B$7="","",VLOOKUP($B$7,'التحضير اليومي'!$B$9:$AP$38,34,FALSE))="A","ABSENT",IF(IF($B$7="","",VLOOKUP($B$7,'التحضير اليومي'!$B$9:$AP$38,34,FALSE))="L","LEAVE",IF(IF($B$7="","",VLOOKUP($B$7,'التحضير اليومي'!$B$9:$AP$38,34,FALSE))="S","SICK LEAVE",IF(IF($B$7="","",VLOOKUP($B$7,'التحضير اليومي'!$B$9:$AP$38,34,FALSE))="W","ABSENT WITH OUT PERMISSIN",IF(IF($B$7="","",VLOOKUP($B$7,'التحضير اليومي'!$B$9:$AP$38,34,FALSE))="T","TRANSFER",VLOOKUP($B$7,'التحضير اليومي'!$B$9:$AP$38,34,FALSE))))))</f>
        <v>0</v>
      </c>
      <c r="H42" s="149">
        <v>0</v>
      </c>
    </row>
    <row r="43" spans="1:8" thickBot="1">
      <c r="A43" s="143">
        <f>IF(B43="","",WEEKDAY(B43))</f>
        <v>2</v>
      </c>
      <c r="B43" s="64">
        <f>IF(MONTH($B$2)=MONTH($B$40+3),$B$40+3,"")</f>
        <v>40847</v>
      </c>
      <c r="C43" s="65">
        <f t="shared" si="3"/>
        <v>0.33333333333333331</v>
      </c>
      <c r="D43" s="65">
        <f t="shared" si="0"/>
        <v>0.5</v>
      </c>
      <c r="E43" s="65">
        <f t="shared" si="1"/>
        <v>0.625</v>
      </c>
      <c r="F43" s="65">
        <f t="shared" si="2"/>
        <v>0.75</v>
      </c>
      <c r="G43" s="145">
        <f>IF(IF($B$7="","",VLOOKUP($B$7,'التحضير اليومي'!$B$9:$AP$38,35,FALSE))="A","ABSENT",IF(IF($B$7="","",VLOOKUP($B$7,'التحضير اليومي'!$B$9:$AP$38,35,FALSE))="L","LEAVE",IF(IF($B$7="","",VLOOKUP($B$7,'التحضير اليومي'!$B$9:$AP$38,35,FALSE))="S","SICK LEAVE",IF(IF($B$7="","",VLOOKUP($B$7,'التحضير اليومي'!$B$9:$AP$38,35,FALSE))="W","ABSENT WITH OUT PERMISSIN",IF(IF($B$7="","",VLOOKUP($B$7,'التحضير اليومي'!$B$9:$AP$38,35,FALSE))="T","TRANSFER",VLOOKUP($B$7,'التحضير اليومي'!$B$9:$AP$38,35,FALSE))))))</f>
        <v>0</v>
      </c>
      <c r="H43" s="150">
        <v>0</v>
      </c>
    </row>
    <row r="44" spans="1:8" ht="14.25">
      <c r="A44"/>
      <c r="B44"/>
      <c r="C44"/>
      <c r="D44"/>
      <c r="E44"/>
      <c r="F44"/>
      <c r="G44"/>
      <c r="H44" s="146" t="str">
        <f>IF($F44="","",IF(INT($H75/#REF!)&gt;=$F44,#REF!,IF(INT($H75/#REF!)=$F44-1,IF(MOD($H75,#REF!)&lt;&gt;0,MOD($H75,#REF!),""),"")))</f>
        <v/>
      </c>
    </row>
    <row r="45" spans="1:8" ht="14.25">
      <c r="A45"/>
      <c r="B45"/>
      <c r="C45"/>
      <c r="D45"/>
      <c r="E45"/>
      <c r="F45"/>
      <c r="G45"/>
      <c r="H45" s="156"/>
    </row>
    <row r="46" spans="1:8" thickBot="1">
      <c r="A46"/>
      <c r="B46"/>
      <c r="C46"/>
      <c r="D46"/>
      <c r="E46"/>
      <c r="F46"/>
      <c r="G46"/>
      <c r="H46" s="156"/>
    </row>
    <row r="47" spans="1:8" ht="26.25" customHeight="1" thickBot="1">
      <c r="A47"/>
      <c r="B47"/>
      <c r="C47"/>
      <c r="D47"/>
      <c r="E47"/>
      <c r="F47"/>
      <c r="G47" s="158">
        <v>56</v>
      </c>
      <c r="H47"/>
    </row>
    <row r="48" spans="1:8" ht="19.5" customHeight="1" thickBot="1">
      <c r="A48" s="102" t="s">
        <v>72</v>
      </c>
      <c r="B48" s="103"/>
      <c r="C48" s="102"/>
      <c r="D48" s="108"/>
      <c r="E48" s="103"/>
      <c r="F48" s="1"/>
      <c r="G48" s="157" t="s">
        <v>73</v>
      </c>
      <c r="H48" s="151">
        <f>VLOOKUP($B$7,'التحضير اليومي'!$B$9:$AP$18,37,FALSE)</f>
        <v>34</v>
      </c>
    </row>
    <row r="49" spans="1:8" ht="14.25" customHeight="1">
      <c r="A49" s="102" t="s">
        <v>79</v>
      </c>
      <c r="B49" s="103"/>
      <c r="C49" s="102"/>
      <c r="D49" s="108"/>
      <c r="E49" s="103"/>
      <c r="F49" s="1"/>
      <c r="G49" s="68" t="s">
        <v>74</v>
      </c>
      <c r="H49" s="75"/>
    </row>
    <row r="50" spans="1:8" ht="14.25" customHeight="1">
      <c r="A50" s="102" t="s">
        <v>80</v>
      </c>
      <c r="B50" s="103"/>
      <c r="C50" s="102"/>
      <c r="D50" s="108"/>
      <c r="E50" s="103"/>
      <c r="F50" s="1"/>
      <c r="G50" s="68" t="s">
        <v>75</v>
      </c>
      <c r="H50" s="69"/>
    </row>
    <row r="63" spans="1:8" ht="15.75" thickBot="1"/>
    <row r="64" spans="1:8">
      <c r="C64" s="168" t="s">
        <v>88</v>
      </c>
      <c r="D64" s="169"/>
      <c r="E64" s="169"/>
      <c r="F64" s="169"/>
      <c r="G64" s="169"/>
      <c r="H64" s="170"/>
    </row>
    <row r="65" spans="3:8">
      <c r="C65" s="171"/>
      <c r="D65" s="172"/>
      <c r="E65" s="172"/>
      <c r="F65" s="172"/>
      <c r="G65" s="172"/>
      <c r="H65" s="173"/>
    </row>
    <row r="66" spans="3:8" ht="15.75" thickBot="1">
      <c r="C66" s="174"/>
      <c r="D66" s="175"/>
      <c r="E66" s="175"/>
      <c r="F66" s="175"/>
      <c r="G66" s="175"/>
      <c r="H66" s="176"/>
    </row>
  </sheetData>
  <mergeCells count="27">
    <mergeCell ref="J4:L7"/>
    <mergeCell ref="C64:H66"/>
    <mergeCell ref="E7:F7"/>
    <mergeCell ref="E1:F1"/>
    <mergeCell ref="G1:H1"/>
    <mergeCell ref="B2:C2"/>
    <mergeCell ref="A3:C6"/>
    <mergeCell ref="D3:H3"/>
    <mergeCell ref="D4:H4"/>
    <mergeCell ref="D5:H5"/>
    <mergeCell ref="D6:H6"/>
    <mergeCell ref="A48:B48"/>
    <mergeCell ref="A49:B49"/>
    <mergeCell ref="A50:B50"/>
    <mergeCell ref="B7:C7"/>
    <mergeCell ref="A8:H8"/>
    <mergeCell ref="B9:C9"/>
    <mergeCell ref="H11:H12"/>
    <mergeCell ref="C48:E48"/>
    <mergeCell ref="C49:E49"/>
    <mergeCell ref="C50:E50"/>
    <mergeCell ref="A11:A12"/>
    <mergeCell ref="B11:B12"/>
    <mergeCell ref="C11:D11"/>
    <mergeCell ref="E11:F11"/>
    <mergeCell ref="G11:G12"/>
    <mergeCell ref="E9:F9"/>
  </mergeCells>
  <conditionalFormatting sqref="A13:A43">
    <cfRule type="cellIs" dxfId="14" priority="15" operator="equal">
      <formula>6</formula>
    </cfRule>
  </conditionalFormatting>
  <conditionalFormatting sqref="G13:G43">
    <cfRule type="containsText" dxfId="13" priority="6" operator="containsText" text="LEAVE">
      <formula>NOT(ISERROR(SEARCH("LEAVE",G13)))</formula>
    </cfRule>
    <cfRule type="containsText" dxfId="12" priority="9" operator="containsText" text="ABSENT">
      <formula>NOT(ISERROR(SEARCH("ABSENT",G13)))</formula>
    </cfRule>
    <cfRule type="containsText" dxfId="11" priority="10" operator="containsText" text="SICK LEAVE">
      <formula>NOT(ISERROR(SEARCH("SICK LEAVE",G13)))</formula>
    </cfRule>
    <cfRule type="containsText" dxfId="10" priority="11" operator="containsText" text="TRANSFER">
      <formula>NOT(ISERROR(SEARCH("TRANSFER",G13)))</formula>
    </cfRule>
    <cfRule type="cellIs" dxfId="9" priority="13" operator="equal">
      <formula>LEAVE</formula>
    </cfRule>
  </conditionalFormatting>
  <conditionalFormatting sqref="B13:B40">
    <cfRule type="expression" dxfId="8" priority="8">
      <formula>A$13=6</formula>
    </cfRule>
  </conditionalFormatting>
  <conditionalFormatting sqref="H13:H43">
    <cfRule type="containsText" dxfId="7" priority="1" operator="containsText" text="LEAVE">
      <formula>NOT(ISERROR(SEARCH("LEAVE",H13)))</formula>
    </cfRule>
    <cfRule type="containsText" dxfId="6" priority="2" operator="containsText" text="ABSENT">
      <formula>NOT(ISERROR(SEARCH("ABSENT",H13)))</formula>
    </cfRule>
    <cfRule type="containsText" dxfId="5" priority="3" operator="containsText" text="SICK LEAVE">
      <formula>NOT(ISERROR(SEARCH("SICK LEAVE",H13)))</formula>
    </cfRule>
    <cfRule type="containsText" dxfId="4" priority="4" operator="containsText" text="TRANSFER">
      <formula>NOT(ISERROR(SEARCH("TRANSFER",H13)))</formula>
    </cfRule>
    <cfRule type="cellIs" dxfId="3" priority="5" operator="equal">
      <formula>LEAVE</formula>
    </cfRule>
  </conditionalFormatting>
  <dataValidations disablePrompts="1" count="4">
    <dataValidation type="time" allowBlank="1" showInputMessage="1" showErrorMessage="1" errorTitle="الرجـــــــاء" error="ادخال الوقت بالصيغة الصحيحة" promptTitle="الرجـــــــــــاء" prompt="ادخال وقت بداية دوام الفترة المسائية" sqref="G2">
      <formula1>0.0416666666666667</formula1>
      <formula2>0.5</formula2>
    </dataValidation>
    <dataValidation type="time" allowBlank="1" showInputMessage="1" showErrorMessage="1" errorTitle="الرجـــــــــاء" error="ادخال صيغة الوقت صحيحة" promptTitle="الرجــــــــاء" prompt="ادخال نهاية دوام الفترة الصباحية" sqref="F2">
      <formula1>0.0416666666666667</formula1>
      <formula2>0.5</formula2>
    </dataValidation>
    <dataValidation type="time" allowBlank="1" showInputMessage="1" showErrorMessage="1" errorTitle="يرجى ادخال صيغة الوقت صحيحة" promptTitle="الرجــــاء" prompt="ادخال ساعة بداية الدوام " sqref="E2">
      <formula1>0.0416666666666667</formula1>
      <formula2>0.5</formula2>
    </dataValidation>
    <dataValidation type="list" allowBlank="1" showInputMessage="1" showErrorMessage="1" sqref="B7:C7">
      <formula1>الرقم</formula1>
    </dataValidation>
  </dataValidations>
  <pageMargins left="0.21" right="0.25" top="0.64" bottom="0.41" header="0.16" footer="0.16"/>
  <pageSetup paperSize="9" scale="81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2"/>
  <dimension ref="A1:F16"/>
  <sheetViews>
    <sheetView rightToLeft="1" workbookViewId="0">
      <pane ySplit="1" topLeftCell="A8" activePane="bottomLeft" state="frozen"/>
      <selection pane="bottomLeft" activeCell="C28" sqref="C28"/>
    </sheetView>
  </sheetViews>
  <sheetFormatPr defaultRowHeight="15"/>
  <cols>
    <col min="1" max="1" width="9" style="4"/>
    <col min="2" max="2" width="30.75" style="26" bestFit="1" customWidth="1"/>
    <col min="3" max="3" width="11.375" style="3" bestFit="1" customWidth="1"/>
    <col min="4" max="5" width="12.375" style="3" customWidth="1"/>
    <col min="6" max="6" width="41.375" customWidth="1"/>
  </cols>
  <sheetData>
    <row r="1" spans="1:6">
      <c r="A1" s="10" t="s">
        <v>1</v>
      </c>
      <c r="B1" s="25" t="s">
        <v>2</v>
      </c>
      <c r="C1" s="11" t="s">
        <v>3</v>
      </c>
      <c r="D1" s="11" t="s">
        <v>36</v>
      </c>
      <c r="E1" s="11" t="s">
        <v>4</v>
      </c>
      <c r="F1" s="11" t="s">
        <v>39</v>
      </c>
    </row>
    <row r="2" spans="1:6" ht="14.25">
      <c r="A2" s="1">
        <v>226</v>
      </c>
      <c r="B2" s="1" t="s">
        <v>10</v>
      </c>
      <c r="C2" s="2" t="s">
        <v>9</v>
      </c>
      <c r="D2" s="2" t="s">
        <v>6</v>
      </c>
      <c r="E2" s="2" t="s">
        <v>6</v>
      </c>
    </row>
    <row r="3" spans="1:6" ht="14.25">
      <c r="A3" s="1">
        <v>513</v>
      </c>
      <c r="B3" s="1" t="s">
        <v>14</v>
      </c>
      <c r="C3" s="2" t="s">
        <v>8</v>
      </c>
      <c r="D3" s="2" t="s">
        <v>6</v>
      </c>
      <c r="E3" s="2" t="s">
        <v>6</v>
      </c>
    </row>
    <row r="4" spans="1:6" ht="14.25">
      <c r="A4" s="1">
        <v>567</v>
      </c>
      <c r="B4" s="1" t="s">
        <v>15</v>
      </c>
      <c r="C4" s="2" t="s">
        <v>8</v>
      </c>
      <c r="D4" s="2" t="s">
        <v>6</v>
      </c>
      <c r="E4" s="2" t="s">
        <v>6</v>
      </c>
    </row>
    <row r="5" spans="1:6" ht="14.25">
      <c r="A5" s="1">
        <v>591</v>
      </c>
      <c r="B5" s="1" t="s">
        <v>16</v>
      </c>
      <c r="C5" s="2" t="s">
        <v>8</v>
      </c>
      <c r="D5" s="2" t="s">
        <v>6</v>
      </c>
      <c r="E5" s="2" t="s">
        <v>6</v>
      </c>
    </row>
    <row r="6" spans="1:6" ht="14.25">
      <c r="A6" s="1">
        <v>594</v>
      </c>
      <c r="B6" s="1" t="s">
        <v>17</v>
      </c>
      <c r="C6" s="2" t="s">
        <v>8</v>
      </c>
      <c r="D6" s="2" t="s">
        <v>6</v>
      </c>
      <c r="E6" s="2" t="s">
        <v>6</v>
      </c>
    </row>
    <row r="7" spans="1:6" ht="14.25">
      <c r="A7" s="1">
        <v>595</v>
      </c>
      <c r="B7" s="1" t="s">
        <v>18</v>
      </c>
      <c r="C7" s="2" t="s">
        <v>8</v>
      </c>
      <c r="D7" s="2" t="s">
        <v>6</v>
      </c>
      <c r="E7" s="2" t="s">
        <v>6</v>
      </c>
    </row>
    <row r="8" spans="1:6" ht="14.25">
      <c r="A8" s="1">
        <v>596</v>
      </c>
      <c r="B8" s="1" t="s">
        <v>19</v>
      </c>
      <c r="C8" s="2" t="s">
        <v>9</v>
      </c>
      <c r="D8" s="2" t="s">
        <v>6</v>
      </c>
      <c r="E8" s="2" t="s">
        <v>6</v>
      </c>
    </row>
    <row r="9" spans="1:6" ht="14.25">
      <c r="A9" s="1">
        <v>597</v>
      </c>
      <c r="B9" s="1" t="s">
        <v>20</v>
      </c>
      <c r="C9" s="2" t="s">
        <v>11</v>
      </c>
      <c r="D9" s="2" t="s">
        <v>6</v>
      </c>
      <c r="E9" s="2" t="s">
        <v>6</v>
      </c>
    </row>
    <row r="10" spans="1:6" ht="14.25">
      <c r="A10" s="31">
        <v>598</v>
      </c>
      <c r="B10" s="32" t="s">
        <v>48</v>
      </c>
      <c r="C10" s="33" t="s">
        <v>9</v>
      </c>
      <c r="D10" s="34" t="s">
        <v>6</v>
      </c>
      <c r="E10" s="2" t="s">
        <v>6</v>
      </c>
    </row>
    <row r="11" spans="1:6" ht="14.25">
      <c r="A11" s="1">
        <v>968</v>
      </c>
      <c r="B11" s="1" t="s">
        <v>21</v>
      </c>
      <c r="C11" s="2" t="s">
        <v>12</v>
      </c>
      <c r="D11" s="2" t="s">
        <v>6</v>
      </c>
      <c r="E11" s="2" t="s">
        <v>6</v>
      </c>
    </row>
    <row r="12" spans="1:6" ht="14.25">
      <c r="A12" s="1">
        <v>1040</v>
      </c>
      <c r="B12" s="1" t="s">
        <v>22</v>
      </c>
      <c r="C12" s="2" t="s">
        <v>7</v>
      </c>
      <c r="D12" s="2" t="s">
        <v>6</v>
      </c>
      <c r="E12" s="2" t="s">
        <v>6</v>
      </c>
    </row>
    <row r="13" spans="1:6" ht="14.25">
      <c r="A13" s="31">
        <v>1127</v>
      </c>
      <c r="B13" s="32" t="s">
        <v>49</v>
      </c>
      <c r="C13" s="33" t="s">
        <v>5</v>
      </c>
      <c r="D13" s="34" t="s">
        <v>6</v>
      </c>
      <c r="E13" s="2" t="s">
        <v>6</v>
      </c>
    </row>
    <row r="14" spans="1:6" ht="14.25">
      <c r="A14" s="1">
        <v>1194</v>
      </c>
      <c r="B14" s="1" t="s">
        <v>23</v>
      </c>
      <c r="C14" s="2" t="s">
        <v>13</v>
      </c>
      <c r="D14" s="2" t="s">
        <v>6</v>
      </c>
      <c r="E14" s="2" t="s">
        <v>6</v>
      </c>
    </row>
    <row r="15" spans="1:6" ht="14.25">
      <c r="A15" s="1">
        <v>1458</v>
      </c>
      <c r="B15" s="1" t="s">
        <v>24</v>
      </c>
      <c r="C15" s="2" t="s">
        <v>8</v>
      </c>
      <c r="D15" s="2" t="s">
        <v>6</v>
      </c>
      <c r="E15" s="2" t="s">
        <v>6</v>
      </c>
    </row>
    <row r="16" spans="1:6" ht="14.25">
      <c r="A16" s="1">
        <v>1693</v>
      </c>
      <c r="B16" s="1" t="s">
        <v>25</v>
      </c>
      <c r="C16" s="2" t="s">
        <v>8</v>
      </c>
      <c r="D16" s="2" t="s">
        <v>6</v>
      </c>
      <c r="E16" s="2" t="s">
        <v>6</v>
      </c>
    </row>
  </sheetData>
  <autoFilter ref="A1:E16"/>
  <conditionalFormatting sqref="A1:A1048576">
    <cfRule type="duplicateValues" dxfId="1" priority="24"/>
  </conditionalFormatting>
  <conditionalFormatting sqref="A2:A16">
    <cfRule type="duplicateValues" dxfId="0" priority="50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M1:M16"/>
  <sheetViews>
    <sheetView rightToLeft="1" workbookViewId="0">
      <selection activeCell="L13" sqref="L13"/>
    </sheetView>
  </sheetViews>
  <sheetFormatPr defaultRowHeight="14.25"/>
  <sheetData>
    <row r="1" spans="13:13">
      <c r="M1" s="56" t="s">
        <v>27</v>
      </c>
    </row>
    <row r="2" spans="13:13">
      <c r="M2" s="56" t="s">
        <v>29</v>
      </c>
    </row>
    <row r="3" spans="13:13">
      <c r="M3" s="56" t="s">
        <v>30</v>
      </c>
    </row>
    <row r="4" spans="13:13">
      <c r="M4" s="12" t="s">
        <v>26</v>
      </c>
    </row>
    <row r="5" spans="13:13">
      <c r="M5" s="12" t="s">
        <v>28</v>
      </c>
    </row>
    <row r="6" spans="13:13">
      <c r="M6" s="128">
        <v>0</v>
      </c>
    </row>
    <row r="7" spans="13:13">
      <c r="M7">
        <v>1</v>
      </c>
    </row>
    <row r="8" spans="13:13">
      <c r="M8">
        <v>2</v>
      </c>
    </row>
    <row r="9" spans="13:13">
      <c r="M9">
        <v>3</v>
      </c>
    </row>
    <row r="10" spans="13:13">
      <c r="M10">
        <v>4</v>
      </c>
    </row>
    <row r="11" spans="13:13">
      <c r="M11">
        <v>5</v>
      </c>
    </row>
    <row r="12" spans="13:13">
      <c r="M12">
        <v>6</v>
      </c>
    </row>
    <row r="13" spans="13:13">
      <c r="M13">
        <v>7</v>
      </c>
    </row>
    <row r="14" spans="13:13">
      <c r="M14">
        <v>8</v>
      </c>
    </row>
    <row r="15" spans="13:13">
      <c r="M15">
        <v>9</v>
      </c>
    </row>
    <row r="16" spans="13:13">
      <c r="M16">
        <v>10</v>
      </c>
    </row>
  </sheetData>
  <conditionalFormatting sqref="M4:M6">
    <cfRule type="cellIs" dxfId="31" priority="13" operator="equal">
      <formula>"T"</formula>
    </cfRule>
    <cfRule type="cellIs" dxfId="30" priority="14" operator="equal">
      <formula>"S"</formula>
    </cfRule>
    <cfRule type="cellIs" dxfId="29" priority="15" operator="equal">
      <formula>"w"</formula>
    </cfRule>
    <cfRule type="cellIs" dxfId="28" priority="16" operator="equal">
      <formula>"A"</formula>
    </cfRule>
    <cfRule type="cellIs" dxfId="27" priority="17" operator="equal">
      <formula>"L"</formula>
    </cfRule>
  </conditionalFormatting>
  <conditionalFormatting sqref="M1:M3">
    <cfRule type="cellIs" dxfId="26" priority="8" operator="equal">
      <formula>"T"</formula>
    </cfRule>
    <cfRule type="cellIs" dxfId="25" priority="9" operator="equal">
      <formula>"S"</formula>
    </cfRule>
    <cfRule type="cellIs" dxfId="24" priority="10" operator="equal">
      <formula>"w"</formula>
    </cfRule>
    <cfRule type="cellIs" dxfId="23" priority="11" operator="equal">
      <formula>"A"</formula>
    </cfRule>
    <cfRule type="cellIs" dxfId="22" priority="12" operator="equal">
      <formula>"L"</formula>
    </cfRule>
  </conditionalFormatting>
  <conditionalFormatting sqref="M5:M6">
    <cfRule type="cellIs" dxfId="21" priority="3" operator="equal">
      <formula>"T"</formula>
    </cfRule>
    <cfRule type="cellIs" dxfId="20" priority="4" operator="equal">
      <formula>"S"</formula>
    </cfRule>
    <cfRule type="cellIs" dxfId="19" priority="5" operator="equal">
      <formula>"w"</formula>
    </cfRule>
    <cfRule type="cellIs" dxfId="18" priority="6" operator="equal">
      <formula>"A"</formula>
    </cfRule>
    <cfRule type="cellIs" dxfId="17" priority="7" operator="equal">
      <formula>"L"</formula>
    </cfRule>
  </conditionalFormatting>
  <conditionalFormatting sqref="M5:M6">
    <cfRule type="expression" dxfId="16" priority="2">
      <formula>M$8="F"</formula>
    </cfRule>
  </conditionalFormatting>
  <conditionalFormatting sqref="M4">
    <cfRule type="expression" dxfId="15" priority="1">
      <formula>M$8="F"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5</vt:i4>
      </vt:variant>
    </vt:vector>
  </HeadingPairs>
  <TitlesOfParts>
    <vt:vector size="12" baseType="lpstr">
      <vt:lpstr>التحضير اليومي</vt:lpstr>
      <vt:lpstr>ورقة3</vt:lpstr>
      <vt:lpstr>بيان موظف</vt:lpstr>
      <vt:lpstr>كرت التحضير</vt:lpstr>
      <vt:lpstr>البيانات</vt:lpstr>
      <vt:lpstr>ورقة1</vt:lpstr>
      <vt:lpstr>ورقة2</vt:lpstr>
      <vt:lpstr>'التحضير اليومي'!Print_Area</vt:lpstr>
      <vt:lpstr>'كرت التحضير'!Print_Area</vt:lpstr>
      <vt:lpstr>'التحضير اليومي'!Print_Titles</vt:lpstr>
      <vt:lpstr>الرقم</vt:lpstr>
      <vt:lpstr>فضل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cp:lastPrinted>2011-10-23T10:22:45Z</cp:lastPrinted>
  <dcterms:created xsi:type="dcterms:W3CDTF">2011-09-29T05:08:59Z</dcterms:created>
  <dcterms:modified xsi:type="dcterms:W3CDTF">2011-10-24T11:23:55Z</dcterms:modified>
</cp:coreProperties>
</file>