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75" windowWidth="15255" windowHeight="7935"/>
  </bookViews>
  <sheets>
    <sheet name="Report Service Quality " sheetId="1" r:id="rId1"/>
  </sheets>
  <definedNames>
    <definedName name="_xlnm.Print_Area" localSheetId="0">'Report Service Quality '!$A$1:$S$255</definedName>
  </definedNames>
  <calcPr calcId="125725"/>
</workbook>
</file>

<file path=xl/calcChain.xml><?xml version="1.0" encoding="utf-8"?>
<calcChain xmlns="http://schemas.openxmlformats.org/spreadsheetml/2006/main">
  <c r="O227" i="1"/>
  <c r="N227"/>
  <c r="M227"/>
  <c r="L227"/>
  <c r="K227"/>
  <c r="J227"/>
  <c r="I227"/>
  <c r="H227"/>
  <c r="G227"/>
  <c r="F227"/>
  <c r="E227"/>
  <c r="D227"/>
  <c r="P226"/>
  <c r="O225"/>
  <c r="N225"/>
  <c r="M225"/>
  <c r="L225"/>
  <c r="K225"/>
  <c r="J225"/>
  <c r="I225"/>
  <c r="H225"/>
  <c r="G225"/>
  <c r="F225"/>
  <c r="E225"/>
  <c r="D225"/>
  <c r="P224"/>
  <c r="P227" s="1"/>
  <c r="P223"/>
  <c r="P225" s="1"/>
  <c r="O189"/>
  <c r="N189"/>
  <c r="M189"/>
  <c r="L189"/>
  <c r="K189"/>
  <c r="J189"/>
  <c r="I189"/>
  <c r="H189"/>
  <c r="G189"/>
  <c r="F189"/>
  <c r="E189"/>
  <c r="D189"/>
  <c r="P189" s="1"/>
  <c r="O187"/>
  <c r="O190" s="1"/>
  <c r="N187"/>
  <c r="N190" s="1"/>
  <c r="M187"/>
  <c r="M190" s="1"/>
  <c r="L187"/>
  <c r="L190" s="1"/>
  <c r="K187"/>
  <c r="K190" s="1"/>
  <c r="J187"/>
  <c r="J190" s="1"/>
  <c r="I187"/>
  <c r="I190" s="1"/>
  <c r="H187"/>
  <c r="H190" s="1"/>
  <c r="G187"/>
  <c r="G190" s="1"/>
  <c r="F187"/>
  <c r="F190" s="1"/>
  <c r="E187"/>
  <c r="E190" s="1"/>
  <c r="D187"/>
  <c r="D190" s="1"/>
  <c r="O186"/>
  <c r="O188" s="1"/>
  <c r="N186"/>
  <c r="N188" s="1"/>
  <c r="M186"/>
  <c r="M188" s="1"/>
  <c r="L186"/>
  <c r="L188" s="1"/>
  <c r="K186"/>
  <c r="K188" s="1"/>
  <c r="J186"/>
  <c r="J188" s="1"/>
  <c r="I186"/>
  <c r="I188" s="1"/>
  <c r="H186"/>
  <c r="H188" s="1"/>
  <c r="G186"/>
  <c r="G188" s="1"/>
  <c r="F186"/>
  <c r="F188" s="1"/>
  <c r="E186"/>
  <c r="E188" s="1"/>
  <c r="D186"/>
  <c r="D188" s="1"/>
  <c r="O183"/>
  <c r="N183"/>
  <c r="M183"/>
  <c r="L183"/>
  <c r="K183"/>
  <c r="J183"/>
  <c r="I183"/>
  <c r="H183"/>
  <c r="G183"/>
  <c r="F183"/>
  <c r="E183"/>
  <c r="D183"/>
  <c r="P182"/>
  <c r="O181"/>
  <c r="N181"/>
  <c r="M181"/>
  <c r="L181"/>
  <c r="K181"/>
  <c r="J181"/>
  <c r="I181"/>
  <c r="H181"/>
  <c r="G181"/>
  <c r="F181"/>
  <c r="E181"/>
  <c r="D181"/>
  <c r="P180"/>
  <c r="P183" s="1"/>
  <c r="P179"/>
  <c r="P181" s="1"/>
  <c r="O176"/>
  <c r="N176"/>
  <c r="M176"/>
  <c r="L176"/>
  <c r="K176"/>
  <c r="J176"/>
  <c r="I176"/>
  <c r="H176"/>
  <c r="G176"/>
  <c r="F176"/>
  <c r="E176"/>
  <c r="D176"/>
  <c r="P175"/>
  <c r="O174"/>
  <c r="N174"/>
  <c r="M174"/>
  <c r="L174"/>
  <c r="K174"/>
  <c r="J174"/>
  <c r="I174"/>
  <c r="H174"/>
  <c r="G174"/>
  <c r="F174"/>
  <c r="E174"/>
  <c r="D174"/>
  <c r="P173"/>
  <c r="P176" s="1"/>
  <c r="P172"/>
  <c r="P174" s="1"/>
  <c r="O169"/>
  <c r="N169"/>
  <c r="M169"/>
  <c r="L169"/>
  <c r="K169"/>
  <c r="J169"/>
  <c r="I169"/>
  <c r="H169"/>
  <c r="G169"/>
  <c r="F169"/>
  <c r="E169"/>
  <c r="D169"/>
  <c r="P168"/>
  <c r="O167"/>
  <c r="N167"/>
  <c r="M167"/>
  <c r="L167"/>
  <c r="K167"/>
  <c r="J167"/>
  <c r="I167"/>
  <c r="H167"/>
  <c r="G167"/>
  <c r="F167"/>
  <c r="E167"/>
  <c r="D167"/>
  <c r="P166"/>
  <c r="P169" s="1"/>
  <c r="P165"/>
  <c r="P167" s="1"/>
  <c r="O123"/>
  <c r="N123"/>
  <c r="M123"/>
  <c r="L123"/>
  <c r="K123"/>
  <c r="J123"/>
  <c r="I123"/>
  <c r="H123"/>
  <c r="G123"/>
  <c r="F123"/>
  <c r="E123"/>
  <c r="D123"/>
  <c r="P123" s="1"/>
  <c r="O121"/>
  <c r="O124" s="1"/>
  <c r="N121"/>
  <c r="N124" s="1"/>
  <c r="M121"/>
  <c r="M124" s="1"/>
  <c r="L121"/>
  <c r="L124" s="1"/>
  <c r="K121"/>
  <c r="K124" s="1"/>
  <c r="J121"/>
  <c r="J124" s="1"/>
  <c r="I121"/>
  <c r="I124" s="1"/>
  <c r="H121"/>
  <c r="H124" s="1"/>
  <c r="G121"/>
  <c r="G124" s="1"/>
  <c r="F121"/>
  <c r="F124" s="1"/>
  <c r="E121"/>
  <c r="E124" s="1"/>
  <c r="D121"/>
  <c r="D124" s="1"/>
  <c r="O120"/>
  <c r="O122" s="1"/>
  <c r="N120"/>
  <c r="N122" s="1"/>
  <c r="M120"/>
  <c r="M122" s="1"/>
  <c r="L120"/>
  <c r="L122" s="1"/>
  <c r="K120"/>
  <c r="K122" s="1"/>
  <c r="J120"/>
  <c r="J122" s="1"/>
  <c r="I120"/>
  <c r="I122" s="1"/>
  <c r="H120"/>
  <c r="H122" s="1"/>
  <c r="G120"/>
  <c r="G122" s="1"/>
  <c r="F120"/>
  <c r="F122" s="1"/>
  <c r="E120"/>
  <c r="E122" s="1"/>
  <c r="D120"/>
  <c r="D122" s="1"/>
  <c r="O117"/>
  <c r="N117"/>
  <c r="M117"/>
  <c r="L117"/>
  <c r="K117"/>
  <c r="J117"/>
  <c r="I117"/>
  <c r="H117"/>
  <c r="G117"/>
  <c r="F117"/>
  <c r="E117"/>
  <c r="D117"/>
  <c r="P116"/>
  <c r="O115"/>
  <c r="N115"/>
  <c r="M115"/>
  <c r="L115"/>
  <c r="K115"/>
  <c r="J115"/>
  <c r="I115"/>
  <c r="H115"/>
  <c r="G115"/>
  <c r="F115"/>
  <c r="E115"/>
  <c r="D115"/>
  <c r="P114"/>
  <c r="P117" s="1"/>
  <c r="P113"/>
  <c r="P115" s="1"/>
  <c r="P110"/>
  <c r="O110"/>
  <c r="N110"/>
  <c r="M110"/>
  <c r="L110"/>
  <c r="K110"/>
  <c r="J110"/>
  <c r="I110"/>
  <c r="H110"/>
  <c r="G110"/>
  <c r="F110"/>
  <c r="E110"/>
  <c r="D110"/>
  <c r="P109"/>
  <c r="O108"/>
  <c r="N108"/>
  <c r="M108"/>
  <c r="L108"/>
  <c r="K108"/>
  <c r="J108"/>
  <c r="I108"/>
  <c r="H108"/>
  <c r="G108"/>
  <c r="F108"/>
  <c r="E108"/>
  <c r="D108"/>
  <c r="P107"/>
  <c r="P106"/>
  <c r="P108" s="1"/>
  <c r="Q67"/>
  <c r="Y293" s="1"/>
  <c r="P67"/>
  <c r="Y290" s="1"/>
  <c r="O67"/>
  <c r="Y287" s="1"/>
  <c r="N67"/>
  <c r="Y284" s="1"/>
  <c r="M67"/>
  <c r="Y281" s="1"/>
  <c r="L67"/>
  <c r="Y278" s="1"/>
  <c r="K67"/>
  <c r="Y275" s="1"/>
  <c r="J67"/>
  <c r="Y272" s="1"/>
  <c r="I67"/>
  <c r="Y269" s="1"/>
  <c r="H67"/>
  <c r="Y266" s="1"/>
  <c r="G67"/>
  <c r="Y263" s="1"/>
  <c r="F67"/>
  <c r="Y260" s="1"/>
  <c r="Q66"/>
  <c r="X293" s="1"/>
  <c r="P66"/>
  <c r="X290" s="1"/>
  <c r="O66"/>
  <c r="X287" s="1"/>
  <c r="N66"/>
  <c r="X284" s="1"/>
  <c r="M66"/>
  <c r="X281" s="1"/>
  <c r="L66"/>
  <c r="X278" s="1"/>
  <c r="K66"/>
  <c r="X275" s="1"/>
  <c r="J66"/>
  <c r="X272" s="1"/>
  <c r="I66"/>
  <c r="X269" s="1"/>
  <c r="H66"/>
  <c r="X266" s="1"/>
  <c r="G66"/>
  <c r="X263" s="1"/>
  <c r="F66"/>
  <c r="X260" s="1"/>
  <c r="Q65"/>
  <c r="P65"/>
  <c r="O65"/>
  <c r="N65"/>
  <c r="M65"/>
  <c r="L65"/>
  <c r="K65"/>
  <c r="J65"/>
  <c r="I65"/>
  <c r="H65"/>
  <c r="G65"/>
  <c r="F65"/>
  <c r="R65" s="1"/>
  <c r="Q64"/>
  <c r="P64"/>
  <c r="O64"/>
  <c r="N64"/>
  <c r="M64"/>
  <c r="L64"/>
  <c r="K64"/>
  <c r="J64"/>
  <c r="I64"/>
  <c r="H64"/>
  <c r="G64"/>
  <c r="F64"/>
  <c r="R64" s="1"/>
  <c r="Q63"/>
  <c r="P63"/>
  <c r="O63"/>
  <c r="N63"/>
  <c r="M63"/>
  <c r="L63"/>
  <c r="K63"/>
  <c r="J63"/>
  <c r="I63"/>
  <c r="H63"/>
  <c r="G63"/>
  <c r="F63"/>
  <c r="R63" s="1"/>
  <c r="Q62"/>
  <c r="P62"/>
  <c r="O62"/>
  <c r="N62"/>
  <c r="M62"/>
  <c r="L62"/>
  <c r="K62"/>
  <c r="J62"/>
  <c r="I62"/>
  <c r="H62"/>
  <c r="G62"/>
  <c r="F62"/>
  <c r="R62" s="1"/>
  <c r="Q61"/>
  <c r="Y292" s="1"/>
  <c r="P61"/>
  <c r="Y289" s="1"/>
  <c r="O61"/>
  <c r="Y286" s="1"/>
  <c r="N61"/>
  <c r="Y283" s="1"/>
  <c r="M61"/>
  <c r="Y280" s="1"/>
  <c r="L61"/>
  <c r="Y277" s="1"/>
  <c r="K61"/>
  <c r="Y274" s="1"/>
  <c r="J61"/>
  <c r="Y271" s="1"/>
  <c r="I61"/>
  <c r="Y268" s="1"/>
  <c r="H61"/>
  <c r="Y265" s="1"/>
  <c r="G61"/>
  <c r="Y262" s="1"/>
  <c r="F61"/>
  <c r="Y259" s="1"/>
  <c r="Q60"/>
  <c r="X292" s="1"/>
  <c r="P60"/>
  <c r="X289" s="1"/>
  <c r="O60"/>
  <c r="X286" s="1"/>
  <c r="N60"/>
  <c r="X283" s="1"/>
  <c r="M60"/>
  <c r="X280" s="1"/>
  <c r="L60"/>
  <c r="X277" s="1"/>
  <c r="K60"/>
  <c r="X274" s="1"/>
  <c r="J60"/>
  <c r="X271" s="1"/>
  <c r="I60"/>
  <c r="X268" s="1"/>
  <c r="H60"/>
  <c r="X265" s="1"/>
  <c r="G60"/>
  <c r="X262" s="1"/>
  <c r="F60"/>
  <c r="X259" s="1"/>
  <c r="Q59"/>
  <c r="P59"/>
  <c r="O59"/>
  <c r="N59"/>
  <c r="M59"/>
  <c r="L59"/>
  <c r="K59"/>
  <c r="J59"/>
  <c r="I59"/>
  <c r="H59"/>
  <c r="G59"/>
  <c r="F59"/>
  <c r="R59" s="1"/>
  <c r="Q58"/>
  <c r="P58"/>
  <c r="O58"/>
  <c r="N58"/>
  <c r="M58"/>
  <c r="L58"/>
  <c r="K58"/>
  <c r="J58"/>
  <c r="I58"/>
  <c r="H58"/>
  <c r="G58"/>
  <c r="F58"/>
  <c r="R58" s="1"/>
  <c r="Q57"/>
  <c r="Y291" s="1"/>
  <c r="P57"/>
  <c r="Y288" s="1"/>
  <c r="O57"/>
  <c r="Y285" s="1"/>
  <c r="N57"/>
  <c r="Y282" s="1"/>
  <c r="M57"/>
  <c r="Y279" s="1"/>
  <c r="L57"/>
  <c r="Y276" s="1"/>
  <c r="K57"/>
  <c r="Y273" s="1"/>
  <c r="J57"/>
  <c r="Y270" s="1"/>
  <c r="I57"/>
  <c r="Y267" s="1"/>
  <c r="H57"/>
  <c r="Y264" s="1"/>
  <c r="G57"/>
  <c r="Y261" s="1"/>
  <c r="F57"/>
  <c r="Y258" s="1"/>
  <c r="Q56"/>
  <c r="X291" s="1"/>
  <c r="P56"/>
  <c r="X288" s="1"/>
  <c r="O56"/>
  <c r="X285" s="1"/>
  <c r="N56"/>
  <c r="X282" s="1"/>
  <c r="M56"/>
  <c r="X279" s="1"/>
  <c r="L56"/>
  <c r="X276" s="1"/>
  <c r="K56"/>
  <c r="X273" s="1"/>
  <c r="J56"/>
  <c r="X270" s="1"/>
  <c r="I56"/>
  <c r="X267" s="1"/>
  <c r="H56"/>
  <c r="X264" s="1"/>
  <c r="G56"/>
  <c r="X261" s="1"/>
  <c r="F56"/>
  <c r="X258" s="1"/>
  <c r="R57" l="1"/>
  <c r="R61"/>
  <c r="R67"/>
  <c r="P121"/>
  <c r="P124" s="1"/>
  <c r="P187"/>
  <c r="P190" s="1"/>
  <c r="R56"/>
  <c r="R60"/>
  <c r="R66"/>
  <c r="P120"/>
  <c r="P122" s="1"/>
  <c r="P186"/>
  <c r="P188" s="1"/>
</calcChain>
</file>

<file path=xl/sharedStrings.xml><?xml version="1.0" encoding="utf-8"?>
<sst xmlns="http://schemas.openxmlformats.org/spreadsheetml/2006/main" count="252" uniqueCount="48">
  <si>
    <r>
      <t>C</t>
    </r>
    <r>
      <rPr>
        <b/>
        <sz val="48"/>
        <color indexed="52"/>
        <rFont val="Times New Roman"/>
        <family val="1"/>
      </rPr>
      <t>R</t>
    </r>
    <r>
      <rPr>
        <b/>
        <sz val="48"/>
        <color indexed="17"/>
        <rFont val="Times New Roman"/>
        <family val="1"/>
      </rPr>
      <t>M</t>
    </r>
    <r>
      <rPr>
        <b/>
        <sz val="48"/>
        <color indexed="8"/>
        <rFont val="Times New Roman"/>
        <family val="1"/>
      </rPr>
      <t xml:space="preserve">   - </t>
    </r>
    <r>
      <rPr>
        <b/>
        <sz val="48"/>
        <color indexed="17"/>
        <rFont val="Times New Roman"/>
        <family val="1"/>
      </rPr>
      <t>Customers</t>
    </r>
    <r>
      <rPr>
        <b/>
        <sz val="48"/>
        <color indexed="8"/>
        <rFont val="Times New Roman"/>
        <family val="1"/>
      </rPr>
      <t xml:space="preserve"> </t>
    </r>
    <r>
      <rPr>
        <b/>
        <sz val="48"/>
        <color indexed="52"/>
        <rFont val="Times New Roman"/>
        <family val="1"/>
      </rPr>
      <t>Records</t>
    </r>
    <r>
      <rPr>
        <b/>
        <sz val="48"/>
        <color indexed="8"/>
        <rFont val="Times New Roman"/>
        <family val="1"/>
      </rPr>
      <t xml:space="preserve"> </t>
    </r>
    <r>
      <rPr>
        <b/>
        <sz val="48"/>
        <color indexed="17"/>
        <rFont val="Times New Roman"/>
        <family val="1"/>
      </rPr>
      <t>Management</t>
    </r>
  </si>
  <si>
    <r>
      <t>C</t>
    </r>
    <r>
      <rPr>
        <sz val="72"/>
        <color indexed="52"/>
        <rFont val="Forte"/>
        <family val="4"/>
      </rPr>
      <t>R</t>
    </r>
    <r>
      <rPr>
        <sz val="72"/>
        <color indexed="17"/>
        <rFont val="Forte"/>
        <family val="4"/>
      </rPr>
      <t>M</t>
    </r>
  </si>
  <si>
    <t xml:space="preserve">Monthly Report  </t>
  </si>
  <si>
    <t>May 2011 Report</t>
  </si>
  <si>
    <t xml:space="preserve"> (All Unit) Report of Service Quality 2011</t>
  </si>
  <si>
    <t xml:space="preserve">  : Prepared by</t>
  </si>
  <si>
    <t>Mohammed Jazee  </t>
  </si>
  <si>
    <t xml:space="preserve"> :Reviewed by Supervisor MIS </t>
  </si>
  <si>
    <t xml:space="preserve">Khaled  Al Githmi   </t>
  </si>
  <si>
    <t>CRM - Service Quality - Mis Unit</t>
  </si>
  <si>
    <t>Quality of CRM</t>
  </si>
  <si>
    <t>Total 2011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</si>
  <si>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</si>
  <si>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</si>
  <si>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</si>
  <si>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</si>
  <si>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</si>
  <si>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</si>
  <si>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</si>
  <si>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</si>
  <si>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</si>
  <si>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</si>
  <si>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</si>
  <si>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</si>
  <si>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</si>
  <si>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KYC</t>
  </si>
  <si>
    <t>قسم الأرشفة الالكترونية (الباركود &amp; التصوير)</t>
  </si>
  <si>
    <t>عدد الاخطاء</t>
  </si>
  <si>
    <t>نسبة الاخطاء من الشريحة</t>
  </si>
  <si>
    <t>قسم الصيانة</t>
  </si>
  <si>
    <t>Archiv</t>
  </si>
  <si>
    <t xml:space="preserve">قسم الأرشيف المركزي(حفظ السجلات) </t>
  </si>
  <si>
    <t xml:space="preserve">قسم الأرشيف المركزي (الاستخراج) </t>
  </si>
  <si>
    <t>قسم  تصوير كشوف الحسابات</t>
  </si>
  <si>
    <t>BR</t>
  </si>
  <si>
    <t>قسم علاقات مستندات الإدارات (الاستفسارات)</t>
  </si>
  <si>
    <t xml:space="preserve">   A- Quality of KYC </t>
  </si>
  <si>
    <t>قسم الأرشفة الالكترونية (الباركود &amp; التصوير) -1</t>
  </si>
  <si>
    <t>أجمالي العمل الشهري</t>
  </si>
  <si>
    <t>الشريحة المتراجعة من العمل الشهري</t>
  </si>
  <si>
    <t>النسبة الشريحة المتراجعه</t>
  </si>
  <si>
    <t>قسم الصيانة -2</t>
  </si>
  <si>
    <t xml:space="preserve">  B- Quality of Archiv</t>
  </si>
  <si>
    <t>قسم الأرشيف المركزي (حفظ السجلات) -1</t>
  </si>
  <si>
    <t>قسم الأرشيف المركزي(حفظ السجلات)</t>
  </si>
  <si>
    <t>قسم الأرشيف المركزي (الاستخراج) -2</t>
  </si>
  <si>
    <t>قسم  تصوير كشوف الحسابات - 3</t>
  </si>
  <si>
    <t xml:space="preserve">  C- Quality of Bussiness Relation 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</si>
</sst>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3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36"/>
      <color rgb="FF008000"/>
      <name val="Forte"/>
      <family val="4"/>
    </font>
    <font>
      <b/>
      <sz val="48"/>
      <color rgb="FF008000"/>
      <name val="Times New Roman"/>
      <family val="1"/>
      <scheme val="major"/>
    </font>
    <font>
      <b/>
      <sz val="48"/>
      <color indexed="52"/>
      <name val="Times New Roman"/>
      <family val="1"/>
    </font>
    <font>
      <b/>
      <sz val="48"/>
      <color indexed="17"/>
      <name val="Times New Roman"/>
      <family val="1"/>
    </font>
    <font>
      <b/>
      <sz val="48"/>
      <color indexed="8"/>
      <name val="Times New Roman"/>
      <family val="1"/>
    </font>
    <font>
      <sz val="72"/>
      <color rgb="FF008000"/>
      <name val="Forte"/>
      <family val="4"/>
    </font>
    <font>
      <sz val="72"/>
      <color indexed="52"/>
      <name val="Forte"/>
      <family val="4"/>
    </font>
    <font>
      <sz val="72"/>
      <color indexed="17"/>
      <name val="Forte"/>
      <family val="4"/>
    </font>
    <font>
      <sz val="28"/>
      <color theme="1"/>
      <name val="Arial"/>
      <family val="2"/>
      <scheme val="minor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48"/>
      <color rgb="FF000000"/>
      <name val="Times New Roman"/>
      <family val="1"/>
    </font>
    <font>
      <sz val="48"/>
      <color theme="1"/>
      <name val="Arial"/>
      <family val="2"/>
      <scheme val="minor"/>
    </font>
    <font>
      <sz val="10"/>
      <name val="Arial"/>
      <family val="2"/>
    </font>
    <font>
      <sz val="48"/>
      <color indexed="8"/>
      <name val="Times New Roman"/>
      <family val="1"/>
    </font>
    <font>
      <sz val="3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8"/>
      <color rgb="FF000000"/>
      <name val="Times New Roman"/>
      <family val="1"/>
    </font>
    <font>
      <b/>
      <u/>
      <sz val="20"/>
      <color theme="1"/>
      <name val="Times New Roman"/>
      <family val="1"/>
      <scheme val="major"/>
    </font>
    <font>
      <b/>
      <sz val="20"/>
      <color theme="0"/>
      <name val="Traditional Arabic"/>
      <charset val="178"/>
    </font>
    <font>
      <b/>
      <sz val="18"/>
      <name val="Traditional Arabic"/>
      <charset val="178"/>
    </font>
    <font>
      <b/>
      <sz val="20"/>
      <color theme="1"/>
      <name val="Times New Roman"/>
      <family val="1"/>
      <scheme val="major"/>
    </font>
    <font>
      <sz val="18"/>
      <color theme="1"/>
      <name val="Arial"/>
      <family val="2"/>
    </font>
    <font>
      <sz val="18"/>
      <name val="Traditional Arabic"/>
      <charset val="178"/>
    </font>
    <font>
      <sz val="18"/>
      <name val="Arial"/>
      <family val="2"/>
    </font>
    <font>
      <b/>
      <u/>
      <sz val="18"/>
      <color theme="1"/>
      <name val="Times New Roman"/>
      <family val="1"/>
      <scheme val="major"/>
    </font>
    <font>
      <b/>
      <sz val="18"/>
      <color theme="0"/>
      <name val="Traditional Arabic"/>
      <charset val="178"/>
    </font>
    <font>
      <sz val="18"/>
      <color theme="1"/>
      <name val="Arial"/>
      <family val="2"/>
      <scheme val="minor"/>
    </font>
    <font>
      <sz val="18"/>
      <color rgb="FFFF0000"/>
      <name val="Traditional Arabic"/>
      <charset val="178"/>
    </font>
    <font>
      <sz val="18"/>
      <color theme="0"/>
      <name val="Traditional Arabic"/>
      <charset val="178"/>
    </font>
    <font>
      <sz val="12"/>
      <color theme="1"/>
      <name val="Arial"/>
      <family val="2"/>
      <scheme val="minor"/>
    </font>
    <font>
      <sz val="12"/>
      <name val="Traditional Arabic"/>
      <charset val="178"/>
    </font>
    <font>
      <sz val="14"/>
      <color theme="1"/>
      <name val="Arial"/>
      <family val="2"/>
    </font>
    <font>
      <sz val="14"/>
      <name val="Arial"/>
      <family val="2"/>
    </font>
    <font>
      <b/>
      <sz val="14"/>
      <color theme="1"/>
      <name val="Times New Roman"/>
      <family val="1"/>
      <scheme val="major"/>
    </font>
    <font>
      <sz val="10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dashed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ashed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auto="1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8">
    <xf numFmtId="0" fontId="0" fillId="0" borderId="0"/>
    <xf numFmtId="0" fontId="1" fillId="0" borderId="0"/>
    <xf numFmtId="0" fontId="15" fillId="0" borderId="0"/>
    <xf numFmtId="0" fontId="1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0" fontId="1" fillId="0" borderId="0"/>
    <xf numFmtId="0" fontId="1" fillId="0" borderId="0"/>
  </cellStyleXfs>
  <cellXfs count="100">
    <xf numFmtId="0" fontId="0" fillId="0" borderId="0" xfId="0"/>
    <xf numFmtId="3" fontId="2" fillId="2" borderId="0" xfId="1" applyNumberFormat="1" applyFont="1" applyFill="1" applyAlignment="1">
      <alignment vertical="center" readingOrder="1"/>
    </xf>
    <xf numFmtId="3" fontId="1" fillId="0" borderId="0" xfId="1" applyNumberFormat="1" applyFont="1"/>
    <xf numFmtId="3" fontId="3" fillId="2" borderId="0" xfId="1" applyNumberFormat="1" applyFont="1" applyFill="1" applyAlignment="1">
      <alignment horizontal="left" vertical="top" readingOrder="1"/>
    </xf>
    <xf numFmtId="0" fontId="1" fillId="0" borderId="0" xfId="1" applyFont="1"/>
    <xf numFmtId="3" fontId="7" fillId="2" borderId="0" xfId="1" applyNumberFormat="1" applyFont="1" applyFill="1" applyAlignment="1">
      <alignment horizontal="center" vertical="center" readingOrder="1"/>
    </xf>
    <xf numFmtId="3" fontId="10" fillId="0" borderId="0" xfId="1" applyNumberFormat="1" applyFont="1"/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3" fontId="13" fillId="2" borderId="0" xfId="1" applyNumberFormat="1" applyFont="1" applyFill="1" applyAlignment="1">
      <alignment horizontal="center" readingOrder="2"/>
    </xf>
    <xf numFmtId="3" fontId="14" fillId="0" borderId="0" xfId="1" applyNumberFormat="1" applyFont="1"/>
    <xf numFmtId="3" fontId="16" fillId="2" borderId="0" xfId="2" applyNumberFormat="1" applyFont="1" applyFill="1" applyAlignment="1">
      <alignment horizontal="center" readingOrder="2"/>
    </xf>
    <xf numFmtId="3" fontId="6" fillId="2" borderId="0" xfId="1" applyNumberFormat="1" applyFont="1" applyFill="1" applyAlignment="1">
      <alignment horizontal="center" vertical="center" wrapText="1"/>
    </xf>
    <xf numFmtId="3" fontId="17" fillId="0" borderId="0" xfId="1" applyNumberFormat="1" applyFont="1"/>
    <xf numFmtId="3" fontId="16" fillId="0" borderId="0" xfId="2" applyNumberFormat="1" applyFont="1" applyAlignment="1">
      <alignment horizontal="center" readingOrder="2"/>
    </xf>
    <xf numFmtId="0" fontId="18" fillId="0" borderId="0" xfId="1" applyFont="1"/>
    <xf numFmtId="3" fontId="19" fillId="0" borderId="0" xfId="1" applyNumberFormat="1" applyFont="1" applyAlignment="1">
      <alignment horizontal="left"/>
    </xf>
    <xf numFmtId="0" fontId="20" fillId="0" borderId="0" xfId="1" applyFont="1" applyAlignment="1">
      <alignment vertical="top"/>
    </xf>
    <xf numFmtId="164" fontId="21" fillId="3" borderId="0" xfId="2" applyNumberFormat="1" applyFont="1" applyFill="1" applyBorder="1" applyAlignment="1" applyProtection="1">
      <alignment horizontal="center" vertical="center"/>
      <protection hidden="1"/>
    </xf>
    <xf numFmtId="164" fontId="21" fillId="3" borderId="1" xfId="2" applyNumberFormat="1" applyFont="1" applyFill="1" applyBorder="1" applyAlignment="1" applyProtection="1">
      <alignment horizontal="center" vertical="center"/>
      <protection hidden="1"/>
    </xf>
    <xf numFmtId="3" fontId="22" fillId="4" borderId="2" xfId="2" applyNumberFormat="1" applyFont="1" applyFill="1" applyBorder="1" applyAlignment="1" applyProtection="1">
      <alignment horizontal="center" vertical="center"/>
      <protection hidden="1"/>
    </xf>
    <xf numFmtId="0" fontId="22" fillId="4" borderId="2" xfId="2" applyNumberFormat="1" applyFont="1" applyFill="1" applyBorder="1" applyAlignment="1" applyProtection="1">
      <alignment horizontal="center" vertical="center"/>
      <protection hidden="1"/>
    </xf>
    <xf numFmtId="0" fontId="23" fillId="5" borderId="3" xfId="1" applyFont="1" applyFill="1" applyBorder="1" applyAlignment="1">
      <alignment horizontal="center" vertical="center"/>
    </xf>
    <xf numFmtId="0" fontId="22" fillId="0" borderId="4" xfId="2" applyNumberFormat="1" applyFont="1" applyBorder="1" applyAlignment="1" applyProtection="1">
      <alignment horizontal="center" vertical="center" wrapText="1" shrinkToFit="1"/>
      <protection hidden="1"/>
    </xf>
    <xf numFmtId="164" fontId="24" fillId="6" borderId="0" xfId="2" applyNumberFormat="1" applyFont="1" applyFill="1" applyBorder="1" applyAlignment="1" applyProtection="1">
      <alignment horizontal="center" vertical="center"/>
      <protection hidden="1"/>
    </xf>
    <xf numFmtId="3" fontId="25" fillId="7" borderId="5" xfId="2" applyNumberFormat="1" applyFont="1" applyFill="1" applyBorder="1" applyAlignment="1" applyProtection="1">
      <alignment horizontal="center" vertical="center"/>
      <protection hidden="1"/>
    </xf>
    <xf numFmtId="0" fontId="25" fillId="7" borderId="5" xfId="2" applyNumberFormat="1" applyFont="1" applyFill="1" applyBorder="1" applyAlignment="1" applyProtection="1">
      <alignment horizontal="center" vertical="center"/>
      <protection hidden="1"/>
    </xf>
    <xf numFmtId="0" fontId="25" fillId="7" borderId="6" xfId="2" applyNumberFormat="1" applyFont="1" applyFill="1" applyBorder="1" applyAlignment="1" applyProtection="1">
      <alignment horizontal="center" vertical="center"/>
      <protection hidden="1"/>
    </xf>
    <xf numFmtId="0" fontId="23" fillId="5" borderId="1" xfId="1" applyFont="1" applyFill="1" applyBorder="1" applyAlignment="1">
      <alignment horizontal="center" vertical="center"/>
    </xf>
    <xf numFmtId="0" fontId="22" fillId="0" borderId="7" xfId="2" applyNumberFormat="1" applyFont="1" applyBorder="1" applyAlignment="1" applyProtection="1">
      <alignment horizontal="center" vertical="center" wrapText="1" shrinkToFit="1"/>
      <protection hidden="1"/>
    </xf>
    <xf numFmtId="164" fontId="26" fillId="0" borderId="0" xfId="2" applyNumberFormat="1" applyFont="1" applyBorder="1" applyAlignment="1" applyProtection="1">
      <alignment horizontal="center"/>
      <protection hidden="1"/>
    </xf>
    <xf numFmtId="10" fontId="25" fillId="0" borderId="8" xfId="2" applyNumberFormat="1" applyFont="1" applyBorder="1" applyAlignment="1" applyProtection="1">
      <alignment horizontal="center" vertical="center"/>
      <protection hidden="1"/>
    </xf>
    <xf numFmtId="10" fontId="25" fillId="0" borderId="9" xfId="2" applyNumberFormat="1" applyFont="1" applyBorder="1" applyAlignment="1" applyProtection="1">
      <alignment horizontal="center" vertical="center"/>
      <protection hidden="1"/>
    </xf>
    <xf numFmtId="0" fontId="22" fillId="0" borderId="7" xfId="2" applyNumberFormat="1" applyFont="1" applyBorder="1" applyAlignment="1" applyProtection="1">
      <alignment horizontal="center" vertical="center"/>
      <protection hidden="1"/>
    </xf>
    <xf numFmtId="0" fontId="23" fillId="5" borderId="10" xfId="1" applyFont="1" applyFill="1" applyBorder="1" applyAlignment="1">
      <alignment horizontal="center" vertical="center"/>
    </xf>
    <xf numFmtId="0" fontId="22" fillId="0" borderId="11" xfId="2" applyNumberFormat="1" applyFont="1" applyBorder="1" applyAlignment="1" applyProtection="1">
      <alignment horizontal="center" vertical="center"/>
      <protection hidden="1"/>
    </xf>
    <xf numFmtId="164" fontId="26" fillId="0" borderId="12" xfId="2" applyNumberFormat="1" applyFont="1" applyBorder="1" applyAlignment="1" applyProtection="1">
      <alignment horizontal="center"/>
      <protection hidden="1"/>
    </xf>
    <xf numFmtId="0" fontId="23" fillId="8" borderId="3" xfId="1" applyFont="1" applyFill="1" applyBorder="1" applyAlignment="1">
      <alignment horizontal="center" vertical="center"/>
    </xf>
    <xf numFmtId="0" fontId="22" fillId="0" borderId="13" xfId="2" applyNumberFormat="1" applyFont="1" applyBorder="1" applyAlignment="1" applyProtection="1">
      <alignment horizontal="center" vertical="center" wrapText="1"/>
      <protection hidden="1"/>
    </xf>
    <xf numFmtId="3" fontId="25" fillId="7" borderId="14" xfId="2" applyNumberFormat="1" applyFont="1" applyFill="1" applyBorder="1" applyAlignment="1" applyProtection="1">
      <alignment horizontal="center" vertical="center"/>
      <protection hidden="1"/>
    </xf>
    <xf numFmtId="0" fontId="25" fillId="7" borderId="14" xfId="2" applyNumberFormat="1" applyFont="1" applyFill="1" applyBorder="1" applyAlignment="1" applyProtection="1">
      <alignment horizontal="center" vertical="center"/>
      <protection hidden="1"/>
    </xf>
    <xf numFmtId="0" fontId="25" fillId="7" borderId="15" xfId="2" applyNumberFormat="1" applyFont="1" applyFill="1" applyBorder="1" applyAlignment="1" applyProtection="1">
      <alignment horizontal="center" vertical="center"/>
      <protection hidden="1"/>
    </xf>
    <xf numFmtId="0" fontId="23" fillId="8" borderId="1" xfId="1" applyFont="1" applyFill="1" applyBorder="1" applyAlignment="1">
      <alignment horizontal="center" vertical="center"/>
    </xf>
    <xf numFmtId="0" fontId="22" fillId="0" borderId="16" xfId="2" applyNumberFormat="1" applyFont="1" applyBorder="1" applyAlignment="1" applyProtection="1">
      <alignment horizontal="center" vertical="center" wrapText="1"/>
      <protection hidden="1"/>
    </xf>
    <xf numFmtId="0" fontId="22" fillId="0" borderId="17" xfId="2" applyNumberFormat="1" applyFont="1" applyBorder="1" applyAlignment="1" applyProtection="1">
      <alignment horizontal="center" vertical="center"/>
      <protection hidden="1"/>
    </xf>
    <xf numFmtId="0" fontId="22" fillId="0" borderId="16" xfId="2" applyNumberFormat="1" applyFont="1" applyBorder="1" applyAlignment="1" applyProtection="1">
      <alignment horizontal="center" vertical="center"/>
      <protection hidden="1"/>
    </xf>
    <xf numFmtId="0" fontId="22" fillId="0" borderId="18" xfId="2" applyNumberFormat="1" applyFont="1" applyBorder="1" applyAlignment="1" applyProtection="1">
      <alignment horizontal="center" vertical="center"/>
      <protection hidden="1"/>
    </xf>
    <xf numFmtId="0" fontId="23" fillId="8" borderId="10" xfId="1" applyFont="1" applyFill="1" applyBorder="1" applyAlignment="1">
      <alignment horizontal="center" vertical="center"/>
    </xf>
    <xf numFmtId="0" fontId="22" fillId="0" borderId="19" xfId="2" applyNumberFormat="1" applyFont="1" applyBorder="1" applyAlignment="1" applyProtection="1">
      <alignment horizontal="center" vertical="center"/>
      <protection hidden="1"/>
    </xf>
    <xf numFmtId="0" fontId="23" fillId="9" borderId="1" xfId="1" applyFont="1" applyFill="1" applyBorder="1" applyAlignment="1">
      <alignment horizontal="center" vertical="center"/>
    </xf>
    <xf numFmtId="0" fontId="22" fillId="0" borderId="18" xfId="2" applyNumberFormat="1" applyFont="1" applyBorder="1" applyAlignment="1" applyProtection="1">
      <alignment horizontal="center" vertical="center" wrapText="1"/>
      <protection hidden="1"/>
    </xf>
    <xf numFmtId="0" fontId="23" fillId="9" borderId="10" xfId="1" applyFont="1" applyFill="1" applyBorder="1" applyAlignment="1">
      <alignment horizontal="center" vertical="center"/>
    </xf>
    <xf numFmtId="0" fontId="22" fillId="0" borderId="19" xfId="2" applyNumberFormat="1" applyFont="1" applyBorder="1" applyAlignment="1" applyProtection="1">
      <alignment horizontal="center" vertical="center" wrapText="1"/>
      <protection hidden="1"/>
    </xf>
    <xf numFmtId="0" fontId="27" fillId="0" borderId="0" xfId="1" applyFont="1" applyAlignment="1"/>
    <xf numFmtId="164" fontId="28" fillId="3" borderId="12" xfId="2" applyNumberFormat="1" applyFont="1" applyFill="1" applyBorder="1" applyAlignment="1" applyProtection="1">
      <alignment horizontal="left" vertical="center"/>
      <protection hidden="1"/>
    </xf>
    <xf numFmtId="164" fontId="28" fillId="3" borderId="10" xfId="2" applyNumberFormat="1" applyFont="1" applyFill="1" applyBorder="1" applyAlignment="1" applyProtection="1">
      <alignment horizontal="left" vertical="center"/>
      <protection hidden="1"/>
    </xf>
    <xf numFmtId="3" fontId="25" fillId="0" borderId="2" xfId="2" applyNumberFormat="1" applyFont="1" applyBorder="1" applyAlignment="1" applyProtection="1">
      <alignment horizontal="center" vertical="center"/>
      <protection hidden="1"/>
    </xf>
    <xf numFmtId="0" fontId="29" fillId="0" borderId="0" xfId="1" applyFont="1"/>
    <xf numFmtId="0" fontId="24" fillId="0" borderId="0" xfId="3" applyFont="1" applyBorder="1" applyAlignment="1" applyProtection="1">
      <alignment vertical="center"/>
      <protection hidden="1"/>
    </xf>
    <xf numFmtId="3" fontId="25" fillId="0" borderId="20" xfId="2" applyNumberFormat="1" applyFont="1" applyBorder="1" applyAlignment="1" applyProtection="1">
      <alignment horizontal="center" vertical="center"/>
      <protection hidden="1"/>
    </xf>
    <xf numFmtId="3" fontId="25" fillId="0" borderId="21" xfId="2" applyNumberFormat="1" applyFont="1" applyBorder="1" applyAlignment="1" applyProtection="1">
      <alignment horizontal="center" vertical="center"/>
      <protection hidden="1"/>
    </xf>
    <xf numFmtId="3" fontId="25" fillId="0" borderId="18" xfId="2" applyNumberFormat="1" applyFont="1" applyBorder="1" applyAlignment="1" applyProtection="1">
      <alignment horizontal="center" vertical="center"/>
      <protection hidden="1"/>
    </xf>
    <xf numFmtId="3" fontId="30" fillId="0" borderId="22" xfId="2" applyNumberFormat="1" applyFont="1" applyBorder="1" applyAlignment="1" applyProtection="1">
      <alignment horizontal="center" vertical="center"/>
      <protection hidden="1"/>
    </xf>
    <xf numFmtId="3" fontId="30" fillId="0" borderId="18" xfId="2" applyNumberFormat="1" applyFont="1" applyBorder="1" applyAlignment="1" applyProtection="1">
      <alignment horizontal="center" vertical="center"/>
      <protection hidden="1"/>
    </xf>
    <xf numFmtId="164" fontId="24" fillId="10" borderId="0" xfId="2" applyNumberFormat="1" applyFont="1" applyFill="1" applyBorder="1" applyAlignment="1" applyProtection="1">
      <alignment vertical="center"/>
      <protection hidden="1"/>
    </xf>
    <xf numFmtId="3" fontId="31" fillId="11" borderId="22" xfId="2" applyNumberFormat="1" applyFont="1" applyFill="1" applyBorder="1" applyAlignment="1" applyProtection="1">
      <alignment horizontal="center" vertical="center"/>
      <protection hidden="1"/>
    </xf>
    <xf numFmtId="3" fontId="31" fillId="11" borderId="0" xfId="2" applyNumberFormat="1" applyFont="1" applyFill="1" applyBorder="1" applyAlignment="1" applyProtection="1">
      <alignment horizontal="center" vertical="center"/>
      <protection hidden="1"/>
    </xf>
    <xf numFmtId="3" fontId="31" fillId="11" borderId="18" xfId="2" applyNumberFormat="1" applyFont="1" applyFill="1" applyBorder="1" applyAlignment="1" applyProtection="1">
      <alignment horizontal="center" vertical="center"/>
      <protection hidden="1"/>
    </xf>
    <xf numFmtId="164" fontId="26" fillId="0" borderId="8" xfId="2" applyNumberFormat="1" applyFont="1" applyBorder="1" applyProtection="1">
      <protection hidden="1"/>
    </xf>
    <xf numFmtId="10" fontId="30" fillId="0" borderId="18" xfId="2" applyNumberFormat="1" applyFont="1" applyBorder="1" applyAlignment="1" applyProtection="1">
      <alignment horizontal="center" vertical="center"/>
      <protection hidden="1"/>
    </xf>
    <xf numFmtId="3" fontId="29" fillId="0" borderId="0" xfId="1" applyNumberFormat="1" applyFont="1"/>
    <xf numFmtId="164" fontId="24" fillId="10" borderId="0" xfId="2" applyNumberFormat="1" applyFont="1" applyFill="1" applyBorder="1" applyAlignment="1" applyProtection="1">
      <alignment horizontal="center" vertical="center"/>
      <protection hidden="1"/>
    </xf>
    <xf numFmtId="164" fontId="26" fillId="0" borderId="0" xfId="2" applyNumberFormat="1" applyFont="1" applyBorder="1" applyProtection="1">
      <protection hidden="1"/>
    </xf>
    <xf numFmtId="164" fontId="24" fillId="12" borderId="0" xfId="2" applyNumberFormat="1" applyFont="1" applyFill="1" applyBorder="1" applyAlignment="1" applyProtection="1">
      <alignment horizontal="center" vertical="center"/>
      <protection hidden="1"/>
    </xf>
    <xf numFmtId="3" fontId="31" fillId="13" borderId="0" xfId="2" applyNumberFormat="1" applyFont="1" applyFill="1" applyBorder="1" applyAlignment="1" applyProtection="1">
      <alignment horizontal="center" vertical="center"/>
      <protection hidden="1"/>
    </xf>
    <xf numFmtId="3" fontId="31" fillId="13" borderId="18" xfId="2" applyNumberFormat="1" applyFont="1" applyFill="1" applyBorder="1" applyAlignment="1" applyProtection="1">
      <alignment horizontal="center" vertical="center"/>
      <protection hidden="1"/>
    </xf>
    <xf numFmtId="0" fontId="32" fillId="0" borderId="0" xfId="1" applyFont="1"/>
    <xf numFmtId="3" fontId="32" fillId="0" borderId="0" xfId="1" applyNumberFormat="1" applyFont="1"/>
    <xf numFmtId="0" fontId="20" fillId="0" borderId="0" xfId="1" applyFont="1" applyAlignment="1"/>
    <xf numFmtId="164" fontId="33" fillId="0" borderId="0" xfId="2" applyNumberFormat="1" applyFont="1" applyAlignment="1" applyProtection="1">
      <alignment horizontal="center" vertical="center"/>
      <protection hidden="1"/>
    </xf>
    <xf numFmtId="0" fontId="20" fillId="0" borderId="0" xfId="1" applyFont="1" applyAlignment="1">
      <alignment horizontal="right" vertical="center"/>
    </xf>
    <xf numFmtId="164" fontId="26" fillId="0" borderId="0" xfId="2" applyNumberFormat="1" applyFont="1" applyBorder="1" applyAlignment="1" applyProtection="1">
      <protection hidden="1"/>
    </xf>
    <xf numFmtId="164" fontId="34" fillId="6" borderId="0" xfId="2" applyNumberFormat="1" applyFont="1" applyFill="1" applyBorder="1" applyAlignment="1" applyProtection="1">
      <alignment vertical="center"/>
      <protection hidden="1"/>
    </xf>
    <xf numFmtId="164" fontId="35" fillId="0" borderId="0" xfId="2" applyNumberFormat="1" applyFont="1" applyBorder="1" applyAlignment="1" applyProtection="1">
      <protection hidden="1"/>
    </xf>
    <xf numFmtId="0" fontId="18" fillId="0" borderId="23" xfId="1" applyFont="1" applyBorder="1" applyAlignment="1">
      <alignment horizontal="center" vertical="center"/>
    </xf>
    <xf numFmtId="0" fontId="36" fillId="5" borderId="24" xfId="1" applyFont="1" applyFill="1" applyBorder="1" applyAlignment="1">
      <alignment vertical="center"/>
    </xf>
    <xf numFmtId="0" fontId="18" fillId="0" borderId="14" xfId="1" applyFont="1" applyBorder="1" applyAlignment="1">
      <alignment vertical="center"/>
    </xf>
    <xf numFmtId="9" fontId="18" fillId="0" borderId="24" xfId="1" applyNumberFormat="1" applyFont="1" applyBorder="1" applyAlignment="1">
      <alignment vertical="center"/>
    </xf>
    <xf numFmtId="0" fontId="18" fillId="0" borderId="25" xfId="1" applyFont="1" applyBorder="1" applyAlignment="1">
      <alignment horizontal="center" vertical="center"/>
    </xf>
    <xf numFmtId="0" fontId="36" fillId="8" borderId="24" xfId="1" applyFont="1" applyFill="1" applyBorder="1" applyAlignment="1">
      <alignment vertical="center"/>
    </xf>
    <xf numFmtId="0" fontId="18" fillId="0" borderId="0" xfId="1" applyFont="1" applyBorder="1" applyAlignment="1">
      <alignment vertical="center"/>
    </xf>
    <xf numFmtId="9" fontId="18" fillId="0" borderId="26" xfId="1" applyNumberFormat="1" applyFont="1" applyBorder="1" applyAlignment="1">
      <alignment vertical="center"/>
    </xf>
    <xf numFmtId="0" fontId="18" fillId="0" borderId="27" xfId="1" applyFont="1" applyBorder="1" applyAlignment="1">
      <alignment horizontal="center" vertical="center"/>
    </xf>
    <xf numFmtId="0" fontId="36" fillId="9" borderId="28" xfId="1" applyFont="1" applyFill="1" applyBorder="1" applyAlignment="1">
      <alignment vertical="center"/>
    </xf>
    <xf numFmtId="0" fontId="18" fillId="0" borderId="12" xfId="1" applyFont="1" applyBorder="1" applyAlignment="1">
      <alignment vertical="center"/>
    </xf>
    <xf numFmtId="9" fontId="18" fillId="0" borderId="29" xfId="1" applyNumberFormat="1" applyFont="1" applyBorder="1" applyAlignment="1">
      <alignment vertical="center"/>
    </xf>
    <xf numFmtId="0" fontId="36" fillId="5" borderId="26" xfId="1" applyFont="1" applyFill="1" applyBorder="1" applyAlignment="1">
      <alignment vertical="center"/>
    </xf>
    <xf numFmtId="0" fontId="36" fillId="9" borderId="24" xfId="1" applyFont="1" applyFill="1" applyBorder="1" applyAlignment="1">
      <alignment vertical="center"/>
    </xf>
    <xf numFmtId="0" fontId="18" fillId="0" borderId="0" xfId="1" applyFont="1" applyAlignment="1">
      <alignment horizontal="center"/>
    </xf>
    <xf numFmtId="0" fontId="36" fillId="5" borderId="1" xfId="1" applyFont="1" applyFill="1" applyBorder="1" applyAlignment="1">
      <alignment vertical="center"/>
    </xf>
  </cellXfs>
  <cellStyles count="28">
    <cellStyle name="Normal" xfId="0" builtinId="0"/>
    <cellStyle name="Normal 2" xfId="4"/>
    <cellStyle name="Normal 2 2" xfId="5"/>
    <cellStyle name="Normal 2 2 2" xfId="2"/>
    <cellStyle name="Normal 2 3" xfId="6"/>
    <cellStyle name="Normal 2 4" xfId="7"/>
    <cellStyle name="Normal 2 5" xfId="1"/>
    <cellStyle name="Normal 3" xfId="8"/>
    <cellStyle name="Normal 4" xfId="9"/>
    <cellStyle name="Normal 4 2" xfId="10"/>
    <cellStyle name="Normal 4 2 2" xfId="11"/>
    <cellStyle name="Normal 4 2 3" xfId="12"/>
    <cellStyle name="Normal 4 2 4" xfId="13"/>
    <cellStyle name="Normal 4 2 5" xfId="3"/>
    <cellStyle name="Normal 4 3" xfId="14"/>
    <cellStyle name="Normal 4 3 2" xfId="15"/>
    <cellStyle name="Normal 4 3 3" xfId="16"/>
    <cellStyle name="Normal 4 3 4" xfId="17"/>
    <cellStyle name="Normal 4 4" xfId="18"/>
    <cellStyle name="Normal 4 5" xfId="19"/>
    <cellStyle name="Normal 4 6" xfId="20"/>
    <cellStyle name="Normal 5" xfId="21"/>
    <cellStyle name="Normal 5 2" xfId="22"/>
    <cellStyle name="Normal 5 3" xfId="23"/>
    <cellStyle name="Normal 5 4" xfId="24"/>
    <cellStyle name="Normal 6" xfId="25"/>
    <cellStyle name="Normal 8" xfId="26"/>
    <cellStyle name="Normal 8 2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view3D>
      <c:rotY val="340"/>
      <c:depthPercent val="100"/>
      <c:rAngAx val="1"/>
    </c:view3D>
    <c:sideWall>
      <c:spPr>
        <a:solidFill>
          <a:sysClr val="window" lastClr="FFFFFF"/>
        </a:solidFill>
      </c:spPr>
    </c:sideWall>
    <c:plotArea>
      <c:layout>
        <c:manualLayout>
          <c:layoutTarget val="inner"/>
          <c:xMode val="edge"/>
          <c:yMode val="edge"/>
          <c:x val="1.1300413810975143E-2"/>
          <c:y val="0.13370894814618794"/>
          <c:w val="0.93755562915055624"/>
          <c:h val="0.61877177611487477"/>
        </c:manualLayout>
      </c:layout>
      <c:bar3DChart>
        <c:barDir val="col"/>
        <c:grouping val="stacked"/>
        <c:ser>
          <c:idx val="0"/>
          <c:order val="0"/>
          <c:tx>
            <c:strRef>
              <c:f>'Report Service Quality '!$C$123</c:f>
              <c:strCache>
                <c:ptCount val="1"/>
                <c:pt idx="0">
                  <c:v>عدد الاخطاء</c:v>
                </c:pt>
              </c:strCache>
            </c:strRef>
          </c:tx>
          <c:spPr>
            <a:solidFill>
              <a:srgbClr val="C00000"/>
            </a:solidFill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dLbls>
            <c:txPr>
              <a:bodyPr/>
              <a:lstStyle/>
              <a:p>
                <a:pPr>
                  <a:defRPr lang="ar-SA">
                    <a:solidFill>
                      <a:schemeClr val="bg1"/>
                    </a:solidFill>
                  </a:defRPr>
                </a:pPr>
                <a:endParaRPr lang="ar-SA"/>
              </a:p>
            </c:txPr>
            <c:showVal val="1"/>
          </c:dLbls>
          <c:cat>
            <c:strRef>
              <c:f>'Report Service Quality '!$D$119:$P$119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'Report Service Quality '!$D$123:$P$123</c:f>
              <c:numCache>
                <c:formatCode>#,##0</c:formatCode>
                <c:ptCount val="13"/>
                <c:pt idx="0">
                  <c:v>179</c:v>
                </c:pt>
                <c:pt idx="1">
                  <c:v>295</c:v>
                </c:pt>
                <c:pt idx="2">
                  <c:v>422</c:v>
                </c:pt>
                <c:pt idx="3">
                  <c:v>290</c:v>
                </c:pt>
                <c:pt idx="4">
                  <c:v>399</c:v>
                </c:pt>
                <c:pt idx="5">
                  <c:v>369</c:v>
                </c:pt>
                <c:pt idx="6">
                  <c:v>443</c:v>
                </c:pt>
                <c:pt idx="7">
                  <c:v>195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2592</c:v>
                </c:pt>
              </c:numCache>
            </c:numRef>
          </c:val>
        </c:ser>
        <c:ser>
          <c:idx val="1"/>
          <c:order val="1"/>
          <c:tx>
            <c:strRef>
              <c:f>'Report Service Quality '!$C$124</c:f>
              <c:strCache>
                <c:ptCount val="1"/>
                <c:pt idx="0">
                  <c:v>نسبة الاخطاء من الشريحة</c:v>
                </c:pt>
              </c:strCache>
            </c:strRef>
          </c:tx>
          <c:spPr>
            <a:noFill/>
          </c:spPr>
          <c:dLbls>
            <c:txPr>
              <a:bodyPr/>
              <a:lstStyle/>
              <a:p>
                <a:pPr>
                  <a:defRPr lang="ar-SA">
                    <a:solidFill>
                      <a:schemeClr val="bg1"/>
                    </a:solidFill>
                  </a:defRPr>
                </a:pPr>
                <a:endParaRPr lang="ar-SA"/>
              </a:p>
            </c:txPr>
            <c:showVal val="1"/>
          </c:dLbls>
          <c:cat>
            <c:strRef>
              <c:f>'Report Service Quality '!$D$119:$P$119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'Report Service Quality '!$D$124:$P$124</c:f>
              <c:numCache>
                <c:formatCode>0.00%</c:formatCode>
                <c:ptCount val="13"/>
                <c:pt idx="0">
                  <c:v>4.0540846601589929E-3</c:v>
                </c:pt>
                <c:pt idx="1">
                  <c:v>4.4503447131413396E-3</c:v>
                </c:pt>
                <c:pt idx="2">
                  <c:v>6.5637005583811612E-3</c:v>
                </c:pt>
                <c:pt idx="3">
                  <c:v>2.9261598692309244E-3</c:v>
                </c:pt>
                <c:pt idx="4">
                  <c:v>4.667922365080665E-3</c:v>
                </c:pt>
                <c:pt idx="5">
                  <c:v>4.9741184082821091E-3</c:v>
                </c:pt>
                <c:pt idx="6">
                  <c:v>5.2848826111853405E-3</c:v>
                </c:pt>
                <c:pt idx="7">
                  <c:v>3.3820698267339614E-3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4.5079750461319594E-3</c:v>
                </c:pt>
              </c:numCache>
            </c:numRef>
          </c:val>
        </c:ser>
        <c:shape val="box"/>
        <c:axId val="236783872"/>
        <c:axId val="236797952"/>
        <c:axId val="0"/>
      </c:bar3DChart>
      <c:catAx>
        <c:axId val="23678387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236797952"/>
        <c:crosses val="autoZero"/>
        <c:auto val="1"/>
        <c:lblAlgn val="ctr"/>
        <c:lblOffset val="100"/>
      </c:catAx>
      <c:valAx>
        <c:axId val="236797952"/>
        <c:scaling>
          <c:orientation val="minMax"/>
        </c:scaling>
        <c:axPos val="r"/>
        <c:majorGridlines/>
        <c:numFmt formatCode="#,##0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236783872"/>
        <c:crosses val="max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l"/>
      <c:layout>
        <c:manualLayout>
          <c:xMode val="edge"/>
          <c:yMode val="edge"/>
          <c:x val="3.8176110339148781E-3"/>
          <c:y val="0.91383330132513918"/>
          <c:w val="0.21965741124464708"/>
          <c:h val="8.6166698674861028E-2"/>
        </c:manualLayout>
      </c:layout>
      <c:txPr>
        <a:bodyPr/>
        <a:lstStyle/>
        <a:p>
          <a:pPr>
            <a:defRPr lang="ar-SA"/>
          </a:pPr>
          <a:endParaRPr lang="ar-SA"/>
        </a:p>
      </c:txPr>
    </c:legend>
    <c:plotVisOnly val="1"/>
    <c:dispBlanksAs val="gap"/>
  </c:chart>
  <c:spPr>
    <a:scene3d>
      <a:camera prst="orthographicFront"/>
      <a:lightRig rig="threePt" dir="t"/>
    </a:scene3d>
    <a:sp3d>
      <a:bevelT/>
      <a:bevelB/>
    </a:sp3d>
  </c:spPr>
  <c:txPr>
    <a:bodyPr/>
    <a:lstStyle/>
    <a:p>
      <a:pPr>
        <a:defRPr sz="2000" baseline="0">
          <a:latin typeface="Times New Roman" pitchFamily="18" charset="0"/>
          <a:cs typeface="+mj-cs"/>
        </a:defRPr>
      </a:pPr>
      <a:endParaRPr lang="ar-SA"/>
    </a:p>
  </c:txPr>
  <c:printSettings>
    <c:headerFooter/>
    <c:pageMargins b="0.75000000000001255" l="0.70000000000000062" r="0.70000000000000062" t="0.75000000000001255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view3D>
      <c:rotY val="340"/>
      <c:depthPercent val="100"/>
      <c:rAngAx val="1"/>
    </c:view3D>
    <c:plotArea>
      <c:layout>
        <c:manualLayout>
          <c:layoutTarget val="inner"/>
          <c:xMode val="edge"/>
          <c:yMode val="edge"/>
          <c:x val="5.7558176053227094E-3"/>
          <c:y val="0.11464987577721412"/>
          <c:w val="0.93595925745793462"/>
          <c:h val="0.66207113626670688"/>
        </c:manualLayout>
      </c:layout>
      <c:bar3DChart>
        <c:barDir val="col"/>
        <c:grouping val="stacked"/>
        <c:ser>
          <c:idx val="0"/>
          <c:order val="0"/>
          <c:tx>
            <c:strRef>
              <c:f>'Report Service Quality '!$C$189</c:f>
              <c:strCache>
                <c:ptCount val="1"/>
                <c:pt idx="0">
                  <c:v>عدد الاخطاء</c:v>
                </c:pt>
              </c:strCache>
            </c:strRef>
          </c:tx>
          <c:spPr>
            <a:solidFill>
              <a:srgbClr val="C00000"/>
            </a:solidFill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dLbls>
            <c:txPr>
              <a:bodyPr/>
              <a:lstStyle/>
              <a:p>
                <a:pPr>
                  <a:defRPr lang="ar-SA">
                    <a:solidFill>
                      <a:schemeClr val="bg1"/>
                    </a:solidFill>
                  </a:defRPr>
                </a:pPr>
                <a:endParaRPr lang="ar-SA"/>
              </a:p>
            </c:txPr>
            <c:showVal val="1"/>
          </c:dLbls>
          <c:cat>
            <c:strRef>
              <c:f>'Report Service Quality '!$D$185:$P$185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'Report Service Quality '!$D$189:$P$189</c:f>
              <c:numCache>
                <c:formatCode>#,##0</c:formatCode>
                <c:ptCount val="13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297</c:v>
                </c:pt>
                <c:pt idx="4">
                  <c:v>1157</c:v>
                </c:pt>
                <c:pt idx="5">
                  <c:v>3710</c:v>
                </c:pt>
                <c:pt idx="6">
                  <c:v>9994</c:v>
                </c:pt>
                <c:pt idx="7">
                  <c:v>2719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17885</c:v>
                </c:pt>
              </c:numCache>
            </c:numRef>
          </c:val>
        </c:ser>
        <c:ser>
          <c:idx val="1"/>
          <c:order val="1"/>
          <c:tx>
            <c:strRef>
              <c:f>'Report Service Quality '!$C$190</c:f>
              <c:strCache>
                <c:ptCount val="1"/>
                <c:pt idx="0">
                  <c:v>نسبة الاخطاء من الشريحة</c:v>
                </c:pt>
              </c:strCache>
            </c:strRef>
          </c:tx>
          <c:spPr>
            <a:noFill/>
          </c:spPr>
          <c:dLbls>
            <c:txPr>
              <a:bodyPr/>
              <a:lstStyle/>
              <a:p>
                <a:pPr>
                  <a:defRPr lang="ar-SA">
                    <a:solidFill>
                      <a:schemeClr val="bg1"/>
                    </a:solidFill>
                  </a:defRPr>
                </a:pPr>
                <a:endParaRPr lang="ar-SA"/>
              </a:p>
            </c:txPr>
            <c:showVal val="1"/>
          </c:dLbls>
          <c:cat>
            <c:strRef>
              <c:f>'Report Service Quality '!$D$185:$P$185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'Report Service Quality '!$D$190:$P$190</c:f>
              <c:numCache>
                <c:formatCode>0.00%</c:formatCode>
                <c:ptCount val="13"/>
                <c:pt idx="0">
                  <c:v>8.2338410868670235E-4</c:v>
                </c:pt>
                <c:pt idx="1">
                  <c:v>1.6882386043894203E-3</c:v>
                </c:pt>
                <c:pt idx="2">
                  <c:v>7.2551390568319229E-4</c:v>
                </c:pt>
                <c:pt idx="3">
                  <c:v>3.4568648447320638E-3</c:v>
                </c:pt>
                <c:pt idx="4">
                  <c:v>2.7238334247555729E-3</c:v>
                </c:pt>
                <c:pt idx="5">
                  <c:v>5.9616877200481437E-3</c:v>
                </c:pt>
                <c:pt idx="6">
                  <c:v>1.4283264256109761E-2</c:v>
                </c:pt>
                <c:pt idx="7">
                  <c:v>1.0081572117167223E-2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8.4733597285871782E-3</c:v>
                </c:pt>
              </c:numCache>
            </c:numRef>
          </c:val>
        </c:ser>
        <c:shape val="box"/>
        <c:axId val="236463232"/>
        <c:axId val="236464768"/>
        <c:axId val="0"/>
      </c:bar3DChart>
      <c:catAx>
        <c:axId val="23646323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236464768"/>
        <c:crosses val="autoZero"/>
        <c:auto val="1"/>
        <c:lblAlgn val="ctr"/>
        <c:lblOffset val="100"/>
      </c:catAx>
      <c:valAx>
        <c:axId val="236464768"/>
        <c:scaling>
          <c:orientation val="minMax"/>
        </c:scaling>
        <c:axPos val="r"/>
        <c:majorGridlines/>
        <c:numFmt formatCode="#,##0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236463232"/>
        <c:crosses val="max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l"/>
      <c:layout>
        <c:manualLayout>
          <c:xMode val="edge"/>
          <c:yMode val="edge"/>
          <c:x val="3.8176294139703202E-3"/>
          <c:y val="0.90401421697287865"/>
          <c:w val="0.25338058845586298"/>
          <c:h val="9.3449256342956713E-2"/>
        </c:manualLayout>
      </c:layout>
      <c:txPr>
        <a:bodyPr/>
        <a:lstStyle/>
        <a:p>
          <a:pPr>
            <a:defRPr lang="ar-SA"/>
          </a:pPr>
          <a:endParaRPr lang="ar-SA"/>
        </a:p>
      </c:txPr>
    </c:legend>
    <c:plotVisOnly val="1"/>
    <c:dispBlanksAs val="gap"/>
  </c:chart>
  <c:spPr>
    <a:scene3d>
      <a:camera prst="orthographicFront"/>
      <a:lightRig rig="threePt" dir="t"/>
    </a:scene3d>
    <a:sp3d>
      <a:bevelT/>
      <a:bevelB/>
    </a:sp3d>
  </c:spPr>
  <c:txPr>
    <a:bodyPr/>
    <a:lstStyle/>
    <a:p>
      <a:pPr>
        <a:defRPr sz="2000" baseline="0">
          <a:latin typeface="Times New Roman" pitchFamily="18" charset="0"/>
          <a:cs typeface="+mj-cs"/>
        </a:defRPr>
      </a:pPr>
      <a:endParaRPr lang="ar-SA"/>
    </a:p>
  </c:txPr>
  <c:printSettings>
    <c:headerFooter/>
    <c:pageMargins b="0.75000000000001277" l="0.70000000000000062" r="0.70000000000000062" t="0.75000000000001277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view3D>
      <c:rotY val="340"/>
      <c:depthPercent val="100"/>
      <c:rAngAx val="1"/>
    </c:view3D>
    <c:sideWall>
      <c:spPr>
        <a:solidFill>
          <a:schemeClr val="bg1">
            <a:lumMod val="85000"/>
          </a:schemeClr>
        </a:solidFill>
      </c:spPr>
    </c:sideWall>
    <c:backWall>
      <c:spPr>
        <a:solidFill>
          <a:schemeClr val="bg1">
            <a:lumMod val="85000"/>
          </a:schemeClr>
        </a:solidFill>
      </c:spPr>
    </c:backWall>
    <c:plotArea>
      <c:layout>
        <c:manualLayout>
          <c:layoutTarget val="inner"/>
          <c:xMode val="edge"/>
          <c:yMode val="edge"/>
          <c:x val="1.8027494505860369E-2"/>
          <c:y val="0.11906970773642229"/>
          <c:w val="0.95102286841695849"/>
          <c:h val="0.63386608597756156"/>
        </c:manualLayout>
      </c:layout>
      <c:bar3DChart>
        <c:barDir val="col"/>
        <c:grouping val="stacked"/>
        <c:ser>
          <c:idx val="0"/>
          <c:order val="0"/>
          <c:tx>
            <c:strRef>
              <c:f>'Report Service Quality '!$C$226</c:f>
              <c:strCache>
                <c:ptCount val="1"/>
                <c:pt idx="0">
                  <c:v>عدد الاخطاء</c:v>
                </c:pt>
              </c:strCache>
            </c:strRef>
          </c:tx>
          <c:spPr>
            <a:solidFill>
              <a:srgbClr val="C00000"/>
            </a:solidFill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dLbls>
            <c:txPr>
              <a:bodyPr/>
              <a:lstStyle/>
              <a:p>
                <a:pPr>
                  <a:defRPr lang="ar-SA">
                    <a:solidFill>
                      <a:schemeClr val="bg1"/>
                    </a:solidFill>
                  </a:defRPr>
                </a:pPr>
                <a:endParaRPr lang="ar-SA"/>
              </a:p>
            </c:txPr>
            <c:showVal val="1"/>
          </c:dLbls>
          <c:cat>
            <c:strRef>
              <c:f>'Report Service Quality '!$D$222:$P$222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'Report Service Quality '!$D$226:$P$226</c:f>
              <c:numCache>
                <c:formatCode>#,##0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'Report Service Quality '!$C$227</c:f>
              <c:strCache>
                <c:ptCount val="1"/>
                <c:pt idx="0">
                  <c:v>نسبة الاخطاء من الشريحة</c:v>
                </c:pt>
              </c:strCache>
            </c:strRef>
          </c:tx>
          <c:spPr>
            <a:noFill/>
          </c:spPr>
          <c:dLbls>
            <c:txPr>
              <a:bodyPr/>
              <a:lstStyle/>
              <a:p>
                <a:pPr>
                  <a:defRPr lang="ar-SA">
                    <a:solidFill>
                      <a:schemeClr val="bg1"/>
                    </a:solidFill>
                  </a:defRPr>
                </a:pPr>
                <a:endParaRPr lang="ar-SA"/>
              </a:p>
            </c:txPr>
            <c:showVal val="1"/>
          </c:dLbls>
          <c:cat>
            <c:strRef>
              <c:f>'Report Service Quality '!$D$222:$P$222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'Report Service Quality '!$D$227:$P$227</c:f>
              <c:numCache>
                <c:formatCode>0.00%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hape val="box"/>
        <c:axId val="236508672"/>
        <c:axId val="236510208"/>
        <c:axId val="0"/>
      </c:bar3DChart>
      <c:catAx>
        <c:axId val="23650867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236510208"/>
        <c:crosses val="autoZero"/>
        <c:auto val="1"/>
        <c:lblAlgn val="ctr"/>
        <c:lblOffset val="100"/>
      </c:catAx>
      <c:valAx>
        <c:axId val="236510208"/>
        <c:scaling>
          <c:orientation val="minMax"/>
        </c:scaling>
        <c:axPos val="r"/>
        <c:majorGridlines/>
        <c:numFmt formatCode="#,##0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236508672"/>
        <c:crosses val="max"/>
        <c:crossBetween val="between"/>
      </c:valAx>
      <c:spPr>
        <a:solidFill>
          <a:schemeClr val="bg1">
            <a:lumMod val="95000"/>
          </a:schemeClr>
        </a:solidFill>
      </c:spPr>
    </c:plotArea>
    <c:legend>
      <c:legendPos val="l"/>
      <c:layout>
        <c:manualLayout>
          <c:xMode val="edge"/>
          <c:yMode val="edge"/>
          <c:x val="3.8175907472147914E-3"/>
          <c:y val="0.88864117888879546"/>
          <c:w val="0.27212162795003331"/>
          <c:h val="8.6108001560046207E-2"/>
        </c:manualLayout>
      </c:layout>
      <c:txPr>
        <a:bodyPr/>
        <a:lstStyle/>
        <a:p>
          <a:pPr>
            <a:defRPr lang="ar-SA"/>
          </a:pPr>
          <a:endParaRPr lang="ar-SA"/>
        </a:p>
      </c:txPr>
    </c:legend>
    <c:plotVisOnly val="1"/>
    <c:dispBlanksAs val="gap"/>
  </c:chart>
  <c:spPr>
    <a:scene3d>
      <a:camera prst="orthographicFront"/>
      <a:lightRig rig="threePt" dir="t"/>
    </a:scene3d>
    <a:sp3d>
      <a:bevelT/>
      <a:bevelB/>
    </a:sp3d>
  </c:spPr>
  <c:txPr>
    <a:bodyPr/>
    <a:lstStyle/>
    <a:p>
      <a:pPr>
        <a:defRPr sz="2000" baseline="0">
          <a:latin typeface="Times New Roman" pitchFamily="18" charset="0"/>
          <a:cs typeface="+mj-cs"/>
        </a:defRPr>
      </a:pPr>
      <a:endParaRPr lang="ar-SA"/>
    </a:p>
  </c:txPr>
  <c:printSettings>
    <c:headerFooter/>
    <c:pageMargins b="0.75000000000001299" l="0.70000000000000062" r="0.70000000000000062" t="0.75000000000001299" header="0.30000000000000032" footer="0.30000000000000032"/>
    <c:pageSetup orientation="portrait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44"/>
  <c:chart>
    <c:view3D>
      <c:rotX val="5"/>
      <c:rotY val="340"/>
      <c:depthPercent val="100"/>
      <c:rAngAx val="1"/>
    </c:view3D>
    <c:plotArea>
      <c:layout>
        <c:manualLayout>
          <c:layoutTarget val="inner"/>
          <c:xMode val="edge"/>
          <c:yMode val="edge"/>
          <c:x val="8.1152005101985548E-3"/>
          <c:y val="0.12720734214696552"/>
          <c:w val="0.95615292088488935"/>
          <c:h val="0.54798924678560679"/>
        </c:manualLayout>
      </c:layout>
      <c:bar3DChart>
        <c:barDir val="col"/>
        <c:grouping val="stacked"/>
        <c:ser>
          <c:idx val="0"/>
          <c:order val="0"/>
          <c:tx>
            <c:strRef>
              <c:f>'Report Service Quality '!$X$257</c:f>
              <c:strCache>
                <c:ptCount val="1"/>
                <c:pt idx="0">
                  <c:v>عدد الاخطاء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/>
              <a:bevelB/>
            </a:sp3d>
          </c:spPr>
          <c:dLbls>
            <c:txPr>
              <a:bodyPr/>
              <a:lstStyle/>
              <a:p>
                <a:pPr>
                  <a:defRPr lang="ar-SA"/>
                </a:pPr>
                <a:endParaRPr lang="ar-SA"/>
              </a:p>
            </c:txPr>
            <c:showVal val="1"/>
          </c:dLbls>
          <c:cat>
            <c:multiLvlStrRef>
              <c:f>'Report Service Quality '!$V$258:$W$293</c:f>
              <c:multiLvlStrCache>
                <c:ptCount val="36"/>
                <c:lvl>
                  <c:pt idx="0">
                    <c:v>KYC</c:v>
                  </c:pt>
                  <c:pt idx="1">
                    <c:v>Archiv</c:v>
                  </c:pt>
                  <c:pt idx="2">
                    <c:v>BR</c:v>
                  </c:pt>
                  <c:pt idx="3">
                    <c:v>KYC</c:v>
                  </c:pt>
                  <c:pt idx="4">
                    <c:v>Archiv</c:v>
                  </c:pt>
                  <c:pt idx="5">
                    <c:v>BR</c:v>
                  </c:pt>
                  <c:pt idx="6">
                    <c:v>KYC</c:v>
                  </c:pt>
                  <c:pt idx="7">
                    <c:v>Archiv</c:v>
                  </c:pt>
                  <c:pt idx="8">
                    <c:v>BR</c:v>
                  </c:pt>
                  <c:pt idx="9">
                    <c:v>KYC</c:v>
                  </c:pt>
                  <c:pt idx="10">
                    <c:v>Archiv</c:v>
                  </c:pt>
                  <c:pt idx="11">
                    <c:v>BR</c:v>
                  </c:pt>
                  <c:pt idx="12">
                    <c:v>KYC</c:v>
                  </c:pt>
                  <c:pt idx="13">
                    <c:v>Archiv</c:v>
                  </c:pt>
                  <c:pt idx="14">
                    <c:v>BR</c:v>
                  </c:pt>
                  <c:pt idx="15">
                    <c:v>KYC</c:v>
                  </c:pt>
                  <c:pt idx="16">
                    <c:v>Archiv</c:v>
                  </c:pt>
                  <c:pt idx="17">
                    <c:v>BR</c:v>
                  </c:pt>
                  <c:pt idx="18">
                    <c:v>KYC</c:v>
                  </c:pt>
                  <c:pt idx="19">
                    <c:v>Archiv</c:v>
                  </c:pt>
                  <c:pt idx="20">
                    <c:v>BR</c:v>
                  </c:pt>
                  <c:pt idx="21">
                    <c:v>KYC</c:v>
                  </c:pt>
                  <c:pt idx="22">
                    <c:v>Archiv</c:v>
                  </c:pt>
                  <c:pt idx="23">
                    <c:v>BR</c:v>
                  </c:pt>
                  <c:pt idx="24">
                    <c:v>KYC</c:v>
                  </c:pt>
                  <c:pt idx="25">
                    <c:v>Archiv</c:v>
                  </c:pt>
                  <c:pt idx="26">
                    <c:v>BR</c:v>
                  </c:pt>
                  <c:pt idx="27">
                    <c:v>KYC</c:v>
                  </c:pt>
                  <c:pt idx="28">
                    <c:v>Archiv</c:v>
                  </c:pt>
                  <c:pt idx="29">
                    <c:v>BR</c:v>
                  </c:pt>
                  <c:pt idx="30">
                    <c:v>KYC</c:v>
                  </c:pt>
                  <c:pt idx="31">
                    <c:v>Archiv</c:v>
                  </c:pt>
                  <c:pt idx="32">
                    <c:v>BR</c:v>
                  </c:pt>
                  <c:pt idx="33">
                    <c:v>KYC</c:v>
                  </c:pt>
                  <c:pt idx="34">
                    <c:v>Archiv</c:v>
                  </c:pt>
                  <c:pt idx="35">
                    <c:v>BR</c:v>
                  </c:pt>
                </c:lvl>
                <c:lvl>
                  <c:pt idx="0">
                    <c:v>Jan</c:v>
                  </c:pt>
                  <c:pt idx="3">
                    <c:v>Feb</c:v>
                  </c:pt>
                  <c:pt idx="6">
                    <c:v>Mar</c:v>
                  </c:pt>
                  <c:pt idx="9">
                    <c:v>Apr</c:v>
                  </c:pt>
                  <c:pt idx="12">
                    <c:v>May</c:v>
                  </c:pt>
                  <c:pt idx="15">
                    <c:v>Jun</c:v>
                  </c:pt>
                  <c:pt idx="18">
                    <c:v>Jul</c:v>
                  </c:pt>
                  <c:pt idx="21">
                    <c:v>Aug</c:v>
                  </c:pt>
                  <c:pt idx="24">
                    <c:v>Sep</c:v>
                  </c:pt>
                  <c:pt idx="27">
                    <c:v>Oct</c:v>
                  </c:pt>
                  <c:pt idx="30">
                    <c:v>Nov</c:v>
                  </c:pt>
                  <c:pt idx="33">
                    <c:v>Dec</c:v>
                  </c:pt>
                </c:lvl>
              </c:multiLvlStrCache>
            </c:multiLvlStrRef>
          </c:cat>
          <c:val>
            <c:numRef>
              <c:f>'Report Service Quality '!$X$258:$X$293</c:f>
              <c:numCache>
                <c:formatCode>General</c:formatCode>
                <c:ptCount val="36"/>
                <c:pt idx="0">
                  <c:v>179</c:v>
                </c:pt>
                <c:pt idx="1">
                  <c:v>2</c:v>
                </c:pt>
                <c:pt idx="2">
                  <c:v>0</c:v>
                </c:pt>
                <c:pt idx="3">
                  <c:v>295</c:v>
                </c:pt>
                <c:pt idx="4">
                  <c:v>3</c:v>
                </c:pt>
                <c:pt idx="5">
                  <c:v>0</c:v>
                </c:pt>
                <c:pt idx="6">
                  <c:v>422</c:v>
                </c:pt>
                <c:pt idx="7">
                  <c:v>3</c:v>
                </c:pt>
                <c:pt idx="8">
                  <c:v>0</c:v>
                </c:pt>
                <c:pt idx="9">
                  <c:v>290</c:v>
                </c:pt>
                <c:pt idx="10">
                  <c:v>297</c:v>
                </c:pt>
                <c:pt idx="11">
                  <c:v>0</c:v>
                </c:pt>
                <c:pt idx="12">
                  <c:v>399</c:v>
                </c:pt>
                <c:pt idx="13">
                  <c:v>1157</c:v>
                </c:pt>
                <c:pt idx="14">
                  <c:v>0</c:v>
                </c:pt>
                <c:pt idx="15">
                  <c:v>369</c:v>
                </c:pt>
                <c:pt idx="16">
                  <c:v>3710</c:v>
                </c:pt>
                <c:pt idx="17">
                  <c:v>0</c:v>
                </c:pt>
                <c:pt idx="18">
                  <c:v>443</c:v>
                </c:pt>
                <c:pt idx="19">
                  <c:v>9994</c:v>
                </c:pt>
                <c:pt idx="20">
                  <c:v>0</c:v>
                </c:pt>
                <c:pt idx="21">
                  <c:v>195</c:v>
                </c:pt>
                <c:pt idx="22">
                  <c:v>2719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'Report Service Quality '!$Y$257</c:f>
              <c:strCache>
                <c:ptCount val="1"/>
                <c:pt idx="0">
                  <c:v>نسبة الاخطاء من الشريحة</c:v>
                </c:pt>
              </c:strCache>
            </c:strRef>
          </c:tx>
          <c:spPr>
            <a:noFill/>
          </c:spPr>
          <c:dLbls>
            <c:txPr>
              <a:bodyPr/>
              <a:lstStyle/>
              <a:p>
                <a:pPr>
                  <a:defRPr lang="ar-SA"/>
                </a:pPr>
                <a:endParaRPr lang="ar-SA"/>
              </a:p>
            </c:txPr>
            <c:showVal val="1"/>
          </c:dLbls>
          <c:cat>
            <c:multiLvlStrRef>
              <c:f>'Report Service Quality '!$V$258:$W$293</c:f>
              <c:multiLvlStrCache>
                <c:ptCount val="36"/>
                <c:lvl>
                  <c:pt idx="0">
                    <c:v>KYC</c:v>
                  </c:pt>
                  <c:pt idx="1">
                    <c:v>Archiv</c:v>
                  </c:pt>
                  <c:pt idx="2">
                    <c:v>BR</c:v>
                  </c:pt>
                  <c:pt idx="3">
                    <c:v>KYC</c:v>
                  </c:pt>
                  <c:pt idx="4">
                    <c:v>Archiv</c:v>
                  </c:pt>
                  <c:pt idx="5">
                    <c:v>BR</c:v>
                  </c:pt>
                  <c:pt idx="6">
                    <c:v>KYC</c:v>
                  </c:pt>
                  <c:pt idx="7">
                    <c:v>Archiv</c:v>
                  </c:pt>
                  <c:pt idx="8">
                    <c:v>BR</c:v>
                  </c:pt>
                  <c:pt idx="9">
                    <c:v>KYC</c:v>
                  </c:pt>
                  <c:pt idx="10">
                    <c:v>Archiv</c:v>
                  </c:pt>
                  <c:pt idx="11">
                    <c:v>BR</c:v>
                  </c:pt>
                  <c:pt idx="12">
                    <c:v>KYC</c:v>
                  </c:pt>
                  <c:pt idx="13">
                    <c:v>Archiv</c:v>
                  </c:pt>
                  <c:pt idx="14">
                    <c:v>BR</c:v>
                  </c:pt>
                  <c:pt idx="15">
                    <c:v>KYC</c:v>
                  </c:pt>
                  <c:pt idx="16">
                    <c:v>Archiv</c:v>
                  </c:pt>
                  <c:pt idx="17">
                    <c:v>BR</c:v>
                  </c:pt>
                  <c:pt idx="18">
                    <c:v>KYC</c:v>
                  </c:pt>
                  <c:pt idx="19">
                    <c:v>Archiv</c:v>
                  </c:pt>
                  <c:pt idx="20">
                    <c:v>BR</c:v>
                  </c:pt>
                  <c:pt idx="21">
                    <c:v>KYC</c:v>
                  </c:pt>
                  <c:pt idx="22">
                    <c:v>Archiv</c:v>
                  </c:pt>
                  <c:pt idx="23">
                    <c:v>BR</c:v>
                  </c:pt>
                  <c:pt idx="24">
                    <c:v>KYC</c:v>
                  </c:pt>
                  <c:pt idx="25">
                    <c:v>Archiv</c:v>
                  </c:pt>
                  <c:pt idx="26">
                    <c:v>BR</c:v>
                  </c:pt>
                  <c:pt idx="27">
                    <c:v>KYC</c:v>
                  </c:pt>
                  <c:pt idx="28">
                    <c:v>Archiv</c:v>
                  </c:pt>
                  <c:pt idx="29">
                    <c:v>BR</c:v>
                  </c:pt>
                  <c:pt idx="30">
                    <c:v>KYC</c:v>
                  </c:pt>
                  <c:pt idx="31">
                    <c:v>Archiv</c:v>
                  </c:pt>
                  <c:pt idx="32">
                    <c:v>BR</c:v>
                  </c:pt>
                  <c:pt idx="33">
                    <c:v>KYC</c:v>
                  </c:pt>
                  <c:pt idx="34">
                    <c:v>Archiv</c:v>
                  </c:pt>
                  <c:pt idx="35">
                    <c:v>BR</c:v>
                  </c:pt>
                </c:lvl>
                <c:lvl>
                  <c:pt idx="0">
                    <c:v>Jan</c:v>
                  </c:pt>
                  <c:pt idx="3">
                    <c:v>Feb</c:v>
                  </c:pt>
                  <c:pt idx="6">
                    <c:v>Mar</c:v>
                  </c:pt>
                  <c:pt idx="9">
                    <c:v>Apr</c:v>
                  </c:pt>
                  <c:pt idx="12">
                    <c:v>May</c:v>
                  </c:pt>
                  <c:pt idx="15">
                    <c:v>Jun</c:v>
                  </c:pt>
                  <c:pt idx="18">
                    <c:v>Jul</c:v>
                  </c:pt>
                  <c:pt idx="21">
                    <c:v>Aug</c:v>
                  </c:pt>
                  <c:pt idx="24">
                    <c:v>Sep</c:v>
                  </c:pt>
                  <c:pt idx="27">
                    <c:v>Oct</c:v>
                  </c:pt>
                  <c:pt idx="30">
                    <c:v>Nov</c:v>
                  </c:pt>
                  <c:pt idx="33">
                    <c:v>Dec</c:v>
                  </c:pt>
                </c:lvl>
              </c:multiLvlStrCache>
            </c:multiLvlStrRef>
          </c:cat>
          <c:val>
            <c:numRef>
              <c:f>'Report Service Quality '!$Y$258:$Y$293</c:f>
              <c:numCache>
                <c:formatCode>0%</c:formatCode>
                <c:ptCount val="36"/>
                <c:pt idx="0">
                  <c:v>1.8852431433599097E-2</c:v>
                </c:pt>
                <c:pt idx="1">
                  <c:v>1.3670539986329461E-3</c:v>
                </c:pt>
                <c:pt idx="2">
                  <c:v>0</c:v>
                </c:pt>
                <c:pt idx="3">
                  <c:v>4.8123238058787481E-2</c:v>
                </c:pt>
                <c:pt idx="4">
                  <c:v>8.6455331412103754E-3</c:v>
                </c:pt>
                <c:pt idx="5">
                  <c:v>0</c:v>
                </c:pt>
                <c:pt idx="6">
                  <c:v>4.4559929760494964E-2</c:v>
                </c:pt>
                <c:pt idx="7">
                  <c:v>1.7649333864155896E-3</c:v>
                </c:pt>
                <c:pt idx="8">
                  <c:v>0</c:v>
                </c:pt>
                <c:pt idx="9">
                  <c:v>5.2672924333359216E-3</c:v>
                </c:pt>
                <c:pt idx="10">
                  <c:v>2.4484785665872314E-2</c:v>
                </c:pt>
                <c:pt idx="11">
                  <c:v>0</c:v>
                </c:pt>
                <c:pt idx="12">
                  <c:v>1.2219277941560721E-2</c:v>
                </c:pt>
                <c:pt idx="13">
                  <c:v>0.11022091684165158</c:v>
                </c:pt>
                <c:pt idx="14">
                  <c:v>0</c:v>
                </c:pt>
                <c:pt idx="15">
                  <c:v>9.2463622584228952E-3</c:v>
                </c:pt>
                <c:pt idx="16">
                  <c:v>2.069314208960191E-2</c:v>
                </c:pt>
                <c:pt idx="17">
                  <c:v>0</c:v>
                </c:pt>
                <c:pt idx="18">
                  <c:v>9.7106074408989593E-3</c:v>
                </c:pt>
                <c:pt idx="19">
                  <c:v>1.476768017088287E-2</c:v>
                </c:pt>
                <c:pt idx="20">
                  <c:v>0</c:v>
                </c:pt>
                <c:pt idx="21">
                  <c:v>5.8607782373283788E-3</c:v>
                </c:pt>
                <c:pt idx="22">
                  <c:v>1.0396433323646819E-2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</c:ser>
        <c:gapWidth val="37"/>
        <c:gapDepth val="500"/>
        <c:shape val="box"/>
        <c:axId val="236878848"/>
        <c:axId val="236655360"/>
        <c:axId val="0"/>
      </c:bar3DChart>
      <c:catAx>
        <c:axId val="23687884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236655360"/>
        <c:crosses val="autoZero"/>
        <c:auto val="1"/>
        <c:lblAlgn val="ctr"/>
        <c:lblOffset val="100"/>
      </c:catAx>
      <c:valAx>
        <c:axId val="236655360"/>
        <c:scaling>
          <c:orientation val="minMax"/>
        </c:scaling>
        <c:axPos val="r"/>
        <c:majorGridlines/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SA"/>
          </a:p>
        </c:txPr>
        <c:crossAx val="236878848"/>
        <c:crosses val="max"/>
        <c:crossBetween val="between"/>
      </c:valAx>
      <c:spPr>
        <a:noFill/>
        <a:ln w="25400">
          <a:noFill/>
        </a:ln>
      </c:spPr>
    </c:plotArea>
    <c:legend>
      <c:legendPos val="l"/>
      <c:layout>
        <c:manualLayout>
          <c:xMode val="edge"/>
          <c:yMode val="edge"/>
          <c:x val="9.1428695508201097E-3"/>
          <c:y val="0.91897988321492385"/>
          <c:w val="0.23009024854313387"/>
          <c:h val="7.113117374986111E-2"/>
        </c:manualLayout>
      </c:layout>
      <c:txPr>
        <a:bodyPr/>
        <a:lstStyle/>
        <a:p>
          <a:pPr>
            <a:defRPr lang="ar-SA"/>
          </a:pPr>
          <a:endParaRPr lang="ar-SA"/>
        </a:p>
      </c:txPr>
    </c:legend>
    <c:plotVisOnly val="1"/>
    <c:dispBlanksAs val="gap"/>
  </c:chart>
  <c:spPr>
    <a:scene3d>
      <a:camera prst="orthographicFront"/>
      <a:lightRig rig="threePt" dir="t"/>
    </a:scene3d>
    <a:sp3d>
      <a:bevelT/>
      <a:bevelB/>
    </a:sp3d>
  </c:spPr>
  <c:txPr>
    <a:bodyPr/>
    <a:lstStyle/>
    <a:p>
      <a:pPr>
        <a:defRPr sz="2000" baseline="0">
          <a:latin typeface="Times New Roman" pitchFamily="18" charset="0"/>
          <a:cs typeface="+mj-cs"/>
        </a:defRPr>
      </a:pPr>
      <a:endParaRPr lang="ar-SA"/>
    </a:p>
  </c:txPr>
  <c:printSettings>
    <c:headerFooter/>
    <c:pageMargins b="0.7500000000000121" l="0.70000000000000062" r="0.70000000000000062" t="0.750000000000012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16</xdr:row>
      <xdr:rowOff>353786</xdr:rowOff>
    </xdr:from>
    <xdr:to>
      <xdr:col>17</xdr:col>
      <xdr:colOff>870857</xdr:colOff>
      <xdr:row>16</xdr:row>
      <xdr:rowOff>381000</xdr:rowOff>
    </xdr:to>
    <xdr:cxnSp macro="">
      <xdr:nvCxnSpPr>
        <xdr:cNvPr id="2" name="Straight Connector 1"/>
        <xdr:cNvCxnSpPr/>
      </xdr:nvCxnSpPr>
      <xdr:spPr bwMode="auto">
        <a:xfrm flipH="1" flipV="1">
          <a:off x="9979243168" y="5678261"/>
          <a:ext cx="20501882" cy="27214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781050</xdr:colOff>
      <xdr:row>5</xdr:row>
      <xdr:rowOff>85725</xdr:rowOff>
    </xdr:from>
    <xdr:to>
      <xdr:col>11</xdr:col>
      <xdr:colOff>336550</xdr:colOff>
      <xdr:row>9</xdr:row>
      <xdr:rowOff>117475</xdr:rowOff>
    </xdr:to>
    <xdr:pic>
      <xdr:nvPicPr>
        <xdr:cNvPr id="3" name="Picture 1" descr="nc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85654400" y="1228725"/>
          <a:ext cx="5556250" cy="946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717</xdr:row>
      <xdr:rowOff>0</xdr:rowOff>
    </xdr:from>
    <xdr:to>
      <xdr:col>13</xdr:col>
      <xdr:colOff>346075</xdr:colOff>
      <xdr:row>717</xdr:row>
      <xdr:rowOff>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983644625" y="182146575"/>
          <a:ext cx="16557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95250</xdr:colOff>
      <xdr:row>126</xdr:row>
      <xdr:rowOff>247650</xdr:rowOff>
    </xdr:from>
    <xdr:to>
      <xdr:col>17</xdr:col>
      <xdr:colOff>722343</xdr:colOff>
      <xdr:row>152</xdr:row>
      <xdr:rowOff>161925</xdr:rowOff>
    </xdr:to>
    <xdr:graphicFrame macro="">
      <xdr:nvGraphicFramePr>
        <xdr:cNvPr id="5" name="Chart 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299357</xdr:colOff>
      <xdr:row>586</xdr:row>
      <xdr:rowOff>35873</xdr:rowOff>
    </xdr:from>
    <xdr:to>
      <xdr:col>9</xdr:col>
      <xdr:colOff>762000</xdr:colOff>
      <xdr:row>587</xdr:row>
      <xdr:rowOff>177141</xdr:rowOff>
    </xdr:to>
    <xdr:sp macro="" textlink="">
      <xdr:nvSpPr>
        <xdr:cNvPr id="6" name="TextBox 5"/>
        <xdr:cNvSpPr txBox="1"/>
      </xdr:nvSpPr>
      <xdr:spPr>
        <a:xfrm flipH="1">
          <a:off x="9987229200" y="152188223"/>
          <a:ext cx="4463143" cy="3698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/>
          <a:r>
            <a:rPr lang="en-US" sz="2400" b="1" i="0" u="sng" strike="noStrike" baseline="0">
              <a:solidFill>
                <a:schemeClr val="dk1"/>
              </a:solidFill>
              <a:latin typeface="Times New Roman" pitchFamily="18" charset="0"/>
              <a:ea typeface="+mn-ea"/>
              <a:cs typeface="+mj-cs"/>
            </a:rPr>
            <a:t>  Quality  of KYC </a:t>
          </a:r>
          <a:r>
            <a:rPr lang="en-US" sz="2400" baseline="0">
              <a:latin typeface="Times New Roman" pitchFamily="18" charset="0"/>
              <a:cs typeface="+mj-cs"/>
            </a:rPr>
            <a:t> </a:t>
          </a:r>
          <a:endParaRPr lang="ar-SA" sz="2400" baseline="0">
            <a:latin typeface="Times New Roman" pitchFamily="18" charset="0"/>
            <a:cs typeface="+mj-cs"/>
          </a:endParaRPr>
        </a:p>
      </xdr:txBody>
    </xdr:sp>
    <xdr:clientData/>
  </xdr:twoCellAnchor>
  <xdr:twoCellAnchor>
    <xdr:from>
      <xdr:col>0</xdr:col>
      <xdr:colOff>285750</xdr:colOff>
      <xdr:row>191</xdr:row>
      <xdr:rowOff>19050</xdr:rowOff>
    </xdr:from>
    <xdr:to>
      <xdr:col>17</xdr:col>
      <xdr:colOff>383535</xdr:colOff>
      <xdr:row>215</xdr:row>
      <xdr:rowOff>104775</xdr:rowOff>
    </xdr:to>
    <xdr:graphicFrame macro="">
      <xdr:nvGraphicFramePr>
        <xdr:cNvPr id="7" name="Chart 7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95250</xdr:colOff>
      <xdr:row>154</xdr:row>
      <xdr:rowOff>142875</xdr:rowOff>
    </xdr:from>
    <xdr:to>
      <xdr:col>18</xdr:col>
      <xdr:colOff>31750</xdr:colOff>
      <xdr:row>157</xdr:row>
      <xdr:rowOff>206375</xdr:rowOff>
    </xdr:to>
    <xdr:pic>
      <xdr:nvPicPr>
        <xdr:cNvPr id="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979091675" y="48834675"/>
          <a:ext cx="21082000" cy="74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71437</xdr:colOff>
      <xdr:row>156</xdr:row>
      <xdr:rowOff>79375</xdr:rowOff>
    </xdr:from>
    <xdr:to>
      <xdr:col>18</xdr:col>
      <xdr:colOff>6352</xdr:colOff>
      <xdr:row>158</xdr:row>
      <xdr:rowOff>63500</xdr:rowOff>
    </xdr:to>
    <xdr:sp macro="" textlink="">
      <xdr:nvSpPr>
        <xdr:cNvPr id="9" name="TextBox 8"/>
        <xdr:cNvSpPr txBox="1"/>
      </xdr:nvSpPr>
      <xdr:spPr>
        <a:xfrm flipH="1">
          <a:off x="9979117073" y="49228375"/>
          <a:ext cx="2801940" cy="441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r>
            <a:rPr lang="en-US" sz="1800" b="1">
              <a:solidFill>
                <a:schemeClr val="bg1"/>
              </a:solidFill>
              <a:latin typeface="Times New Roman" pitchFamily="18" charset="0"/>
              <a:cs typeface="+mj-cs"/>
            </a:rPr>
            <a:t>UP</a:t>
          </a:r>
          <a:r>
            <a:rPr lang="en-US" sz="1800" b="1" baseline="0">
              <a:solidFill>
                <a:schemeClr val="bg1"/>
              </a:solidFill>
              <a:latin typeface="Times New Roman" pitchFamily="18" charset="0"/>
              <a:cs typeface="+mj-cs"/>
            </a:rPr>
            <a:t> Date 22-05-2011</a:t>
          </a:r>
          <a:endParaRPr lang="ar-SA" sz="1800" b="1">
            <a:solidFill>
              <a:schemeClr val="bg1"/>
            </a:solidFill>
            <a:latin typeface="Times New Roman" pitchFamily="18" charset="0"/>
            <a:cs typeface="+mj-cs"/>
          </a:endParaRPr>
        </a:p>
      </xdr:txBody>
    </xdr:sp>
    <xdr:clientData/>
  </xdr:twoCellAnchor>
  <xdr:twoCellAnchor>
    <xdr:from>
      <xdr:col>4</xdr:col>
      <xdr:colOff>381000</xdr:colOff>
      <xdr:row>155</xdr:row>
      <xdr:rowOff>2265</xdr:rowOff>
    </xdr:from>
    <xdr:to>
      <xdr:col>11</xdr:col>
      <xdr:colOff>458108</xdr:colOff>
      <xdr:row>158</xdr:row>
      <xdr:rowOff>47625</xdr:rowOff>
    </xdr:to>
    <xdr:sp macro="" textlink="">
      <xdr:nvSpPr>
        <xdr:cNvPr id="10" name="TextBox 9"/>
        <xdr:cNvSpPr txBox="1"/>
      </xdr:nvSpPr>
      <xdr:spPr>
        <a:xfrm flipH="1">
          <a:off x="9985532842" y="48922665"/>
          <a:ext cx="7077983" cy="731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/>
          <a:r>
            <a:rPr lang="en-US" sz="3600" b="1" baseline="0">
              <a:solidFill>
                <a:schemeClr val="bg1"/>
              </a:solidFill>
              <a:latin typeface="Times New Roman" pitchFamily="18" charset="0"/>
              <a:cs typeface="+mj-cs"/>
            </a:rPr>
            <a:t>Service Quality </a:t>
          </a:r>
          <a:endParaRPr lang="ar-SA" sz="3600" b="1" baseline="0">
            <a:solidFill>
              <a:schemeClr val="bg1"/>
            </a:solidFill>
            <a:latin typeface="Times New Roman" pitchFamily="18" charset="0"/>
            <a:cs typeface="+mj-cs"/>
          </a:endParaRPr>
        </a:p>
      </xdr:txBody>
    </xdr:sp>
    <xdr:clientData/>
  </xdr:twoCellAnchor>
  <xdr:twoCellAnchor>
    <xdr:from>
      <xdr:col>0</xdr:col>
      <xdr:colOff>142875</xdr:colOff>
      <xdr:row>229</xdr:row>
      <xdr:rowOff>209550</xdr:rowOff>
    </xdr:from>
    <xdr:to>
      <xdr:col>17</xdr:col>
      <xdr:colOff>639343</xdr:colOff>
      <xdr:row>253</xdr:row>
      <xdr:rowOff>47625</xdr:rowOff>
    </xdr:to>
    <xdr:graphicFrame macro="">
      <xdr:nvGraphicFramePr>
        <xdr:cNvPr id="11" name="Chart 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114300</xdr:colOff>
      <xdr:row>69</xdr:row>
      <xdr:rowOff>161925</xdr:rowOff>
    </xdr:from>
    <xdr:to>
      <xdr:col>17</xdr:col>
      <xdr:colOff>666750</xdr:colOff>
      <xdr:row>102</xdr:row>
      <xdr:rowOff>38100</xdr:rowOff>
    </xdr:to>
    <xdr:graphicFrame macro="">
      <xdr:nvGraphicFramePr>
        <xdr:cNvPr id="12" name="Chart 6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114299</xdr:colOff>
      <xdr:row>47</xdr:row>
      <xdr:rowOff>133350</xdr:rowOff>
    </xdr:from>
    <xdr:to>
      <xdr:col>18</xdr:col>
      <xdr:colOff>158750</xdr:colOff>
      <xdr:row>51</xdr:row>
      <xdr:rowOff>98425</xdr:rowOff>
    </xdr:to>
    <xdr:pic>
      <xdr:nvPicPr>
        <xdr:cNvPr id="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978964675" y="19573875"/>
          <a:ext cx="21189951" cy="879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127001</xdr:colOff>
      <xdr:row>48</xdr:row>
      <xdr:rowOff>23813</xdr:rowOff>
    </xdr:from>
    <xdr:to>
      <xdr:col>11</xdr:col>
      <xdr:colOff>646340</xdr:colOff>
      <xdr:row>51</xdr:row>
      <xdr:rowOff>47626</xdr:rowOff>
    </xdr:to>
    <xdr:sp macro="" textlink="">
      <xdr:nvSpPr>
        <xdr:cNvPr id="14" name="TextBox 13"/>
        <xdr:cNvSpPr txBox="1"/>
      </xdr:nvSpPr>
      <xdr:spPr>
        <a:xfrm flipH="1">
          <a:off x="9985344610" y="19692938"/>
          <a:ext cx="7520214" cy="7096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/>
          <a:r>
            <a:rPr lang="en-US" sz="4000" b="1" baseline="0">
              <a:solidFill>
                <a:schemeClr val="bg1"/>
              </a:solidFill>
              <a:latin typeface="Times New Roman" pitchFamily="18" charset="0"/>
              <a:cs typeface="+mj-cs"/>
            </a:rPr>
            <a:t>Service Quality </a:t>
          </a:r>
          <a:endParaRPr lang="ar-SA" sz="4000" b="1" baseline="0">
            <a:solidFill>
              <a:schemeClr val="bg1"/>
            </a:solidFill>
            <a:latin typeface="Times New Roman" pitchFamily="18" charset="0"/>
            <a:cs typeface="+mj-cs"/>
          </a:endParaRPr>
        </a:p>
      </xdr:txBody>
    </xdr:sp>
    <xdr:clientData/>
  </xdr:twoCellAnchor>
  <xdr:twoCellAnchor>
    <xdr:from>
      <xdr:col>15</xdr:col>
      <xdr:colOff>761999</xdr:colOff>
      <xdr:row>49</xdr:row>
      <xdr:rowOff>63499</xdr:rowOff>
    </xdr:from>
    <xdr:to>
      <xdr:col>18</xdr:col>
      <xdr:colOff>65314</xdr:colOff>
      <xdr:row>50</xdr:row>
      <xdr:rowOff>174055</xdr:rowOff>
    </xdr:to>
    <xdr:sp macro="" textlink="">
      <xdr:nvSpPr>
        <xdr:cNvPr id="15" name="TextBox 14"/>
        <xdr:cNvSpPr txBox="1"/>
      </xdr:nvSpPr>
      <xdr:spPr>
        <a:xfrm flipH="1">
          <a:off x="9979058111" y="19961224"/>
          <a:ext cx="2170340" cy="3391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r>
            <a:rPr lang="en-US" sz="1600" b="1">
              <a:solidFill>
                <a:schemeClr val="bg1"/>
              </a:solidFill>
              <a:latin typeface="Times New Roman" pitchFamily="18" charset="0"/>
              <a:cs typeface="+mj-cs"/>
            </a:rPr>
            <a:t>UP</a:t>
          </a:r>
          <a:r>
            <a:rPr lang="en-US" sz="1600" b="1" baseline="0">
              <a:solidFill>
                <a:schemeClr val="bg1"/>
              </a:solidFill>
              <a:latin typeface="Times New Roman" pitchFamily="18" charset="0"/>
              <a:cs typeface="+mj-cs"/>
            </a:rPr>
            <a:t> Date 22-05-2011</a:t>
          </a:r>
          <a:endParaRPr lang="ar-SA" sz="1600" b="1">
            <a:solidFill>
              <a:schemeClr val="bg1"/>
            </a:solidFill>
            <a:latin typeface="Times New Roman" pitchFamily="18" charset="0"/>
            <a:cs typeface="+mj-cs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0.3711</cdr:x>
      <cdr:y>0.01401</cdr:y>
    </cdr:from>
    <cdr:to>
      <cdr:x>0.58477</cdr:x>
      <cdr:y>0.09542</cdr:y>
    </cdr:to>
    <cdr:sp macro="" textlink="">
      <cdr:nvSpPr>
        <cdr:cNvPr id="2" name="TextBox 69"/>
        <cdr:cNvSpPr txBox="1"/>
      </cdr:nvSpPr>
      <cdr:spPr>
        <a:xfrm xmlns:a="http://schemas.openxmlformats.org/drawingml/2006/main">
          <a:off x="6873875" y="63500"/>
          <a:ext cx="3957758" cy="3691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1" anchor="ctr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2400" b="1" i="0" u="sng" strike="noStrike" baseline="0">
              <a:solidFill>
                <a:sysClr val="windowText" lastClr="000000"/>
              </a:solidFill>
              <a:latin typeface="Times New Roman" pitchFamily="18" charset="0"/>
            </a:rPr>
            <a:t>  Quality  of KYC</a:t>
          </a:r>
          <a:endParaRPr lang="ar-SA" sz="2400" baseline="0">
            <a:latin typeface="Times New Roman" pitchFamily="18" charset="0"/>
            <a:cs typeface="Times New Roman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0.36118</cdr:x>
      <cdr:y>0.0201</cdr:y>
    </cdr:from>
    <cdr:to>
      <cdr:x>0.57903</cdr:x>
      <cdr:y>0.10302</cdr:y>
    </cdr:to>
    <cdr:sp macro="" textlink="">
      <cdr:nvSpPr>
        <cdr:cNvPr id="2" name="TextBox 69"/>
        <cdr:cNvSpPr txBox="1"/>
      </cdr:nvSpPr>
      <cdr:spPr>
        <a:xfrm xmlns:a="http://schemas.openxmlformats.org/drawingml/2006/main">
          <a:off x="6000750" y="108857"/>
          <a:ext cx="3619500" cy="4490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1" anchor="ctr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2400" b="1" i="0" u="sng" strike="noStrike" baseline="0">
              <a:solidFill>
                <a:sysClr val="windowText" lastClr="000000"/>
              </a:solidFill>
              <a:latin typeface="Times New Roman" pitchFamily="18" charset="0"/>
            </a:rPr>
            <a:t>  Quality  of Archiv</a:t>
          </a:r>
          <a:endParaRPr lang="ar-SA" sz="2400" baseline="0">
            <a:latin typeface="Times New Roman" pitchFamily="18" charset="0"/>
            <a:cs typeface="Times New Roman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0.36118</cdr:x>
      <cdr:y>0.0201</cdr:y>
    </cdr:from>
    <cdr:to>
      <cdr:x>0.63398</cdr:x>
      <cdr:y>0.10302</cdr:y>
    </cdr:to>
    <cdr:sp macro="" textlink="">
      <cdr:nvSpPr>
        <cdr:cNvPr id="2" name="TextBox 69"/>
        <cdr:cNvSpPr txBox="1"/>
      </cdr:nvSpPr>
      <cdr:spPr>
        <a:xfrm xmlns:a="http://schemas.openxmlformats.org/drawingml/2006/main">
          <a:off x="6641956" y="98215"/>
          <a:ext cx="5016644" cy="4051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1" anchor="ctr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2400" b="1" i="0" u="sng" strike="noStrike" baseline="0">
              <a:solidFill>
                <a:sysClr val="windowText" lastClr="000000"/>
              </a:solidFill>
              <a:latin typeface="Times New Roman" pitchFamily="18" charset="0"/>
            </a:rPr>
            <a:t>  Quality of Bussiness Relation</a:t>
          </a:r>
          <a:endParaRPr lang="ar-SA" sz="2400" baseline="0">
            <a:latin typeface="Times New Roman" pitchFamily="18" charset="0"/>
            <a:cs typeface="Times New Roman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0.37878</cdr:x>
      <cdr:y>0.01039</cdr:y>
    </cdr:from>
    <cdr:to>
      <cdr:x>0.59503</cdr:x>
      <cdr:y>0.0918</cdr:y>
    </cdr:to>
    <cdr:sp macro="" textlink="">
      <cdr:nvSpPr>
        <cdr:cNvPr id="2" name="TextBox 69"/>
        <cdr:cNvSpPr txBox="1"/>
      </cdr:nvSpPr>
      <cdr:spPr>
        <a:xfrm xmlns:a="http://schemas.openxmlformats.org/drawingml/2006/main">
          <a:off x="6313715" y="54428"/>
          <a:ext cx="3604608" cy="426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1" anchor="ctr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sz="2400" b="1" i="0" u="sng" strike="noStrike" baseline="0">
              <a:solidFill>
                <a:schemeClr val="bg1"/>
              </a:solidFill>
              <a:latin typeface="Times New Roman" pitchFamily="18" charset="0"/>
            </a:rPr>
            <a:t>Quality of CRM</a:t>
          </a:r>
          <a:endParaRPr lang="ar-SA" sz="2400" baseline="0">
            <a:solidFill>
              <a:schemeClr val="bg1"/>
            </a:solidFill>
            <a:latin typeface="Times New Roman" pitchFamily="18" charset="0"/>
            <a:cs typeface="Times New Roman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4:Z626"/>
  <sheetViews>
    <sheetView showGridLines="0" rightToLeft="1" tabSelected="1" showWhiteSpace="0" view="pageBreakPreview" topLeftCell="A234" zoomScale="40" zoomScaleNormal="40" zoomScaleSheetLayoutView="40" zoomScalePageLayoutView="50" workbookViewId="0">
      <selection activeCell="W93" sqref="W93"/>
    </sheetView>
  </sheetViews>
  <sheetFormatPr defaultRowHeight="18"/>
  <cols>
    <col min="1" max="1" width="12.875" style="4" customWidth="1"/>
    <col min="2" max="2" width="33.625" style="4" customWidth="1"/>
    <col min="3" max="3" width="35.875" style="4" customWidth="1"/>
    <col min="4" max="16" width="13.125" style="2" customWidth="1"/>
    <col min="17" max="17" width="11.5" style="4" customWidth="1"/>
    <col min="18" max="18" width="13" style="4" customWidth="1"/>
    <col min="19" max="19" width="4" style="4" customWidth="1"/>
    <col min="20" max="20" width="4.5" style="4" bestFit="1" customWidth="1"/>
    <col min="21" max="21" width="4" style="4" customWidth="1"/>
    <col min="22" max="22" width="8.75" style="15" bestFit="1" customWidth="1"/>
    <col min="23" max="23" width="8.5" style="15" bestFit="1" customWidth="1"/>
    <col min="24" max="24" width="10.75" style="15" bestFit="1" customWidth="1"/>
    <col min="25" max="25" width="21.125" style="15" bestFit="1" customWidth="1"/>
    <col min="26" max="31" width="11.5" style="4" customWidth="1"/>
    <col min="32" max="37" width="9" style="4"/>
    <col min="38" max="38" width="13" style="4" bestFit="1" customWidth="1"/>
    <col min="39" max="16384" width="9" style="4"/>
  </cols>
  <sheetData>
    <row r="14" spans="6:15" s="4" customFormat="1" ht="60.75">
      <c r="F14" s="1"/>
      <c r="G14" s="1"/>
      <c r="H14" s="2"/>
      <c r="I14" s="2"/>
      <c r="J14" s="2"/>
      <c r="K14" s="2"/>
      <c r="L14" s="2"/>
      <c r="M14" s="1"/>
      <c r="N14" s="1"/>
      <c r="O14" s="3" t="s">
        <v>0</v>
      </c>
    </row>
    <row r="16" spans="6:15" s="4" customFormat="1" ht="106.5">
      <c r="F16" s="2"/>
      <c r="G16" s="2"/>
      <c r="H16" s="2"/>
      <c r="I16" s="5" t="s">
        <v>1</v>
      </c>
      <c r="J16" s="2"/>
      <c r="K16" s="2"/>
      <c r="L16" s="2"/>
      <c r="M16" s="2"/>
      <c r="N16" s="2"/>
      <c r="O16" s="2"/>
    </row>
    <row r="17" spans="7:25" s="4" customFormat="1" ht="34.5">
      <c r="G17" s="6"/>
      <c r="H17" s="2"/>
      <c r="I17" s="2"/>
      <c r="J17" s="2"/>
      <c r="K17" s="2"/>
      <c r="L17" s="2"/>
      <c r="M17" s="2"/>
      <c r="N17" s="2"/>
      <c r="O17" s="2"/>
      <c r="P17" s="2"/>
      <c r="R17" s="7"/>
      <c r="S17" s="7"/>
      <c r="T17" s="7"/>
      <c r="U17" s="7"/>
      <c r="V17" s="8"/>
      <c r="W17" s="8"/>
      <c r="X17" s="8"/>
      <c r="Y17" s="8"/>
    </row>
    <row r="18" spans="7:25" s="4" customFormat="1" ht="34.5">
      <c r="G18" s="6"/>
      <c r="H18" s="2"/>
      <c r="I18" s="2"/>
      <c r="J18" s="2"/>
      <c r="K18" s="2"/>
      <c r="L18" s="2"/>
      <c r="M18" s="2"/>
      <c r="N18" s="2"/>
      <c r="O18" s="2"/>
      <c r="P18" s="2"/>
      <c r="R18" s="7"/>
      <c r="S18" s="7"/>
      <c r="T18" s="7"/>
      <c r="U18" s="7"/>
      <c r="V18" s="8"/>
      <c r="W18" s="8"/>
      <c r="X18" s="8"/>
      <c r="Y18" s="8"/>
    </row>
    <row r="19" spans="7:25" s="4" customFormat="1" ht="18.75">
      <c r="G19" s="2"/>
      <c r="H19" s="2"/>
      <c r="I19" s="2"/>
      <c r="J19" s="2"/>
      <c r="K19" s="2"/>
      <c r="L19" s="2"/>
      <c r="M19" s="2"/>
      <c r="N19" s="2"/>
      <c r="O19" s="2"/>
      <c r="P19" s="2"/>
      <c r="R19" s="7"/>
      <c r="S19" s="7"/>
      <c r="T19" s="7"/>
      <c r="U19" s="7"/>
      <c r="V19" s="8"/>
      <c r="W19" s="8"/>
      <c r="X19" s="8"/>
      <c r="Y19" s="8"/>
    </row>
    <row r="20" spans="7:25" s="4" customFormat="1" ht="18.75">
      <c r="G20" s="2"/>
      <c r="H20" s="2"/>
      <c r="I20" s="2"/>
      <c r="J20" s="2"/>
      <c r="K20" s="2"/>
      <c r="L20" s="2"/>
      <c r="M20" s="2"/>
      <c r="N20" s="2"/>
      <c r="O20" s="2"/>
      <c r="P20" s="2"/>
      <c r="R20" s="7"/>
      <c r="S20" s="7"/>
      <c r="T20" s="7"/>
      <c r="U20" s="7"/>
      <c r="V20" s="8"/>
      <c r="W20" s="8"/>
      <c r="X20" s="8"/>
      <c r="Y20" s="8"/>
    </row>
    <row r="21" spans="7:25" s="4" customFormat="1" ht="18.75">
      <c r="G21" s="2"/>
      <c r="H21" s="2"/>
      <c r="I21" s="2"/>
      <c r="J21" s="2"/>
      <c r="K21" s="2"/>
      <c r="L21" s="2"/>
      <c r="M21" s="2"/>
      <c r="N21" s="2"/>
      <c r="O21" s="2"/>
      <c r="P21" s="2"/>
      <c r="R21" s="7"/>
      <c r="S21" s="7"/>
      <c r="T21" s="7"/>
      <c r="U21" s="7"/>
      <c r="V21" s="8"/>
      <c r="W21" s="8"/>
      <c r="X21" s="8"/>
      <c r="Y21" s="8"/>
    </row>
    <row r="22" spans="7:25" s="4" customFormat="1" ht="61.5">
      <c r="G22" s="2"/>
      <c r="H22" s="2"/>
      <c r="I22" s="9" t="s">
        <v>2</v>
      </c>
      <c r="J22" s="2"/>
      <c r="K22" s="2"/>
      <c r="L22" s="2"/>
      <c r="M22" s="2"/>
      <c r="N22" s="2"/>
      <c r="O22" s="2"/>
      <c r="P22" s="2"/>
      <c r="R22" s="7"/>
      <c r="S22" s="7"/>
      <c r="T22" s="7"/>
      <c r="U22" s="7"/>
      <c r="V22" s="8"/>
      <c r="W22" s="8"/>
      <c r="X22" s="8"/>
      <c r="Y22" s="8"/>
    </row>
    <row r="23" spans="7:25" s="4" customFormat="1" ht="59.25">
      <c r="G23" s="2"/>
      <c r="H23" s="2"/>
      <c r="I23" s="10"/>
      <c r="J23" s="2"/>
      <c r="K23" s="2"/>
      <c r="L23" s="2"/>
      <c r="M23" s="2"/>
      <c r="N23" s="2"/>
      <c r="O23" s="2"/>
      <c r="P23" s="2"/>
      <c r="R23" s="7"/>
      <c r="S23" s="7"/>
      <c r="T23" s="7"/>
      <c r="U23" s="7"/>
      <c r="V23" s="8"/>
      <c r="W23" s="8"/>
      <c r="X23" s="8"/>
      <c r="Y23" s="8"/>
    </row>
    <row r="24" spans="7:25" s="4" customFormat="1" ht="61.5">
      <c r="G24" s="2"/>
      <c r="H24" s="2"/>
      <c r="I24" s="11" t="s">
        <v>3</v>
      </c>
      <c r="J24" s="2"/>
      <c r="K24" s="2"/>
      <c r="L24" s="2"/>
      <c r="M24" s="2"/>
      <c r="N24" s="2"/>
      <c r="O24" s="2"/>
      <c r="P24" s="2"/>
      <c r="R24" s="7"/>
      <c r="S24" s="7"/>
      <c r="T24" s="7"/>
      <c r="U24" s="7"/>
      <c r="V24" s="8"/>
      <c r="W24" s="8"/>
      <c r="X24" s="8"/>
      <c r="Y24" s="8"/>
    </row>
    <row r="25" spans="7:25" s="4" customFormat="1" ht="60.75">
      <c r="G25" s="2"/>
      <c r="H25" s="2"/>
      <c r="I25" s="12"/>
      <c r="J25" s="2"/>
      <c r="K25" s="2"/>
      <c r="L25" s="2"/>
      <c r="M25" s="2"/>
      <c r="N25" s="2"/>
      <c r="O25" s="2"/>
      <c r="P25" s="2"/>
      <c r="R25" s="7"/>
      <c r="S25" s="7"/>
      <c r="T25" s="7"/>
      <c r="U25" s="7"/>
      <c r="V25" s="8"/>
      <c r="W25" s="8"/>
      <c r="X25" s="8"/>
      <c r="Y25" s="8"/>
    </row>
    <row r="26" spans="7:25" s="4" customFormat="1" ht="61.5">
      <c r="G26" s="2"/>
      <c r="H26" s="2"/>
      <c r="I26" s="9" t="s">
        <v>4</v>
      </c>
      <c r="J26" s="2"/>
      <c r="K26" s="2"/>
      <c r="L26" s="2"/>
      <c r="M26" s="2"/>
      <c r="N26" s="2"/>
      <c r="O26" s="2"/>
      <c r="P26" s="2"/>
      <c r="R26" s="7"/>
      <c r="S26" s="7"/>
      <c r="T26" s="7"/>
      <c r="U26" s="7"/>
      <c r="V26" s="8"/>
      <c r="W26" s="8"/>
      <c r="X26" s="8"/>
      <c r="Y26" s="8"/>
    </row>
    <row r="27" spans="7:25" s="4" customFormat="1" ht="59.25">
      <c r="G27" s="2"/>
      <c r="H27" s="2"/>
      <c r="I27" s="10"/>
      <c r="J27" s="2"/>
      <c r="K27" s="2"/>
      <c r="L27" s="2"/>
      <c r="M27" s="2"/>
      <c r="N27" s="2"/>
      <c r="O27" s="2"/>
      <c r="P27" s="2"/>
      <c r="R27" s="7"/>
      <c r="S27" s="7"/>
      <c r="T27" s="7"/>
      <c r="U27" s="7"/>
      <c r="V27" s="8"/>
      <c r="W27" s="8"/>
      <c r="X27" s="8"/>
      <c r="Y27" s="8"/>
    </row>
    <row r="28" spans="7:25" s="4" customFormat="1" ht="59.25">
      <c r="G28" s="2"/>
      <c r="H28" s="2"/>
      <c r="I28" s="10"/>
      <c r="J28" s="2"/>
      <c r="K28" s="2"/>
      <c r="L28" s="2"/>
      <c r="M28" s="2"/>
      <c r="N28" s="2"/>
      <c r="O28" s="2"/>
      <c r="P28" s="2"/>
      <c r="R28" s="7"/>
      <c r="S28" s="7"/>
      <c r="T28" s="7"/>
      <c r="U28" s="7"/>
      <c r="V28" s="8"/>
      <c r="W28" s="8"/>
      <c r="X28" s="8"/>
      <c r="Y28" s="8"/>
    </row>
    <row r="29" spans="7:25" s="4" customFormat="1" ht="61.5">
      <c r="G29" s="2"/>
      <c r="H29" s="2"/>
      <c r="I29" s="9" t="s">
        <v>5</v>
      </c>
      <c r="J29" s="2"/>
      <c r="K29" s="2"/>
      <c r="L29" s="2"/>
      <c r="M29" s="2"/>
      <c r="N29" s="2"/>
      <c r="O29" s="2"/>
      <c r="P29" s="2"/>
      <c r="R29" s="7"/>
      <c r="S29" s="7"/>
      <c r="T29" s="7"/>
      <c r="U29" s="7"/>
      <c r="V29" s="8"/>
      <c r="W29" s="8"/>
      <c r="X29" s="8"/>
      <c r="Y29" s="8"/>
    </row>
    <row r="30" spans="7:25" s="4" customFormat="1" ht="61.5">
      <c r="G30" s="2"/>
      <c r="H30" s="2"/>
      <c r="I30" s="9" t="s">
        <v>6</v>
      </c>
      <c r="J30" s="2"/>
      <c r="K30" s="2"/>
      <c r="L30" s="2"/>
      <c r="M30" s="2"/>
      <c r="N30" s="2"/>
      <c r="O30" s="2"/>
      <c r="P30" s="2"/>
      <c r="R30" s="7"/>
      <c r="S30" s="7"/>
      <c r="T30" s="7"/>
      <c r="U30" s="7"/>
      <c r="V30" s="8"/>
      <c r="W30" s="8"/>
      <c r="X30" s="8"/>
      <c r="Y30" s="8"/>
    </row>
    <row r="31" spans="7:25" s="4" customFormat="1" ht="59.25">
      <c r="G31" s="2"/>
      <c r="H31" s="2"/>
      <c r="I31" s="10"/>
      <c r="J31" s="2"/>
      <c r="K31" s="13"/>
      <c r="L31" s="2"/>
      <c r="M31" s="2"/>
      <c r="N31" s="2"/>
      <c r="O31" s="2"/>
      <c r="P31" s="2"/>
      <c r="R31" s="7"/>
      <c r="S31" s="7"/>
      <c r="T31" s="7"/>
      <c r="U31" s="7"/>
      <c r="V31" s="8"/>
      <c r="W31" s="8"/>
      <c r="X31" s="8"/>
      <c r="Y31" s="8"/>
    </row>
    <row r="32" spans="7:25" s="4" customFormat="1" ht="61.5">
      <c r="G32" s="2"/>
      <c r="H32" s="2"/>
      <c r="I32" s="14" t="s">
        <v>7</v>
      </c>
      <c r="J32" s="2"/>
      <c r="K32" s="2"/>
      <c r="L32" s="2"/>
      <c r="M32" s="2"/>
      <c r="N32" s="2"/>
      <c r="O32" s="2"/>
      <c r="P32" s="2"/>
      <c r="R32" s="7"/>
      <c r="S32" s="7"/>
      <c r="T32" s="7"/>
      <c r="U32" s="7"/>
      <c r="V32" s="8"/>
      <c r="W32" s="8"/>
      <c r="X32" s="8"/>
      <c r="Y32" s="8"/>
    </row>
    <row r="33" spans="9:25" s="4" customFormat="1" ht="61.5">
      <c r="I33" s="14" t="s">
        <v>8</v>
      </c>
      <c r="J33" s="2"/>
      <c r="K33" s="2"/>
      <c r="L33" s="2"/>
      <c r="M33" s="2"/>
      <c r="N33" s="2"/>
      <c r="O33" s="2"/>
      <c r="P33" s="2"/>
      <c r="R33" s="7"/>
      <c r="S33" s="7"/>
      <c r="T33" s="7"/>
      <c r="U33" s="7"/>
      <c r="V33" s="8"/>
      <c r="W33" s="8"/>
      <c r="X33" s="8"/>
      <c r="Y33" s="8"/>
    </row>
    <row r="34" spans="9:25" s="4" customFormat="1" ht="18.75">
      <c r="I34" s="2"/>
      <c r="J34" s="2"/>
      <c r="K34" s="2"/>
      <c r="L34" s="2"/>
      <c r="M34" s="2"/>
      <c r="N34" s="2"/>
      <c r="O34" s="2"/>
      <c r="P34" s="2"/>
      <c r="R34" s="7"/>
      <c r="S34" s="7"/>
      <c r="T34" s="7"/>
      <c r="U34" s="7"/>
      <c r="V34" s="8"/>
      <c r="W34" s="8"/>
      <c r="X34" s="8"/>
      <c r="Y34" s="8"/>
    </row>
    <row r="35" spans="9:25" s="4" customFormat="1" ht="18.75">
      <c r="I35" s="2"/>
      <c r="J35" s="2"/>
      <c r="K35" s="2"/>
      <c r="L35" s="2"/>
      <c r="M35" s="2"/>
      <c r="N35" s="2"/>
      <c r="O35" s="2"/>
      <c r="P35" s="2"/>
      <c r="R35" s="7"/>
      <c r="S35" s="7"/>
      <c r="T35" s="7"/>
      <c r="U35" s="7"/>
      <c r="V35" s="8"/>
      <c r="W35" s="8"/>
      <c r="X35" s="8"/>
      <c r="Y35" s="15"/>
    </row>
    <row r="37" spans="9:25" s="4" customFormat="1" ht="22.5">
      <c r="I37" s="2"/>
      <c r="J37" s="2"/>
      <c r="K37" s="2"/>
      <c r="L37" s="2"/>
      <c r="M37" s="2"/>
      <c r="N37" s="2"/>
      <c r="O37" s="16" t="s">
        <v>9</v>
      </c>
      <c r="P37" s="2"/>
      <c r="V37" s="15"/>
      <c r="W37" s="15"/>
      <c r="X37" s="15"/>
      <c r="Y37" s="15"/>
    </row>
    <row r="54" spans="1:18" s="4" customFormat="1" ht="33.75" customHeight="1">
      <c r="B54" s="17" t="s">
        <v>10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8" s="4" customFormat="1" ht="33.75" thickBot="1">
      <c r="A55" s="18" t="s">
        <v>11</v>
      </c>
      <c r="B55" s="18"/>
      <c r="C55" s="18"/>
      <c r="D55" s="18"/>
      <c r="E55" s="19"/>
      <c r="F55" s="20" t="s">
        <v>12</v>
      </c>
      <c r="G55" s="20" t="s">
        <v>13</v>
      </c>
      <c r="H55" s="20" t="s">
        <v>14</v>
      </c>
      <c r="I55" s="20" t="s">
        <v>15</v>
      </c>
      <c r="J55" s="20" t="s">
        <v>16</v>
      </c>
      <c r="K55" s="20" t="s">
        <v>17</v>
      </c>
      <c r="L55" s="20" t="s">
        <v>18</v>
      </c>
      <c r="M55" s="20" t="s">
        <v>19</v>
      </c>
      <c r="N55" s="20" t="s">
        <v>20</v>
      </c>
      <c r="O55" s="20" t="s">
        <v>21</v>
      </c>
      <c r="P55" s="20" t="s">
        <v>22</v>
      </c>
      <c r="Q55" s="21" t="s">
        <v>23</v>
      </c>
      <c r="R55" s="21" t="s">
        <v>24</v>
      </c>
    </row>
    <row r="56" spans="1:18" s="4" customFormat="1" ht="30" thickTop="1">
      <c r="A56" s="22" t="s">
        <v>25</v>
      </c>
      <c r="B56" s="23" t="s">
        <v>26</v>
      </c>
      <c r="C56" s="24" t="s">
        <v>27</v>
      </c>
      <c r="D56" s="24"/>
      <c r="E56" s="24"/>
      <c r="F56" s="25">
        <f t="shared" ref="F56:Q57" si="0">D109</f>
        <v>148</v>
      </c>
      <c r="G56" s="25">
        <f t="shared" si="0"/>
        <v>275</v>
      </c>
      <c r="H56" s="25">
        <f t="shared" si="0"/>
        <v>415</v>
      </c>
      <c r="I56" s="25">
        <f t="shared" si="0"/>
        <v>259</v>
      </c>
      <c r="J56" s="25">
        <f t="shared" si="0"/>
        <v>102</v>
      </c>
      <c r="K56" s="25">
        <f t="shared" si="0"/>
        <v>279</v>
      </c>
      <c r="L56" s="25">
        <f t="shared" si="0"/>
        <v>358</v>
      </c>
      <c r="M56" s="25">
        <f t="shared" si="0"/>
        <v>171</v>
      </c>
      <c r="N56" s="25">
        <f t="shared" si="0"/>
        <v>0</v>
      </c>
      <c r="O56" s="25">
        <f t="shared" si="0"/>
        <v>0</v>
      </c>
      <c r="P56" s="25">
        <f t="shared" si="0"/>
        <v>0</v>
      </c>
      <c r="Q56" s="26">
        <f t="shared" si="0"/>
        <v>0</v>
      </c>
      <c r="R56" s="27">
        <f t="shared" ref="R56:R67" si="1">SUM(F56:Q56)</f>
        <v>2007</v>
      </c>
    </row>
    <row r="57" spans="1:18" s="4" customFormat="1" ht="30" thickBot="1">
      <c r="A57" s="28"/>
      <c r="B57" s="29"/>
      <c r="C57" s="30" t="s">
        <v>28</v>
      </c>
      <c r="D57" s="30"/>
      <c r="E57" s="30"/>
      <c r="F57" s="31">
        <f t="shared" si="0"/>
        <v>1.798954661480491E-2</v>
      </c>
      <c r="G57" s="31">
        <f t="shared" si="0"/>
        <v>4.779283976364268E-2</v>
      </c>
      <c r="H57" s="31">
        <f t="shared" si="0"/>
        <v>4.4432548179871523E-2</v>
      </c>
      <c r="I57" s="31">
        <f t="shared" si="0"/>
        <v>4.5274179733249429E-3</v>
      </c>
      <c r="J57" s="31">
        <f t="shared" si="0"/>
        <v>1.7894422904861319E-3</v>
      </c>
      <c r="K57" s="31">
        <f t="shared" si="0"/>
        <v>5.9135226791013143E-3</v>
      </c>
      <c r="L57" s="31">
        <f t="shared" si="0"/>
        <v>5.731392984646911E-3</v>
      </c>
      <c r="M57" s="31">
        <f t="shared" si="0"/>
        <v>3.656111693143187E-3</v>
      </c>
      <c r="N57" s="31">
        <f t="shared" si="0"/>
        <v>0</v>
      </c>
      <c r="O57" s="31">
        <f t="shared" si="0"/>
        <v>0</v>
      </c>
      <c r="P57" s="31">
        <f t="shared" si="0"/>
        <v>0</v>
      </c>
      <c r="Q57" s="31">
        <f t="shared" si="0"/>
        <v>0</v>
      </c>
      <c r="R57" s="32">
        <f t="shared" si="1"/>
        <v>0.13183282217902162</v>
      </c>
    </row>
    <row r="58" spans="1:18" s="4" customFormat="1" ht="29.25">
      <c r="A58" s="28"/>
      <c r="B58" s="33" t="s">
        <v>29</v>
      </c>
      <c r="C58" s="24" t="s">
        <v>27</v>
      </c>
      <c r="D58" s="24"/>
      <c r="E58" s="24"/>
      <c r="F58" s="25">
        <f t="shared" ref="F58:Q59" si="2">D116</f>
        <v>31</v>
      </c>
      <c r="G58" s="25">
        <f t="shared" si="2"/>
        <v>20</v>
      </c>
      <c r="H58" s="25">
        <f t="shared" si="2"/>
        <v>7</v>
      </c>
      <c r="I58" s="25">
        <f t="shared" si="2"/>
        <v>31</v>
      </c>
      <c r="J58" s="25">
        <f t="shared" si="2"/>
        <v>297</v>
      </c>
      <c r="K58" s="25">
        <f t="shared" si="2"/>
        <v>90</v>
      </c>
      <c r="L58" s="25">
        <f t="shared" si="2"/>
        <v>85</v>
      </c>
      <c r="M58" s="25">
        <f t="shared" si="2"/>
        <v>24</v>
      </c>
      <c r="N58" s="25">
        <f t="shared" si="2"/>
        <v>0</v>
      </c>
      <c r="O58" s="25">
        <f t="shared" si="2"/>
        <v>0</v>
      </c>
      <c r="P58" s="25">
        <f t="shared" si="2"/>
        <v>0</v>
      </c>
      <c r="Q58" s="26">
        <f t="shared" si="2"/>
        <v>0</v>
      </c>
      <c r="R58" s="27">
        <f t="shared" si="1"/>
        <v>585</v>
      </c>
    </row>
    <row r="59" spans="1:18" s="4" customFormat="1" ht="30" thickBot="1">
      <c r="A59" s="34"/>
      <c r="B59" s="35"/>
      <c r="C59" s="36" t="s">
        <v>28</v>
      </c>
      <c r="D59" s="36"/>
      <c r="E59" s="36"/>
      <c r="F59" s="31">
        <f t="shared" si="2"/>
        <v>8.6288481879418801E-4</v>
      </c>
      <c r="G59" s="31">
        <f t="shared" si="2"/>
        <v>3.3039829514479703E-4</v>
      </c>
      <c r="H59" s="31">
        <f t="shared" si="2"/>
        <v>1.2738158062344186E-4</v>
      </c>
      <c r="I59" s="31">
        <f t="shared" si="2"/>
        <v>7.3987446001097881E-4</v>
      </c>
      <c r="J59" s="31">
        <f t="shared" si="2"/>
        <v>1.0429835651074588E-2</v>
      </c>
      <c r="K59" s="31">
        <f t="shared" si="2"/>
        <v>3.3328395793215818E-3</v>
      </c>
      <c r="L59" s="31">
        <f t="shared" si="2"/>
        <v>3.9792144562520483E-3</v>
      </c>
      <c r="M59" s="31">
        <f t="shared" si="2"/>
        <v>2.2046665441851918E-3</v>
      </c>
      <c r="N59" s="31">
        <f t="shared" si="2"/>
        <v>0</v>
      </c>
      <c r="O59" s="31">
        <f t="shared" si="2"/>
        <v>0</v>
      </c>
      <c r="P59" s="31">
        <f t="shared" si="2"/>
        <v>0</v>
      </c>
      <c r="Q59" s="31">
        <f t="shared" si="2"/>
        <v>0</v>
      </c>
      <c r="R59" s="32">
        <f t="shared" si="1"/>
        <v>2.2007095385406815E-2</v>
      </c>
    </row>
    <row r="60" spans="1:18" s="4" customFormat="1" ht="30" thickTop="1">
      <c r="A60" s="37" t="s">
        <v>30</v>
      </c>
      <c r="B60" s="38" t="s">
        <v>31</v>
      </c>
      <c r="C60" s="24" t="s">
        <v>27</v>
      </c>
      <c r="D60" s="24"/>
      <c r="E60" s="24"/>
      <c r="F60" s="39">
        <f t="shared" ref="F60:Q61" si="3">D168</f>
        <v>2</v>
      </c>
      <c r="G60" s="39">
        <f t="shared" si="3"/>
        <v>0</v>
      </c>
      <c r="H60" s="39">
        <f t="shared" si="3"/>
        <v>1</v>
      </c>
      <c r="I60" s="39">
        <f t="shared" si="3"/>
        <v>5</v>
      </c>
      <c r="J60" s="39">
        <f t="shared" si="3"/>
        <v>0</v>
      </c>
      <c r="K60" s="39">
        <f t="shared" si="3"/>
        <v>0</v>
      </c>
      <c r="L60" s="39">
        <f t="shared" si="3"/>
        <v>2</v>
      </c>
      <c r="M60" s="39">
        <f t="shared" si="3"/>
        <v>0</v>
      </c>
      <c r="N60" s="39">
        <f t="shared" si="3"/>
        <v>0</v>
      </c>
      <c r="O60" s="39">
        <f t="shared" si="3"/>
        <v>0</v>
      </c>
      <c r="P60" s="39">
        <f t="shared" si="3"/>
        <v>0</v>
      </c>
      <c r="Q60" s="40">
        <f t="shared" si="3"/>
        <v>0</v>
      </c>
      <c r="R60" s="41">
        <f t="shared" si="1"/>
        <v>10</v>
      </c>
    </row>
    <row r="61" spans="1:18" s="4" customFormat="1" ht="30" thickBot="1">
      <c r="A61" s="42"/>
      <c r="B61" s="43"/>
      <c r="C61" s="30" t="s">
        <v>28</v>
      </c>
      <c r="D61" s="30"/>
      <c r="E61" s="30"/>
      <c r="F61" s="31">
        <f t="shared" si="3"/>
        <v>1.3670539986329461E-3</v>
      </c>
      <c r="G61" s="31">
        <f t="shared" si="3"/>
        <v>0</v>
      </c>
      <c r="H61" s="31">
        <f t="shared" si="3"/>
        <v>3.7023324694557573E-4</v>
      </c>
      <c r="I61" s="31">
        <f t="shared" si="3"/>
        <v>2.1767522855898999E-3</v>
      </c>
      <c r="J61" s="31">
        <f t="shared" si="3"/>
        <v>0</v>
      </c>
      <c r="K61" s="31">
        <f t="shared" si="3"/>
        <v>0</v>
      </c>
      <c r="L61" s="31">
        <f t="shared" si="3"/>
        <v>3.2578595862518323E-4</v>
      </c>
      <c r="M61" s="31">
        <f t="shared" si="3"/>
        <v>0</v>
      </c>
      <c r="N61" s="31">
        <f t="shared" si="3"/>
        <v>0</v>
      </c>
      <c r="O61" s="31">
        <f t="shared" si="3"/>
        <v>0</v>
      </c>
      <c r="P61" s="31">
        <f t="shared" si="3"/>
        <v>0</v>
      </c>
      <c r="Q61" s="31">
        <f t="shared" si="3"/>
        <v>0</v>
      </c>
      <c r="R61" s="32">
        <f t="shared" si="1"/>
        <v>4.239825489793605E-3</v>
      </c>
    </row>
    <row r="62" spans="1:18" s="4" customFormat="1" ht="29.25">
      <c r="A62" s="42"/>
      <c r="B62" s="44" t="s">
        <v>32</v>
      </c>
      <c r="C62" s="24" t="s">
        <v>27</v>
      </c>
      <c r="D62" s="24"/>
      <c r="E62" s="24"/>
      <c r="F62" s="25">
        <f t="shared" ref="F62:Q63" si="4">D175</f>
        <v>0</v>
      </c>
      <c r="G62" s="25">
        <f t="shared" si="4"/>
        <v>3</v>
      </c>
      <c r="H62" s="25">
        <f t="shared" si="4"/>
        <v>2</v>
      </c>
      <c r="I62" s="25">
        <f t="shared" si="4"/>
        <v>88</v>
      </c>
      <c r="J62" s="25">
        <f t="shared" si="4"/>
        <v>539</v>
      </c>
      <c r="K62" s="25">
        <f t="shared" si="4"/>
        <v>83</v>
      </c>
      <c r="L62" s="25">
        <f t="shared" si="4"/>
        <v>0</v>
      </c>
      <c r="M62" s="25">
        <f t="shared" si="4"/>
        <v>0</v>
      </c>
      <c r="N62" s="25">
        <f t="shared" si="4"/>
        <v>0</v>
      </c>
      <c r="O62" s="25">
        <f t="shared" si="4"/>
        <v>0</v>
      </c>
      <c r="P62" s="25">
        <f t="shared" si="4"/>
        <v>0</v>
      </c>
      <c r="Q62" s="26">
        <f t="shared" si="4"/>
        <v>0</v>
      </c>
      <c r="R62" s="27">
        <f t="shared" si="1"/>
        <v>715</v>
      </c>
    </row>
    <row r="63" spans="1:18" s="4" customFormat="1" ht="30" thickBot="1">
      <c r="A63" s="42"/>
      <c r="B63" s="45"/>
      <c r="C63" s="30" t="s">
        <v>28</v>
      </c>
      <c r="D63" s="30"/>
      <c r="E63" s="30"/>
      <c r="F63" s="31">
        <f t="shared" si="4"/>
        <v>0</v>
      </c>
      <c r="G63" s="31">
        <f t="shared" si="4"/>
        <v>8.6455331412103754E-3</v>
      </c>
      <c r="H63" s="31">
        <f t="shared" si="4"/>
        <v>1.3947001394700139E-3</v>
      </c>
      <c r="I63" s="31">
        <f t="shared" si="4"/>
        <v>1.9730941704035873E-2</v>
      </c>
      <c r="J63" s="31">
        <f t="shared" si="4"/>
        <v>0.10873512204962679</v>
      </c>
      <c r="K63" s="31">
        <f t="shared" si="4"/>
        <v>1.4776571123375467E-2</v>
      </c>
      <c r="L63" s="31">
        <f t="shared" si="4"/>
        <v>0</v>
      </c>
      <c r="M63" s="31">
        <f t="shared" si="4"/>
        <v>0</v>
      </c>
      <c r="N63" s="31">
        <f t="shared" si="4"/>
        <v>0</v>
      </c>
      <c r="O63" s="31">
        <f t="shared" si="4"/>
        <v>0</v>
      </c>
      <c r="P63" s="31">
        <f t="shared" si="4"/>
        <v>0</v>
      </c>
      <c r="Q63" s="31">
        <f t="shared" si="4"/>
        <v>0</v>
      </c>
      <c r="R63" s="32">
        <f t="shared" si="1"/>
        <v>0.15328286815771852</v>
      </c>
    </row>
    <row r="64" spans="1:18" s="4" customFormat="1" ht="29.25">
      <c r="A64" s="42"/>
      <c r="B64" s="46" t="s">
        <v>33</v>
      </c>
      <c r="C64" s="24" t="s">
        <v>27</v>
      </c>
      <c r="D64" s="24"/>
      <c r="E64" s="24"/>
      <c r="F64" s="25">
        <f t="shared" ref="F64:Q65" si="5">D182</f>
        <v>0</v>
      </c>
      <c r="G64" s="25">
        <f t="shared" si="5"/>
        <v>0</v>
      </c>
      <c r="H64" s="25">
        <f t="shared" si="5"/>
        <v>0</v>
      </c>
      <c r="I64" s="25">
        <f t="shared" si="5"/>
        <v>204</v>
      </c>
      <c r="J64" s="25">
        <f t="shared" si="5"/>
        <v>618</v>
      </c>
      <c r="K64" s="25">
        <f t="shared" si="5"/>
        <v>3627</v>
      </c>
      <c r="L64" s="25">
        <f t="shared" si="5"/>
        <v>9992</v>
      </c>
      <c r="M64" s="25">
        <f t="shared" si="5"/>
        <v>2719</v>
      </c>
      <c r="N64" s="25">
        <f t="shared" si="5"/>
        <v>0</v>
      </c>
      <c r="O64" s="25">
        <f t="shared" si="5"/>
        <v>0</v>
      </c>
      <c r="P64" s="25">
        <f t="shared" si="5"/>
        <v>0</v>
      </c>
      <c r="Q64" s="26">
        <f t="shared" si="5"/>
        <v>0</v>
      </c>
      <c r="R64" s="27">
        <f t="shared" si="1"/>
        <v>17160</v>
      </c>
    </row>
    <row r="65" spans="1:18" s="4" customFormat="1" ht="30" thickBot="1">
      <c r="A65" s="47"/>
      <c r="B65" s="48"/>
      <c r="C65" s="36" t="s">
        <v>28</v>
      </c>
      <c r="D65" s="36"/>
      <c r="E65" s="36"/>
      <c r="F65" s="31">
        <f t="shared" si="5"/>
        <v>0</v>
      </c>
      <c r="G65" s="31">
        <f t="shared" si="5"/>
        <v>0</v>
      </c>
      <c r="H65" s="31">
        <f t="shared" si="5"/>
        <v>0</v>
      </c>
      <c r="I65" s="31">
        <f t="shared" si="5"/>
        <v>2.5770916762465419E-3</v>
      </c>
      <c r="J65" s="31">
        <f t="shared" si="5"/>
        <v>1.485794792024792E-3</v>
      </c>
      <c r="K65" s="31">
        <f t="shared" si="5"/>
        <v>5.9165709662264447E-3</v>
      </c>
      <c r="L65" s="31">
        <f t="shared" si="5"/>
        <v>1.4441894212257687E-2</v>
      </c>
      <c r="M65" s="31">
        <f t="shared" si="5"/>
        <v>1.0396433323646819E-2</v>
      </c>
      <c r="N65" s="31">
        <f t="shared" si="5"/>
        <v>0</v>
      </c>
      <c r="O65" s="31">
        <f t="shared" si="5"/>
        <v>0</v>
      </c>
      <c r="P65" s="31">
        <f t="shared" si="5"/>
        <v>0</v>
      </c>
      <c r="Q65" s="31">
        <f t="shared" si="5"/>
        <v>0</v>
      </c>
      <c r="R65" s="32">
        <f t="shared" si="1"/>
        <v>3.4817784970402284E-2</v>
      </c>
    </row>
    <row r="66" spans="1:18" s="4" customFormat="1" ht="30" thickTop="1">
      <c r="A66" s="49" t="s">
        <v>34</v>
      </c>
      <c r="B66" s="50" t="s">
        <v>35</v>
      </c>
      <c r="C66" s="24" t="s">
        <v>27</v>
      </c>
      <c r="D66" s="24"/>
      <c r="E66" s="24"/>
      <c r="F66" s="39">
        <f t="shared" ref="F66:Q67" si="6">D226</f>
        <v>0</v>
      </c>
      <c r="G66" s="39">
        <f t="shared" si="6"/>
        <v>0</v>
      </c>
      <c r="H66" s="39">
        <f t="shared" si="6"/>
        <v>0</v>
      </c>
      <c r="I66" s="39">
        <f t="shared" si="6"/>
        <v>0</v>
      </c>
      <c r="J66" s="39">
        <f t="shared" si="6"/>
        <v>0</v>
      </c>
      <c r="K66" s="39">
        <f t="shared" si="6"/>
        <v>0</v>
      </c>
      <c r="L66" s="39">
        <f t="shared" si="6"/>
        <v>0</v>
      </c>
      <c r="M66" s="39">
        <f t="shared" si="6"/>
        <v>0</v>
      </c>
      <c r="N66" s="39">
        <f t="shared" si="6"/>
        <v>0</v>
      </c>
      <c r="O66" s="39">
        <f t="shared" si="6"/>
        <v>0</v>
      </c>
      <c r="P66" s="39">
        <f t="shared" si="6"/>
        <v>0</v>
      </c>
      <c r="Q66" s="40">
        <f t="shared" si="6"/>
        <v>0</v>
      </c>
      <c r="R66" s="41">
        <f t="shared" si="1"/>
        <v>0</v>
      </c>
    </row>
    <row r="67" spans="1:18" s="4" customFormat="1" ht="30" thickBot="1">
      <c r="A67" s="51"/>
      <c r="B67" s="52"/>
      <c r="C67" s="36" t="s">
        <v>28</v>
      </c>
      <c r="D67" s="36"/>
      <c r="E67" s="36"/>
      <c r="F67" s="31">
        <f t="shared" si="6"/>
        <v>0</v>
      </c>
      <c r="G67" s="31">
        <f t="shared" si="6"/>
        <v>0</v>
      </c>
      <c r="H67" s="31">
        <f t="shared" si="6"/>
        <v>0</v>
      </c>
      <c r="I67" s="31">
        <f t="shared" si="6"/>
        <v>0</v>
      </c>
      <c r="J67" s="31">
        <f t="shared" si="6"/>
        <v>0</v>
      </c>
      <c r="K67" s="31">
        <f t="shared" si="6"/>
        <v>0</v>
      </c>
      <c r="L67" s="31">
        <f t="shared" si="6"/>
        <v>0</v>
      </c>
      <c r="M67" s="31">
        <f t="shared" si="6"/>
        <v>0</v>
      </c>
      <c r="N67" s="31">
        <f t="shared" si="6"/>
        <v>0</v>
      </c>
      <c r="O67" s="31">
        <f t="shared" si="6"/>
        <v>0</v>
      </c>
      <c r="P67" s="31">
        <f t="shared" si="6"/>
        <v>0</v>
      </c>
      <c r="Q67" s="31">
        <f t="shared" si="6"/>
        <v>0</v>
      </c>
      <c r="R67" s="32">
        <f t="shared" si="1"/>
        <v>0</v>
      </c>
    </row>
    <row r="68" spans="1:18" s="4" customFormat="1" ht="15" thickTop="1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103" spans="2:16" s="4" customFormat="1" ht="8.25" customHeight="1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2:16" s="4" customFormat="1" ht="31.5" customHeight="1">
      <c r="B104" s="17" t="s">
        <v>36</v>
      </c>
      <c r="C104" s="5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2:16" s="4" customFormat="1" ht="30" thickBot="1">
      <c r="B105" s="54" t="s">
        <v>37</v>
      </c>
      <c r="C105" s="55"/>
      <c r="D105" s="56" t="s">
        <v>12</v>
      </c>
      <c r="E105" s="56" t="s">
        <v>13</v>
      </c>
      <c r="F105" s="56" t="s">
        <v>14</v>
      </c>
      <c r="G105" s="56" t="s">
        <v>15</v>
      </c>
      <c r="H105" s="56" t="s">
        <v>16</v>
      </c>
      <c r="I105" s="56" t="s">
        <v>17</v>
      </c>
      <c r="J105" s="56" t="s">
        <v>18</v>
      </c>
      <c r="K105" s="56" t="s">
        <v>19</v>
      </c>
      <c r="L105" s="56" t="s">
        <v>20</v>
      </c>
      <c r="M105" s="56" t="s">
        <v>21</v>
      </c>
      <c r="N105" s="56" t="s">
        <v>22</v>
      </c>
      <c r="O105" s="56" t="s">
        <v>23</v>
      </c>
      <c r="P105" s="56" t="s">
        <v>24</v>
      </c>
    </row>
    <row r="106" spans="2:16" s="4" customFormat="1" ht="30" thickTop="1">
      <c r="B106" s="57"/>
      <c r="C106" s="58" t="s">
        <v>38</v>
      </c>
      <c r="D106" s="59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>
        <f>SUM(D106:O106)</f>
        <v>0</v>
      </c>
    </row>
    <row r="107" spans="2:16" s="4" customFormat="1" ht="29.25">
      <c r="B107" s="57"/>
      <c r="C107" s="58" t="s">
        <v>39</v>
      </c>
      <c r="D107" s="61">
        <v>8227</v>
      </c>
      <c r="E107" s="61">
        <v>5754</v>
      </c>
      <c r="F107" s="61">
        <v>9340</v>
      </c>
      <c r="G107" s="61">
        <v>57207</v>
      </c>
      <c r="H107" s="61">
        <v>57001</v>
      </c>
      <c r="I107" s="61">
        <v>47180</v>
      </c>
      <c r="J107" s="61">
        <v>62463</v>
      </c>
      <c r="K107" s="61">
        <v>46771</v>
      </c>
      <c r="L107" s="61">
        <v>0</v>
      </c>
      <c r="M107" s="61">
        <v>0</v>
      </c>
      <c r="N107" s="61">
        <v>0</v>
      </c>
      <c r="O107" s="61">
        <v>0</v>
      </c>
      <c r="P107" s="61">
        <f>SUM(D107:O107)</f>
        <v>293943</v>
      </c>
    </row>
    <row r="108" spans="2:16" s="4" customFormat="1" ht="29.25">
      <c r="B108" s="57"/>
      <c r="C108" s="58" t="s">
        <v>40</v>
      </c>
      <c r="D108" s="62">
        <f t="shared" ref="D108:P108" si="7">IF(D106&gt;0,D107/D106,0)</f>
        <v>0</v>
      </c>
      <c r="E108" s="63">
        <f t="shared" si="7"/>
        <v>0</v>
      </c>
      <c r="F108" s="63">
        <f t="shared" si="7"/>
        <v>0</v>
      </c>
      <c r="G108" s="63">
        <f t="shared" si="7"/>
        <v>0</v>
      </c>
      <c r="H108" s="63">
        <f t="shared" si="7"/>
        <v>0</v>
      </c>
      <c r="I108" s="63">
        <f t="shared" si="7"/>
        <v>0</v>
      </c>
      <c r="J108" s="63">
        <f t="shared" si="7"/>
        <v>0</v>
      </c>
      <c r="K108" s="63">
        <f t="shared" si="7"/>
        <v>0</v>
      </c>
      <c r="L108" s="63">
        <f t="shared" si="7"/>
        <v>0</v>
      </c>
      <c r="M108" s="63">
        <f t="shared" si="7"/>
        <v>0</v>
      </c>
      <c r="N108" s="63">
        <f t="shared" si="7"/>
        <v>0</v>
      </c>
      <c r="O108" s="63">
        <f t="shared" si="7"/>
        <v>0</v>
      </c>
      <c r="P108" s="63">
        <f t="shared" si="7"/>
        <v>0</v>
      </c>
    </row>
    <row r="109" spans="2:16" s="4" customFormat="1" ht="29.25">
      <c r="B109" s="57"/>
      <c r="C109" s="64" t="s">
        <v>27</v>
      </c>
      <c r="D109" s="65">
        <v>148</v>
      </c>
      <c r="E109" s="66">
        <v>275</v>
      </c>
      <c r="F109" s="66">
        <v>415</v>
      </c>
      <c r="G109" s="66">
        <v>259</v>
      </c>
      <c r="H109" s="66">
        <v>102</v>
      </c>
      <c r="I109" s="66">
        <v>279</v>
      </c>
      <c r="J109" s="66">
        <v>358</v>
      </c>
      <c r="K109" s="66">
        <v>171</v>
      </c>
      <c r="L109" s="66">
        <v>0</v>
      </c>
      <c r="M109" s="66">
        <v>0</v>
      </c>
      <c r="N109" s="66">
        <v>0</v>
      </c>
      <c r="O109" s="66">
        <v>0</v>
      </c>
      <c r="P109" s="67">
        <f>SUM(D109:O109)</f>
        <v>2007</v>
      </c>
    </row>
    <row r="110" spans="2:16" s="4" customFormat="1" ht="29.25">
      <c r="B110" s="57"/>
      <c r="C110" s="68" t="s">
        <v>28</v>
      </c>
      <c r="D110" s="69">
        <f t="shared" ref="D110:P110" si="8">IF(D107&gt;0,D109/D107,0)</f>
        <v>1.798954661480491E-2</v>
      </c>
      <c r="E110" s="69">
        <f t="shared" si="8"/>
        <v>4.779283976364268E-2</v>
      </c>
      <c r="F110" s="69">
        <f t="shared" si="8"/>
        <v>4.4432548179871523E-2</v>
      </c>
      <c r="G110" s="69">
        <f t="shared" si="8"/>
        <v>4.5274179733249429E-3</v>
      </c>
      <c r="H110" s="69">
        <f t="shared" si="8"/>
        <v>1.7894422904861319E-3</v>
      </c>
      <c r="I110" s="69">
        <f t="shared" si="8"/>
        <v>5.9135226791013143E-3</v>
      </c>
      <c r="J110" s="69">
        <f t="shared" si="8"/>
        <v>5.731392984646911E-3</v>
      </c>
      <c r="K110" s="69">
        <f t="shared" si="8"/>
        <v>3.656111693143187E-3</v>
      </c>
      <c r="L110" s="69">
        <f t="shared" si="8"/>
        <v>0</v>
      </c>
      <c r="M110" s="69">
        <f t="shared" si="8"/>
        <v>0</v>
      </c>
      <c r="N110" s="69">
        <f t="shared" si="8"/>
        <v>0</v>
      </c>
      <c r="O110" s="69">
        <f t="shared" si="8"/>
        <v>0</v>
      </c>
      <c r="P110" s="69">
        <f t="shared" si="8"/>
        <v>6.8278543799308025E-3</v>
      </c>
    </row>
    <row r="111" spans="2:16" s="4" customFormat="1" ht="16.5" customHeight="1">
      <c r="B111" s="57"/>
      <c r="C111" s="57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</row>
    <row r="112" spans="2:16" s="4" customFormat="1" ht="30" thickBot="1">
      <c r="B112" s="54" t="s">
        <v>41</v>
      </c>
      <c r="C112" s="55"/>
      <c r="D112" s="56" t="s">
        <v>12</v>
      </c>
      <c r="E112" s="56" t="s">
        <v>13</v>
      </c>
      <c r="F112" s="56" t="s">
        <v>14</v>
      </c>
      <c r="G112" s="56" t="s">
        <v>15</v>
      </c>
      <c r="H112" s="56" t="s">
        <v>16</v>
      </c>
      <c r="I112" s="56" t="s">
        <v>17</v>
      </c>
      <c r="J112" s="56" t="s">
        <v>18</v>
      </c>
      <c r="K112" s="56" t="s">
        <v>19</v>
      </c>
      <c r="L112" s="56" t="s">
        <v>20</v>
      </c>
      <c r="M112" s="56" t="s">
        <v>21</v>
      </c>
      <c r="N112" s="56" t="s">
        <v>22</v>
      </c>
      <c r="O112" s="56" t="s">
        <v>23</v>
      </c>
      <c r="P112" s="56" t="s">
        <v>24</v>
      </c>
    </row>
    <row r="113" spans="2:16" s="4" customFormat="1" ht="30" thickTop="1">
      <c r="B113" s="57"/>
      <c r="C113" s="58" t="s">
        <v>38</v>
      </c>
      <c r="D113" s="59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>
        <f>SUM(D113:O113)</f>
        <v>0</v>
      </c>
    </row>
    <row r="114" spans="2:16" s="4" customFormat="1" ht="29.25">
      <c r="B114" s="57"/>
      <c r="C114" s="58" t="s">
        <v>39</v>
      </c>
      <c r="D114" s="61">
        <v>35926</v>
      </c>
      <c r="E114" s="61">
        <v>60533</v>
      </c>
      <c r="F114" s="61">
        <v>54953</v>
      </c>
      <c r="G114" s="61">
        <v>41899</v>
      </c>
      <c r="H114" s="61">
        <v>28476</v>
      </c>
      <c r="I114" s="61">
        <v>27004</v>
      </c>
      <c r="J114" s="61">
        <v>21361</v>
      </c>
      <c r="K114" s="61">
        <v>10886</v>
      </c>
      <c r="L114" s="61">
        <v>0</v>
      </c>
      <c r="M114" s="61">
        <v>0</v>
      </c>
      <c r="N114" s="61">
        <v>0</v>
      </c>
      <c r="O114" s="61">
        <v>0</v>
      </c>
      <c r="P114" s="61">
        <f>SUM(D114:O114)</f>
        <v>281038</v>
      </c>
    </row>
    <row r="115" spans="2:16" s="4" customFormat="1" ht="29.25">
      <c r="B115" s="57"/>
      <c r="C115" s="58" t="s">
        <v>40</v>
      </c>
      <c r="D115" s="69">
        <f t="shared" ref="D115:P115" si="9">IF(D113&gt;0,D114/D113,0)</f>
        <v>0</v>
      </c>
      <c r="E115" s="69">
        <f t="shared" si="9"/>
        <v>0</v>
      </c>
      <c r="F115" s="69">
        <f t="shared" si="9"/>
        <v>0</v>
      </c>
      <c r="G115" s="69">
        <f t="shared" si="9"/>
        <v>0</v>
      </c>
      <c r="H115" s="69">
        <f t="shared" si="9"/>
        <v>0</v>
      </c>
      <c r="I115" s="69">
        <f t="shared" si="9"/>
        <v>0</v>
      </c>
      <c r="J115" s="69">
        <f t="shared" si="9"/>
        <v>0</v>
      </c>
      <c r="K115" s="69">
        <f t="shared" si="9"/>
        <v>0</v>
      </c>
      <c r="L115" s="69">
        <f t="shared" si="9"/>
        <v>0</v>
      </c>
      <c r="M115" s="69">
        <f t="shared" si="9"/>
        <v>0</v>
      </c>
      <c r="N115" s="69">
        <f t="shared" si="9"/>
        <v>0</v>
      </c>
      <c r="O115" s="69">
        <f t="shared" si="9"/>
        <v>0</v>
      </c>
      <c r="P115" s="69">
        <f t="shared" si="9"/>
        <v>0</v>
      </c>
    </row>
    <row r="116" spans="2:16" s="4" customFormat="1" ht="29.25">
      <c r="B116" s="57"/>
      <c r="C116" s="71" t="s">
        <v>27</v>
      </c>
      <c r="D116" s="65">
        <v>31</v>
      </c>
      <c r="E116" s="66">
        <v>20</v>
      </c>
      <c r="F116" s="66">
        <v>7</v>
      </c>
      <c r="G116" s="66">
        <v>31</v>
      </c>
      <c r="H116" s="66">
        <v>297</v>
      </c>
      <c r="I116" s="66">
        <v>90</v>
      </c>
      <c r="J116" s="66">
        <v>85</v>
      </c>
      <c r="K116" s="66">
        <v>24</v>
      </c>
      <c r="L116" s="66">
        <v>0</v>
      </c>
      <c r="M116" s="66">
        <v>0</v>
      </c>
      <c r="N116" s="66">
        <v>0</v>
      </c>
      <c r="O116" s="66">
        <v>0</v>
      </c>
      <c r="P116" s="67">
        <f>SUM(D116:O116)</f>
        <v>585</v>
      </c>
    </row>
    <row r="117" spans="2:16" s="4" customFormat="1" ht="29.25">
      <c r="B117" s="57"/>
      <c r="C117" s="72" t="s">
        <v>28</v>
      </c>
      <c r="D117" s="69">
        <f t="shared" ref="D117:P117" si="10">IF(D114&gt;0,D116/D114,0)</f>
        <v>8.6288481879418801E-4</v>
      </c>
      <c r="E117" s="69">
        <f t="shared" si="10"/>
        <v>3.3039829514479703E-4</v>
      </c>
      <c r="F117" s="69">
        <f t="shared" si="10"/>
        <v>1.2738158062344186E-4</v>
      </c>
      <c r="G117" s="69">
        <f t="shared" si="10"/>
        <v>7.3987446001097881E-4</v>
      </c>
      <c r="H117" s="69">
        <f t="shared" si="10"/>
        <v>1.0429835651074588E-2</v>
      </c>
      <c r="I117" s="69">
        <f t="shared" si="10"/>
        <v>3.3328395793215818E-3</v>
      </c>
      <c r="J117" s="69">
        <f t="shared" si="10"/>
        <v>3.9792144562520483E-3</v>
      </c>
      <c r="K117" s="69">
        <f t="shared" si="10"/>
        <v>2.2046665441851918E-3</v>
      </c>
      <c r="L117" s="69">
        <f t="shared" si="10"/>
        <v>0</v>
      </c>
      <c r="M117" s="69">
        <f t="shared" si="10"/>
        <v>0</v>
      </c>
      <c r="N117" s="69">
        <f t="shared" si="10"/>
        <v>0</v>
      </c>
      <c r="O117" s="69">
        <f t="shared" si="10"/>
        <v>0</v>
      </c>
      <c r="P117" s="69">
        <f t="shared" si="10"/>
        <v>2.0815690404856284E-3</v>
      </c>
    </row>
    <row r="119" spans="2:16" s="4" customFormat="1" ht="30" thickBot="1">
      <c r="B119" s="54" t="s">
        <v>24</v>
      </c>
      <c r="C119" s="55"/>
      <c r="D119" s="56" t="s">
        <v>12</v>
      </c>
      <c r="E119" s="56" t="s">
        <v>13</v>
      </c>
      <c r="F119" s="56" t="s">
        <v>14</v>
      </c>
      <c r="G119" s="56" t="s">
        <v>15</v>
      </c>
      <c r="H119" s="56" t="s">
        <v>16</v>
      </c>
      <c r="I119" s="56" t="s">
        <v>17</v>
      </c>
      <c r="J119" s="56" t="s">
        <v>18</v>
      </c>
      <c r="K119" s="56" t="s">
        <v>19</v>
      </c>
      <c r="L119" s="56" t="s">
        <v>20</v>
      </c>
      <c r="M119" s="56" t="s">
        <v>21</v>
      </c>
      <c r="N119" s="56" t="s">
        <v>22</v>
      </c>
      <c r="O119" s="56" t="s">
        <v>23</v>
      </c>
      <c r="P119" s="56" t="s">
        <v>24</v>
      </c>
    </row>
    <row r="120" spans="2:16" s="4" customFormat="1" ht="30" thickTop="1">
      <c r="B120" s="57"/>
      <c r="C120" s="58" t="s">
        <v>38</v>
      </c>
      <c r="D120" s="59">
        <f t="shared" ref="D120:O121" si="11">D113+D106</f>
        <v>0</v>
      </c>
      <c r="E120" s="60">
        <f t="shared" si="11"/>
        <v>0</v>
      </c>
      <c r="F120" s="60">
        <f t="shared" si="11"/>
        <v>0</v>
      </c>
      <c r="G120" s="60">
        <f t="shared" si="11"/>
        <v>0</v>
      </c>
      <c r="H120" s="60">
        <f t="shared" si="11"/>
        <v>0</v>
      </c>
      <c r="I120" s="60">
        <f t="shared" si="11"/>
        <v>0</v>
      </c>
      <c r="J120" s="60">
        <f t="shared" si="11"/>
        <v>0</v>
      </c>
      <c r="K120" s="60">
        <f t="shared" si="11"/>
        <v>0</v>
      </c>
      <c r="L120" s="60">
        <f t="shared" si="11"/>
        <v>0</v>
      </c>
      <c r="M120" s="60">
        <f t="shared" si="11"/>
        <v>0</v>
      </c>
      <c r="N120" s="60">
        <f t="shared" si="11"/>
        <v>0</v>
      </c>
      <c r="O120" s="60">
        <f t="shared" si="11"/>
        <v>0</v>
      </c>
      <c r="P120" s="60">
        <f>SUM(D120:O120)</f>
        <v>0</v>
      </c>
    </row>
    <row r="121" spans="2:16" s="4" customFormat="1" ht="29.25">
      <c r="B121" s="57"/>
      <c r="C121" s="58" t="s">
        <v>39</v>
      </c>
      <c r="D121" s="61">
        <f t="shared" si="11"/>
        <v>44153</v>
      </c>
      <c r="E121" s="61">
        <f t="shared" si="11"/>
        <v>66287</v>
      </c>
      <c r="F121" s="61">
        <f t="shared" si="11"/>
        <v>64293</v>
      </c>
      <c r="G121" s="61">
        <f t="shared" si="11"/>
        <v>99106</v>
      </c>
      <c r="H121" s="61">
        <f t="shared" si="11"/>
        <v>85477</v>
      </c>
      <c r="I121" s="61">
        <f t="shared" si="11"/>
        <v>74184</v>
      </c>
      <c r="J121" s="61">
        <f t="shared" si="11"/>
        <v>83824</v>
      </c>
      <c r="K121" s="61">
        <f t="shared" si="11"/>
        <v>57657</v>
      </c>
      <c r="L121" s="61">
        <f t="shared" si="11"/>
        <v>0</v>
      </c>
      <c r="M121" s="61">
        <f t="shared" si="11"/>
        <v>0</v>
      </c>
      <c r="N121" s="61">
        <f t="shared" si="11"/>
        <v>0</v>
      </c>
      <c r="O121" s="61">
        <f t="shared" si="11"/>
        <v>0</v>
      </c>
      <c r="P121" s="61">
        <f>SUM(D121:O121)</f>
        <v>574981</v>
      </c>
    </row>
    <row r="122" spans="2:16" s="4" customFormat="1" ht="29.25">
      <c r="B122" s="57"/>
      <c r="C122" s="58" t="s">
        <v>40</v>
      </c>
      <c r="D122" s="69">
        <f t="shared" ref="D122:P122" si="12">IF(D120&gt;0,D121/D120,0)</f>
        <v>0</v>
      </c>
      <c r="E122" s="69">
        <f t="shared" si="12"/>
        <v>0</v>
      </c>
      <c r="F122" s="69">
        <f t="shared" si="12"/>
        <v>0</v>
      </c>
      <c r="G122" s="69">
        <f t="shared" si="12"/>
        <v>0</v>
      </c>
      <c r="H122" s="69">
        <f t="shared" si="12"/>
        <v>0</v>
      </c>
      <c r="I122" s="69">
        <f t="shared" si="12"/>
        <v>0</v>
      </c>
      <c r="J122" s="69">
        <f t="shared" si="12"/>
        <v>0</v>
      </c>
      <c r="K122" s="69">
        <f t="shared" si="12"/>
        <v>0</v>
      </c>
      <c r="L122" s="69">
        <f t="shared" si="12"/>
        <v>0</v>
      </c>
      <c r="M122" s="69">
        <f t="shared" si="12"/>
        <v>0</v>
      </c>
      <c r="N122" s="69">
        <f t="shared" si="12"/>
        <v>0</v>
      </c>
      <c r="O122" s="69">
        <f t="shared" si="12"/>
        <v>0</v>
      </c>
      <c r="P122" s="69">
        <f t="shared" si="12"/>
        <v>0</v>
      </c>
    </row>
    <row r="123" spans="2:16" s="4" customFormat="1" ht="29.25">
      <c r="B123" s="57"/>
      <c r="C123" s="73" t="s">
        <v>27</v>
      </c>
      <c r="D123" s="74">
        <f t="shared" ref="D123:O123" si="13">D116+D109</f>
        <v>179</v>
      </c>
      <c r="E123" s="74">
        <f t="shared" si="13"/>
        <v>295</v>
      </c>
      <c r="F123" s="74">
        <f t="shared" si="13"/>
        <v>422</v>
      </c>
      <c r="G123" s="74">
        <f t="shared" si="13"/>
        <v>290</v>
      </c>
      <c r="H123" s="74">
        <f t="shared" si="13"/>
        <v>399</v>
      </c>
      <c r="I123" s="74">
        <f t="shared" si="13"/>
        <v>369</v>
      </c>
      <c r="J123" s="74">
        <f t="shared" si="13"/>
        <v>443</v>
      </c>
      <c r="K123" s="74">
        <f t="shared" si="13"/>
        <v>195</v>
      </c>
      <c r="L123" s="74">
        <f t="shared" si="13"/>
        <v>0</v>
      </c>
      <c r="M123" s="74">
        <f t="shared" si="13"/>
        <v>0</v>
      </c>
      <c r="N123" s="74">
        <f t="shared" si="13"/>
        <v>0</v>
      </c>
      <c r="O123" s="74">
        <f t="shared" si="13"/>
        <v>0</v>
      </c>
      <c r="P123" s="75">
        <f>SUM(D123:O123)</f>
        <v>2592</v>
      </c>
    </row>
    <row r="124" spans="2:16" s="4" customFormat="1" ht="29.25">
      <c r="B124" s="57"/>
      <c r="C124" s="72" t="s">
        <v>28</v>
      </c>
      <c r="D124" s="69">
        <f t="shared" ref="D124:P124" si="14">IF(D121&gt;0,D123/D121,0)</f>
        <v>4.0540846601589929E-3</v>
      </c>
      <c r="E124" s="69">
        <f t="shared" si="14"/>
        <v>4.4503447131413396E-3</v>
      </c>
      <c r="F124" s="69">
        <f t="shared" si="14"/>
        <v>6.5637005583811612E-3</v>
      </c>
      <c r="G124" s="69">
        <f t="shared" si="14"/>
        <v>2.9261598692309244E-3</v>
      </c>
      <c r="H124" s="69">
        <f t="shared" si="14"/>
        <v>4.667922365080665E-3</v>
      </c>
      <c r="I124" s="69">
        <f t="shared" si="14"/>
        <v>4.9741184082821091E-3</v>
      </c>
      <c r="J124" s="69">
        <f t="shared" si="14"/>
        <v>5.2848826111853405E-3</v>
      </c>
      <c r="K124" s="69">
        <f t="shared" si="14"/>
        <v>3.3820698267339614E-3</v>
      </c>
      <c r="L124" s="69">
        <f t="shared" si="14"/>
        <v>0</v>
      </c>
      <c r="M124" s="69">
        <f t="shared" si="14"/>
        <v>0</v>
      </c>
      <c r="N124" s="69">
        <f t="shared" si="14"/>
        <v>0</v>
      </c>
      <c r="O124" s="69">
        <f t="shared" si="14"/>
        <v>0</v>
      </c>
      <c r="P124" s="69">
        <f t="shared" si="14"/>
        <v>4.5079750461319594E-3</v>
      </c>
    </row>
    <row r="127" spans="2:16" s="4" customFormat="1" ht="25.5" customHeight="1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33" spans="2:15" s="4" customFormat="1" ht="8.25" customHeight="1">
      <c r="B133" s="76"/>
      <c r="C133" s="76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</row>
    <row r="160" s="4" customFormat="1" ht="14.25" hidden="1"/>
    <row r="161" spans="2:16" s="4" customFormat="1" ht="6" hidden="1" customHeight="1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spans="2:16" s="4" customFormat="1" ht="25.5">
      <c r="B162" s="78" t="s">
        <v>42</v>
      </c>
      <c r="C162" s="76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2"/>
    </row>
    <row r="163" spans="2:16" s="4" customFormat="1" ht="5.25" customHeight="1">
      <c r="B163" s="76"/>
      <c r="C163" s="76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2"/>
    </row>
    <row r="164" spans="2:16" s="4" customFormat="1" ht="30" thickBot="1">
      <c r="B164" s="54" t="s">
        <v>43</v>
      </c>
      <c r="C164" s="55" t="s">
        <v>44</v>
      </c>
      <c r="D164" s="56" t="s">
        <v>12</v>
      </c>
      <c r="E164" s="56" t="s">
        <v>13</v>
      </c>
      <c r="F164" s="56" t="s">
        <v>14</v>
      </c>
      <c r="G164" s="56" t="s">
        <v>15</v>
      </c>
      <c r="H164" s="56" t="s">
        <v>16</v>
      </c>
      <c r="I164" s="56" t="s">
        <v>17</v>
      </c>
      <c r="J164" s="56" t="s">
        <v>18</v>
      </c>
      <c r="K164" s="56" t="s">
        <v>19</v>
      </c>
      <c r="L164" s="56" t="s">
        <v>20</v>
      </c>
      <c r="M164" s="56" t="s">
        <v>21</v>
      </c>
      <c r="N164" s="56" t="s">
        <v>22</v>
      </c>
      <c r="O164" s="56" t="s">
        <v>23</v>
      </c>
      <c r="P164" s="56" t="s">
        <v>24</v>
      </c>
    </row>
    <row r="165" spans="2:16" s="4" customFormat="1" ht="30" thickTop="1">
      <c r="B165" s="57"/>
      <c r="C165" s="58" t="s">
        <v>38</v>
      </c>
      <c r="D165" s="59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>
        <f>SUM(D165:O165)</f>
        <v>0</v>
      </c>
    </row>
    <row r="166" spans="2:16" s="4" customFormat="1" ht="29.25">
      <c r="B166" s="57"/>
      <c r="C166" s="58" t="s">
        <v>39</v>
      </c>
      <c r="D166" s="61">
        <v>1463</v>
      </c>
      <c r="E166" s="61">
        <v>1430</v>
      </c>
      <c r="F166" s="61">
        <v>2701</v>
      </c>
      <c r="G166" s="61">
        <v>2297</v>
      </c>
      <c r="H166" s="61">
        <v>3873</v>
      </c>
      <c r="I166" s="61">
        <v>3666</v>
      </c>
      <c r="J166" s="61">
        <v>6139</v>
      </c>
      <c r="K166" s="61">
        <v>7298</v>
      </c>
      <c r="L166" s="61">
        <v>0</v>
      </c>
      <c r="M166" s="61">
        <v>0</v>
      </c>
      <c r="N166" s="61">
        <v>0</v>
      </c>
      <c r="O166" s="61">
        <v>0</v>
      </c>
      <c r="P166" s="61">
        <f>SUM(D166:O166)</f>
        <v>28867</v>
      </c>
    </row>
    <row r="167" spans="2:16" s="4" customFormat="1" ht="29.25">
      <c r="B167" s="57"/>
      <c r="C167" s="58" t="s">
        <v>40</v>
      </c>
      <c r="D167" s="69">
        <f t="shared" ref="D167:P167" si="15">IF(D165&gt;0,D166/D165,0)</f>
        <v>0</v>
      </c>
      <c r="E167" s="69">
        <f t="shared" si="15"/>
        <v>0</v>
      </c>
      <c r="F167" s="69">
        <f t="shared" si="15"/>
        <v>0</v>
      </c>
      <c r="G167" s="69">
        <f t="shared" si="15"/>
        <v>0</v>
      </c>
      <c r="H167" s="69">
        <f t="shared" si="15"/>
        <v>0</v>
      </c>
      <c r="I167" s="69">
        <f t="shared" si="15"/>
        <v>0</v>
      </c>
      <c r="J167" s="69">
        <f t="shared" si="15"/>
        <v>0</v>
      </c>
      <c r="K167" s="69">
        <f t="shared" si="15"/>
        <v>0</v>
      </c>
      <c r="L167" s="69">
        <f t="shared" si="15"/>
        <v>0</v>
      </c>
      <c r="M167" s="69">
        <f t="shared" si="15"/>
        <v>0</v>
      </c>
      <c r="N167" s="69">
        <f t="shared" si="15"/>
        <v>0</v>
      </c>
      <c r="O167" s="69">
        <f t="shared" si="15"/>
        <v>0</v>
      </c>
      <c r="P167" s="69">
        <f t="shared" si="15"/>
        <v>0</v>
      </c>
    </row>
    <row r="168" spans="2:16" s="4" customFormat="1" ht="29.25">
      <c r="B168" s="57"/>
      <c r="C168" s="64" t="s">
        <v>27</v>
      </c>
      <c r="D168" s="65">
        <v>2</v>
      </c>
      <c r="E168" s="66">
        <v>0</v>
      </c>
      <c r="F168" s="66">
        <v>1</v>
      </c>
      <c r="G168" s="66">
        <v>5</v>
      </c>
      <c r="H168" s="66">
        <v>0</v>
      </c>
      <c r="I168" s="66">
        <v>0</v>
      </c>
      <c r="J168" s="66">
        <v>2</v>
      </c>
      <c r="K168" s="66">
        <v>0</v>
      </c>
      <c r="L168" s="66">
        <v>0</v>
      </c>
      <c r="M168" s="66">
        <v>0</v>
      </c>
      <c r="N168" s="66">
        <v>0</v>
      </c>
      <c r="O168" s="66">
        <v>0</v>
      </c>
      <c r="P168" s="67">
        <f>SUM(D168:O168)</f>
        <v>10</v>
      </c>
    </row>
    <row r="169" spans="2:16" s="4" customFormat="1" ht="29.25">
      <c r="B169" s="57"/>
      <c r="C169" s="72" t="s">
        <v>28</v>
      </c>
      <c r="D169" s="69">
        <f t="shared" ref="D169:P169" si="16">IF(D166&gt;0,D168/D166,0)</f>
        <v>1.3670539986329461E-3</v>
      </c>
      <c r="E169" s="69">
        <f t="shared" si="16"/>
        <v>0</v>
      </c>
      <c r="F169" s="69">
        <f t="shared" si="16"/>
        <v>3.7023324694557573E-4</v>
      </c>
      <c r="G169" s="69">
        <f t="shared" si="16"/>
        <v>2.1767522855898999E-3</v>
      </c>
      <c r="H169" s="69">
        <f t="shared" si="16"/>
        <v>0</v>
      </c>
      <c r="I169" s="69">
        <f t="shared" si="16"/>
        <v>0</v>
      </c>
      <c r="J169" s="69">
        <f t="shared" si="16"/>
        <v>3.2578595862518323E-4</v>
      </c>
      <c r="K169" s="69">
        <f t="shared" si="16"/>
        <v>0</v>
      </c>
      <c r="L169" s="69">
        <f t="shared" si="16"/>
        <v>0</v>
      </c>
      <c r="M169" s="69">
        <f t="shared" si="16"/>
        <v>0</v>
      </c>
      <c r="N169" s="69">
        <f t="shared" si="16"/>
        <v>0</v>
      </c>
      <c r="O169" s="69">
        <f t="shared" si="16"/>
        <v>0</v>
      </c>
      <c r="P169" s="69">
        <f t="shared" si="16"/>
        <v>3.4641632313714622E-4</v>
      </c>
    </row>
    <row r="170" spans="2:16" s="4" customFormat="1" ht="7.5" customHeight="1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spans="2:16" s="4" customFormat="1" ht="30" thickBot="1">
      <c r="B171" s="54" t="s">
        <v>45</v>
      </c>
      <c r="C171" s="55"/>
      <c r="D171" s="56" t="s">
        <v>12</v>
      </c>
      <c r="E171" s="56" t="s">
        <v>13</v>
      </c>
      <c r="F171" s="56" t="s">
        <v>14</v>
      </c>
      <c r="G171" s="56" t="s">
        <v>15</v>
      </c>
      <c r="H171" s="56" t="s">
        <v>16</v>
      </c>
      <c r="I171" s="56" t="s">
        <v>17</v>
      </c>
      <c r="J171" s="56" t="s">
        <v>18</v>
      </c>
      <c r="K171" s="56" t="s">
        <v>19</v>
      </c>
      <c r="L171" s="56" t="s">
        <v>20</v>
      </c>
      <c r="M171" s="56" t="s">
        <v>21</v>
      </c>
      <c r="N171" s="56" t="s">
        <v>22</v>
      </c>
      <c r="O171" s="56" t="s">
        <v>23</v>
      </c>
      <c r="P171" s="56" t="s">
        <v>24</v>
      </c>
    </row>
    <row r="172" spans="2:16" s="4" customFormat="1" ht="30" thickTop="1">
      <c r="B172" s="57"/>
      <c r="C172" s="58" t="s">
        <v>38</v>
      </c>
      <c r="D172" s="59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>
        <f>SUM(D172:O172)</f>
        <v>0</v>
      </c>
    </row>
    <row r="173" spans="2:16" s="4" customFormat="1" ht="29.25">
      <c r="B173" s="57"/>
      <c r="C173" s="58" t="s">
        <v>39</v>
      </c>
      <c r="D173" s="61">
        <v>966</v>
      </c>
      <c r="E173" s="61">
        <v>347</v>
      </c>
      <c r="F173" s="61">
        <v>1434</v>
      </c>
      <c r="G173" s="61">
        <v>4460</v>
      </c>
      <c r="H173" s="61">
        <v>4957</v>
      </c>
      <c r="I173" s="61">
        <v>5617</v>
      </c>
      <c r="J173" s="61">
        <v>1685</v>
      </c>
      <c r="K173" s="61">
        <v>870</v>
      </c>
      <c r="L173" s="61">
        <v>0</v>
      </c>
      <c r="M173" s="61">
        <v>0</v>
      </c>
      <c r="N173" s="61">
        <v>0</v>
      </c>
      <c r="O173" s="61">
        <v>0</v>
      </c>
      <c r="P173" s="61">
        <f>SUM(D173:O173)</f>
        <v>20336</v>
      </c>
    </row>
    <row r="174" spans="2:16" s="4" customFormat="1" ht="29.25">
      <c r="B174" s="57"/>
      <c r="C174" s="58" t="s">
        <v>40</v>
      </c>
      <c r="D174" s="69">
        <f t="shared" ref="D174:P174" si="17">IF(D172&gt;0,D173/D172,0)</f>
        <v>0</v>
      </c>
      <c r="E174" s="69">
        <f t="shared" si="17"/>
        <v>0</v>
      </c>
      <c r="F174" s="69">
        <f t="shared" si="17"/>
        <v>0</v>
      </c>
      <c r="G174" s="69">
        <f t="shared" si="17"/>
        <v>0</v>
      </c>
      <c r="H174" s="69">
        <f t="shared" si="17"/>
        <v>0</v>
      </c>
      <c r="I174" s="69">
        <f t="shared" si="17"/>
        <v>0</v>
      </c>
      <c r="J174" s="69">
        <f t="shared" si="17"/>
        <v>0</v>
      </c>
      <c r="K174" s="69">
        <f t="shared" si="17"/>
        <v>0</v>
      </c>
      <c r="L174" s="69">
        <f t="shared" si="17"/>
        <v>0</v>
      </c>
      <c r="M174" s="69">
        <f t="shared" si="17"/>
        <v>0</v>
      </c>
      <c r="N174" s="69">
        <f t="shared" si="17"/>
        <v>0</v>
      </c>
      <c r="O174" s="69">
        <f t="shared" si="17"/>
        <v>0</v>
      </c>
      <c r="P174" s="69">
        <f t="shared" si="17"/>
        <v>0</v>
      </c>
    </row>
    <row r="175" spans="2:16" s="4" customFormat="1" ht="29.25">
      <c r="B175" s="57"/>
      <c r="C175" s="64" t="s">
        <v>27</v>
      </c>
      <c r="D175" s="65">
        <v>0</v>
      </c>
      <c r="E175" s="66">
        <v>3</v>
      </c>
      <c r="F175" s="66">
        <v>2</v>
      </c>
      <c r="G175" s="66">
        <v>88</v>
      </c>
      <c r="H175" s="66">
        <v>539</v>
      </c>
      <c r="I175" s="66">
        <v>83</v>
      </c>
      <c r="J175" s="66">
        <v>0</v>
      </c>
      <c r="K175" s="66">
        <v>0</v>
      </c>
      <c r="L175" s="66">
        <v>0</v>
      </c>
      <c r="M175" s="66">
        <v>0</v>
      </c>
      <c r="N175" s="66">
        <v>0</v>
      </c>
      <c r="O175" s="66">
        <v>0</v>
      </c>
      <c r="P175" s="67">
        <f>SUM(D175:O175)</f>
        <v>715</v>
      </c>
    </row>
    <row r="176" spans="2:16" s="4" customFormat="1" ht="29.25">
      <c r="B176" s="57"/>
      <c r="C176" s="72" t="s">
        <v>28</v>
      </c>
      <c r="D176" s="69">
        <f t="shared" ref="D176:P176" si="18">IF(D173&gt;0,D175/D173,0)</f>
        <v>0</v>
      </c>
      <c r="E176" s="69">
        <f t="shared" si="18"/>
        <v>8.6455331412103754E-3</v>
      </c>
      <c r="F176" s="69">
        <f t="shared" si="18"/>
        <v>1.3947001394700139E-3</v>
      </c>
      <c r="G176" s="69">
        <f t="shared" si="18"/>
        <v>1.9730941704035873E-2</v>
      </c>
      <c r="H176" s="69">
        <f t="shared" si="18"/>
        <v>0.10873512204962679</v>
      </c>
      <c r="I176" s="69">
        <f t="shared" si="18"/>
        <v>1.4776571123375467E-2</v>
      </c>
      <c r="J176" s="69">
        <f t="shared" si="18"/>
        <v>0</v>
      </c>
      <c r="K176" s="69">
        <f t="shared" si="18"/>
        <v>0</v>
      </c>
      <c r="L176" s="69">
        <f t="shared" si="18"/>
        <v>0</v>
      </c>
      <c r="M176" s="69">
        <f t="shared" si="18"/>
        <v>0</v>
      </c>
      <c r="N176" s="69">
        <f t="shared" si="18"/>
        <v>0</v>
      </c>
      <c r="O176" s="69">
        <f t="shared" si="18"/>
        <v>0</v>
      </c>
      <c r="P176" s="69">
        <f t="shared" si="18"/>
        <v>3.515932336742722E-2</v>
      </c>
    </row>
    <row r="177" spans="2:16" s="4" customFormat="1" ht="6.75" customHeight="1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2:16" s="4" customFormat="1" ht="30" thickBot="1">
      <c r="B178" s="54" t="s">
        <v>46</v>
      </c>
      <c r="C178" s="54"/>
      <c r="D178" s="56" t="s">
        <v>12</v>
      </c>
      <c r="E178" s="56" t="s">
        <v>13</v>
      </c>
      <c r="F178" s="56" t="s">
        <v>14</v>
      </c>
      <c r="G178" s="56" t="s">
        <v>15</v>
      </c>
      <c r="H178" s="56" t="s">
        <v>16</v>
      </c>
      <c r="I178" s="56" t="s">
        <v>17</v>
      </c>
      <c r="J178" s="56" t="s">
        <v>18</v>
      </c>
      <c r="K178" s="56" t="s">
        <v>19</v>
      </c>
      <c r="L178" s="56" t="s">
        <v>20</v>
      </c>
      <c r="M178" s="56" t="s">
        <v>21</v>
      </c>
      <c r="N178" s="56" t="s">
        <v>22</v>
      </c>
      <c r="O178" s="56" t="s">
        <v>23</v>
      </c>
      <c r="P178" s="56" t="s">
        <v>24</v>
      </c>
    </row>
    <row r="179" spans="2:16" s="4" customFormat="1" ht="30" thickTop="1">
      <c r="B179" s="57"/>
      <c r="C179" s="58" t="s">
        <v>38</v>
      </c>
      <c r="D179" s="59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>
        <f>SUM(D179:O179)</f>
        <v>0</v>
      </c>
    </row>
    <row r="180" spans="2:16" s="4" customFormat="1" ht="29.25">
      <c r="B180" s="57"/>
      <c r="C180" s="58" t="s">
        <v>39</v>
      </c>
      <c r="D180" s="61">
        <v>0</v>
      </c>
      <c r="E180" s="61">
        <v>0</v>
      </c>
      <c r="F180" s="61">
        <v>0</v>
      </c>
      <c r="G180" s="61">
        <v>79159</v>
      </c>
      <c r="H180" s="61">
        <v>415939</v>
      </c>
      <c r="I180" s="61">
        <v>613024</v>
      </c>
      <c r="J180" s="61">
        <v>691876</v>
      </c>
      <c r="K180" s="61">
        <v>261532</v>
      </c>
      <c r="L180" s="61">
        <v>0</v>
      </c>
      <c r="M180" s="61">
        <v>0</v>
      </c>
      <c r="N180" s="61">
        <v>0</v>
      </c>
      <c r="O180" s="61">
        <v>0</v>
      </c>
      <c r="P180" s="61">
        <f>SUM(D180:O180)</f>
        <v>2061530</v>
      </c>
    </row>
    <row r="181" spans="2:16" s="4" customFormat="1" ht="29.25">
      <c r="B181" s="57"/>
      <c r="C181" s="58" t="s">
        <v>40</v>
      </c>
      <c r="D181" s="69">
        <f t="shared" ref="D181:P181" si="19">IF(D179&gt;0,D180/D179,0)</f>
        <v>0</v>
      </c>
      <c r="E181" s="69">
        <f t="shared" si="19"/>
        <v>0</v>
      </c>
      <c r="F181" s="69">
        <f t="shared" si="19"/>
        <v>0</v>
      </c>
      <c r="G181" s="69">
        <f t="shared" si="19"/>
        <v>0</v>
      </c>
      <c r="H181" s="69">
        <f t="shared" si="19"/>
        <v>0</v>
      </c>
      <c r="I181" s="69">
        <f t="shared" si="19"/>
        <v>0</v>
      </c>
      <c r="J181" s="69">
        <f t="shared" si="19"/>
        <v>0</v>
      </c>
      <c r="K181" s="69">
        <f t="shared" si="19"/>
        <v>0</v>
      </c>
      <c r="L181" s="69">
        <f t="shared" si="19"/>
        <v>0</v>
      </c>
      <c r="M181" s="69">
        <f t="shared" si="19"/>
        <v>0</v>
      </c>
      <c r="N181" s="69">
        <f t="shared" si="19"/>
        <v>0</v>
      </c>
      <c r="O181" s="69">
        <f t="shared" si="19"/>
        <v>0</v>
      </c>
      <c r="P181" s="69">
        <f t="shared" si="19"/>
        <v>0</v>
      </c>
    </row>
    <row r="182" spans="2:16" s="4" customFormat="1" ht="29.25">
      <c r="B182" s="57"/>
      <c r="C182" s="64" t="s">
        <v>27</v>
      </c>
      <c r="D182" s="65">
        <v>0</v>
      </c>
      <c r="E182" s="66">
        <v>0</v>
      </c>
      <c r="F182" s="66">
        <v>0</v>
      </c>
      <c r="G182" s="66">
        <v>204</v>
      </c>
      <c r="H182" s="66">
        <v>618</v>
      </c>
      <c r="I182" s="66">
        <v>3627</v>
      </c>
      <c r="J182" s="66">
        <v>9992</v>
      </c>
      <c r="K182" s="66">
        <v>2719</v>
      </c>
      <c r="L182" s="66">
        <v>0</v>
      </c>
      <c r="M182" s="66">
        <v>0</v>
      </c>
      <c r="N182" s="66">
        <v>0</v>
      </c>
      <c r="O182" s="66">
        <v>0</v>
      </c>
      <c r="P182" s="67">
        <f>SUM(D182:O182)</f>
        <v>17160</v>
      </c>
    </row>
    <row r="183" spans="2:16" s="4" customFormat="1" ht="29.25">
      <c r="B183" s="57"/>
      <c r="C183" s="72" t="s">
        <v>28</v>
      </c>
      <c r="D183" s="69">
        <f t="shared" ref="D183:O183" si="20">IF(D180&gt;0,D182/D180,0)</f>
        <v>0</v>
      </c>
      <c r="E183" s="69">
        <f t="shared" si="20"/>
        <v>0</v>
      </c>
      <c r="F183" s="69">
        <f t="shared" si="20"/>
        <v>0</v>
      </c>
      <c r="G183" s="69">
        <f t="shared" si="20"/>
        <v>2.5770916762465419E-3</v>
      </c>
      <c r="H183" s="69">
        <f t="shared" si="20"/>
        <v>1.485794792024792E-3</v>
      </c>
      <c r="I183" s="69">
        <f t="shared" si="20"/>
        <v>5.9165709662264447E-3</v>
      </c>
      <c r="J183" s="69">
        <f t="shared" si="20"/>
        <v>1.4441894212257687E-2</v>
      </c>
      <c r="K183" s="69">
        <f t="shared" si="20"/>
        <v>1.0396433323646819E-2</v>
      </c>
      <c r="L183" s="69">
        <f t="shared" si="20"/>
        <v>0</v>
      </c>
      <c r="M183" s="69">
        <f t="shared" si="20"/>
        <v>0</v>
      </c>
      <c r="N183" s="69">
        <f t="shared" si="20"/>
        <v>0</v>
      </c>
      <c r="O183" s="69">
        <f t="shared" si="20"/>
        <v>0</v>
      </c>
      <c r="P183" s="69">
        <f>IF(P180&gt;0,P182/P180,"")</f>
        <v>8.3239147623367111E-3</v>
      </c>
    </row>
    <row r="184" spans="2:16" s="4" customFormat="1" ht="7.5" customHeight="1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 spans="2:16" s="4" customFormat="1" ht="30" thickBot="1">
      <c r="B185" s="54" t="s">
        <v>24</v>
      </c>
      <c r="C185" s="55"/>
      <c r="D185" s="56" t="s">
        <v>12</v>
      </c>
      <c r="E185" s="56" t="s">
        <v>13</v>
      </c>
      <c r="F185" s="56" t="s">
        <v>14</v>
      </c>
      <c r="G185" s="56" t="s">
        <v>15</v>
      </c>
      <c r="H185" s="56" t="s">
        <v>16</v>
      </c>
      <c r="I185" s="56" t="s">
        <v>17</v>
      </c>
      <c r="J185" s="56" t="s">
        <v>18</v>
      </c>
      <c r="K185" s="56" t="s">
        <v>19</v>
      </c>
      <c r="L185" s="56" t="s">
        <v>20</v>
      </c>
      <c r="M185" s="56" t="s">
        <v>21</v>
      </c>
      <c r="N185" s="56" t="s">
        <v>22</v>
      </c>
      <c r="O185" s="56" t="s">
        <v>23</v>
      </c>
      <c r="P185" s="56" t="s">
        <v>24</v>
      </c>
    </row>
    <row r="186" spans="2:16" s="4" customFormat="1" ht="30" thickTop="1">
      <c r="B186" s="57"/>
      <c r="C186" s="58" t="s">
        <v>38</v>
      </c>
      <c r="D186" s="59">
        <f t="shared" ref="D186:O187" si="21">D179+D172+D165</f>
        <v>0</v>
      </c>
      <c r="E186" s="60">
        <f t="shared" si="21"/>
        <v>0</v>
      </c>
      <c r="F186" s="60">
        <f t="shared" si="21"/>
        <v>0</v>
      </c>
      <c r="G186" s="60">
        <f t="shared" si="21"/>
        <v>0</v>
      </c>
      <c r="H186" s="60">
        <f t="shared" si="21"/>
        <v>0</v>
      </c>
      <c r="I186" s="60">
        <f t="shared" si="21"/>
        <v>0</v>
      </c>
      <c r="J186" s="60">
        <f t="shared" si="21"/>
        <v>0</v>
      </c>
      <c r="K186" s="60">
        <f t="shared" si="21"/>
        <v>0</v>
      </c>
      <c r="L186" s="60">
        <f t="shared" si="21"/>
        <v>0</v>
      </c>
      <c r="M186" s="60">
        <f t="shared" si="21"/>
        <v>0</v>
      </c>
      <c r="N186" s="60">
        <f t="shared" si="21"/>
        <v>0</v>
      </c>
      <c r="O186" s="60">
        <f t="shared" si="21"/>
        <v>0</v>
      </c>
      <c r="P186" s="60">
        <f>SUM(D186:O186)</f>
        <v>0</v>
      </c>
    </row>
    <row r="187" spans="2:16" s="4" customFormat="1" ht="29.25">
      <c r="B187" s="57"/>
      <c r="C187" s="58" t="s">
        <v>39</v>
      </c>
      <c r="D187" s="61">
        <f t="shared" si="21"/>
        <v>2429</v>
      </c>
      <c r="E187" s="61">
        <f t="shared" si="21"/>
        <v>1777</v>
      </c>
      <c r="F187" s="61">
        <f t="shared" si="21"/>
        <v>4135</v>
      </c>
      <c r="G187" s="61">
        <f t="shared" si="21"/>
        <v>85916</v>
      </c>
      <c r="H187" s="61">
        <f t="shared" si="21"/>
        <v>424769</v>
      </c>
      <c r="I187" s="61">
        <f t="shared" si="21"/>
        <v>622307</v>
      </c>
      <c r="J187" s="61">
        <f t="shared" si="21"/>
        <v>699700</v>
      </c>
      <c r="K187" s="61">
        <f t="shared" si="21"/>
        <v>269700</v>
      </c>
      <c r="L187" s="61">
        <f t="shared" si="21"/>
        <v>0</v>
      </c>
      <c r="M187" s="61">
        <f t="shared" si="21"/>
        <v>0</v>
      </c>
      <c r="N187" s="61">
        <f t="shared" si="21"/>
        <v>0</v>
      </c>
      <c r="O187" s="61">
        <f t="shared" si="21"/>
        <v>0</v>
      </c>
      <c r="P187" s="61">
        <f>SUM(D187:O187)</f>
        <v>2110733</v>
      </c>
    </row>
    <row r="188" spans="2:16" s="4" customFormat="1" ht="29.25">
      <c r="B188" s="57"/>
      <c r="C188" s="58" t="s">
        <v>40</v>
      </c>
      <c r="D188" s="69">
        <f t="shared" ref="D188:P188" si="22">IF(D186&gt;0,D187/D186,0)</f>
        <v>0</v>
      </c>
      <c r="E188" s="69">
        <f t="shared" si="22"/>
        <v>0</v>
      </c>
      <c r="F188" s="69">
        <f t="shared" si="22"/>
        <v>0</v>
      </c>
      <c r="G188" s="69">
        <f t="shared" si="22"/>
        <v>0</v>
      </c>
      <c r="H188" s="69">
        <f t="shared" si="22"/>
        <v>0</v>
      </c>
      <c r="I188" s="69">
        <f t="shared" si="22"/>
        <v>0</v>
      </c>
      <c r="J188" s="69">
        <f t="shared" si="22"/>
        <v>0</v>
      </c>
      <c r="K188" s="69">
        <f t="shared" si="22"/>
        <v>0</v>
      </c>
      <c r="L188" s="69">
        <f t="shared" si="22"/>
        <v>0</v>
      </c>
      <c r="M188" s="69">
        <f t="shared" si="22"/>
        <v>0</v>
      </c>
      <c r="N188" s="69">
        <f t="shared" si="22"/>
        <v>0</v>
      </c>
      <c r="O188" s="69">
        <f t="shared" si="22"/>
        <v>0</v>
      </c>
      <c r="P188" s="69">
        <f t="shared" si="22"/>
        <v>0</v>
      </c>
    </row>
    <row r="189" spans="2:16" s="4" customFormat="1" ht="29.25">
      <c r="B189" s="57"/>
      <c r="C189" s="73" t="s">
        <v>27</v>
      </c>
      <c r="D189" s="74">
        <f t="shared" ref="D189:O189" si="23">D182+D175+D168</f>
        <v>2</v>
      </c>
      <c r="E189" s="74">
        <f t="shared" si="23"/>
        <v>3</v>
      </c>
      <c r="F189" s="74">
        <f t="shared" si="23"/>
        <v>3</v>
      </c>
      <c r="G189" s="74">
        <f t="shared" si="23"/>
        <v>297</v>
      </c>
      <c r="H189" s="74">
        <f t="shared" si="23"/>
        <v>1157</v>
      </c>
      <c r="I189" s="74">
        <f t="shared" si="23"/>
        <v>3710</v>
      </c>
      <c r="J189" s="74">
        <f t="shared" si="23"/>
        <v>9994</v>
      </c>
      <c r="K189" s="74">
        <f t="shared" si="23"/>
        <v>2719</v>
      </c>
      <c r="L189" s="74">
        <f t="shared" si="23"/>
        <v>0</v>
      </c>
      <c r="M189" s="74">
        <f t="shared" si="23"/>
        <v>0</v>
      </c>
      <c r="N189" s="74">
        <f t="shared" si="23"/>
        <v>0</v>
      </c>
      <c r="O189" s="74">
        <f t="shared" si="23"/>
        <v>0</v>
      </c>
      <c r="P189" s="75">
        <f>SUM(D189:O189)</f>
        <v>17885</v>
      </c>
    </row>
    <row r="190" spans="2:16" s="4" customFormat="1" ht="29.25">
      <c r="B190" s="57"/>
      <c r="C190" s="72" t="s">
        <v>28</v>
      </c>
      <c r="D190" s="69">
        <f t="shared" ref="D190:O190" si="24">IF(D187&gt;0,D189/D187,0)</f>
        <v>8.2338410868670235E-4</v>
      </c>
      <c r="E190" s="69">
        <f t="shared" si="24"/>
        <v>1.6882386043894203E-3</v>
      </c>
      <c r="F190" s="69">
        <f t="shared" si="24"/>
        <v>7.2551390568319229E-4</v>
      </c>
      <c r="G190" s="69">
        <f t="shared" si="24"/>
        <v>3.4568648447320638E-3</v>
      </c>
      <c r="H190" s="69">
        <f t="shared" si="24"/>
        <v>2.7238334247555729E-3</v>
      </c>
      <c r="I190" s="69">
        <f t="shared" si="24"/>
        <v>5.9616877200481437E-3</v>
      </c>
      <c r="J190" s="69">
        <f t="shared" si="24"/>
        <v>1.4283264256109761E-2</v>
      </c>
      <c r="K190" s="69">
        <f t="shared" si="24"/>
        <v>1.0081572117167223E-2</v>
      </c>
      <c r="L190" s="69">
        <f t="shared" si="24"/>
        <v>0</v>
      </c>
      <c r="M190" s="69">
        <f t="shared" si="24"/>
        <v>0</v>
      </c>
      <c r="N190" s="69">
        <f t="shared" si="24"/>
        <v>0</v>
      </c>
      <c r="O190" s="69">
        <f t="shared" si="24"/>
        <v>0</v>
      </c>
      <c r="P190" s="69">
        <f>IF(P187&gt;0,P189/P187,"")</f>
        <v>8.4733597285871782E-3</v>
      </c>
    </row>
    <row r="192" spans="2:16" s="4" customFormat="1" ht="15">
      <c r="C192" s="76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</row>
    <row r="199" spans="1:16" s="4" customFormat="1" ht="15">
      <c r="C199" s="76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</row>
    <row r="207" spans="1:16" s="4" customFormat="1" ht="21.75">
      <c r="A207" s="79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</row>
    <row r="208" spans="1:16" s="4" customFormat="1" ht="21.75">
      <c r="A208" s="79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</row>
    <row r="209" spans="1:26">
      <c r="A209" s="76"/>
      <c r="B209" s="76"/>
      <c r="C209" s="76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</row>
    <row r="220" spans="1:26" ht="25.5">
      <c r="B220" s="80" t="s">
        <v>47</v>
      </c>
      <c r="Z220" s="81"/>
    </row>
    <row r="221" spans="1:26" ht="8.25" customHeight="1"/>
    <row r="222" spans="1:26" ht="30" thickBot="1">
      <c r="B222" s="54" t="s">
        <v>35</v>
      </c>
      <c r="C222" s="55"/>
      <c r="D222" s="56" t="s">
        <v>12</v>
      </c>
      <c r="E222" s="56" t="s">
        <v>13</v>
      </c>
      <c r="F222" s="56" t="s">
        <v>14</v>
      </c>
      <c r="G222" s="56" t="s">
        <v>15</v>
      </c>
      <c r="H222" s="56" t="s">
        <v>16</v>
      </c>
      <c r="I222" s="56" t="s">
        <v>17</v>
      </c>
      <c r="J222" s="56" t="s">
        <v>18</v>
      </c>
      <c r="K222" s="56" t="s">
        <v>19</v>
      </c>
      <c r="L222" s="56" t="s">
        <v>20</v>
      </c>
      <c r="M222" s="56" t="s">
        <v>21</v>
      </c>
      <c r="N222" s="56" t="s">
        <v>22</v>
      </c>
      <c r="O222" s="56" t="s">
        <v>23</v>
      </c>
      <c r="P222" s="56" t="s">
        <v>24</v>
      </c>
    </row>
    <row r="223" spans="1:26" ht="30" thickTop="1">
      <c r="B223" s="57"/>
      <c r="C223" s="58" t="s">
        <v>38</v>
      </c>
      <c r="D223" s="59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>
        <f>SUM(D223:O223)</f>
        <v>0</v>
      </c>
    </row>
    <row r="224" spans="1:26" ht="29.25">
      <c r="B224" s="57"/>
      <c r="C224" s="58" t="s">
        <v>39</v>
      </c>
      <c r="D224" s="61">
        <v>3571</v>
      </c>
      <c r="E224" s="61">
        <v>1567</v>
      </c>
      <c r="F224" s="61">
        <v>2269</v>
      </c>
      <c r="G224" s="61">
        <v>1151</v>
      </c>
      <c r="H224" s="61">
        <v>68</v>
      </c>
      <c r="I224" s="61">
        <v>0</v>
      </c>
      <c r="J224" s="61">
        <v>0</v>
      </c>
      <c r="K224" s="61">
        <v>0</v>
      </c>
      <c r="L224" s="61">
        <v>0</v>
      </c>
      <c r="M224" s="61">
        <v>0</v>
      </c>
      <c r="N224" s="61">
        <v>0</v>
      </c>
      <c r="O224" s="61">
        <v>0</v>
      </c>
      <c r="P224" s="61">
        <f>SUM(D224:O224)</f>
        <v>8626</v>
      </c>
    </row>
    <row r="225" spans="2:16" s="4" customFormat="1" ht="29.25">
      <c r="B225" s="57"/>
      <c r="C225" s="58" t="s">
        <v>40</v>
      </c>
      <c r="D225" s="69">
        <f t="shared" ref="D225:P225" si="25">IF(D223&gt;0,D224/D223,0)</f>
        <v>0</v>
      </c>
      <c r="E225" s="69">
        <f t="shared" si="25"/>
        <v>0</v>
      </c>
      <c r="F225" s="69">
        <f t="shared" si="25"/>
        <v>0</v>
      </c>
      <c r="G225" s="69">
        <f t="shared" si="25"/>
        <v>0</v>
      </c>
      <c r="H225" s="69">
        <f t="shared" si="25"/>
        <v>0</v>
      </c>
      <c r="I225" s="69">
        <f t="shared" si="25"/>
        <v>0</v>
      </c>
      <c r="J225" s="69">
        <f t="shared" si="25"/>
        <v>0</v>
      </c>
      <c r="K225" s="69">
        <f t="shared" si="25"/>
        <v>0</v>
      </c>
      <c r="L225" s="69">
        <f t="shared" si="25"/>
        <v>0</v>
      </c>
      <c r="M225" s="69">
        <f t="shared" si="25"/>
        <v>0</v>
      </c>
      <c r="N225" s="69">
        <f t="shared" si="25"/>
        <v>0</v>
      </c>
      <c r="O225" s="69">
        <f t="shared" si="25"/>
        <v>0</v>
      </c>
      <c r="P225" s="69">
        <f t="shared" si="25"/>
        <v>0</v>
      </c>
    </row>
    <row r="226" spans="2:16" s="4" customFormat="1" ht="29.25">
      <c r="B226" s="57"/>
      <c r="C226" s="64" t="s">
        <v>27</v>
      </c>
      <c r="D226" s="65">
        <v>0</v>
      </c>
      <c r="E226" s="66">
        <v>0</v>
      </c>
      <c r="F226" s="66">
        <v>0</v>
      </c>
      <c r="G226" s="66">
        <v>0</v>
      </c>
      <c r="H226" s="66">
        <v>0</v>
      </c>
      <c r="I226" s="66">
        <v>0</v>
      </c>
      <c r="J226" s="66">
        <v>0</v>
      </c>
      <c r="K226" s="66">
        <v>0</v>
      </c>
      <c r="L226" s="66">
        <v>0</v>
      </c>
      <c r="M226" s="66">
        <v>0</v>
      </c>
      <c r="N226" s="66">
        <v>0</v>
      </c>
      <c r="O226" s="66">
        <v>0</v>
      </c>
      <c r="P226" s="67">
        <f>SUM(D226:O226)</f>
        <v>0</v>
      </c>
    </row>
    <row r="227" spans="2:16" s="4" customFormat="1" ht="29.25" customHeight="1">
      <c r="B227" s="57"/>
      <c r="C227" s="72" t="s">
        <v>28</v>
      </c>
      <c r="D227" s="69">
        <f t="shared" ref="D227:P227" si="26">IF(D224&gt;0,D226/D224,0)</f>
        <v>0</v>
      </c>
      <c r="E227" s="69">
        <f t="shared" si="26"/>
        <v>0</v>
      </c>
      <c r="F227" s="69">
        <f t="shared" si="26"/>
        <v>0</v>
      </c>
      <c r="G227" s="69">
        <f t="shared" si="26"/>
        <v>0</v>
      </c>
      <c r="H227" s="69">
        <f t="shared" si="26"/>
        <v>0</v>
      </c>
      <c r="I227" s="69">
        <f t="shared" si="26"/>
        <v>0</v>
      </c>
      <c r="J227" s="69">
        <f t="shared" si="26"/>
        <v>0</v>
      </c>
      <c r="K227" s="69">
        <f t="shared" si="26"/>
        <v>0</v>
      </c>
      <c r="L227" s="69">
        <f t="shared" si="26"/>
        <v>0</v>
      </c>
      <c r="M227" s="69">
        <f t="shared" si="26"/>
        <v>0</v>
      </c>
      <c r="N227" s="69">
        <f t="shared" si="26"/>
        <v>0</v>
      </c>
      <c r="O227" s="69">
        <f t="shared" si="26"/>
        <v>0</v>
      </c>
      <c r="P227" s="69">
        <f t="shared" si="26"/>
        <v>0</v>
      </c>
    </row>
    <row r="228" spans="2:16" s="4" customFormat="1" ht="28.5" customHeight="1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</row>
    <row r="230" spans="2:16" s="4" customFormat="1" ht="24" customHeight="1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</row>
    <row r="257" spans="22:25" s="4" customFormat="1" ht="18.75" thickBot="1">
      <c r="V257" s="15"/>
      <c r="W257" s="15"/>
      <c r="X257" s="82" t="s">
        <v>27</v>
      </c>
      <c r="Y257" s="83" t="s">
        <v>28</v>
      </c>
    </row>
    <row r="258" spans="22:25" s="4" customFormat="1" ht="20.25" thickTop="1" thickBot="1">
      <c r="V258" s="84" t="s">
        <v>12</v>
      </c>
      <c r="W258" s="85" t="s">
        <v>25</v>
      </c>
      <c r="X258" s="86">
        <f>F56+F58</f>
        <v>179</v>
      </c>
      <c r="Y258" s="87">
        <f>F57+F59</f>
        <v>1.8852431433599097E-2</v>
      </c>
    </row>
    <row r="259" spans="22:25" s="4" customFormat="1" ht="20.25" thickTop="1" thickBot="1">
      <c r="V259" s="88"/>
      <c r="W259" s="89" t="s">
        <v>30</v>
      </c>
      <c r="X259" s="90">
        <f>F60+F62+F64</f>
        <v>2</v>
      </c>
      <c r="Y259" s="91">
        <f>F61+F63+F65</f>
        <v>1.3670539986329461E-3</v>
      </c>
    </row>
    <row r="260" spans="22:25" s="4" customFormat="1" ht="20.25" thickTop="1" thickBot="1">
      <c r="V260" s="92"/>
      <c r="W260" s="93" t="s">
        <v>34</v>
      </c>
      <c r="X260" s="94">
        <f>F66</f>
        <v>0</v>
      </c>
      <c r="Y260" s="95">
        <f>F67</f>
        <v>0</v>
      </c>
    </row>
    <row r="261" spans="22:25" s="4" customFormat="1" ht="20.25" thickTop="1" thickBot="1">
      <c r="V261" s="84" t="s">
        <v>13</v>
      </c>
      <c r="W261" s="85" t="s">
        <v>25</v>
      </c>
      <c r="X261" s="86">
        <f>G56+G58</f>
        <v>295</v>
      </c>
      <c r="Y261" s="87">
        <f>G57+G59</f>
        <v>4.8123238058787481E-2</v>
      </c>
    </row>
    <row r="262" spans="22:25" s="4" customFormat="1" ht="20.25" thickTop="1" thickBot="1">
      <c r="V262" s="88"/>
      <c r="W262" s="89" t="s">
        <v>30</v>
      </c>
      <c r="X262" s="90">
        <f>G60+G62+G64</f>
        <v>3</v>
      </c>
      <c r="Y262" s="91">
        <f>G61+G63+G65</f>
        <v>8.6455331412103754E-3</v>
      </c>
    </row>
    <row r="263" spans="22:25" s="4" customFormat="1" ht="20.25" thickTop="1" thickBot="1">
      <c r="V263" s="92"/>
      <c r="W263" s="93" t="s">
        <v>34</v>
      </c>
      <c r="X263" s="94">
        <f>G66</f>
        <v>0</v>
      </c>
      <c r="Y263" s="95">
        <f>G67</f>
        <v>0</v>
      </c>
    </row>
    <row r="264" spans="22:25" s="4" customFormat="1" ht="20.25" thickTop="1" thickBot="1">
      <c r="V264" s="84" t="s">
        <v>14</v>
      </c>
      <c r="W264" s="85" t="s">
        <v>25</v>
      </c>
      <c r="X264" s="86">
        <f>H56+H58</f>
        <v>422</v>
      </c>
      <c r="Y264" s="87">
        <f>H57+H59</f>
        <v>4.4559929760494964E-2</v>
      </c>
    </row>
    <row r="265" spans="22:25" s="4" customFormat="1" ht="20.25" thickTop="1" thickBot="1">
      <c r="V265" s="88"/>
      <c r="W265" s="89" t="s">
        <v>30</v>
      </c>
      <c r="X265" s="90">
        <f>H60+H62+H64</f>
        <v>3</v>
      </c>
      <c r="Y265" s="91">
        <f>H61+H63+H65</f>
        <v>1.7649333864155896E-3</v>
      </c>
    </row>
    <row r="266" spans="22:25" s="4" customFormat="1" ht="20.25" thickTop="1" thickBot="1">
      <c r="V266" s="92"/>
      <c r="W266" s="93" t="s">
        <v>34</v>
      </c>
      <c r="X266" s="94">
        <f>H66</f>
        <v>0</v>
      </c>
      <c r="Y266" s="95">
        <f>H67</f>
        <v>0</v>
      </c>
    </row>
    <row r="267" spans="22:25" s="4" customFormat="1" ht="20.25" thickTop="1" thickBot="1">
      <c r="V267" s="84" t="s">
        <v>15</v>
      </c>
      <c r="W267" s="85" t="s">
        <v>25</v>
      </c>
      <c r="X267" s="86">
        <f>I56+I58</f>
        <v>290</v>
      </c>
      <c r="Y267" s="87">
        <f>I57+I59</f>
        <v>5.2672924333359216E-3</v>
      </c>
    </row>
    <row r="268" spans="22:25" s="4" customFormat="1" ht="20.25" thickTop="1" thickBot="1">
      <c r="V268" s="88"/>
      <c r="W268" s="89" t="s">
        <v>30</v>
      </c>
      <c r="X268" s="90">
        <f>I60+I62+I64</f>
        <v>297</v>
      </c>
      <c r="Y268" s="91">
        <f>I61+I63+I65</f>
        <v>2.4484785665872314E-2</v>
      </c>
    </row>
    <row r="269" spans="22:25" s="4" customFormat="1" ht="20.25" thickTop="1" thickBot="1">
      <c r="V269" s="92"/>
      <c r="W269" s="93" t="s">
        <v>34</v>
      </c>
      <c r="X269" s="94">
        <f>I66</f>
        <v>0</v>
      </c>
      <c r="Y269" s="95">
        <f>I67</f>
        <v>0</v>
      </c>
    </row>
    <row r="270" spans="22:25" s="4" customFormat="1" ht="20.25" thickTop="1" thickBot="1">
      <c r="V270" s="84" t="s">
        <v>16</v>
      </c>
      <c r="W270" s="85" t="s">
        <v>25</v>
      </c>
      <c r="X270" s="86">
        <f>J56+J58</f>
        <v>399</v>
      </c>
      <c r="Y270" s="87">
        <f>J57+J59</f>
        <v>1.2219277941560721E-2</v>
      </c>
    </row>
    <row r="271" spans="22:25" s="4" customFormat="1" ht="20.25" thickTop="1" thickBot="1">
      <c r="V271" s="88"/>
      <c r="W271" s="89" t="s">
        <v>30</v>
      </c>
      <c r="X271" s="90">
        <f>J60+J62+J64</f>
        <v>1157</v>
      </c>
      <c r="Y271" s="91">
        <f>J61+J63+J65</f>
        <v>0.11022091684165158</v>
      </c>
    </row>
    <row r="272" spans="22:25" s="4" customFormat="1" ht="20.25" thickTop="1" thickBot="1">
      <c r="V272" s="92"/>
      <c r="W272" s="93" t="s">
        <v>34</v>
      </c>
      <c r="X272" s="94">
        <f>J66</f>
        <v>0</v>
      </c>
      <c r="Y272" s="95">
        <f>J67</f>
        <v>0</v>
      </c>
    </row>
    <row r="273" spans="22:25" s="4" customFormat="1" ht="20.25" thickTop="1" thickBot="1">
      <c r="V273" s="84" t="s">
        <v>17</v>
      </c>
      <c r="W273" s="85" t="s">
        <v>25</v>
      </c>
      <c r="X273" s="86">
        <f>K56+K58</f>
        <v>369</v>
      </c>
      <c r="Y273" s="87">
        <f>K57+K59</f>
        <v>9.2463622584228952E-3</v>
      </c>
    </row>
    <row r="274" spans="22:25" s="4" customFormat="1" ht="20.25" thickTop="1" thickBot="1">
      <c r="V274" s="88"/>
      <c r="W274" s="89" t="s">
        <v>30</v>
      </c>
      <c r="X274" s="90">
        <f>K60+K62+K64</f>
        <v>3710</v>
      </c>
      <c r="Y274" s="91">
        <f>K61+K63+K65</f>
        <v>2.069314208960191E-2</v>
      </c>
    </row>
    <row r="275" spans="22:25" s="4" customFormat="1" ht="20.25" thickTop="1" thickBot="1">
      <c r="V275" s="92"/>
      <c r="W275" s="93" t="s">
        <v>34</v>
      </c>
      <c r="X275" s="94">
        <f>K66</f>
        <v>0</v>
      </c>
      <c r="Y275" s="95">
        <f>K67</f>
        <v>0</v>
      </c>
    </row>
    <row r="276" spans="22:25" s="4" customFormat="1" ht="20.25" thickTop="1" thickBot="1">
      <c r="V276" s="84" t="s">
        <v>18</v>
      </c>
      <c r="W276" s="96" t="s">
        <v>25</v>
      </c>
      <c r="X276" s="90">
        <f>L56+L58</f>
        <v>443</v>
      </c>
      <c r="Y276" s="91">
        <f>L57+L59</f>
        <v>9.7106074408989593E-3</v>
      </c>
    </row>
    <row r="277" spans="22:25" s="4" customFormat="1" ht="20.25" thickTop="1" thickBot="1">
      <c r="V277" s="88"/>
      <c r="W277" s="89" t="s">
        <v>30</v>
      </c>
      <c r="X277" s="90">
        <f>L60+L62+L64</f>
        <v>9994</v>
      </c>
      <c r="Y277" s="91">
        <f>L61+L63+L65</f>
        <v>1.476768017088287E-2</v>
      </c>
    </row>
    <row r="278" spans="22:25" s="4" customFormat="1" ht="20.25" thickTop="1" thickBot="1">
      <c r="V278" s="92"/>
      <c r="W278" s="97" t="s">
        <v>34</v>
      </c>
      <c r="X278" s="90">
        <f>L66</f>
        <v>0</v>
      </c>
      <c r="Y278" s="91">
        <f>L67</f>
        <v>0</v>
      </c>
    </row>
    <row r="279" spans="22:25" s="4" customFormat="1" ht="20.25" thickTop="1" thickBot="1">
      <c r="V279" s="84" t="s">
        <v>19</v>
      </c>
      <c r="W279" s="85" t="s">
        <v>25</v>
      </c>
      <c r="X279" s="86">
        <f>M56+M58</f>
        <v>195</v>
      </c>
      <c r="Y279" s="87">
        <f>M57+M59</f>
        <v>5.8607782373283788E-3</v>
      </c>
    </row>
    <row r="280" spans="22:25" s="4" customFormat="1" ht="20.25" thickTop="1" thickBot="1">
      <c r="V280" s="88"/>
      <c r="W280" s="89" t="s">
        <v>30</v>
      </c>
      <c r="X280" s="90">
        <f>M60+M62+M64</f>
        <v>2719</v>
      </c>
      <c r="Y280" s="91">
        <f>M61+M63+M65</f>
        <v>1.0396433323646819E-2</v>
      </c>
    </row>
    <row r="281" spans="22:25" s="4" customFormat="1" ht="20.25" thickTop="1" thickBot="1">
      <c r="V281" s="92"/>
      <c r="W281" s="93" t="s">
        <v>34</v>
      </c>
      <c r="X281" s="94">
        <f>M66</f>
        <v>0</v>
      </c>
      <c r="Y281" s="95">
        <f>M67</f>
        <v>0</v>
      </c>
    </row>
    <row r="282" spans="22:25" s="4" customFormat="1" ht="20.25" thickTop="1" thickBot="1">
      <c r="V282" s="84" t="s">
        <v>20</v>
      </c>
      <c r="W282" s="96" t="s">
        <v>25</v>
      </c>
      <c r="X282" s="90">
        <f>N56+N58</f>
        <v>0</v>
      </c>
      <c r="Y282" s="91">
        <f>N57+N59</f>
        <v>0</v>
      </c>
    </row>
    <row r="283" spans="22:25" s="4" customFormat="1" ht="20.25" thickTop="1" thickBot="1">
      <c r="V283" s="88"/>
      <c r="W283" s="89" t="s">
        <v>30</v>
      </c>
      <c r="X283" s="90">
        <f>N60+N62+N64</f>
        <v>0</v>
      </c>
      <c r="Y283" s="91">
        <f>N61+N63+N65</f>
        <v>0</v>
      </c>
    </row>
    <row r="284" spans="22:25" s="4" customFormat="1" ht="20.25" thickTop="1" thickBot="1">
      <c r="V284" s="92"/>
      <c r="W284" s="97" t="s">
        <v>34</v>
      </c>
      <c r="X284" s="90">
        <f>N66</f>
        <v>0</v>
      </c>
      <c r="Y284" s="91">
        <f>N67</f>
        <v>0</v>
      </c>
    </row>
    <row r="285" spans="22:25" s="4" customFormat="1" ht="20.25" thickTop="1" thickBot="1">
      <c r="V285" s="84" t="s">
        <v>21</v>
      </c>
      <c r="W285" s="85" t="s">
        <v>25</v>
      </c>
      <c r="X285" s="86">
        <f>O56+O58</f>
        <v>0</v>
      </c>
      <c r="Y285" s="87">
        <f>O57+O59</f>
        <v>0</v>
      </c>
    </row>
    <row r="286" spans="22:25" s="4" customFormat="1" ht="20.25" thickTop="1" thickBot="1">
      <c r="V286" s="88"/>
      <c r="W286" s="89" t="s">
        <v>30</v>
      </c>
      <c r="X286" s="90">
        <f>O60+O62+O64</f>
        <v>0</v>
      </c>
      <c r="Y286" s="91">
        <f>O61+O63+O65</f>
        <v>0</v>
      </c>
    </row>
    <row r="287" spans="22:25" s="4" customFormat="1" ht="20.25" thickTop="1" thickBot="1">
      <c r="V287" s="92"/>
      <c r="W287" s="93" t="s">
        <v>34</v>
      </c>
      <c r="X287" s="94">
        <f>O66</f>
        <v>0</v>
      </c>
      <c r="Y287" s="95">
        <f>O67</f>
        <v>0</v>
      </c>
    </row>
    <row r="288" spans="22:25" s="4" customFormat="1" ht="20.25" thickTop="1" thickBot="1">
      <c r="V288" s="84" t="s">
        <v>22</v>
      </c>
      <c r="W288" s="96" t="s">
        <v>25</v>
      </c>
      <c r="X288" s="90">
        <f>P56+P58</f>
        <v>0</v>
      </c>
      <c r="Y288" s="91">
        <f>P57+P59</f>
        <v>0</v>
      </c>
    </row>
    <row r="289" spans="22:25" s="4" customFormat="1" ht="20.25" thickTop="1" thickBot="1">
      <c r="V289" s="88"/>
      <c r="W289" s="89" t="s">
        <v>30</v>
      </c>
      <c r="X289" s="90">
        <f>P60+P62+P64</f>
        <v>0</v>
      </c>
      <c r="Y289" s="91">
        <f>P61+P63+P65</f>
        <v>0</v>
      </c>
    </row>
    <row r="290" spans="22:25" s="4" customFormat="1" ht="20.25" thickTop="1" thickBot="1">
      <c r="V290" s="92"/>
      <c r="W290" s="97" t="s">
        <v>34</v>
      </c>
      <c r="X290" s="90">
        <f>P66</f>
        <v>0</v>
      </c>
      <c r="Y290" s="91">
        <f>P67</f>
        <v>0</v>
      </c>
    </row>
    <row r="291" spans="22:25" s="4" customFormat="1" ht="20.25" thickTop="1" thickBot="1">
      <c r="V291" s="84" t="s">
        <v>23</v>
      </c>
      <c r="W291" s="85" t="s">
        <v>25</v>
      </c>
      <c r="X291" s="86">
        <f>Q56+Q58</f>
        <v>0</v>
      </c>
      <c r="Y291" s="87">
        <f>Q57+Q59</f>
        <v>0</v>
      </c>
    </row>
    <row r="292" spans="22:25" s="4" customFormat="1" ht="20.25" thickTop="1" thickBot="1">
      <c r="V292" s="88"/>
      <c r="W292" s="89" t="s">
        <v>30</v>
      </c>
      <c r="X292" s="90">
        <f>Q60+Q62+Q64</f>
        <v>0</v>
      </c>
      <c r="Y292" s="91">
        <f>Q61+Q63+Q65</f>
        <v>0</v>
      </c>
    </row>
    <row r="293" spans="22:25" s="4" customFormat="1" ht="20.25" thickTop="1" thickBot="1">
      <c r="V293" s="92"/>
      <c r="W293" s="93" t="s">
        <v>34</v>
      </c>
      <c r="X293" s="94">
        <f>Q66</f>
        <v>0</v>
      </c>
      <c r="Y293" s="95">
        <f>Q67</f>
        <v>0</v>
      </c>
    </row>
    <row r="294" spans="22:25" s="4" customFormat="1" ht="19.5" thickTop="1">
      <c r="V294" s="98"/>
      <c r="W294" s="99"/>
      <c r="X294" s="15"/>
      <c r="Y294" s="15"/>
    </row>
    <row r="626" s="4" customFormat="1" ht="21.75" customHeight="1"/>
  </sheetData>
  <mergeCells count="42">
    <mergeCell ref="V276:V278"/>
    <mergeCell ref="V279:V281"/>
    <mergeCell ref="V282:V284"/>
    <mergeCell ref="V285:V287"/>
    <mergeCell ref="V288:V290"/>
    <mergeCell ref="V291:V293"/>
    <mergeCell ref="V258:V260"/>
    <mergeCell ref="V261:V263"/>
    <mergeCell ref="V264:V266"/>
    <mergeCell ref="V267:V269"/>
    <mergeCell ref="V270:V272"/>
    <mergeCell ref="V273:V275"/>
    <mergeCell ref="B119:C119"/>
    <mergeCell ref="B164:C164"/>
    <mergeCell ref="B171:C171"/>
    <mergeCell ref="B178:C178"/>
    <mergeCell ref="B185:C185"/>
    <mergeCell ref="B222:C222"/>
    <mergeCell ref="A66:A67"/>
    <mergeCell ref="B66:B67"/>
    <mergeCell ref="C66:E66"/>
    <mergeCell ref="C67:E67"/>
    <mergeCell ref="B105:C105"/>
    <mergeCell ref="B112:C112"/>
    <mergeCell ref="A60:A65"/>
    <mergeCell ref="B60:B61"/>
    <mergeCell ref="C60:E60"/>
    <mergeCell ref="C61:E61"/>
    <mergeCell ref="B62:B63"/>
    <mergeCell ref="C62:E62"/>
    <mergeCell ref="C63:E63"/>
    <mergeCell ref="B64:B65"/>
    <mergeCell ref="C64:E64"/>
    <mergeCell ref="C65:E65"/>
    <mergeCell ref="A55:E55"/>
    <mergeCell ref="A56:A59"/>
    <mergeCell ref="B56:B57"/>
    <mergeCell ref="C56:E56"/>
    <mergeCell ref="C57:E57"/>
    <mergeCell ref="B58:B59"/>
    <mergeCell ref="C58:E58"/>
    <mergeCell ref="C59:E59"/>
  </mergeCells>
  <printOptions horizontalCentered="1"/>
  <pageMargins left="8.3333333333333301E-2" right="2.9761904761904798E-2" top="0.24" bottom="0.28999999999999998" header="0.2" footer="0.25"/>
  <pageSetup paperSize="9" scale="34" pageOrder="overThenDown" orientation="portrait" r:id="rId1"/>
  <headerFooter>
    <oddFooter>&amp;L&amp;16&amp;G&amp;C&amp;"-,Bold"&amp;14Page &amp;P of  &amp;N</oddFooter>
  </headerFooter>
  <rowBreaks count="5" manualBreakCount="5">
    <brk id="47" max="18" man="1"/>
    <brk id="154" max="18" man="1"/>
    <brk id="255" max="18" man="1"/>
    <brk id="346" max="18" man="1"/>
    <brk id="480" max="18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 Service Quality </vt:lpstr>
      <vt:lpstr>'Report Service Quality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Mado</dc:creator>
  <cp:lastModifiedBy>Mado</cp:lastModifiedBy>
  <dcterms:created xsi:type="dcterms:W3CDTF">2011-10-30T20:30:20Z</dcterms:created>
  <dcterms:modified xsi:type="dcterms:W3CDTF">2011-10-30T20:30:59Z</dcterms:modified>
</cp:coreProperties>
</file>