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الرقم">ورقة2!$A$2:$A$26</definedName>
  </definedNames>
  <calcPr calcId="124519"/>
</workbook>
</file>

<file path=xl/calcChain.xml><?xml version="1.0" encoding="utf-8"?>
<calcChain xmlns="http://schemas.openxmlformats.org/spreadsheetml/2006/main">
  <c r="C34" i="1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AG2" i="2"/>
  <c r="AH2" s="1"/>
  <c r="F4" i="1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C37"/>
</calcChain>
</file>

<file path=xl/sharedStrings.xml><?xml version="1.0" encoding="utf-8"?>
<sst xmlns="http://schemas.openxmlformats.org/spreadsheetml/2006/main" count="18" uniqueCount="9">
  <si>
    <t>total overtime</t>
  </si>
  <si>
    <t>الايام</t>
  </si>
  <si>
    <t>البيان</t>
  </si>
  <si>
    <t xml:space="preserve">المثال </t>
  </si>
  <si>
    <t>يكون المطلوب بالشكل الاتي</t>
  </si>
  <si>
    <t>الرقم</t>
  </si>
  <si>
    <t>a</t>
  </si>
  <si>
    <t>الباقي</t>
  </si>
  <si>
    <t>عدد الساعات كحد أقصى 2 في كل  خلية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</si>
</sst>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u/>
      <sz val="20"/>
      <color indexed="8"/>
      <name val="Times New Roman"/>
      <family val="1"/>
    </font>
    <font>
      <b/>
      <sz val="24"/>
      <color indexed="8"/>
      <name val="Arial"/>
      <family val="2"/>
    </font>
    <font>
      <b/>
      <u/>
      <sz val="16"/>
      <color indexed="8"/>
      <name val="Arial"/>
      <family val="2"/>
    </font>
    <font>
      <sz val="8"/>
      <name val="Arial"/>
      <family val="2"/>
    </font>
    <font>
      <b/>
      <sz val="18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  <font>
      <b/>
      <sz val="11"/>
      <name val="Times New Roman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10" fillId="5" borderId="1" xfId="0" applyFont="1" applyFill="1" applyBorder="1"/>
    <xf numFmtId="0" fontId="9" fillId="5" borderId="1" xfId="0" applyFont="1" applyFill="1" applyBorder="1"/>
    <xf numFmtId="0" fontId="9" fillId="6" borderId="1" xfId="0" applyFont="1" applyFill="1" applyBorder="1"/>
  </cellXfs>
  <cellStyles count="1">
    <cellStyle name="Normal" xfId="0" builtinId="0"/>
  </cellStyles>
  <dxfs count="2">
    <dxf>
      <font>
        <b/>
        <i val="0"/>
      </font>
      <fill>
        <patternFill>
          <bgColor theme="3" tint="0.59996337778862885"/>
        </patternFill>
      </fill>
    </dxf>
    <dxf>
      <font>
        <b/>
        <i val="0"/>
      </font>
      <fill>
        <patternFill>
          <bgColor theme="3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895800</xdr:colOff>
      <xdr:row>39</xdr:row>
      <xdr:rowOff>171450</xdr:rowOff>
    </xdr:from>
    <xdr:to>
      <xdr:col>5</xdr:col>
      <xdr:colOff>571500</xdr:colOff>
      <xdr:row>51</xdr:row>
      <xdr:rowOff>146325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2850175" y="8601075"/>
          <a:ext cx="3600000" cy="2880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8</xdr:col>
      <xdr:colOff>523875</xdr:colOff>
      <xdr:row>8</xdr:row>
      <xdr:rowOff>95250</xdr:rowOff>
    </xdr:from>
    <xdr:to>
      <xdr:col>11</xdr:col>
      <xdr:colOff>276225</xdr:colOff>
      <xdr:row>26</xdr:row>
      <xdr:rowOff>38100</xdr:rowOff>
    </xdr:to>
    <xdr:sp macro="" textlink="">
      <xdr:nvSpPr>
        <xdr:cNvPr id="6" name="وسيلة شرح خطية 2 5"/>
        <xdr:cNvSpPr/>
      </xdr:nvSpPr>
      <xdr:spPr>
        <a:xfrm flipH="1">
          <a:off x="11228327175" y="1809750"/>
          <a:ext cx="1809750" cy="3562350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6933"/>
            <a:gd name="adj6" fmla="val -156141"/>
          </a:avLst>
        </a:prstGeom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t"/>
        <a:lstStyle/>
        <a:p>
          <a:pPr algn="r" rtl="1"/>
          <a:r>
            <a:rPr lang="ar-AE" sz="1100" b="1"/>
            <a:t>هذه</a:t>
          </a:r>
          <a:r>
            <a:rPr lang="ar-AE" sz="1100" b="1" baseline="0"/>
            <a:t> البيانات نؤخذ عندما نضع الرقم في الخلية </a:t>
          </a:r>
          <a:r>
            <a:rPr lang="en-US" sz="1100" b="1" baseline="0"/>
            <a:t>c36 )</a:t>
          </a:r>
          <a:r>
            <a:rPr lang="ar-AE" sz="1100" b="1" baseline="0"/>
            <a:t>) من ورقة 2</a:t>
          </a:r>
        </a:p>
        <a:p>
          <a:pPr algn="r" rtl="1"/>
          <a:r>
            <a:rPr lang="ar-AE" sz="1100" b="1" baseline="0"/>
            <a:t>2- الخلية ( </a:t>
          </a:r>
          <a:r>
            <a:rPr lang="en-US" sz="1100" b="1" baseline="0"/>
            <a:t>c37 </a:t>
          </a:r>
          <a:r>
            <a:rPr lang="ar-AE" sz="1100" b="1" baseline="0"/>
            <a:t>) تأخذ من العمود </a:t>
          </a:r>
          <a:r>
            <a:rPr lang="en-US" sz="1100" b="1" baseline="0"/>
            <a:t>AG </a:t>
          </a:r>
          <a:r>
            <a:rPr lang="ar-AE" sz="1100" b="1" baseline="0"/>
            <a:t> من الورقة 2 </a:t>
          </a:r>
        </a:p>
        <a:p>
          <a:pPr algn="r" rtl="1"/>
          <a:r>
            <a:rPr lang="ar-AE" sz="1100" b="1" baseline="0"/>
            <a:t>3- ستظهر أرقام بالخلايا من ( </a:t>
          </a:r>
          <a:r>
            <a:rPr lang="en-US" sz="1100" b="1" baseline="0"/>
            <a:t>F4;F34</a:t>
          </a:r>
          <a:r>
            <a:rPr lang="ar-AE" sz="1100" b="1" baseline="0"/>
            <a:t>) أكبر من 2 </a:t>
          </a:r>
        </a:p>
        <a:p>
          <a:pPr algn="r" rtl="1"/>
          <a:r>
            <a:rPr lang="ar-AE" sz="1100" b="1" baseline="0"/>
            <a:t>4- أريد أن يكون  الاجمالي هو الرقم الموجود في الخلية ( </a:t>
          </a:r>
          <a:r>
            <a:rPr lang="en-US" sz="1100" b="1" baseline="0"/>
            <a:t>C37 </a:t>
          </a:r>
          <a:r>
            <a:rPr lang="ar-AE" sz="1100" b="1" baseline="0"/>
            <a:t>) وأن يتعدى كل خلية غير ملونة أكثرمن 2 </a:t>
          </a:r>
        </a:p>
        <a:p>
          <a:pPr algn="r" rtl="1"/>
          <a:r>
            <a:rPr lang="ar-AE" sz="1100" b="1" baseline="0"/>
            <a:t>5- بعدها نختار الرقم وتأتي بيانته ونطبعها وهكذا نختار جميع الارقام بالورقة 2 </a:t>
          </a:r>
        </a:p>
        <a:p>
          <a:pPr algn="r" rtl="1"/>
          <a:endParaRPr lang="ar-AE" sz="1100" b="1" baseline="0"/>
        </a:p>
        <a:p>
          <a:pPr algn="r" rtl="1"/>
          <a:endParaRPr lang="ar-AE" sz="1100" b="1" baseline="0"/>
        </a:p>
        <a:p>
          <a:pPr algn="r" rtl="1"/>
          <a:r>
            <a:rPr lang="ar-AE" sz="1100" b="1" baseline="0"/>
            <a:t>أرجو أن يكون وصل المطلوب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F41"/>
  <sheetViews>
    <sheetView rightToLeft="1" tabSelected="1" topLeftCell="B4" workbookViewId="0">
      <selection activeCell="H33" sqref="H33"/>
    </sheetView>
  </sheetViews>
  <sheetFormatPr defaultRowHeight="14.25"/>
  <cols>
    <col min="2" max="2" width="18.375" customWidth="1"/>
    <col min="3" max="3" width="33.5" customWidth="1"/>
    <col min="6" max="6" width="25.875" customWidth="1"/>
  </cols>
  <sheetData>
    <row r="1" spans="2:6">
      <c r="B1" s="10" t="s">
        <v>3</v>
      </c>
      <c r="C1" s="11"/>
      <c r="E1" s="14" t="s">
        <v>4</v>
      </c>
      <c r="F1" s="15"/>
    </row>
    <row r="2" spans="2:6" ht="15" thickBot="1">
      <c r="B2" s="12"/>
      <c r="C2" s="13"/>
      <c r="E2" s="16"/>
      <c r="F2" s="17"/>
    </row>
    <row r="3" spans="2:6" ht="27" customHeight="1">
      <c r="B3" s="3" t="s">
        <v>1</v>
      </c>
      <c r="C3" s="3" t="s">
        <v>2</v>
      </c>
      <c r="E3" s="3" t="s">
        <v>1</v>
      </c>
      <c r="F3" s="3" t="s">
        <v>2</v>
      </c>
    </row>
    <row r="4" spans="2:6" ht="15.75">
      <c r="B4" s="2">
        <v>1</v>
      </c>
      <c r="C4" s="2" t="str">
        <f>VLOOKUP($C$36,ورقة2!$A$1:$AG$26,2,FALSE)</f>
        <v>a</v>
      </c>
      <c r="E4" s="2">
        <v>1</v>
      </c>
      <c r="F4" s="2" t="str">
        <f>VLOOKUP($C$36,ورقة2!$A$1:$AG$26,2,FALSE)</f>
        <v>a</v>
      </c>
    </row>
    <row r="5" spans="2:6" ht="15.75">
      <c r="B5" s="2">
        <v>2</v>
      </c>
      <c r="C5" s="2" t="str">
        <f>VLOOKUP($C$36,ورقة2!$A$1:$AG$26,3,FALSE)</f>
        <v>a</v>
      </c>
      <c r="E5" s="2">
        <v>2</v>
      </c>
      <c r="F5" s="2" t="str">
        <f>VLOOKUP($C$36,ورقة2!$A$1:$AG$26,3,FALSE)</f>
        <v>a</v>
      </c>
    </row>
    <row r="6" spans="2:6" ht="15.75">
      <c r="B6" s="2">
        <v>3</v>
      </c>
      <c r="C6" s="2" t="str">
        <f>VLOOKUP($C$36,ورقة2!$A$1:$AG$26,4,FALSE)</f>
        <v>a</v>
      </c>
      <c r="E6" s="2">
        <v>3</v>
      </c>
      <c r="F6" s="2" t="str">
        <f>VLOOKUP($C$36,ورقة2!$A$1:$AG$26,4,FALSE)</f>
        <v>a</v>
      </c>
    </row>
    <row r="7" spans="2:6" ht="15.75">
      <c r="B7" s="2">
        <v>4</v>
      </c>
      <c r="C7" s="2">
        <f>VLOOKUP($C$36,ورقة2!$A$1:$AG$26,5,FALSE)</f>
        <v>2</v>
      </c>
      <c r="E7" s="2">
        <v>4</v>
      </c>
      <c r="F7" s="2">
        <f>VLOOKUP($C$36,ورقة2!$A$1:$AG$26,5,FALSE)</f>
        <v>2</v>
      </c>
    </row>
    <row r="8" spans="2:6" ht="15.75">
      <c r="B8" s="2">
        <v>5</v>
      </c>
      <c r="C8" s="2">
        <f>VLOOKUP($C$36,ورقة2!$A$1:$AG$26,6,FALSE)</f>
        <v>2</v>
      </c>
      <c r="E8" s="2">
        <v>5</v>
      </c>
      <c r="F8" s="2">
        <f>VLOOKUP($C$36,ورقة2!$A$1:$AG$26,6,FALSE)</f>
        <v>2</v>
      </c>
    </row>
    <row r="9" spans="2:6" ht="15.75">
      <c r="B9" s="2">
        <v>6</v>
      </c>
      <c r="C9" s="2">
        <f>VLOOKUP($C$36,ورقة2!$A$1:$AG$26,7,FALSE)</f>
        <v>2</v>
      </c>
      <c r="E9" s="2">
        <v>6</v>
      </c>
      <c r="F9" s="2">
        <f>VLOOKUP($C$36,ورقة2!$A$1:$AG$26,7,FALSE)</f>
        <v>2</v>
      </c>
    </row>
    <row r="10" spans="2:6" ht="15.75" customHeight="1">
      <c r="B10" s="2">
        <v>7</v>
      </c>
      <c r="C10" s="2" t="str">
        <f>VLOOKUP($C$36,ورقة2!$A$1:$AG$26,8,FALSE)</f>
        <v>a</v>
      </c>
      <c r="E10" s="2">
        <v>7</v>
      </c>
      <c r="F10" s="2" t="str">
        <f>VLOOKUP($C$36,ورقة2!$A$1:$AG$26,8,FALSE)</f>
        <v>a</v>
      </c>
    </row>
    <row r="11" spans="2:6" ht="15.75" customHeight="1">
      <c r="B11" s="2">
        <v>8</v>
      </c>
      <c r="C11" s="2">
        <f>VLOOKUP($C$36,ورقة2!$A$1:$AG$26,9,FALSE)</f>
        <v>2</v>
      </c>
      <c r="E11" s="2">
        <v>8</v>
      </c>
      <c r="F11" s="2">
        <f>VLOOKUP($C$36,ورقة2!$A$1:$AG$26,9,FALSE)</f>
        <v>2</v>
      </c>
    </row>
    <row r="12" spans="2:6" ht="15.75" customHeight="1">
      <c r="B12" s="2">
        <v>9</v>
      </c>
      <c r="C12" s="2">
        <f>VLOOKUP($C$36,ورقة2!$A$1:$AG$26,10,FALSE)</f>
        <v>5</v>
      </c>
      <c r="E12" s="2">
        <v>9</v>
      </c>
      <c r="F12" s="2">
        <f>VLOOKUP($C$36,ورقة2!$A$1:$AG$26,10,FALSE)</f>
        <v>5</v>
      </c>
    </row>
    <row r="13" spans="2:6" ht="16.5" customHeight="1">
      <c r="B13" s="2">
        <v>10</v>
      </c>
      <c r="C13" s="2">
        <f>VLOOKUP($C$36,ورقة2!$A$1:$AG$26,11,FALSE)</f>
        <v>5</v>
      </c>
      <c r="E13" s="2">
        <v>10</v>
      </c>
      <c r="F13" s="2">
        <f>VLOOKUP($C$36,ورقة2!$A$1:$AG$26,11,FALSE)</f>
        <v>5</v>
      </c>
    </row>
    <row r="14" spans="2:6" ht="15.75" customHeight="1">
      <c r="B14" s="2">
        <v>11</v>
      </c>
      <c r="C14" s="2">
        <f>VLOOKUP($C$36,ورقة2!$A$1:$AG$26,12,FALSE)</f>
        <v>5</v>
      </c>
      <c r="E14" s="2">
        <v>11</v>
      </c>
      <c r="F14" s="2">
        <f>VLOOKUP($C$36,ورقة2!$A$1:$AG$26,12,FALSE)</f>
        <v>5</v>
      </c>
    </row>
    <row r="15" spans="2:6" ht="16.5" customHeight="1">
      <c r="B15" s="2">
        <v>12</v>
      </c>
      <c r="C15" s="2">
        <f>VLOOKUP($C$36,ورقة2!$A$1:$AG$26,13,FALSE)</f>
        <v>6</v>
      </c>
      <c r="E15" s="2">
        <v>12</v>
      </c>
      <c r="F15" s="2">
        <f>VLOOKUP($C$36,ورقة2!$A$1:$AG$26,13,FALSE)</f>
        <v>6</v>
      </c>
    </row>
    <row r="16" spans="2:6" ht="15.75" customHeight="1">
      <c r="B16" s="2">
        <v>13</v>
      </c>
      <c r="C16" s="2">
        <f>VLOOKUP($C$36,ورقة2!$A$1:$AG$26,14,FALSE)</f>
        <v>7</v>
      </c>
      <c r="E16" s="2">
        <v>13</v>
      </c>
      <c r="F16" s="2">
        <f>VLOOKUP($C$36,ورقة2!$A$1:$AG$26,14,FALSE)</f>
        <v>7</v>
      </c>
    </row>
    <row r="17" spans="2:6" ht="15.75" customHeight="1">
      <c r="B17" s="2">
        <v>14</v>
      </c>
      <c r="C17" s="2">
        <f>VLOOKUP($C$36,ورقة2!$A$1:$AG$26,15,FALSE)</f>
        <v>2</v>
      </c>
      <c r="E17" s="2">
        <v>14</v>
      </c>
      <c r="F17" s="2">
        <f>VLOOKUP($C$36,ورقة2!$A$1:$AG$26,15,FALSE)</f>
        <v>2</v>
      </c>
    </row>
    <row r="18" spans="2:6" ht="15.75" customHeight="1">
      <c r="B18" s="2">
        <v>15</v>
      </c>
      <c r="C18" s="2">
        <f>VLOOKUP($C$36,ورقة2!$A$1:$AG$26,16,FALSE)</f>
        <v>2</v>
      </c>
      <c r="E18" s="2">
        <v>15</v>
      </c>
      <c r="F18" s="2">
        <f>VLOOKUP($C$36,ورقة2!$A$1:$AG$26,16,FALSE)</f>
        <v>2</v>
      </c>
    </row>
    <row r="19" spans="2:6" ht="15.75" customHeight="1">
      <c r="B19" s="2">
        <v>16</v>
      </c>
      <c r="C19" s="2">
        <f>VLOOKUP($C$36,ورقة2!$A$1:$AG$26,17,FALSE)</f>
        <v>2</v>
      </c>
      <c r="E19" s="2">
        <v>16</v>
      </c>
      <c r="F19" s="2">
        <f>VLOOKUP($C$36,ورقة2!$A$1:$AG$26,17,FALSE)</f>
        <v>2</v>
      </c>
    </row>
    <row r="20" spans="2:6" ht="15.75" customHeight="1">
      <c r="B20" s="2">
        <v>17</v>
      </c>
      <c r="C20" s="2" t="str">
        <f>VLOOKUP($C$36,ورقة2!$A$1:$AG$26,18,FALSE)</f>
        <v>a</v>
      </c>
      <c r="E20" s="2">
        <v>17</v>
      </c>
      <c r="F20" s="2" t="str">
        <f>VLOOKUP($C$36,ورقة2!$A$1:$AG$26,18,FALSE)</f>
        <v>a</v>
      </c>
    </row>
    <row r="21" spans="2:6" ht="15.75" customHeight="1">
      <c r="B21" s="2">
        <v>18</v>
      </c>
      <c r="C21" s="2">
        <f>VLOOKUP($C$36,ورقة2!$A$1:$AG$26,19,FALSE)</f>
        <v>2</v>
      </c>
      <c r="E21" s="2">
        <v>18</v>
      </c>
      <c r="F21" s="2">
        <f>VLOOKUP($C$36,ورقة2!$A$1:$AG$26,19,FALSE)</f>
        <v>2</v>
      </c>
    </row>
    <row r="22" spans="2:6" ht="15.75" customHeight="1">
      <c r="B22" s="2">
        <v>19</v>
      </c>
      <c r="C22" s="2">
        <f>VLOOKUP($C$36,ورقة2!$A$1:$AG$26,20,FALSE)</f>
        <v>5</v>
      </c>
      <c r="E22" s="2">
        <v>19</v>
      </c>
      <c r="F22" s="2">
        <f>VLOOKUP($C$36,ورقة2!$A$1:$AG$26,20,FALSE)</f>
        <v>5</v>
      </c>
    </row>
    <row r="23" spans="2:6" ht="15.75" customHeight="1">
      <c r="B23" s="2">
        <v>20</v>
      </c>
      <c r="C23" s="2">
        <f>VLOOKUP($C$36,ورقة2!$A$1:$AG$26,21,FALSE)</f>
        <v>6</v>
      </c>
      <c r="E23" s="2">
        <v>20</v>
      </c>
      <c r="F23" s="2">
        <f>VLOOKUP($C$36,ورقة2!$A$1:$AG$26,21,FALSE)</f>
        <v>6</v>
      </c>
    </row>
    <row r="24" spans="2:6" ht="15.75" customHeight="1">
      <c r="B24" s="2">
        <v>21</v>
      </c>
      <c r="C24" s="2">
        <f>VLOOKUP($C$36,ورقة2!$A$1:$AG$26,22,FALSE)</f>
        <v>4</v>
      </c>
      <c r="E24" s="2">
        <v>21</v>
      </c>
      <c r="F24" s="2">
        <f>VLOOKUP($C$36,ورقة2!$A$1:$AG$26,22,FALSE)</f>
        <v>4</v>
      </c>
    </row>
    <row r="25" spans="2:6" ht="15.75" customHeight="1">
      <c r="B25" s="2">
        <v>22</v>
      </c>
      <c r="C25" s="2">
        <f>VLOOKUP($C$36,ورقة2!$A$1:$AG$26,23,FALSE)</f>
        <v>5</v>
      </c>
      <c r="E25" s="2">
        <v>22</v>
      </c>
      <c r="F25" s="2">
        <f>VLOOKUP($C$36,ورقة2!$A$1:$AG$26,23,FALSE)</f>
        <v>5</v>
      </c>
    </row>
    <row r="26" spans="2:6" ht="15.75" customHeight="1">
      <c r="B26" s="2">
        <v>23</v>
      </c>
      <c r="C26" s="2">
        <f>VLOOKUP($C$36,ورقة2!$A$1:$AG$26,24,FALSE)</f>
        <v>4</v>
      </c>
      <c r="E26" s="2">
        <v>23</v>
      </c>
      <c r="F26" s="2">
        <f>VLOOKUP($C$36,ورقة2!$A$1:$AG$26,24,FALSE)</f>
        <v>4</v>
      </c>
    </row>
    <row r="27" spans="2:6" ht="15.75" customHeight="1">
      <c r="B27" s="2">
        <v>24</v>
      </c>
      <c r="C27" s="2" t="str">
        <f>VLOOKUP($C$36,ورقة2!$A$1:$AG$26,25,FALSE)</f>
        <v>a</v>
      </c>
      <c r="E27" s="2">
        <v>24</v>
      </c>
      <c r="F27" s="2" t="str">
        <f>VLOOKUP($C$36,ورقة2!$A$1:$AG$26,25,FALSE)</f>
        <v>a</v>
      </c>
    </row>
    <row r="28" spans="2:6" ht="15.75" customHeight="1">
      <c r="B28" s="2">
        <v>25</v>
      </c>
      <c r="C28" s="2">
        <f>VLOOKUP($C$36,ورقة2!$A$1:$AG$26,26,FALSE)</f>
        <v>5</v>
      </c>
      <c r="E28" s="2">
        <v>25</v>
      </c>
      <c r="F28" s="2">
        <f>VLOOKUP($C$36,ورقة2!$A$1:$AG$26,26,FALSE)</f>
        <v>5</v>
      </c>
    </row>
    <row r="29" spans="2:6" ht="16.5" customHeight="1">
      <c r="B29" s="2">
        <v>26</v>
      </c>
      <c r="C29" s="2">
        <f>VLOOKUP($C$36,ورقة2!$A$1:$AG$26,27,FALSE)</f>
        <v>6</v>
      </c>
      <c r="E29" s="2">
        <v>26</v>
      </c>
      <c r="F29" s="2">
        <f>VLOOKUP($C$36,ورقة2!$A$1:$AG$26,27,FALSE)</f>
        <v>6</v>
      </c>
    </row>
    <row r="30" spans="2:6" ht="15.75">
      <c r="B30" s="2">
        <v>27</v>
      </c>
      <c r="C30" s="2">
        <f>VLOOKUP($C$36,ورقة2!$A$1:$AG$26,28,FALSE)</f>
        <v>5</v>
      </c>
      <c r="E30" s="2">
        <v>27</v>
      </c>
      <c r="F30" s="2">
        <f>VLOOKUP($C$36,ورقة2!$A$1:$AG$26,28,FALSE)</f>
        <v>5</v>
      </c>
    </row>
    <row r="31" spans="2:6" ht="15.75">
      <c r="B31" s="2">
        <v>28</v>
      </c>
      <c r="C31" s="2" t="str">
        <f>VLOOKUP($C$36,ورقة2!$A$1:$AG$26,29,FALSE)</f>
        <v>a</v>
      </c>
      <c r="E31" s="2">
        <v>28</v>
      </c>
      <c r="F31" s="2" t="str">
        <f>VLOOKUP($C$36,ورقة2!$A$1:$AG$26,29,FALSE)</f>
        <v>a</v>
      </c>
    </row>
    <row r="32" spans="2:6" ht="15.75">
      <c r="B32" s="2">
        <v>29</v>
      </c>
      <c r="C32" s="2">
        <f>VLOOKUP($C$36,ورقة2!$A$1:$AG$26,30,FALSE)</f>
        <v>5</v>
      </c>
      <c r="E32" s="2">
        <v>29</v>
      </c>
      <c r="F32" s="2">
        <f>VLOOKUP($C$36,ورقة2!$A$1:$AG$26,30,FALSE)</f>
        <v>5</v>
      </c>
    </row>
    <row r="33" spans="2:6" ht="15.75">
      <c r="B33" s="2">
        <v>30</v>
      </c>
      <c r="C33" s="2">
        <f>VLOOKUP($C$36,ورقة2!$A$1:$AG$26,31,FALSE)</f>
        <v>4</v>
      </c>
      <c r="E33" s="2">
        <v>30</v>
      </c>
      <c r="F33" s="2">
        <f>VLOOKUP($C$36,ورقة2!$A$1:$AG$26,31,FALSE)</f>
        <v>4</v>
      </c>
    </row>
    <row r="34" spans="2:6" ht="15.75">
      <c r="B34" s="2">
        <v>31</v>
      </c>
      <c r="C34" s="2">
        <f>VLOOKUP($C$36,ورقة2!$A$1:$AG$26,32,FALSE)</f>
        <v>6</v>
      </c>
      <c r="E34" s="2">
        <v>31</v>
      </c>
      <c r="F34" s="2">
        <f>VLOOKUP($C$36,ورقة2!$A$1:$AG$26,32,FALSE)</f>
        <v>6</v>
      </c>
    </row>
    <row r="36" spans="2:6" ht="27.75" customHeight="1">
      <c r="B36" s="6" t="s">
        <v>5</v>
      </c>
      <c r="C36" s="7">
        <v>101</v>
      </c>
    </row>
    <row r="37" spans="2:6" ht="46.5" customHeight="1" thickBot="1">
      <c r="B37" s="4" t="s">
        <v>0</v>
      </c>
      <c r="C37" s="5">
        <f>VLOOKUP($C$36,ورقة2!A1:AG26,33,FALSE)</f>
        <v>48</v>
      </c>
      <c r="E37" s="1"/>
      <c r="F37" s="1"/>
    </row>
    <row r="41" spans="2:6" ht="72" customHeight="1">
      <c r="B41" s="8"/>
      <c r="C41" s="9"/>
      <c r="D41" s="9"/>
      <c r="E41" s="9"/>
      <c r="F41" s="9"/>
    </row>
  </sheetData>
  <mergeCells count="3">
    <mergeCell ref="B41:F41"/>
    <mergeCell ref="B1:C2"/>
    <mergeCell ref="E1:F2"/>
  </mergeCells>
  <phoneticPr fontId="7" type="noConversion"/>
  <conditionalFormatting sqref="F4:F34">
    <cfRule type="cellIs" dxfId="1" priority="2" operator="equal">
      <formula>"a"</formula>
    </cfRule>
  </conditionalFormatting>
  <conditionalFormatting sqref="C4:C34">
    <cfRule type="cellIs" dxfId="0" priority="1" operator="equal">
      <formula>"a"</formula>
    </cfRule>
  </conditionalFormatting>
  <dataValidations count="1">
    <dataValidation type="list" allowBlank="1" showInputMessage="1" showErrorMessage="1" sqref="C36">
      <formula1>الرقم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H26"/>
  <sheetViews>
    <sheetView rightToLeft="1" workbookViewId="0">
      <selection activeCell="AG2" sqref="AG2"/>
    </sheetView>
  </sheetViews>
  <sheetFormatPr defaultRowHeight="14.25"/>
  <cols>
    <col min="1" max="1" width="17.5" customWidth="1"/>
    <col min="2" max="32" width="4.625" customWidth="1"/>
    <col min="33" max="33" width="20.625" customWidth="1"/>
  </cols>
  <sheetData>
    <row r="1" spans="1:34" s="1" customFormat="1" ht="51.75" customHeight="1">
      <c r="A1" s="18" t="s">
        <v>5</v>
      </c>
      <c r="B1" s="18">
        <v>1</v>
      </c>
      <c r="C1" s="18">
        <v>2</v>
      </c>
      <c r="D1" s="18">
        <v>3</v>
      </c>
      <c r="E1" s="18">
        <v>4</v>
      </c>
      <c r="F1" s="18">
        <v>5</v>
      </c>
      <c r="G1" s="18">
        <v>6</v>
      </c>
      <c r="H1" s="18">
        <v>7</v>
      </c>
      <c r="I1" s="18">
        <v>8</v>
      </c>
      <c r="J1" s="18">
        <v>9</v>
      </c>
      <c r="K1" s="18">
        <v>10</v>
      </c>
      <c r="L1" s="18">
        <v>11</v>
      </c>
      <c r="M1" s="18">
        <v>12</v>
      </c>
      <c r="N1" s="18">
        <v>13</v>
      </c>
      <c r="O1" s="18">
        <v>14</v>
      </c>
      <c r="P1" s="18">
        <v>15</v>
      </c>
      <c r="Q1" s="18">
        <v>16</v>
      </c>
      <c r="R1" s="18">
        <v>17</v>
      </c>
      <c r="S1" s="18">
        <v>18</v>
      </c>
      <c r="T1" s="18">
        <v>19</v>
      </c>
      <c r="U1" s="18">
        <v>20</v>
      </c>
      <c r="V1" s="18">
        <v>21</v>
      </c>
      <c r="W1" s="18">
        <v>22</v>
      </c>
      <c r="X1" s="18">
        <v>23</v>
      </c>
      <c r="Y1" s="18">
        <v>24</v>
      </c>
      <c r="Z1" s="18">
        <v>25</v>
      </c>
      <c r="AA1" s="18">
        <v>26</v>
      </c>
      <c r="AB1" s="18">
        <v>27</v>
      </c>
      <c r="AC1" s="18">
        <v>28</v>
      </c>
      <c r="AD1" s="18">
        <v>29</v>
      </c>
      <c r="AE1" s="18">
        <v>30</v>
      </c>
      <c r="AF1" s="18">
        <v>31</v>
      </c>
      <c r="AG1" s="19" t="s">
        <v>8</v>
      </c>
      <c r="AH1" s="18" t="s">
        <v>7</v>
      </c>
    </row>
    <row r="2" spans="1:34">
      <c r="A2" s="20">
        <v>101</v>
      </c>
      <c r="B2" s="21" t="s">
        <v>6</v>
      </c>
      <c r="C2" s="21" t="s">
        <v>6</v>
      </c>
      <c r="D2" s="21" t="s">
        <v>6</v>
      </c>
      <c r="E2" s="20">
        <v>2</v>
      </c>
      <c r="F2" s="20">
        <v>2</v>
      </c>
      <c r="G2" s="20">
        <v>2</v>
      </c>
      <c r="H2" s="22" t="s">
        <v>6</v>
      </c>
      <c r="I2" s="20">
        <v>2</v>
      </c>
      <c r="J2" s="20">
        <v>5</v>
      </c>
      <c r="K2" s="20">
        <v>5</v>
      </c>
      <c r="L2" s="20">
        <v>5</v>
      </c>
      <c r="M2" s="20">
        <v>6</v>
      </c>
      <c r="N2" s="20">
        <v>7</v>
      </c>
      <c r="O2" s="20">
        <v>2</v>
      </c>
      <c r="P2" s="20">
        <v>2</v>
      </c>
      <c r="Q2" s="20">
        <v>2</v>
      </c>
      <c r="R2" s="21" t="s">
        <v>6</v>
      </c>
      <c r="S2" s="20">
        <v>2</v>
      </c>
      <c r="T2" s="20">
        <v>5</v>
      </c>
      <c r="U2" s="20">
        <v>6</v>
      </c>
      <c r="V2" s="20">
        <v>4</v>
      </c>
      <c r="W2" s="20">
        <v>5</v>
      </c>
      <c r="X2" s="20">
        <v>4</v>
      </c>
      <c r="Y2" s="21" t="s">
        <v>6</v>
      </c>
      <c r="Z2" s="20">
        <v>5</v>
      </c>
      <c r="AA2" s="20">
        <v>6</v>
      </c>
      <c r="AB2" s="20">
        <v>5</v>
      </c>
      <c r="AC2" s="21" t="s">
        <v>6</v>
      </c>
      <c r="AD2" s="20">
        <v>5</v>
      </c>
      <c r="AE2" s="20">
        <v>4</v>
      </c>
      <c r="AF2" s="20">
        <v>6</v>
      </c>
      <c r="AG2" s="23">
        <f>COUNT(B2:AF2)*2</f>
        <v>48</v>
      </c>
      <c r="AH2" s="20">
        <f>SUM(B2:AF2)-(AG2)</f>
        <v>51</v>
      </c>
    </row>
    <row r="3" spans="1:34">
      <c r="A3" s="20">
        <v>102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3">
        <v>40</v>
      </c>
      <c r="AH3" s="20"/>
    </row>
    <row r="4" spans="1:34">
      <c r="A4" s="20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3">
        <v>35</v>
      </c>
      <c r="AH4" s="20"/>
    </row>
    <row r="5" spans="1:34">
      <c r="A5" s="20">
        <v>104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3">
        <v>25</v>
      </c>
      <c r="AH5" s="20"/>
    </row>
    <row r="6" spans="1:34">
      <c r="A6" s="20">
        <v>105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3">
        <v>15</v>
      </c>
      <c r="AH6" s="20"/>
    </row>
    <row r="7" spans="1:34">
      <c r="A7" s="20">
        <v>106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3">
        <v>18</v>
      </c>
      <c r="AH7" s="20"/>
    </row>
    <row r="8" spans="1:34">
      <c r="A8" s="20">
        <v>107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3">
        <v>19</v>
      </c>
      <c r="AH8" s="20"/>
    </row>
    <row r="9" spans="1:34">
      <c r="A9" s="20">
        <v>108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3">
        <v>60</v>
      </c>
      <c r="AH9" s="20"/>
    </row>
    <row r="10" spans="1:34">
      <c r="A10" s="20">
        <v>109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3">
        <v>20</v>
      </c>
      <c r="AH10" s="20"/>
    </row>
    <row r="11" spans="1:34">
      <c r="A11" s="20">
        <v>110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3">
        <v>11</v>
      </c>
      <c r="AH11" s="20"/>
    </row>
    <row r="12" spans="1:34">
      <c r="A12" s="20">
        <v>111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3">
        <v>6</v>
      </c>
      <c r="AH12" s="20"/>
    </row>
    <row r="13" spans="1:34">
      <c r="A13" s="20">
        <v>112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3">
        <v>2</v>
      </c>
      <c r="AH13" s="20"/>
    </row>
    <row r="14" spans="1:34">
      <c r="A14" s="20">
        <v>113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3">
        <v>0</v>
      </c>
      <c r="AH14" s="20"/>
    </row>
    <row r="15" spans="1:34">
      <c r="A15" s="20">
        <v>114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3">
        <v>0</v>
      </c>
      <c r="AH15" s="20"/>
    </row>
    <row r="16" spans="1:34">
      <c r="A16" s="20">
        <v>115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3">
        <v>0</v>
      </c>
      <c r="AH16" s="20"/>
    </row>
    <row r="17" spans="1:34">
      <c r="A17" s="20">
        <v>116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3">
        <v>5</v>
      </c>
      <c r="AH17" s="20"/>
    </row>
    <row r="18" spans="1:34">
      <c r="A18" s="20">
        <v>117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3">
        <v>7</v>
      </c>
      <c r="AH18" s="20"/>
    </row>
    <row r="19" spans="1:34">
      <c r="A19" s="20">
        <v>118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3">
        <v>13</v>
      </c>
      <c r="AH19" s="20"/>
    </row>
    <row r="20" spans="1:34">
      <c r="A20" s="20">
        <v>119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3">
        <v>19</v>
      </c>
      <c r="AH20" s="20"/>
    </row>
    <row r="21" spans="1:34">
      <c r="A21" s="20">
        <v>120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3">
        <v>15.5</v>
      </c>
      <c r="AH21" s="20"/>
    </row>
    <row r="22" spans="1:34">
      <c r="A22" s="20">
        <v>121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3">
        <v>18.5</v>
      </c>
      <c r="AH22" s="20"/>
    </row>
    <row r="23" spans="1:34">
      <c r="A23" s="20">
        <v>122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3">
        <v>20.5</v>
      </c>
      <c r="AH23" s="20"/>
    </row>
    <row r="24" spans="1:34">
      <c r="A24" s="20">
        <v>123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3">
        <v>20.5</v>
      </c>
      <c r="AH24" s="20"/>
    </row>
    <row r="25" spans="1:34">
      <c r="A25" s="20">
        <v>124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3">
        <v>10.5</v>
      </c>
      <c r="AH25" s="20"/>
    </row>
    <row r="26" spans="1:34">
      <c r="A26" s="20">
        <v>125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3">
        <v>19</v>
      </c>
      <c r="AH26" s="20"/>
    </row>
  </sheetData>
  <phoneticPr fontId="7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الرقم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2011-10-27T09:15:03Z</dcterms:created>
  <dcterms:modified xsi:type="dcterms:W3CDTF">2011-11-01T10:34:37Z</dcterms:modified>
</cp:coreProperties>
</file>