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showSheetTabs="0" xWindow="360" yWindow="15" windowWidth="20895" windowHeight="10170" firstSheet="1" activeTab="8"/>
  </bookViews>
  <sheets>
    <sheet name="حقوق الملكية" sheetId="10" r:id="rId1"/>
    <sheet name="الفهرس" sheetId="6" r:id="rId2"/>
    <sheet name="دليل الحسابات" sheetId="11" r:id="rId3"/>
    <sheet name="كشف حساب" sheetId="7" r:id="rId4"/>
    <sheet name="قيود اليومية" sheetId="1" r:id="rId5"/>
    <sheet name="ميزان المراجعة " sheetId="12" r:id="rId6"/>
    <sheet name="قائمة الدخل" sheetId="3" r:id="rId7"/>
    <sheet name="قائمة المركز المالي" sheetId="4" r:id="rId8"/>
    <sheet name="إهلاكات الأصول الثابتة" sheetId="9" r:id="rId9"/>
    <sheet name="الايضاحات المتممة للقوائم" sheetId="5" r:id="rId10"/>
  </sheets>
  <definedNames>
    <definedName name="_xlnm.Print_Area" localSheetId="1">الفهرس!$A$1:$E$12</definedName>
    <definedName name="_xlnm.Print_Area" localSheetId="8">'إهلاكات الأصول الثابتة'!$A$1:$I$23</definedName>
    <definedName name="_xlnm.Print_Area" localSheetId="2">'دليل الحسابات'!$A$1:$I$169</definedName>
    <definedName name="_xlnm.Print_Area" localSheetId="6">'قائمة الدخل'!$A$1:$H$42</definedName>
    <definedName name="_xlnm.Print_Area" localSheetId="4">'قيود اليومية'!$A$1:$AY$37</definedName>
    <definedName name="_xlnm.Print_Area" localSheetId="5">'ميزان المراجعة '!$A$1:$C$35</definedName>
  </definedNames>
  <calcPr calcId="124519"/>
</workbook>
</file>

<file path=xl/calcChain.xml><?xml version="1.0" encoding="utf-8"?>
<calcChain xmlns="http://schemas.openxmlformats.org/spreadsheetml/2006/main">
  <c r="B17" i="9"/>
  <c r="I16"/>
  <c r="I15"/>
  <c r="I10"/>
  <c r="I11"/>
  <c r="I9"/>
  <c r="D16"/>
  <c r="D17" s="1"/>
  <c r="D20"/>
  <c r="E20"/>
  <c r="F20"/>
  <c r="G20"/>
  <c r="H20"/>
  <c r="C20"/>
  <c r="C17"/>
  <c r="E17"/>
  <c r="F17"/>
  <c r="G17"/>
  <c r="H17"/>
  <c r="C12"/>
  <c r="D12"/>
  <c r="E12"/>
  <c r="E21" s="1"/>
  <c r="F12"/>
  <c r="F21" s="1"/>
  <c r="G12"/>
  <c r="G21" s="1"/>
  <c r="H12"/>
  <c r="H21" s="1"/>
  <c r="B12"/>
  <c r="B20" s="1"/>
  <c r="G15" i="3"/>
  <c r="G21"/>
  <c r="G22" s="1"/>
  <c r="G24" s="1"/>
  <c r="G26" s="1"/>
  <c r="G35" s="1"/>
  <c r="E21"/>
  <c r="E22" s="1"/>
  <c r="E24" s="1"/>
  <c r="E15"/>
  <c r="A33" i="12"/>
  <c r="B33"/>
  <c r="C21" i="9" l="1"/>
  <c r="I20"/>
  <c r="D21"/>
  <c r="B21"/>
  <c r="I12"/>
  <c r="I17"/>
  <c r="E26" i="3"/>
  <c r="E35" s="1"/>
  <c r="D35" i="1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7"/>
  <c r="D8"/>
  <c r="E19"/>
  <c r="E20"/>
  <c r="E21"/>
  <c r="E22"/>
  <c r="E23"/>
  <c r="E24"/>
  <c r="E25"/>
  <c r="E26"/>
  <c r="E27"/>
  <c r="E28"/>
  <c r="E29"/>
  <c r="E30"/>
  <c r="E31"/>
  <c r="E32"/>
  <c r="E33"/>
  <c r="E34"/>
  <c r="E35"/>
  <c r="E18"/>
  <c r="E17"/>
  <c r="E16"/>
  <c r="E15"/>
  <c r="E14"/>
  <c r="E13"/>
  <c r="E12"/>
  <c r="E11"/>
  <c r="E10"/>
  <c r="E9"/>
  <c r="E8"/>
  <c r="D6"/>
  <c r="E7"/>
  <c r="E6"/>
  <c r="E5"/>
  <c r="D5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I21" i="9" l="1"/>
  <c r="E36" i="1"/>
  <c r="D36"/>
</calcChain>
</file>

<file path=xl/comments1.xml><?xml version="1.0" encoding="utf-8"?>
<comments xmlns="http://schemas.openxmlformats.org/spreadsheetml/2006/main">
  <authors>
    <author>saad</author>
  </authors>
  <commentList>
    <comment ref="G32" authorId="0">
      <text>
        <r>
          <rPr>
            <b/>
            <sz val="8"/>
            <color indexed="81"/>
            <rFont val="Tahoma"/>
            <family val="2"/>
          </rPr>
          <t>saad:</t>
        </r>
        <r>
          <rPr>
            <sz val="8"/>
            <color indexed="81"/>
            <rFont val="Tahoma"/>
            <family val="2"/>
          </rPr>
          <t xml:space="preserve">
نعمل مركز تكلفة مستقل لكل مشروع ( عقد ) أما الحساب فهو ثابت لكل المشاريع </t>
        </r>
      </text>
    </comment>
  </commentList>
</comments>
</file>

<file path=xl/comments2.xml><?xml version="1.0" encoding="utf-8"?>
<comments xmlns="http://schemas.openxmlformats.org/spreadsheetml/2006/main">
  <authors>
    <author>محمود</author>
  </authors>
  <commentList>
    <comment ref="B23" authorId="0">
      <text>
        <r>
          <rPr>
            <sz val="8"/>
            <color indexed="81"/>
            <rFont val="Tahoma"/>
            <family val="2"/>
          </rPr>
          <t>سعد :
يتم أيجاده عن طريق الجرد</t>
        </r>
      </text>
    </comment>
  </commentList>
</comments>
</file>

<file path=xl/sharedStrings.xml><?xml version="1.0" encoding="utf-8"?>
<sst xmlns="http://schemas.openxmlformats.org/spreadsheetml/2006/main" count="670" uniqueCount="263">
  <si>
    <t>تاريخ القيد</t>
  </si>
  <si>
    <t>رقم القيد</t>
  </si>
  <si>
    <t>البيان</t>
  </si>
  <si>
    <t>الاجمالي</t>
  </si>
  <si>
    <t>مدين</t>
  </si>
  <si>
    <t>دائن</t>
  </si>
  <si>
    <t>مباني</t>
  </si>
  <si>
    <t>سيارات</t>
  </si>
  <si>
    <t>أثاث وتجهيزات</t>
  </si>
  <si>
    <t>البنك</t>
  </si>
  <si>
    <t>العملاء</t>
  </si>
  <si>
    <t>أرصدة مدينةأخرى</t>
  </si>
  <si>
    <t>م . مدفوعة مقدما</t>
  </si>
  <si>
    <t>م . مستحقة</t>
  </si>
  <si>
    <t>الصندوق</t>
  </si>
  <si>
    <t>المخزون</t>
  </si>
  <si>
    <t>موردون</t>
  </si>
  <si>
    <t>قروض</t>
  </si>
  <si>
    <t>حقوق الملكية</t>
  </si>
  <si>
    <t>رأس المال</t>
  </si>
  <si>
    <t>الأرباح المرحلة</t>
  </si>
  <si>
    <t>احتياطيات</t>
  </si>
  <si>
    <t xml:space="preserve">مسحوبات </t>
  </si>
  <si>
    <t>الإيرادات</t>
  </si>
  <si>
    <t>تكلفة الإيرادات</t>
  </si>
  <si>
    <t>مطلوبات طويلة الأجل</t>
  </si>
  <si>
    <t>مطلوبات قصيرة الأجل</t>
  </si>
  <si>
    <t>الموجودات  المتداولة</t>
  </si>
  <si>
    <t>الموجودات  الثابتة</t>
  </si>
  <si>
    <t>رواتب</t>
  </si>
  <si>
    <t>إيجارات</t>
  </si>
  <si>
    <t>هاتف وبريد وكهرباء  وماء</t>
  </si>
  <si>
    <t>أ . كتابية ومطبوعات</t>
  </si>
  <si>
    <t>رسوم الدورات</t>
  </si>
  <si>
    <t>أرباح رأسمالية</t>
  </si>
  <si>
    <t>TOTAL</t>
  </si>
  <si>
    <t>دليل الحسابات</t>
  </si>
  <si>
    <t>كشف حساب</t>
  </si>
  <si>
    <t>ميزان مراجعة</t>
  </si>
  <si>
    <t>قائمة الدخل</t>
  </si>
  <si>
    <t>قائمة المركز المالي</t>
  </si>
  <si>
    <t>الإيضاحات المتممة للقوائم المالية</t>
  </si>
  <si>
    <t>اهلاكات الأصول الثابتة</t>
  </si>
  <si>
    <t>قيود اليومية</t>
  </si>
  <si>
    <t>قيمة ما بدأنا بةأعمالنا</t>
  </si>
  <si>
    <t>محاسب : سعد صبح</t>
  </si>
  <si>
    <t>saadebrahim.sobh@Gmail.com</t>
  </si>
  <si>
    <t xml:space="preserve"> MOBIL :   0507684464</t>
  </si>
  <si>
    <t>اللى عنده تعليق أو استفسار ميترددش ويراسلنى على ايميلى اللى فوق ده ... وشكرا ..............</t>
  </si>
  <si>
    <t>ايرادات سنوات سابقة</t>
  </si>
  <si>
    <t>حـ/ الأرباح والخسائر</t>
  </si>
  <si>
    <t>√</t>
  </si>
  <si>
    <t>عمالة</t>
  </si>
  <si>
    <t>ايرادات ايجارات</t>
  </si>
  <si>
    <t>فوائد دائنة</t>
  </si>
  <si>
    <t>أرباح بيع أصول</t>
  </si>
  <si>
    <t>ايرادات أخرى</t>
  </si>
  <si>
    <t>ايرادات مشاريع</t>
  </si>
  <si>
    <t>ايرادات عقود مباني</t>
  </si>
  <si>
    <t>ايرادات النشاط</t>
  </si>
  <si>
    <t>اهلاك معدات السلامة</t>
  </si>
  <si>
    <t>اهلاك الحاسب الآلي</t>
  </si>
  <si>
    <t>اهلاك التجهيزيات</t>
  </si>
  <si>
    <t>اهلاك االاثاث</t>
  </si>
  <si>
    <t>اهلاك السيارات</t>
  </si>
  <si>
    <t>اهلاك المباني</t>
  </si>
  <si>
    <t xml:space="preserve"> اهلاك الأصول الثابتة</t>
  </si>
  <si>
    <t>فوائد مدينة</t>
  </si>
  <si>
    <t>ثنرية متنوعة</t>
  </si>
  <si>
    <t>خسائر رأسمالية</t>
  </si>
  <si>
    <t>مصاريف متنوعة</t>
  </si>
  <si>
    <t>صيانة التجهيزات</t>
  </si>
  <si>
    <t>صيانة السيارات</t>
  </si>
  <si>
    <t>صيانة الأصول</t>
  </si>
  <si>
    <t>ايجار سيارة</t>
  </si>
  <si>
    <t xml:space="preserve">ايجار مبنى </t>
  </si>
  <si>
    <t>ايجارات</t>
  </si>
  <si>
    <t>زيوت وشحوم وغسيل</t>
  </si>
  <si>
    <t>وقود</t>
  </si>
  <si>
    <t>محروقات</t>
  </si>
  <si>
    <t>بريد</t>
  </si>
  <si>
    <t>هاتف</t>
  </si>
  <si>
    <t>وسائل اتصال ومواصلات</t>
  </si>
  <si>
    <t>كهرباء</t>
  </si>
  <si>
    <t>مياة البلدية</t>
  </si>
  <si>
    <t>مستلزمات  مياه - كاسات بلاستيك</t>
  </si>
  <si>
    <t xml:space="preserve">مياة عذبة </t>
  </si>
  <si>
    <t>مياة وكهرباء</t>
  </si>
  <si>
    <t xml:space="preserve"> رسوم تجديد السجل التجاري</t>
  </si>
  <si>
    <t>الزكاة</t>
  </si>
  <si>
    <t>رسوم فحص وتجديد استمارات السيارات</t>
  </si>
  <si>
    <t>رسوم نقل الكفالة وتغيير المهنة</t>
  </si>
  <si>
    <t>تصاديق وفحص طبي</t>
  </si>
  <si>
    <t>تأشيرات الخروج والعودة</t>
  </si>
  <si>
    <t>تجديد الإقامات وتصاريح العمل</t>
  </si>
  <si>
    <t>تأشيرات جديدة</t>
  </si>
  <si>
    <t>اشتراك الغرفة التجارية</t>
  </si>
  <si>
    <t>م . دوائر حكومية</t>
  </si>
  <si>
    <t>اخرى مقدمة من الغير</t>
  </si>
  <si>
    <t>اتعاب مهنية</t>
  </si>
  <si>
    <t>مصاريف بنكية</t>
  </si>
  <si>
    <t>خدمات مقدمة من الغير</t>
  </si>
  <si>
    <t>جزئي ( 5 )</t>
  </si>
  <si>
    <t xml:space="preserve">فرعي ( 4 ) </t>
  </si>
  <si>
    <t>المساعد ( 3 )</t>
  </si>
  <si>
    <t xml:space="preserve">العام ( 2 ) </t>
  </si>
  <si>
    <t>الإجمالي ( 1 )</t>
  </si>
  <si>
    <t>اسـم الحســـاب ( ووصفة )</t>
  </si>
  <si>
    <t>رقم الحساب</t>
  </si>
  <si>
    <t>مكانة بالحسابات الختامية</t>
  </si>
  <si>
    <t>طبيعة الحساب</t>
  </si>
  <si>
    <t xml:space="preserve">الدليل المحاسبي </t>
  </si>
  <si>
    <t>تابع</t>
  </si>
  <si>
    <t>قرطاسية</t>
  </si>
  <si>
    <t>انتقالات</t>
  </si>
  <si>
    <t>ضيافة</t>
  </si>
  <si>
    <t>مصروفات النشاط</t>
  </si>
  <si>
    <t>ملابس للحراس</t>
  </si>
  <si>
    <t>تعويض عن أضرار ناتجة عن العمل</t>
  </si>
  <si>
    <t>أخرى</t>
  </si>
  <si>
    <t>وجبات</t>
  </si>
  <si>
    <t>تأمين صحي</t>
  </si>
  <si>
    <t>مزايا عينية</t>
  </si>
  <si>
    <t>تأمينات إجتماعية</t>
  </si>
  <si>
    <t>مكافآت إدارية</t>
  </si>
  <si>
    <t>نهاية الخدمة</t>
  </si>
  <si>
    <t>مكافآت</t>
  </si>
  <si>
    <t>بدل انتقال</t>
  </si>
  <si>
    <t>بدل أجازة</t>
  </si>
  <si>
    <t>بدل سفر</t>
  </si>
  <si>
    <t>بدل سكن</t>
  </si>
  <si>
    <t>بدلات</t>
  </si>
  <si>
    <t>ساعات إضافية</t>
  </si>
  <si>
    <t>مزايا نقدية</t>
  </si>
  <si>
    <t>مصروفات العاملين</t>
  </si>
  <si>
    <t>تكاليف الإيرادات</t>
  </si>
  <si>
    <t>أمانات - ضمانات مقبوضم من العملاء</t>
  </si>
  <si>
    <t>مصروفات مستحقة</t>
  </si>
  <si>
    <t>إيرادات مقدمة</t>
  </si>
  <si>
    <t>أرصدة دائنة أخرى</t>
  </si>
  <si>
    <t>م . إهلاك مباني</t>
  </si>
  <si>
    <t>م . إهلاك سيارات</t>
  </si>
  <si>
    <t>مجمع إهلاك الأصول الثابتة</t>
  </si>
  <si>
    <t>مخصص الزكاة الشرعية</t>
  </si>
  <si>
    <t>مخصص مكافآة نهاية الخدمة</t>
  </si>
  <si>
    <t>مخصصات</t>
  </si>
  <si>
    <t xml:space="preserve">قروض </t>
  </si>
  <si>
    <t>شركة كذا...............</t>
  </si>
  <si>
    <t>دائنون</t>
  </si>
  <si>
    <t>الالتزامتات المتداوله</t>
  </si>
  <si>
    <t>أرباح مدورة</t>
  </si>
  <si>
    <t>جاري الشريك .....</t>
  </si>
  <si>
    <t>جاري الشريكاء</t>
  </si>
  <si>
    <t>أرباح ( خسائر مرحلة ) مرحله</t>
  </si>
  <si>
    <t>احتياطي قانوني</t>
  </si>
  <si>
    <t>احتياطي نظامي</t>
  </si>
  <si>
    <t>احتياطات</t>
  </si>
  <si>
    <t>حقوق الملكية والإلتزامات</t>
  </si>
  <si>
    <t>تأمين أعمال - عملاء</t>
  </si>
  <si>
    <t>دفعات مقدمة - عملاء</t>
  </si>
  <si>
    <t>أرصدة مدينة أخرى</t>
  </si>
  <si>
    <t>اعتمادات مستندية</t>
  </si>
  <si>
    <t>إيرادات مستحقة</t>
  </si>
  <si>
    <t>م. مدفوع مقدما</t>
  </si>
  <si>
    <t>استثمارات طويلة الأجل</t>
  </si>
  <si>
    <t>تكوين سلعي</t>
  </si>
  <si>
    <t>انفاق استثماري</t>
  </si>
  <si>
    <t>مشروعات تحت التنفيذ</t>
  </si>
  <si>
    <t>الأصول أخرى</t>
  </si>
  <si>
    <t>حديد تسليح</t>
  </si>
  <si>
    <t>اسمنت</t>
  </si>
  <si>
    <t>عهد</t>
  </si>
  <si>
    <t>سلف</t>
  </si>
  <si>
    <t>ذمم العاملين</t>
  </si>
  <si>
    <t>مدينون - أفراد</t>
  </si>
  <si>
    <t>شركة فلان بن علان</t>
  </si>
  <si>
    <t>مدينون - شركات</t>
  </si>
  <si>
    <t>غطاء خطاب ضمان</t>
  </si>
  <si>
    <t>بنك الرياض</t>
  </si>
  <si>
    <t>البنوك</t>
  </si>
  <si>
    <t>صندوق رقم 1</t>
  </si>
  <si>
    <t>الأصول المتداولة</t>
  </si>
  <si>
    <t>معدات أمن وسلامة</t>
  </si>
  <si>
    <t>عدد وأداوت</t>
  </si>
  <si>
    <t>آلات معدات</t>
  </si>
  <si>
    <t>أثاث . سكن العاملين</t>
  </si>
  <si>
    <t xml:space="preserve">  أثاث .مكتب الإدارة</t>
  </si>
  <si>
    <t>أثاث ومفروشات</t>
  </si>
  <si>
    <t>مكيفات</t>
  </si>
  <si>
    <t>تجهيزات</t>
  </si>
  <si>
    <t xml:space="preserve">حاسب آلي </t>
  </si>
  <si>
    <t>سيارات بالمواقع</t>
  </si>
  <si>
    <t>سيارات الإداره</t>
  </si>
  <si>
    <t>السيارات</t>
  </si>
  <si>
    <t>أرض الخليج</t>
  </si>
  <si>
    <t>أرض القطيف</t>
  </si>
  <si>
    <t>الأراضي</t>
  </si>
  <si>
    <t>عمارة الخبر</t>
  </si>
  <si>
    <t>عمارة الدمام</t>
  </si>
  <si>
    <t>المباني</t>
  </si>
  <si>
    <t>الأصول الثابتة</t>
  </si>
  <si>
    <t>الأصول</t>
  </si>
  <si>
    <t>الأجمــــــــــــالى</t>
  </si>
  <si>
    <t>المسحوبات الشخصية</t>
  </si>
  <si>
    <t>أيرادات أخرى</t>
  </si>
  <si>
    <t>مردودات المشتريات</t>
  </si>
  <si>
    <t xml:space="preserve">المبيعات </t>
  </si>
  <si>
    <t>مخصصات بخلاف الاهلاك</t>
  </si>
  <si>
    <t>الأهــــــلاك</t>
  </si>
  <si>
    <t>مصروفات المبيعات</t>
  </si>
  <si>
    <t>مصروفات عمومية</t>
  </si>
  <si>
    <t>مصروفات المشتريات</t>
  </si>
  <si>
    <t>الخصم المسموح بة</t>
  </si>
  <si>
    <t>المشتريات</t>
  </si>
  <si>
    <t>الارصدة الدائنة</t>
  </si>
  <si>
    <t>الموردين</t>
  </si>
  <si>
    <t>المخصصات</t>
  </si>
  <si>
    <t>القروض</t>
  </si>
  <si>
    <t>الأحتياطيات</t>
  </si>
  <si>
    <t>الارصدة المد ينة</t>
  </si>
  <si>
    <t>أصول ثابتة</t>
  </si>
  <si>
    <t>أسم الحساب</t>
  </si>
  <si>
    <t>الأرصدة</t>
  </si>
  <si>
    <t>مـيـــــزان المراجـعة  لمؤسسة إبداع الخليج للأنظمة عن السنة المالية المنتهية في 31 / 12 /  2009 مـ</t>
  </si>
  <si>
    <t>ريال سعودي</t>
  </si>
  <si>
    <t>المبيعــــــــات</t>
  </si>
  <si>
    <t>مردودات المبيعات</t>
  </si>
  <si>
    <t>صافى المبيعات</t>
  </si>
  <si>
    <t>مخزون أول المدة</t>
  </si>
  <si>
    <t>المشتريــات</t>
  </si>
  <si>
    <t>مصروفات المشتريـــات</t>
  </si>
  <si>
    <t>مصروفـات المبيعات</t>
  </si>
  <si>
    <t>صافي المشتريات</t>
  </si>
  <si>
    <t xml:space="preserve">تكلــــفة البضاعة المتاحة للبيع </t>
  </si>
  <si>
    <t>تكلفة البضاعة المباعة</t>
  </si>
  <si>
    <t>مجمل الربح</t>
  </si>
  <si>
    <t>إيرادات أخرى</t>
  </si>
  <si>
    <t>مصروفات عمومية وإدارية</t>
  </si>
  <si>
    <t>الأهـلاك</t>
  </si>
  <si>
    <t>مخصصات بخلاف الآهلاك</t>
  </si>
  <si>
    <t>صافى الربح</t>
  </si>
  <si>
    <t>الديون المعدومة</t>
  </si>
  <si>
    <t>قائمة الدخل لمؤسسة     عن العام المالي المنتهي في 31 / 12 /2011 مـ</t>
  </si>
  <si>
    <t>إيضاح</t>
  </si>
  <si>
    <t>رقم</t>
  </si>
  <si>
    <t xml:space="preserve">مخزون أخر المدة   </t>
  </si>
  <si>
    <t>أراضي</t>
  </si>
  <si>
    <t>آلات</t>
  </si>
  <si>
    <t>بورتبلات</t>
  </si>
  <si>
    <t>المجموع</t>
  </si>
  <si>
    <t>البيـان</t>
  </si>
  <si>
    <t>الأصول الثابتة بالصافي</t>
  </si>
  <si>
    <t>الإضافات</t>
  </si>
  <si>
    <t>الإستبعادات</t>
  </si>
  <si>
    <t xml:space="preserve">الرصيد في 31 / 12 / 2011 </t>
  </si>
  <si>
    <t>إهلاك السنة</t>
  </si>
  <si>
    <t xml:space="preserve">صافي القيمة الدفترية في  31 / 12 / 2011 </t>
  </si>
  <si>
    <t>الاستهلاك المتراكم</t>
  </si>
  <si>
    <t xml:space="preserve">صافي القيمة الدفترية </t>
  </si>
  <si>
    <t>التكلفة التاريخية</t>
  </si>
  <si>
    <t xml:space="preserve">التكلفة أو التقييم في 01 /01 / 2011 </t>
  </si>
  <si>
    <t>مجمع الإهلاك في 01 /01 / 2011</t>
  </si>
  <si>
    <t>صافي القيمة الدفترية في 01 /01 / 2011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</si>
</sst>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[$-409]dd\-mmm\-yy;@"/>
    <numFmt numFmtId="165" formatCode="#,##0.0"/>
    <numFmt numFmtId="166" formatCode="_-* #,##0_-;_-* #,##0\-;_-* &quot;-&quot;??_-;_-@_-"/>
  </numFmts>
  <fonts count="48">
    <font>
      <sz val="11"/>
      <color theme="1"/>
      <name val="Arial"/>
      <family val="2"/>
      <charset val="178"/>
      <scheme val="minor"/>
    </font>
    <font>
      <sz val="16"/>
      <color theme="7" tint="-0.249977111117893"/>
      <name val="Monotype Koufi"/>
      <charset val="178"/>
    </font>
    <font>
      <sz val="12"/>
      <color theme="7" tint="-0.249977111117893"/>
      <name val="Monotype Koufi"/>
      <charset val="178"/>
    </font>
    <font>
      <b/>
      <sz val="18"/>
      <color theme="7" tint="-0.249977111117893"/>
      <name val="Akhbar MT"/>
      <charset val="178"/>
    </font>
    <font>
      <sz val="18"/>
      <color theme="7" tint="-0.249977111117893"/>
      <name val="Monotype Koufi"/>
      <charset val="178"/>
    </font>
    <font>
      <sz val="22"/>
      <color theme="7" tint="-0.249977111117893"/>
      <name val="Monotype Koufi"/>
      <charset val="178"/>
    </font>
    <font>
      <sz val="24"/>
      <color theme="7" tint="-0.249977111117893"/>
      <name val="Monotype Koufi"/>
      <charset val="178"/>
    </font>
    <font>
      <b/>
      <sz val="16"/>
      <color theme="7" tint="-0.249977111117893"/>
      <name val="Monotype Koufi"/>
      <charset val="178"/>
    </font>
    <font>
      <b/>
      <sz val="26"/>
      <color theme="7" tint="-0.249977111117893"/>
      <name val="Monotype Koufi"/>
      <charset val="178"/>
    </font>
    <font>
      <sz val="24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u/>
      <sz val="28"/>
      <color theme="10"/>
      <name val="Arial"/>
      <family val="2"/>
      <charset val="178"/>
    </font>
    <font>
      <sz val="20"/>
      <color theme="7" tint="-0.249977111117893"/>
      <name val="Akhbar MT"/>
      <charset val="178"/>
    </font>
    <font>
      <b/>
      <sz val="18"/>
      <color theme="2" tint="-0.749992370372631"/>
      <name val="Monotype Koufi"/>
      <charset val="178"/>
    </font>
    <font>
      <b/>
      <sz val="18"/>
      <color theme="2" tint="-0.749992370372631"/>
      <name val="Akhbar MT"/>
      <charset val="178"/>
    </font>
    <font>
      <sz val="11"/>
      <color rgb="FF006100"/>
      <name val="Arial"/>
      <family val="2"/>
      <charset val="178"/>
      <scheme val="minor"/>
    </font>
    <font>
      <sz val="16"/>
      <color theme="7" tint="-0.249977111117893"/>
      <name val="Akhbar MT"/>
      <charset val="178"/>
    </font>
    <font>
      <b/>
      <sz val="16"/>
      <color theme="7" tint="-0.249977111117893"/>
      <name val="Akhbar MT"/>
      <charset val="178"/>
    </font>
    <font>
      <sz val="48"/>
      <color rgb="FF006100"/>
      <name val="Arial"/>
      <family val="2"/>
      <charset val="178"/>
      <scheme val="minor"/>
    </font>
    <font>
      <sz val="14"/>
      <color theme="1"/>
      <name val="Andalus"/>
      <charset val="178"/>
    </font>
    <font>
      <sz val="12"/>
      <color theme="1"/>
      <name val="Andalus"/>
      <charset val="178"/>
    </font>
    <font>
      <sz val="14"/>
      <color theme="5" tint="-0.249977111117893"/>
      <name val="Andalus"/>
      <charset val="178"/>
    </font>
    <font>
      <sz val="10"/>
      <color rgb="FF3E3E3E"/>
      <name val="Tahoma"/>
      <family val="2"/>
    </font>
    <font>
      <sz val="16"/>
      <color theme="5" tint="-0.249977111117893"/>
      <name val="Andalus"/>
      <charset val="178"/>
    </font>
    <font>
      <b/>
      <sz val="14"/>
      <color theme="5" tint="-0.249977111117893"/>
      <name val="Andalus"/>
      <charset val="178"/>
    </font>
    <font>
      <sz val="11"/>
      <color theme="5" tint="-0.249977111117893"/>
      <name val="Arial"/>
      <family val="2"/>
      <charset val="178"/>
      <scheme val="minor"/>
    </font>
    <font>
      <sz val="14"/>
      <color theme="1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22"/>
      <color theme="3" tint="0.39997558519241921"/>
      <name val="Arial"/>
      <family val="2"/>
    </font>
    <font>
      <b/>
      <sz val="12"/>
      <name val="Monotype Koufi"/>
      <charset val="178"/>
    </font>
    <font>
      <b/>
      <sz val="14"/>
      <name val="Arial"/>
      <family val="2"/>
    </font>
    <font>
      <b/>
      <sz val="12"/>
      <color theme="3" tint="0.39997558519241921"/>
      <name val="Monotype Koufi"/>
      <charset val="178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Arabic Transparent"/>
      <charset val="178"/>
    </font>
    <font>
      <b/>
      <u/>
      <sz val="18"/>
      <color theme="5"/>
      <name val="Arabic Transparent"/>
      <charset val="178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Traditional Arabic"/>
      <charset val="178"/>
    </font>
    <font>
      <b/>
      <u/>
      <sz val="16"/>
      <color theme="1"/>
      <name val="Traditional Arabic"/>
      <charset val="178"/>
    </font>
    <font>
      <b/>
      <u/>
      <sz val="18"/>
      <color theme="1"/>
      <name val="Traditional Arabic"/>
      <charset val="178"/>
    </font>
    <font>
      <b/>
      <sz val="14"/>
      <color theme="1"/>
      <name val="Traditional Arabic"/>
      <charset val="178"/>
    </font>
    <font>
      <b/>
      <sz val="28"/>
      <color theme="1"/>
      <name val="Traditional Arabic"/>
      <charset val="178"/>
    </font>
  </fonts>
  <fills count="20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patternFill patternType="solid">
        <fgColor theme="0"/>
        <bgColor indexed="64"/>
      </patternFill>
    </fill>
    <fill>
      <gradientFill>
        <stop position="0">
          <color theme="0"/>
        </stop>
        <stop position="1">
          <color rgb="FFFFFFCC"/>
        </stop>
      </gradientFill>
    </fill>
    <fill>
      <gradientFill>
        <stop position="0">
          <color theme="0"/>
        </stop>
        <stop position="1">
          <color rgb="FF99FFCC"/>
        </stop>
      </gradientFill>
    </fill>
    <fill>
      <gradientFill type="path">
        <stop position="0">
          <color theme="0"/>
        </stop>
        <stop position="1">
          <color theme="0" tint="-0.1490218817712943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rgb="FFFFFFCC"/>
        </stop>
      </gradientFill>
    </fill>
    <fill>
      <gradientFill type="path" left="0.5" right="0.5" top="0.5" bottom="0.5">
        <stop position="0">
          <color theme="0"/>
        </stop>
        <stop position="1">
          <color rgb="FF99FFCC"/>
        </stop>
      </gradient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CCE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theme="5" tint="0.39997558519241921"/>
      </left>
      <right/>
      <top style="double">
        <color theme="5" tint="0.39997558519241921"/>
      </top>
      <bottom/>
      <diagonal/>
    </border>
    <border>
      <left/>
      <right/>
      <top style="double">
        <color theme="5" tint="0.39997558519241921"/>
      </top>
      <bottom/>
      <diagonal/>
    </border>
    <border>
      <left/>
      <right style="double">
        <color theme="5" tint="0.39997558519241921"/>
      </right>
      <top style="double">
        <color theme="5" tint="0.39997558519241921"/>
      </top>
      <bottom/>
      <diagonal/>
    </border>
    <border>
      <left style="double">
        <color theme="5" tint="0.39997558519241921"/>
      </left>
      <right/>
      <top/>
      <bottom/>
      <diagonal/>
    </border>
    <border>
      <left/>
      <right style="double">
        <color theme="5" tint="0.39997558519241921"/>
      </right>
      <top/>
      <bottom/>
      <diagonal/>
    </border>
    <border>
      <left style="double">
        <color theme="5" tint="0.39997558519241921"/>
      </left>
      <right/>
      <top/>
      <bottom style="double">
        <color theme="5" tint="0.39997558519241921"/>
      </bottom>
      <diagonal/>
    </border>
    <border>
      <left/>
      <right/>
      <top/>
      <bottom style="double">
        <color theme="5" tint="0.39997558519241921"/>
      </bottom>
      <diagonal/>
    </border>
    <border>
      <left/>
      <right style="double">
        <color theme="5" tint="0.39997558519241921"/>
      </right>
      <top/>
      <bottom style="double">
        <color theme="5" tint="0.39997558519241921"/>
      </bottom>
      <diagonal/>
    </border>
    <border>
      <left style="double">
        <color theme="8" tint="-0.249977111117893"/>
      </left>
      <right/>
      <top style="double">
        <color theme="8" tint="-0.249977111117893"/>
      </top>
      <bottom/>
      <diagonal/>
    </border>
    <border>
      <left/>
      <right style="double">
        <color theme="8" tint="-0.249977111117893"/>
      </right>
      <top style="double">
        <color theme="8" tint="-0.249977111117893"/>
      </top>
      <bottom/>
      <diagonal/>
    </border>
    <border>
      <left style="double">
        <color theme="8" tint="-0.249977111117893"/>
      </left>
      <right/>
      <top/>
      <bottom/>
      <diagonal/>
    </border>
    <border>
      <left/>
      <right style="double">
        <color theme="8" tint="-0.249977111117893"/>
      </right>
      <top/>
      <bottom/>
      <diagonal/>
    </border>
    <border>
      <left style="double">
        <color theme="8" tint="-0.249977111117893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theme="8" tint="-0.249977111117893"/>
      </right>
      <top style="thin">
        <color indexed="64"/>
      </top>
      <bottom style="double">
        <color indexed="64"/>
      </bottom>
      <diagonal/>
    </border>
    <border>
      <left style="double">
        <color theme="8" tint="-0.249977111117893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theme="8" tint="-0.249977111117893"/>
      </right>
      <top/>
      <bottom style="hair">
        <color indexed="64"/>
      </bottom>
      <diagonal/>
    </border>
    <border>
      <left style="double">
        <color theme="8" tint="-0.249977111117893"/>
      </left>
      <right style="thin">
        <color indexed="64"/>
      </right>
      <top style="double">
        <color indexed="64"/>
      </top>
      <bottom style="double">
        <color theme="8" tint="-0.249977111117893"/>
      </bottom>
      <diagonal/>
    </border>
    <border>
      <left style="thin">
        <color indexed="64"/>
      </left>
      <right style="double">
        <color theme="8" tint="-0.249977111117893"/>
      </right>
      <top style="double">
        <color indexed="64"/>
      </top>
      <bottom style="double">
        <color theme="8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6" fillId="11" borderId="0" applyNumberFormat="0" applyBorder="0" applyAlignment="0" applyProtection="0"/>
    <xf numFmtId="43" fontId="42" fillId="0" borderId="0" applyFont="0" applyFill="0" applyBorder="0" applyAlignment="0" applyProtection="0"/>
  </cellStyleXfs>
  <cellXfs count="152">
    <xf numFmtId="0" fontId="0" fillId="0" borderId="0" xfId="0"/>
    <xf numFmtId="0" fontId="12" fillId="10" borderId="0" xfId="1" applyFont="1" applyFill="1" applyBorder="1" applyAlignment="1" applyProtection="1">
      <alignment horizontal="center"/>
    </xf>
    <xf numFmtId="165" fontId="15" fillId="0" borderId="39" xfId="0" applyNumberFormat="1" applyFont="1" applyBorder="1" applyAlignment="1" applyProtection="1"/>
    <xf numFmtId="165" fontId="15" fillId="8" borderId="41" xfId="0" applyNumberFormat="1" applyFont="1" applyFill="1" applyBorder="1" applyAlignment="1" applyProtection="1"/>
    <xf numFmtId="165" fontId="13" fillId="8" borderId="21" xfId="0" applyNumberFormat="1" applyFont="1" applyFill="1" applyBorder="1" applyAlignment="1" applyProtection="1"/>
    <xf numFmtId="165" fontId="13" fillId="9" borderId="19" xfId="0" applyNumberFormat="1" applyFont="1" applyFill="1" applyBorder="1" applyAlignment="1" applyProtection="1"/>
    <xf numFmtId="165" fontId="13" fillId="8" borderId="19" xfId="0" applyNumberFormat="1" applyFont="1" applyFill="1" applyBorder="1" applyAlignment="1" applyProtection="1"/>
    <xf numFmtId="0" fontId="10" fillId="0" borderId="0" xfId="0" applyFont="1" applyProtection="1">
      <protection locked="0"/>
    </xf>
    <xf numFmtId="0" fontId="10" fillId="0" borderId="25" xfId="0" applyFont="1" applyBorder="1" applyProtection="1">
      <protection locked="0"/>
    </xf>
    <xf numFmtId="0" fontId="10" fillId="0" borderId="26" xfId="0" applyFont="1" applyBorder="1" applyProtection="1">
      <protection locked="0"/>
    </xf>
    <xf numFmtId="0" fontId="10" fillId="0" borderId="27" xfId="0" applyFont="1" applyBorder="1" applyProtection="1"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Protection="1">
      <protection locked="0"/>
    </xf>
    <xf numFmtId="0" fontId="10" fillId="0" borderId="30" xfId="0" applyFont="1" applyBorder="1" applyProtection="1">
      <protection locked="0"/>
    </xf>
    <xf numFmtId="0" fontId="10" fillId="0" borderId="31" xfId="0" applyFont="1" applyBorder="1" applyProtection="1">
      <protection locked="0"/>
    </xf>
    <xf numFmtId="0" fontId="10" fillId="0" borderId="32" xfId="0" applyFont="1" applyBorder="1" applyProtection="1">
      <protection locked="0"/>
    </xf>
    <xf numFmtId="0" fontId="10" fillId="0" borderId="0" xfId="0" applyFont="1" applyProtection="1"/>
    <xf numFmtId="0" fontId="2" fillId="0" borderId="0" xfId="0" applyFont="1" applyProtection="1"/>
    <xf numFmtId="0" fontId="14" fillId="4" borderId="37" xfId="0" applyFont="1" applyFill="1" applyBorder="1" applyAlignment="1" applyProtection="1">
      <alignment horizontal="center"/>
    </xf>
    <xf numFmtId="0" fontId="14" fillId="5" borderId="38" xfId="0" applyFont="1" applyFill="1" applyBorder="1" applyAlignment="1" applyProtection="1">
      <alignment horizontal="center"/>
    </xf>
    <xf numFmtId="0" fontId="7" fillId="4" borderId="18" xfId="0" applyFont="1" applyFill="1" applyBorder="1" applyAlignment="1" applyProtection="1">
      <alignment horizontal="center"/>
    </xf>
    <xf numFmtId="0" fontId="7" fillId="5" borderId="11" xfId="0" applyFont="1" applyFill="1" applyBorder="1" applyAlignment="1" applyProtection="1">
      <alignment horizontal="center"/>
    </xf>
    <xf numFmtId="0" fontId="7" fillId="4" borderId="11" xfId="0" applyFont="1" applyFill="1" applyBorder="1" applyAlignment="1" applyProtection="1">
      <alignment horizontal="center"/>
    </xf>
    <xf numFmtId="0" fontId="7" fillId="5" borderId="12" xfId="0" applyFont="1" applyFill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164" fontId="3" fillId="0" borderId="3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right" indent="1"/>
    </xf>
    <xf numFmtId="165" fontId="15" fillId="0" borderId="40" xfId="0" applyNumberFormat="1" applyFont="1" applyBorder="1" applyAlignment="1" applyProtection="1"/>
    <xf numFmtId="165" fontId="17" fillId="0" borderId="15" xfId="0" applyNumberFormat="1" applyFont="1" applyBorder="1" applyAlignment="1" applyProtection="1"/>
    <xf numFmtId="165" fontId="17" fillId="0" borderId="3" xfId="0" applyNumberFormat="1" applyFont="1" applyBorder="1" applyAlignment="1" applyProtection="1"/>
    <xf numFmtId="0" fontId="5" fillId="0" borderId="2" xfId="0" applyFont="1" applyBorder="1" applyAlignment="1" applyProtection="1">
      <alignment horizontal="center"/>
    </xf>
    <xf numFmtId="164" fontId="3" fillId="0" borderId="2" xfId="0" applyNumberFormat="1" applyFont="1" applyBorder="1" applyAlignment="1" applyProtection="1">
      <alignment horizontal="center"/>
    </xf>
    <xf numFmtId="165" fontId="17" fillId="0" borderId="13" xfId="0" applyNumberFormat="1" applyFont="1" applyBorder="1" applyAlignment="1" applyProtection="1"/>
    <xf numFmtId="165" fontId="17" fillId="0" borderId="2" xfId="0" applyNumberFormat="1" applyFont="1" applyBorder="1" applyAlignment="1" applyProtection="1"/>
    <xf numFmtId="165" fontId="18" fillId="0" borderId="13" xfId="0" applyNumberFormat="1" applyFont="1" applyBorder="1" applyAlignment="1" applyProtection="1"/>
    <xf numFmtId="165" fontId="18" fillId="0" borderId="3" xfId="0" applyNumberFormat="1" applyFont="1" applyBorder="1" applyAlignment="1" applyProtection="1"/>
    <xf numFmtId="165" fontId="18" fillId="0" borderId="2" xfId="0" applyNumberFormat="1" applyFont="1" applyBorder="1" applyAlignment="1" applyProtection="1"/>
    <xf numFmtId="0" fontId="8" fillId="7" borderId="20" xfId="0" applyFont="1" applyFill="1" applyBorder="1" applyAlignment="1" applyProtection="1">
      <alignment horizontal="center"/>
    </xf>
    <xf numFmtId="165" fontId="15" fillId="9" borderId="42" xfId="0" applyNumberFormat="1" applyFont="1" applyFill="1" applyBorder="1" applyAlignment="1" applyProtection="1"/>
    <xf numFmtId="0" fontId="19" fillId="11" borderId="0" xfId="2" applyFont="1"/>
    <xf numFmtId="0" fontId="20" fillId="0" borderId="0" xfId="0" applyFont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right" indent="1"/>
    </xf>
    <xf numFmtId="0" fontId="20" fillId="13" borderId="2" xfId="0" applyFont="1" applyFill="1" applyBorder="1" applyAlignment="1">
      <alignment horizontal="left"/>
    </xf>
    <xf numFmtId="0" fontId="21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3" fillId="0" borderId="0" xfId="0" applyFont="1"/>
    <xf numFmtId="0" fontId="21" fillId="3" borderId="2" xfId="0" applyFont="1" applyFill="1" applyBorder="1" applyAlignment="1">
      <alignment horizontal="right" indent="1"/>
    </xf>
    <xf numFmtId="0" fontId="21" fillId="14" borderId="2" xfId="0" applyFont="1" applyFill="1" applyBorder="1" applyAlignment="1">
      <alignment horizontal="right" vertical="center" indent="1"/>
    </xf>
    <xf numFmtId="0" fontId="21" fillId="14" borderId="2" xfId="0" applyFont="1" applyFill="1" applyBorder="1" applyAlignment="1">
      <alignment horizontal="left" inden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right" indent="1"/>
    </xf>
    <xf numFmtId="0" fontId="20" fillId="13" borderId="3" xfId="0" applyFont="1" applyFill="1" applyBorder="1" applyAlignment="1">
      <alignment horizontal="left"/>
    </xf>
    <xf numFmtId="0" fontId="24" fillId="15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/>
    </xf>
    <xf numFmtId="0" fontId="25" fillId="15" borderId="0" xfId="0" applyFont="1" applyFill="1" applyAlignment="1"/>
    <xf numFmtId="0" fontId="25" fillId="15" borderId="0" xfId="0" applyFont="1" applyFill="1" applyAlignment="1">
      <alignment horizontal="center"/>
    </xf>
    <xf numFmtId="0" fontId="21" fillId="3" borderId="3" xfId="0" applyFont="1" applyFill="1" applyBorder="1" applyAlignment="1">
      <alignment horizontal="right" indent="1"/>
    </xf>
    <xf numFmtId="0" fontId="21" fillId="16" borderId="3" xfId="0" applyFont="1" applyFill="1" applyBorder="1" applyAlignment="1">
      <alignment horizontal="right" indent="1"/>
    </xf>
    <xf numFmtId="0" fontId="21" fillId="16" borderId="3" xfId="0" applyFont="1" applyFill="1" applyBorder="1" applyAlignment="1">
      <alignment horizontal="left" indent="1"/>
    </xf>
    <xf numFmtId="0" fontId="20" fillId="0" borderId="3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1" fillId="16" borderId="2" xfId="0" applyFont="1" applyFill="1" applyBorder="1" applyAlignment="1">
      <alignment horizontal="right" indent="1"/>
    </xf>
    <xf numFmtId="0" fontId="21" fillId="16" borderId="2" xfId="0" applyFont="1" applyFill="1" applyBorder="1" applyAlignment="1">
      <alignment horizontal="left" indent="1"/>
    </xf>
    <xf numFmtId="0" fontId="21" fillId="0" borderId="3" xfId="0" applyFont="1" applyBorder="1" applyAlignment="1">
      <alignment horizontal="center"/>
    </xf>
    <xf numFmtId="0" fontId="20" fillId="0" borderId="2" xfId="0" applyFont="1" applyBorder="1"/>
    <xf numFmtId="0" fontId="21" fillId="0" borderId="45" xfId="0" applyFont="1" applyBorder="1" applyAlignment="1">
      <alignment horizontal="right" indent="1"/>
    </xf>
    <xf numFmtId="0" fontId="21" fillId="14" borderId="45" xfId="0" applyFont="1" applyFill="1" applyBorder="1" applyAlignment="1">
      <alignment horizontal="right" vertical="center" indent="1"/>
    </xf>
    <xf numFmtId="0" fontId="21" fillId="14" borderId="45" xfId="0" applyFont="1" applyFill="1" applyBorder="1" applyAlignment="1">
      <alignment horizontal="left" indent="1"/>
    </xf>
    <xf numFmtId="0" fontId="21" fillId="0" borderId="46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4" fillId="15" borderId="44" xfId="0" applyFont="1" applyFill="1" applyBorder="1" applyAlignment="1">
      <alignment horizontal="center" vertical="center"/>
    </xf>
    <xf numFmtId="0" fontId="24" fillId="15" borderId="44" xfId="0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17" borderId="2" xfId="0" applyFont="1" applyFill="1" applyBorder="1" applyAlignment="1">
      <alignment horizontal="center" vertical="center"/>
    </xf>
    <xf numFmtId="4" fontId="30" fillId="18" borderId="2" xfId="0" applyNumberFormat="1" applyFont="1" applyFill="1" applyBorder="1" applyAlignment="1">
      <alignment horizontal="left" vertical="center" wrapText="1"/>
    </xf>
    <xf numFmtId="0" fontId="32" fillId="19" borderId="3" xfId="0" applyFont="1" applyFill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left" vertical="center" wrapText="1"/>
    </xf>
    <xf numFmtId="0" fontId="33" fillId="18" borderId="47" xfId="0" applyFont="1" applyFill="1" applyBorder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5" fillId="0" borderId="0" xfId="0" applyFont="1" applyBorder="1"/>
    <xf numFmtId="0" fontId="39" fillId="0" borderId="0" xfId="0" applyFont="1" applyBorder="1" applyAlignment="1">
      <alignment horizontal="right" indent="1"/>
    </xf>
    <xf numFmtId="0" fontId="39" fillId="0" borderId="0" xfId="0" applyFont="1" applyBorder="1"/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 readingOrder="2"/>
    </xf>
    <xf numFmtId="0" fontId="40" fillId="0" borderId="0" xfId="0" applyFont="1" applyBorder="1" applyAlignment="1">
      <alignment vertical="center"/>
    </xf>
    <xf numFmtId="0" fontId="37" fillId="0" borderId="0" xfId="0" applyFont="1" applyBorder="1" applyAlignment="1">
      <alignment readingOrder="2"/>
    </xf>
    <xf numFmtId="0" fontId="37" fillId="0" borderId="0" xfId="0" applyFont="1" applyBorder="1" applyAlignment="1">
      <alignment horizontal="right" readingOrder="2"/>
    </xf>
    <xf numFmtId="0" fontId="38" fillId="0" borderId="0" xfId="0" applyFont="1" applyBorder="1" applyAlignment="1">
      <alignment horizontal="right" indent="1" readingOrder="2"/>
    </xf>
    <xf numFmtId="0" fontId="35" fillId="0" borderId="0" xfId="0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35" fillId="0" borderId="5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41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0" xfId="0" applyFont="1" applyBorder="1"/>
    <xf numFmtId="0" fontId="47" fillId="18" borderId="0" xfId="0" applyFont="1" applyFill="1"/>
    <xf numFmtId="0" fontId="43" fillId="18" borderId="0" xfId="0" applyFont="1" applyFill="1"/>
    <xf numFmtId="3" fontId="46" fillId="0" borderId="0" xfId="0" applyNumberFormat="1" applyFont="1" applyBorder="1"/>
    <xf numFmtId="0" fontId="43" fillId="0" borderId="48" xfId="0" applyFont="1" applyBorder="1" applyAlignment="1">
      <alignment vertical="center"/>
    </xf>
    <xf numFmtId="0" fontId="43" fillId="0" borderId="49" xfId="0" applyFont="1" applyBorder="1" applyAlignment="1">
      <alignment vertical="center"/>
    </xf>
    <xf numFmtId="166" fontId="43" fillId="0" borderId="0" xfId="3" applyNumberFormat="1" applyFont="1"/>
    <xf numFmtId="166" fontId="46" fillId="0" borderId="0" xfId="3" applyNumberFormat="1" applyFont="1" applyAlignment="1"/>
    <xf numFmtId="166" fontId="46" fillId="0" borderId="0" xfId="3" applyNumberFormat="1" applyFont="1" applyBorder="1" applyAlignment="1"/>
    <xf numFmtId="166" fontId="46" fillId="0" borderId="49" xfId="3" applyNumberFormat="1" applyFont="1" applyBorder="1" applyAlignment="1"/>
    <xf numFmtId="166" fontId="43" fillId="0" borderId="0" xfId="3" applyNumberFormat="1" applyFont="1" applyAlignment="1"/>
    <xf numFmtId="166" fontId="43" fillId="0" borderId="51" xfId="3" applyNumberFormat="1" applyFont="1" applyBorder="1" applyAlignment="1"/>
    <xf numFmtId="0" fontId="19" fillId="12" borderId="0" xfId="2" applyFont="1" applyFill="1" applyAlignment="1">
      <alignment horizontal="center" vertical="center"/>
    </xf>
    <xf numFmtId="49" fontId="19" fillId="12" borderId="0" xfId="2" applyNumberFormat="1" applyFont="1" applyFill="1" applyAlignment="1">
      <alignment horizontal="center" vertical="center"/>
    </xf>
    <xf numFmtId="0" fontId="19" fillId="12" borderId="0" xfId="2" applyFont="1" applyFill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24" fillId="15" borderId="1" xfId="0" applyFont="1" applyFill="1" applyBorder="1" applyAlignment="1">
      <alignment horizontal="center" vertical="center"/>
    </xf>
    <xf numFmtId="0" fontId="24" fillId="15" borderId="44" xfId="0" applyFont="1" applyFill="1" applyBorder="1" applyAlignment="1">
      <alignment horizontal="center" vertical="center"/>
    </xf>
    <xf numFmtId="0" fontId="24" fillId="15" borderId="44" xfId="0" applyFont="1" applyFill="1" applyBorder="1" applyAlignment="1">
      <alignment horizontal="center" vertical="center" wrapText="1"/>
    </xf>
    <xf numFmtId="0" fontId="24" fillId="15" borderId="43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 applyProtection="1">
      <alignment horizontal="center" vertical="center" wrapText="1"/>
    </xf>
    <xf numFmtId="0" fontId="6" fillId="6" borderId="23" xfId="0" applyFont="1" applyFill="1" applyBorder="1" applyAlignment="1" applyProtection="1">
      <alignment horizontal="center" vertical="center" wrapText="1"/>
    </xf>
    <xf numFmtId="0" fontId="6" fillId="6" borderId="24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4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14" fillId="2" borderId="33" xfId="0" applyFont="1" applyFill="1" applyBorder="1" applyAlignment="1" applyProtection="1">
      <alignment horizontal="center" vertical="center"/>
    </xf>
    <xf numFmtId="0" fontId="14" fillId="2" borderId="34" xfId="0" applyFont="1" applyFill="1" applyBorder="1" applyAlignment="1" applyProtection="1">
      <alignment horizontal="center" vertical="center"/>
    </xf>
    <xf numFmtId="0" fontId="14" fillId="2" borderId="35" xfId="0" applyFont="1" applyFill="1" applyBorder="1" applyAlignment="1" applyProtection="1">
      <alignment horizontal="center" vertical="center"/>
    </xf>
    <xf numFmtId="0" fontId="14" fillId="2" borderId="36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6" fillId="6" borderId="6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11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/>
    </xf>
    <xf numFmtId="0" fontId="4" fillId="2" borderId="16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1" fillId="3" borderId="10" xfId="0" applyFont="1" applyFill="1" applyBorder="1" applyAlignment="1" applyProtection="1">
      <alignment horizontal="center"/>
    </xf>
    <xf numFmtId="0" fontId="33" fillId="18" borderId="47" xfId="0" applyFont="1" applyFill="1" applyBorder="1" applyAlignment="1">
      <alignment horizontal="center" vertical="center"/>
    </xf>
    <xf numFmtId="0" fontId="34" fillId="0" borderId="48" xfId="0" applyFont="1" applyBorder="1" applyAlignment="1">
      <alignment horizontal="center" readingOrder="2"/>
    </xf>
    <xf numFmtId="0" fontId="34" fillId="0" borderId="49" xfId="0" applyFont="1" applyBorder="1" applyAlignment="1">
      <alignment horizontal="center" readingOrder="2"/>
    </xf>
  </cellXfs>
  <cellStyles count="4">
    <cellStyle name="Comma" xfId="3" builtinId="3"/>
    <cellStyle name="Hyperlink" xfId="1" builtinId="8"/>
    <cellStyle name="Normal" xfId="0" builtinId="0"/>
    <cellStyle name="جيد" xfId="2" builtinId="26"/>
  </cellStyles>
  <dxfs count="0"/>
  <tableStyles count="0" defaultTableStyle="TableStyleMedium9" defaultPivotStyle="PivotStyleLight16"/>
  <colors>
    <mruColors>
      <color rgb="FF0099FF"/>
      <color rgb="FFFFFFCC"/>
      <color rgb="FF99FFCC"/>
      <color rgb="FF66FFCC"/>
      <color rgb="FF33CC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1;&#1607;&#1585;&#158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1428750</xdr:colOff>
      <xdr:row>0</xdr:row>
      <xdr:rowOff>211668</xdr:rowOff>
    </xdr:from>
    <xdr:to>
      <xdr:col>8</xdr:col>
      <xdr:colOff>1150699</xdr:colOff>
      <xdr:row>2</xdr:row>
      <xdr:rowOff>63501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64289051" y="211668"/>
          <a:ext cx="1880949" cy="465666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428625</xdr:colOff>
      <xdr:row>1</xdr:row>
      <xdr:rowOff>66675</xdr:rowOff>
    </xdr:from>
    <xdr:to>
      <xdr:col>13</xdr:col>
      <xdr:colOff>252174</xdr:colOff>
      <xdr:row>3</xdr:row>
      <xdr:rowOff>17991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6979626" y="361950"/>
          <a:ext cx="1880949" cy="541866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4603749</xdr:colOff>
      <xdr:row>1</xdr:row>
      <xdr:rowOff>174625</xdr:rowOff>
    </xdr:from>
    <xdr:to>
      <xdr:col>2</xdr:col>
      <xdr:colOff>6601115</xdr:colOff>
      <xdr:row>3</xdr:row>
      <xdr:rowOff>174624</xdr:rowOff>
    </xdr:to>
    <xdr:sp macro="" textlink="">
      <xdr:nvSpPr>
        <xdr:cNvPr id="5" name="مستطيل مستدير الزوايا 4">
          <a:hlinkClick xmlns:r="http://schemas.openxmlformats.org/officeDocument/2006/relationships" r:id="rId1"/>
        </xdr:cNvPr>
        <xdr:cNvSpPr/>
      </xdr:nvSpPr>
      <xdr:spPr>
        <a:xfrm>
          <a:off x="11200450385" y="1460500"/>
          <a:ext cx="1997366" cy="825499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2294659</xdr:colOff>
      <xdr:row>1</xdr:row>
      <xdr:rowOff>8659</xdr:rowOff>
    </xdr:from>
    <xdr:to>
      <xdr:col>2</xdr:col>
      <xdr:colOff>3654136</xdr:colOff>
      <xdr:row>2</xdr:row>
      <xdr:rowOff>155864</xdr:rowOff>
    </xdr:to>
    <xdr:sp macro="" textlink="">
      <xdr:nvSpPr>
        <xdr:cNvPr id="6" name="مستطيل مستدير الزوايا 5">
          <a:hlinkClick xmlns:r="http://schemas.openxmlformats.org/officeDocument/2006/relationships" r:id="rId1"/>
        </xdr:cNvPr>
        <xdr:cNvSpPr/>
      </xdr:nvSpPr>
      <xdr:spPr>
        <a:xfrm>
          <a:off x="11205876750" y="207818"/>
          <a:ext cx="1359477" cy="346364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43292</xdr:colOff>
      <xdr:row>2</xdr:row>
      <xdr:rowOff>171258</xdr:rowOff>
    </xdr:from>
    <xdr:to>
      <xdr:col>7</xdr:col>
      <xdr:colOff>294410</xdr:colOff>
      <xdr:row>4</xdr:row>
      <xdr:rowOff>25978</xdr:rowOff>
    </xdr:to>
    <xdr:sp macro="" textlink="">
      <xdr:nvSpPr>
        <xdr:cNvPr id="6" name="مستطيل مستدير الزوايا 5">
          <a:hlinkClick xmlns:r="http://schemas.openxmlformats.org/officeDocument/2006/relationships" r:id="rId1"/>
        </xdr:cNvPr>
        <xdr:cNvSpPr/>
      </xdr:nvSpPr>
      <xdr:spPr>
        <a:xfrm>
          <a:off x="11202291886" y="569576"/>
          <a:ext cx="1376800" cy="330970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</xdr:row>
      <xdr:rowOff>28575</xdr:rowOff>
    </xdr:from>
    <xdr:to>
      <xdr:col>12</xdr:col>
      <xdr:colOff>16452</xdr:colOff>
      <xdr:row>3</xdr:row>
      <xdr:rowOff>132291</xdr:rowOff>
    </xdr:to>
    <xdr:sp macro="" textlink="">
      <xdr:nvSpPr>
        <xdr:cNvPr id="4" name="مستطيل مستدير الزوايا 3">
          <a:hlinkClick xmlns:r="http://schemas.openxmlformats.org/officeDocument/2006/relationships" r:id="rId1"/>
        </xdr:cNvPr>
        <xdr:cNvSpPr/>
      </xdr:nvSpPr>
      <xdr:spPr>
        <a:xfrm>
          <a:off x="11227901148" y="209550"/>
          <a:ext cx="1359477" cy="465666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488157</xdr:colOff>
      <xdr:row>1</xdr:row>
      <xdr:rowOff>0</xdr:rowOff>
    </xdr:from>
    <xdr:to>
      <xdr:col>8</xdr:col>
      <xdr:colOff>923709</xdr:colOff>
      <xdr:row>1</xdr:row>
      <xdr:rowOff>547687</xdr:rowOff>
    </xdr:to>
    <xdr:sp macro="" textlink="">
      <xdr:nvSpPr>
        <xdr:cNvPr id="10" name="مستطيل مستدير الزوايا 9">
          <a:hlinkClick xmlns:r="http://schemas.openxmlformats.org/officeDocument/2006/relationships" r:id="rId1"/>
        </xdr:cNvPr>
        <xdr:cNvSpPr/>
      </xdr:nvSpPr>
      <xdr:spPr>
        <a:xfrm>
          <a:off x="11308204041" y="309563"/>
          <a:ext cx="1602364" cy="547687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1</xdr:row>
      <xdr:rowOff>28575</xdr:rowOff>
    </xdr:from>
    <xdr:to>
      <xdr:col>12</xdr:col>
      <xdr:colOff>6927</xdr:colOff>
      <xdr:row>3</xdr:row>
      <xdr:rowOff>132291</xdr:rowOff>
    </xdr:to>
    <xdr:sp macro="" textlink="">
      <xdr:nvSpPr>
        <xdr:cNvPr id="4" name="مستطيل مستدير الزوايا 3">
          <a:hlinkClick xmlns:r="http://schemas.openxmlformats.org/officeDocument/2006/relationships" r:id="rId1"/>
        </xdr:cNvPr>
        <xdr:cNvSpPr/>
      </xdr:nvSpPr>
      <xdr:spPr>
        <a:xfrm>
          <a:off x="11227910673" y="209550"/>
          <a:ext cx="1359477" cy="465666"/>
        </a:xfrm>
        <a:prstGeom prst="roundRect">
          <a:avLst>
            <a:gd name="adj" fmla="val 0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القـائمة</a:t>
          </a:r>
          <a:r>
            <a:rPr lang="ar-SA" sz="1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Simple Bold Ruled" pitchFamily="2" charset="-78"/>
            </a:rPr>
            <a:t> الرئيسية</a:t>
          </a:r>
          <a:endParaRPr lang="ar-SA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Simple Bold Rule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adebrahim.sob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O6"/>
  <sheetViews>
    <sheetView rightToLeft="1" workbookViewId="0">
      <selection activeCell="E5" sqref="E5"/>
    </sheetView>
  </sheetViews>
  <sheetFormatPr defaultRowHeight="59.25"/>
  <cols>
    <col min="1" max="16384" width="9" style="39"/>
  </cols>
  <sheetData>
    <row r="2" spans="2:15" ht="73.5" customHeight="1">
      <c r="B2" s="119" t="s">
        <v>45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2:15" ht="73.5" customHeight="1">
      <c r="B3" s="119" t="s">
        <v>46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2:15" ht="73.5" customHeight="1">
      <c r="B4" s="120" t="s">
        <v>47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6" spans="2:15" ht="130.5" customHeight="1">
      <c r="B6" s="121" t="s">
        <v>48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</sheetData>
  <sheetProtection password="D9F2" sheet="1" objects="1" scenarios="1"/>
  <mergeCells count="4">
    <mergeCell ref="B2:O2"/>
    <mergeCell ref="B3:O3"/>
    <mergeCell ref="B4:O4"/>
    <mergeCell ref="B6:O6"/>
  </mergeCells>
  <hyperlinks>
    <hyperlink ref="B3" r:id="rId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theme="7" tint="0.39997558519241921"/>
  </sheetPr>
  <dimension ref="A1:D12"/>
  <sheetViews>
    <sheetView rightToLeft="1" view="pageBreakPreview" zoomScale="120" zoomScaleSheetLayoutView="120" workbookViewId="0">
      <selection activeCell="C9" sqref="C9"/>
    </sheetView>
  </sheetViews>
  <sheetFormatPr defaultRowHeight="44.25"/>
  <cols>
    <col min="1" max="1" width="9" style="7"/>
    <col min="2" max="2" width="4.375" style="7" customWidth="1"/>
    <col min="3" max="3" width="54.875" style="7" customWidth="1"/>
    <col min="4" max="4" width="2" style="7" customWidth="1"/>
    <col min="5" max="16384" width="9" style="7"/>
  </cols>
  <sheetData>
    <row r="1" spans="1:4" ht="15" customHeight="1" thickBot="1"/>
    <row r="2" spans="1:4" ht="16.5" customHeight="1" thickTop="1">
      <c r="B2" s="8"/>
      <c r="C2" s="9"/>
      <c r="D2" s="10"/>
    </row>
    <row r="3" spans="1:4" ht="40.5" customHeight="1">
      <c r="B3" s="11">
        <v>1</v>
      </c>
      <c r="C3" s="1" t="s">
        <v>36</v>
      </c>
      <c r="D3" s="12"/>
    </row>
    <row r="4" spans="1:4" ht="40.5" customHeight="1">
      <c r="B4" s="11">
        <v>2</v>
      </c>
      <c r="C4" s="1" t="s">
        <v>37</v>
      </c>
      <c r="D4" s="12"/>
    </row>
    <row r="5" spans="1:4" ht="40.5" customHeight="1">
      <c r="B5" s="11">
        <v>3</v>
      </c>
      <c r="C5" s="1" t="s">
        <v>43</v>
      </c>
      <c r="D5" s="12"/>
    </row>
    <row r="6" spans="1:4" ht="40.5" customHeight="1">
      <c r="A6" s="16"/>
      <c r="B6" s="11">
        <v>4</v>
      </c>
      <c r="C6" s="1" t="s">
        <v>38</v>
      </c>
      <c r="D6" s="12"/>
    </row>
    <row r="7" spans="1:4" ht="40.5" customHeight="1">
      <c r="B7" s="11">
        <v>5</v>
      </c>
      <c r="C7" s="1" t="s">
        <v>39</v>
      </c>
      <c r="D7" s="12"/>
    </row>
    <row r="8" spans="1:4" ht="40.5" customHeight="1">
      <c r="B8" s="11">
        <v>6</v>
      </c>
      <c r="C8" s="1" t="s">
        <v>40</v>
      </c>
      <c r="D8" s="12"/>
    </row>
    <row r="9" spans="1:4" ht="40.5" customHeight="1">
      <c r="B9" s="11">
        <v>7</v>
      </c>
      <c r="C9" s="1" t="s">
        <v>42</v>
      </c>
      <c r="D9" s="12"/>
    </row>
    <row r="10" spans="1:4" ht="40.5" customHeight="1">
      <c r="B10" s="11">
        <v>8</v>
      </c>
      <c r="C10" s="1" t="s">
        <v>41</v>
      </c>
      <c r="D10" s="12"/>
    </row>
    <row r="11" spans="1:4" ht="13.5" customHeight="1" thickBot="1">
      <c r="B11" s="13"/>
      <c r="C11" s="14"/>
      <c r="D11" s="15"/>
    </row>
    <row r="12" spans="1:4" ht="16.5" customHeight="1" thickTop="1"/>
  </sheetData>
  <hyperlinks>
    <hyperlink ref="C4" location="'كشف حساب'!A1" display="كشف حساب"/>
    <hyperlink ref="C5" location="'قيود اليومية'!A1" display="قيود يومية"/>
    <hyperlink ref="C6" location="'ميزان المراجعة '!A1" display="ميزان مراجعة"/>
    <hyperlink ref="C7:C10" location="'دليل الحسابات'!A1" display="دليل الحسابات"/>
    <hyperlink ref="C7" location="'قائمة الدخل'!A1" display="قائمة الدخل"/>
    <hyperlink ref="C8" location="'قائمة المركز المالي'!A1" display="دليل الحسابات"/>
    <hyperlink ref="C9" location="'إهلاكات الأصول الثابتة'!A1" display="اهلاكات الأصول الثابتة"/>
    <hyperlink ref="C10" location="'الايضاحات المتممة للقوائم'!A1" display="الإيضاحات المتممة للقوائم المالية"/>
    <hyperlink ref="C3" location="'دليل الحسابات'!A1" display="دليل الحسابات"/>
  </hyperlinks>
  <pageMargins left="0.7" right="0.7" top="0.75" bottom="0.75" header="0.3" footer="0.3"/>
  <pageSetup paperSize="9" scale="8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FFFF00"/>
  </sheetPr>
  <dimension ref="A2:I197"/>
  <sheetViews>
    <sheetView rightToLeft="1" view="pageBreakPreview" zoomScale="90" zoomScaleSheetLayoutView="90" workbookViewId="0"/>
  </sheetViews>
  <sheetFormatPr defaultRowHeight="24"/>
  <cols>
    <col min="1" max="1" width="7.875" style="40" customWidth="1"/>
    <col min="2" max="2" width="7.25" style="40" customWidth="1"/>
    <col min="3" max="3" width="14.125" style="40" customWidth="1"/>
    <col min="4" max="4" width="11.125" style="40" bestFit="1" customWidth="1"/>
    <col min="5" max="5" width="19" style="40" bestFit="1" customWidth="1"/>
    <col min="6" max="6" width="16" style="40" bestFit="1" customWidth="1"/>
    <col min="7" max="7" width="20.875" style="40" bestFit="1" customWidth="1"/>
    <col min="8" max="8" width="28.375" style="40" bestFit="1" customWidth="1"/>
    <col min="9" max="9" width="16" style="40" customWidth="1"/>
    <col min="10" max="10" width="3.625" style="40" customWidth="1"/>
    <col min="11" max="16384" width="9" style="40"/>
  </cols>
  <sheetData>
    <row r="2" spans="1:9">
      <c r="B2"/>
      <c r="C2"/>
      <c r="D2"/>
      <c r="E2"/>
      <c r="F2" s="58" t="s">
        <v>111</v>
      </c>
    </row>
    <row r="4" spans="1:9" ht="34.5" customHeight="1">
      <c r="A4" s="122" t="s">
        <v>110</v>
      </c>
      <c r="B4" s="122"/>
      <c r="C4" s="125" t="s">
        <v>109</v>
      </c>
      <c r="D4" s="123" t="s">
        <v>108</v>
      </c>
      <c r="E4" s="123" t="s">
        <v>107</v>
      </c>
      <c r="F4" s="123"/>
      <c r="G4" s="123"/>
      <c r="H4" s="123"/>
      <c r="I4" s="123"/>
    </row>
    <row r="5" spans="1:9" ht="26.25">
      <c r="A5" s="77" t="s">
        <v>4</v>
      </c>
      <c r="B5" s="77" t="s">
        <v>5</v>
      </c>
      <c r="C5" s="126"/>
      <c r="D5" s="124"/>
      <c r="E5" s="76" t="s">
        <v>106</v>
      </c>
      <c r="F5" s="76" t="s">
        <v>105</v>
      </c>
      <c r="G5" s="76" t="s">
        <v>104</v>
      </c>
      <c r="H5" s="76" t="s">
        <v>103</v>
      </c>
      <c r="I5" s="76" t="s">
        <v>102</v>
      </c>
    </row>
    <row r="6" spans="1:9" ht="30.75" customHeight="1">
      <c r="A6" s="75" t="s">
        <v>51</v>
      </c>
      <c r="B6" s="74"/>
      <c r="C6" s="73" t="s">
        <v>40</v>
      </c>
      <c r="D6" s="72">
        <v>1</v>
      </c>
      <c r="E6" s="71" t="s">
        <v>201</v>
      </c>
      <c r="F6" s="70"/>
      <c r="G6" s="70"/>
      <c r="H6" s="70"/>
      <c r="I6" s="70"/>
    </row>
    <row r="7" spans="1:9">
      <c r="A7" s="48" t="s">
        <v>51</v>
      </c>
      <c r="B7" s="48"/>
      <c r="C7" s="47" t="s">
        <v>40</v>
      </c>
      <c r="D7" s="67">
        <v>11</v>
      </c>
      <c r="E7" s="45"/>
      <c r="F7" s="66" t="s">
        <v>200</v>
      </c>
      <c r="G7" s="45"/>
      <c r="H7" s="45"/>
      <c r="I7" s="45"/>
    </row>
    <row r="8" spans="1:9" ht="21.75" customHeight="1">
      <c r="A8" s="48" t="s">
        <v>51</v>
      </c>
      <c r="B8" s="48"/>
      <c r="C8" s="47" t="s">
        <v>40</v>
      </c>
      <c r="D8" s="46">
        <v>111</v>
      </c>
      <c r="E8" s="45"/>
      <c r="F8" s="45"/>
      <c r="G8" s="45" t="s">
        <v>199</v>
      </c>
      <c r="H8" s="45"/>
      <c r="I8" s="45"/>
    </row>
    <row r="9" spans="1:9">
      <c r="A9" s="48" t="s">
        <v>51</v>
      </c>
      <c r="B9" s="48"/>
      <c r="C9" s="47" t="s">
        <v>40</v>
      </c>
      <c r="D9" s="46">
        <v>1111</v>
      </c>
      <c r="E9" s="45"/>
      <c r="F9" s="45"/>
      <c r="G9" s="45"/>
      <c r="H9" s="45" t="s">
        <v>198</v>
      </c>
      <c r="I9" s="69"/>
    </row>
    <row r="10" spans="1:9">
      <c r="A10" s="48" t="s">
        <v>51</v>
      </c>
      <c r="B10" s="48"/>
      <c r="C10" s="47" t="s">
        <v>40</v>
      </c>
      <c r="D10" s="46">
        <v>1112</v>
      </c>
      <c r="E10" s="45"/>
      <c r="F10" s="45"/>
      <c r="G10" s="45"/>
      <c r="H10" s="45" t="s">
        <v>197</v>
      </c>
      <c r="I10" s="69"/>
    </row>
    <row r="11" spans="1:9">
      <c r="A11" s="48" t="s">
        <v>51</v>
      </c>
      <c r="B11" s="48"/>
      <c r="C11" s="47" t="s">
        <v>40</v>
      </c>
      <c r="D11" s="46">
        <v>112</v>
      </c>
      <c r="E11" s="45"/>
      <c r="F11" s="45"/>
      <c r="G11" s="45" t="s">
        <v>196</v>
      </c>
      <c r="H11" s="45"/>
      <c r="I11" s="45"/>
    </row>
    <row r="12" spans="1:9">
      <c r="A12" s="48" t="s">
        <v>51</v>
      </c>
      <c r="B12" s="48"/>
      <c r="C12" s="47" t="s">
        <v>40</v>
      </c>
      <c r="D12" s="46">
        <v>1121</v>
      </c>
      <c r="E12" s="45"/>
      <c r="F12" s="45"/>
      <c r="G12" s="45"/>
      <c r="H12" s="45" t="s">
        <v>195</v>
      </c>
      <c r="I12" s="69"/>
    </row>
    <row r="13" spans="1:9">
      <c r="A13" s="48" t="s">
        <v>51</v>
      </c>
      <c r="B13" s="48"/>
      <c r="C13" s="47" t="s">
        <v>40</v>
      </c>
      <c r="D13" s="46">
        <v>1122</v>
      </c>
      <c r="E13" s="45"/>
      <c r="F13" s="45"/>
      <c r="G13" s="45"/>
      <c r="H13" s="45" t="s">
        <v>194</v>
      </c>
      <c r="I13" s="69"/>
    </row>
    <row r="14" spans="1:9">
      <c r="A14" s="48" t="s">
        <v>51</v>
      </c>
      <c r="B14" s="48"/>
      <c r="C14" s="47" t="s">
        <v>40</v>
      </c>
      <c r="D14" s="46">
        <v>113</v>
      </c>
      <c r="E14" s="45"/>
      <c r="F14" s="45"/>
      <c r="G14" s="45" t="s">
        <v>193</v>
      </c>
      <c r="H14" s="45"/>
      <c r="I14" s="45"/>
    </row>
    <row r="15" spans="1:9">
      <c r="A15" s="48" t="s">
        <v>51</v>
      </c>
      <c r="B15" s="48"/>
      <c r="C15" s="47" t="s">
        <v>40</v>
      </c>
      <c r="D15" s="46">
        <v>1131</v>
      </c>
      <c r="E15" s="45"/>
      <c r="F15" s="45"/>
      <c r="G15" s="45"/>
      <c r="H15" s="45" t="s">
        <v>192</v>
      </c>
      <c r="I15" s="69"/>
    </row>
    <row r="16" spans="1:9">
      <c r="A16" s="48" t="s">
        <v>51</v>
      </c>
      <c r="B16" s="48"/>
      <c r="C16" s="47" t="s">
        <v>40</v>
      </c>
      <c r="D16" s="46">
        <v>1132</v>
      </c>
      <c r="E16" s="45"/>
      <c r="F16" s="45"/>
      <c r="G16" s="45"/>
      <c r="H16" s="45" t="s">
        <v>191</v>
      </c>
      <c r="I16" s="69"/>
    </row>
    <row r="17" spans="1:9">
      <c r="A17" s="48" t="s">
        <v>51</v>
      </c>
      <c r="B17" s="48"/>
      <c r="C17" s="47" t="s">
        <v>40</v>
      </c>
      <c r="D17" s="46">
        <v>114</v>
      </c>
      <c r="E17" s="45"/>
      <c r="F17" s="45"/>
      <c r="G17" s="45" t="s">
        <v>190</v>
      </c>
      <c r="H17" s="45"/>
      <c r="I17" s="45"/>
    </row>
    <row r="18" spans="1:9">
      <c r="A18" s="48" t="s">
        <v>51</v>
      </c>
      <c r="B18" s="48"/>
      <c r="C18" s="47" t="s">
        <v>40</v>
      </c>
      <c r="D18" s="46">
        <v>115</v>
      </c>
      <c r="E18" s="45"/>
      <c r="F18" s="45"/>
      <c r="G18" s="45" t="s">
        <v>189</v>
      </c>
      <c r="H18" s="45"/>
      <c r="I18" s="45"/>
    </row>
    <row r="19" spans="1:9">
      <c r="A19" s="48" t="s">
        <v>51</v>
      </c>
      <c r="B19" s="48"/>
      <c r="C19" s="47" t="s">
        <v>40</v>
      </c>
      <c r="D19" s="46">
        <v>1151</v>
      </c>
      <c r="E19" s="45"/>
      <c r="F19" s="45"/>
      <c r="G19" s="45"/>
      <c r="H19" s="45" t="s">
        <v>188</v>
      </c>
      <c r="I19" s="45"/>
    </row>
    <row r="20" spans="1:9">
      <c r="A20" s="48" t="s">
        <v>51</v>
      </c>
      <c r="B20" s="48"/>
      <c r="C20" s="47" t="s">
        <v>40</v>
      </c>
      <c r="D20" s="46">
        <v>116</v>
      </c>
      <c r="E20" s="45"/>
      <c r="F20" s="45"/>
      <c r="G20" s="45" t="s">
        <v>187</v>
      </c>
      <c r="H20" s="45"/>
      <c r="I20" s="45"/>
    </row>
    <row r="21" spans="1:9">
      <c r="A21" s="48" t="s">
        <v>51</v>
      </c>
      <c r="B21" s="48"/>
      <c r="C21" s="47" t="s">
        <v>40</v>
      </c>
      <c r="D21" s="46">
        <v>1161</v>
      </c>
      <c r="E21" s="45"/>
      <c r="F21" s="45"/>
      <c r="G21" s="45"/>
      <c r="H21" s="45" t="s">
        <v>186</v>
      </c>
      <c r="I21" s="45"/>
    </row>
    <row r="22" spans="1:9">
      <c r="A22" s="48" t="s">
        <v>51</v>
      </c>
      <c r="B22" s="48"/>
      <c r="C22" s="47" t="s">
        <v>40</v>
      </c>
      <c r="D22" s="46">
        <v>1162</v>
      </c>
      <c r="E22" s="45"/>
      <c r="F22" s="45"/>
      <c r="G22" s="45"/>
      <c r="H22" s="45" t="s">
        <v>185</v>
      </c>
      <c r="I22" s="45"/>
    </row>
    <row r="23" spans="1:9">
      <c r="A23" s="48" t="s">
        <v>51</v>
      </c>
      <c r="B23" s="48"/>
      <c r="C23" s="47" t="s">
        <v>40</v>
      </c>
      <c r="D23" s="46">
        <v>117</v>
      </c>
      <c r="E23" s="45"/>
      <c r="F23" s="45"/>
      <c r="G23" s="45" t="s">
        <v>184</v>
      </c>
      <c r="H23" s="45"/>
      <c r="I23" s="45"/>
    </row>
    <row r="24" spans="1:9">
      <c r="A24" s="48" t="s">
        <v>51</v>
      </c>
      <c r="B24" s="48"/>
      <c r="C24" s="47" t="s">
        <v>40</v>
      </c>
      <c r="D24" s="46">
        <v>118</v>
      </c>
      <c r="E24" s="45"/>
      <c r="F24" s="45"/>
      <c r="G24" s="45" t="s">
        <v>183</v>
      </c>
      <c r="H24" s="45"/>
      <c r="I24" s="45"/>
    </row>
    <row r="25" spans="1:9">
      <c r="A25" s="48" t="s">
        <v>51</v>
      </c>
      <c r="B25" s="48"/>
      <c r="C25" s="47" t="s">
        <v>40</v>
      </c>
      <c r="D25" s="46">
        <v>119</v>
      </c>
      <c r="E25" s="45"/>
      <c r="F25" s="45"/>
      <c r="G25" s="45" t="s">
        <v>182</v>
      </c>
      <c r="H25" s="45"/>
      <c r="I25" s="45"/>
    </row>
    <row r="26" spans="1:9">
      <c r="A26" s="48" t="s">
        <v>51</v>
      </c>
      <c r="B26" s="48"/>
      <c r="C26" s="47" t="s">
        <v>40</v>
      </c>
      <c r="D26" s="67">
        <v>12</v>
      </c>
      <c r="E26" s="45"/>
      <c r="F26" s="66" t="s">
        <v>181</v>
      </c>
      <c r="G26" s="45"/>
      <c r="H26" s="45"/>
      <c r="I26" s="45"/>
    </row>
    <row r="27" spans="1:9">
      <c r="A27" s="48" t="s">
        <v>51</v>
      </c>
      <c r="B27" s="48"/>
      <c r="C27" s="47" t="s">
        <v>40</v>
      </c>
      <c r="D27" s="46">
        <v>121</v>
      </c>
      <c r="E27" s="45"/>
      <c r="F27" s="45"/>
      <c r="G27" s="45" t="s">
        <v>14</v>
      </c>
      <c r="H27" s="45"/>
      <c r="I27" s="45"/>
    </row>
    <row r="28" spans="1:9">
      <c r="A28" s="48" t="s">
        <v>51</v>
      </c>
      <c r="B28" s="48"/>
      <c r="C28" s="47" t="s">
        <v>40</v>
      </c>
      <c r="D28" s="46">
        <v>1211</v>
      </c>
      <c r="E28" s="45"/>
      <c r="F28" s="45"/>
      <c r="G28" s="45"/>
      <c r="H28" s="45" t="s">
        <v>180</v>
      </c>
      <c r="I28" s="45"/>
    </row>
    <row r="29" spans="1:9">
      <c r="A29" s="48" t="s">
        <v>51</v>
      </c>
      <c r="B29" s="48"/>
      <c r="C29" s="47" t="s">
        <v>40</v>
      </c>
      <c r="D29" s="46">
        <v>122</v>
      </c>
      <c r="E29" s="45"/>
      <c r="F29" s="45"/>
      <c r="G29" s="45" t="s">
        <v>179</v>
      </c>
      <c r="H29" s="45"/>
      <c r="I29" s="45"/>
    </row>
    <row r="30" spans="1:9">
      <c r="A30" s="48" t="s">
        <v>51</v>
      </c>
      <c r="B30" s="48"/>
      <c r="C30" s="47" t="s">
        <v>40</v>
      </c>
      <c r="D30" s="46">
        <v>1221</v>
      </c>
      <c r="E30" s="45"/>
      <c r="F30" s="45"/>
      <c r="G30" s="45"/>
      <c r="H30" s="45" t="s">
        <v>178</v>
      </c>
      <c r="I30" s="45"/>
    </row>
    <row r="31" spans="1:9">
      <c r="A31" s="48" t="s">
        <v>51</v>
      </c>
      <c r="B31" s="48"/>
      <c r="C31" s="47" t="s">
        <v>40</v>
      </c>
      <c r="D31" s="46">
        <v>1222</v>
      </c>
      <c r="E31" s="45"/>
      <c r="F31" s="45"/>
      <c r="G31" s="45"/>
      <c r="H31" s="45" t="s">
        <v>177</v>
      </c>
      <c r="I31" s="45"/>
    </row>
    <row r="32" spans="1:9">
      <c r="A32" s="63" t="s">
        <v>51</v>
      </c>
      <c r="B32" s="63"/>
      <c r="C32" s="68" t="s">
        <v>40</v>
      </c>
      <c r="D32" s="55">
        <v>123</v>
      </c>
      <c r="E32" s="54"/>
      <c r="F32" s="54"/>
      <c r="G32" s="45" t="s">
        <v>10</v>
      </c>
      <c r="H32" s="45"/>
      <c r="I32" s="54"/>
    </row>
    <row r="33" spans="1:9">
      <c r="A33" s="48" t="s">
        <v>51</v>
      </c>
      <c r="B33" s="48"/>
      <c r="C33" s="47" t="s">
        <v>40</v>
      </c>
      <c r="D33" s="46">
        <v>1231</v>
      </c>
      <c r="E33" s="45"/>
      <c r="F33" s="45"/>
      <c r="G33" s="45"/>
      <c r="H33" s="45" t="s">
        <v>176</v>
      </c>
      <c r="I33" s="45"/>
    </row>
    <row r="34" spans="1:9">
      <c r="A34" s="48" t="s">
        <v>51</v>
      </c>
      <c r="B34" s="48"/>
      <c r="C34" s="47" t="s">
        <v>40</v>
      </c>
      <c r="D34" s="46">
        <v>12311</v>
      </c>
      <c r="E34" s="45"/>
      <c r="F34" s="45"/>
      <c r="G34" s="45"/>
      <c r="H34" s="45"/>
      <c r="I34" s="45" t="s">
        <v>175</v>
      </c>
    </row>
    <row r="35" spans="1:9">
      <c r="A35" s="48" t="s">
        <v>51</v>
      </c>
      <c r="B35" s="48"/>
      <c r="C35" s="47" t="s">
        <v>40</v>
      </c>
      <c r="D35" s="46">
        <v>1232</v>
      </c>
      <c r="E35" s="45"/>
      <c r="F35" s="45"/>
      <c r="G35" s="45"/>
      <c r="H35" s="45" t="s">
        <v>174</v>
      </c>
      <c r="I35" s="45"/>
    </row>
    <row r="36" spans="1:9">
      <c r="A36" s="48" t="s">
        <v>51</v>
      </c>
      <c r="B36" s="48"/>
      <c r="C36" s="47" t="s">
        <v>40</v>
      </c>
      <c r="D36" s="46">
        <v>124</v>
      </c>
      <c r="E36" s="45"/>
      <c r="F36" s="45"/>
      <c r="G36" s="45" t="s">
        <v>173</v>
      </c>
      <c r="H36" s="45"/>
      <c r="I36" s="45"/>
    </row>
    <row r="37" spans="1:9">
      <c r="A37" s="48" t="s">
        <v>51</v>
      </c>
      <c r="B37" s="48"/>
      <c r="C37" s="47" t="s">
        <v>40</v>
      </c>
      <c r="D37" s="46">
        <v>1241</v>
      </c>
      <c r="E37" s="45"/>
      <c r="F37" s="45"/>
      <c r="G37" s="45"/>
      <c r="H37" s="45" t="s">
        <v>172</v>
      </c>
      <c r="I37" s="45"/>
    </row>
    <row r="38" spans="1:9">
      <c r="A38" s="48" t="s">
        <v>51</v>
      </c>
      <c r="B38" s="48"/>
      <c r="C38" s="47" t="s">
        <v>40</v>
      </c>
      <c r="D38" s="46">
        <v>1242</v>
      </c>
      <c r="E38" s="45"/>
      <c r="F38" s="45"/>
      <c r="G38" s="45"/>
      <c r="H38" s="45" t="s">
        <v>171</v>
      </c>
      <c r="I38" s="45"/>
    </row>
    <row r="39" spans="1:9">
      <c r="A39" s="48" t="s">
        <v>51</v>
      </c>
      <c r="B39" s="48"/>
      <c r="C39" s="47" t="s">
        <v>40</v>
      </c>
      <c r="D39" s="46">
        <v>125</v>
      </c>
      <c r="E39" s="45"/>
      <c r="F39" s="45"/>
      <c r="G39" s="45" t="s">
        <v>15</v>
      </c>
      <c r="H39" s="45"/>
      <c r="I39" s="45"/>
    </row>
    <row r="40" spans="1:9">
      <c r="A40" s="48" t="s">
        <v>51</v>
      </c>
      <c r="B40" s="48"/>
      <c r="C40" s="47" t="s">
        <v>40</v>
      </c>
      <c r="D40" s="46">
        <v>1251</v>
      </c>
      <c r="E40" s="45"/>
      <c r="F40" s="45"/>
      <c r="G40" s="45"/>
      <c r="H40" s="45" t="s">
        <v>170</v>
      </c>
      <c r="I40" s="45"/>
    </row>
    <row r="41" spans="1:9">
      <c r="A41" s="48" t="s">
        <v>51</v>
      </c>
      <c r="B41" s="48"/>
      <c r="C41" s="47" t="s">
        <v>40</v>
      </c>
      <c r="D41" s="46">
        <v>1252</v>
      </c>
      <c r="E41" s="45"/>
      <c r="F41" s="45"/>
      <c r="G41" s="45"/>
      <c r="H41" s="45" t="s">
        <v>169</v>
      </c>
      <c r="I41" s="45"/>
    </row>
    <row r="42" spans="1:9">
      <c r="A42" s="48" t="s">
        <v>51</v>
      </c>
      <c r="B42" s="48"/>
      <c r="C42" s="47" t="s">
        <v>40</v>
      </c>
      <c r="D42" s="67">
        <v>13</v>
      </c>
      <c r="E42" s="45"/>
      <c r="F42" s="66" t="s">
        <v>168</v>
      </c>
      <c r="G42" s="45"/>
      <c r="H42" s="45"/>
      <c r="I42" s="45"/>
    </row>
    <row r="43" spans="1:9">
      <c r="A43" s="48" t="s">
        <v>51</v>
      </c>
      <c r="B43" s="48"/>
      <c r="C43" s="47" t="s">
        <v>40</v>
      </c>
      <c r="D43" s="46">
        <v>131</v>
      </c>
      <c r="E43" s="45"/>
      <c r="F43" s="50"/>
      <c r="G43" s="45" t="s">
        <v>167</v>
      </c>
      <c r="H43" s="45"/>
      <c r="I43" s="45"/>
    </row>
    <row r="44" spans="1:9">
      <c r="A44" s="48" t="s">
        <v>51</v>
      </c>
      <c r="B44" s="48"/>
      <c r="C44" s="47" t="s">
        <v>40</v>
      </c>
      <c r="D44" s="46">
        <v>1311</v>
      </c>
      <c r="E44" s="45"/>
      <c r="F44" s="50"/>
      <c r="G44" s="54"/>
      <c r="H44" s="54" t="s">
        <v>166</v>
      </c>
      <c r="I44" s="45"/>
    </row>
    <row r="45" spans="1:9">
      <c r="A45" s="48" t="s">
        <v>51</v>
      </c>
      <c r="B45" s="48"/>
      <c r="C45" s="47" t="s">
        <v>40</v>
      </c>
      <c r="D45" s="46">
        <v>1312</v>
      </c>
      <c r="E45" s="45"/>
      <c r="F45" s="50"/>
      <c r="G45" s="54"/>
      <c r="H45" s="54" t="s">
        <v>165</v>
      </c>
      <c r="I45" s="45"/>
    </row>
    <row r="46" spans="1:9">
      <c r="A46" s="48" t="s">
        <v>51</v>
      </c>
      <c r="B46" s="48"/>
      <c r="C46" s="47" t="s">
        <v>40</v>
      </c>
      <c r="D46" s="46">
        <v>132</v>
      </c>
      <c r="E46" s="45"/>
      <c r="F46" s="45"/>
      <c r="G46" s="54" t="s">
        <v>164</v>
      </c>
      <c r="H46" s="45"/>
      <c r="I46" s="45"/>
    </row>
    <row r="47" spans="1:9">
      <c r="A47" s="48" t="s">
        <v>51</v>
      </c>
      <c r="B47" s="48"/>
      <c r="C47" s="47" t="s">
        <v>40</v>
      </c>
      <c r="D47" s="46">
        <v>133</v>
      </c>
      <c r="E47" s="45"/>
      <c r="F47" s="45"/>
      <c r="G47" s="54" t="s">
        <v>163</v>
      </c>
      <c r="H47" s="45"/>
      <c r="I47" s="45"/>
    </row>
    <row r="48" spans="1:9">
      <c r="A48" s="48" t="s">
        <v>51</v>
      </c>
      <c r="B48" s="48"/>
      <c r="C48" s="47" t="s">
        <v>40</v>
      </c>
      <c r="D48" s="46">
        <v>134</v>
      </c>
      <c r="E48" s="45"/>
      <c r="F48" s="45"/>
      <c r="G48" s="54" t="s">
        <v>162</v>
      </c>
      <c r="H48" s="45"/>
      <c r="I48" s="45"/>
    </row>
    <row r="49" spans="1:9">
      <c r="A49" s="48" t="s">
        <v>51</v>
      </c>
      <c r="B49" s="48"/>
      <c r="C49" s="47" t="s">
        <v>40</v>
      </c>
      <c r="D49" s="46">
        <v>135</v>
      </c>
      <c r="E49" s="45"/>
      <c r="F49" s="45"/>
      <c r="G49" s="54" t="s">
        <v>161</v>
      </c>
      <c r="H49" s="45"/>
      <c r="I49" s="45"/>
    </row>
    <row r="50" spans="1:9">
      <c r="A50" s="48" t="s">
        <v>51</v>
      </c>
      <c r="B50" s="48"/>
      <c r="C50" s="47" t="s">
        <v>40</v>
      </c>
      <c r="D50" s="55">
        <v>136</v>
      </c>
      <c r="E50" s="54"/>
      <c r="F50" s="54"/>
      <c r="G50" s="54" t="s">
        <v>17</v>
      </c>
      <c r="H50" s="54"/>
      <c r="I50" s="54"/>
    </row>
    <row r="51" spans="1:9">
      <c r="A51" s="48" t="s">
        <v>51</v>
      </c>
      <c r="B51" s="48"/>
      <c r="C51" s="47" t="s">
        <v>40</v>
      </c>
      <c r="D51" s="55">
        <v>137</v>
      </c>
      <c r="E51" s="54"/>
      <c r="F51" s="54"/>
      <c r="G51" s="54" t="s">
        <v>160</v>
      </c>
      <c r="H51" s="54"/>
      <c r="I51" s="54"/>
    </row>
    <row r="52" spans="1:9">
      <c r="A52" s="48" t="s">
        <v>51</v>
      </c>
      <c r="B52" s="48"/>
      <c r="C52" s="47" t="s">
        <v>40</v>
      </c>
      <c r="D52" s="55">
        <v>1371</v>
      </c>
      <c r="E52" s="54"/>
      <c r="F52" s="54"/>
      <c r="G52" s="54"/>
      <c r="H52" s="54" t="s">
        <v>159</v>
      </c>
      <c r="I52" s="54"/>
    </row>
    <row r="53" spans="1:9">
      <c r="A53" s="48" t="s">
        <v>51</v>
      </c>
      <c r="B53" s="48"/>
      <c r="C53" s="47" t="s">
        <v>40</v>
      </c>
      <c r="D53" s="55">
        <v>1372</v>
      </c>
      <c r="E53" s="54"/>
      <c r="F53" s="54"/>
      <c r="G53" s="54"/>
      <c r="H53" s="54" t="s">
        <v>158</v>
      </c>
      <c r="I53" s="54"/>
    </row>
    <row r="54" spans="1:9" customFormat="1" ht="21" customHeight="1">
      <c r="A54" s="65">
        <v>1</v>
      </c>
    </row>
    <row r="55" spans="1:9" customFormat="1" ht="14.25"/>
    <row r="56" spans="1:9">
      <c r="B56" s="59" t="s">
        <v>112</v>
      </c>
      <c r="C56"/>
      <c r="D56"/>
      <c r="E56"/>
      <c r="F56" s="58" t="s">
        <v>111</v>
      </c>
    </row>
    <row r="57" spans="1:9" customFormat="1" ht="14.25"/>
    <row r="58" spans="1:9" ht="24" customHeight="1">
      <c r="A58" s="122" t="s">
        <v>110</v>
      </c>
      <c r="B58" s="122"/>
      <c r="C58" s="125" t="s">
        <v>109</v>
      </c>
      <c r="D58" s="123" t="s">
        <v>108</v>
      </c>
      <c r="E58" s="123" t="s">
        <v>107</v>
      </c>
      <c r="F58" s="123"/>
      <c r="G58" s="123"/>
      <c r="H58" s="123"/>
      <c r="I58" s="123"/>
    </row>
    <row r="59" spans="1:9" ht="26.25">
      <c r="A59" s="57" t="s">
        <v>4</v>
      </c>
      <c r="B59" s="57" t="s">
        <v>5</v>
      </c>
      <c r="C59" s="126"/>
      <c r="D59" s="123"/>
      <c r="E59" s="56" t="s">
        <v>106</v>
      </c>
      <c r="F59" s="56" t="s">
        <v>105</v>
      </c>
      <c r="G59" s="56" t="s">
        <v>104</v>
      </c>
      <c r="H59" s="56" t="s">
        <v>103</v>
      </c>
      <c r="I59" s="56" t="s">
        <v>102</v>
      </c>
    </row>
    <row r="60" spans="1:9" ht="32.25" customHeight="1">
      <c r="A60" s="64"/>
      <c r="B60" s="64" t="s">
        <v>51</v>
      </c>
      <c r="C60" s="53" t="s">
        <v>40</v>
      </c>
      <c r="D60" s="52">
        <v>2</v>
      </c>
      <c r="E60" s="51" t="s">
        <v>157</v>
      </c>
      <c r="F60" s="45"/>
      <c r="G60" s="45"/>
      <c r="H60" s="45"/>
      <c r="I60" s="45"/>
    </row>
    <row r="61" spans="1:9">
      <c r="A61" s="48"/>
      <c r="B61" s="48" t="s">
        <v>51</v>
      </c>
      <c r="C61" s="47" t="s">
        <v>40</v>
      </c>
      <c r="D61" s="62">
        <v>21</v>
      </c>
      <c r="E61" s="54"/>
      <c r="F61" s="61" t="s">
        <v>18</v>
      </c>
      <c r="G61" s="54"/>
      <c r="H61" s="54"/>
      <c r="I61" s="45"/>
    </row>
    <row r="62" spans="1:9">
      <c r="A62" s="48"/>
      <c r="B62" s="48" t="s">
        <v>51</v>
      </c>
      <c r="C62" s="47" t="s">
        <v>40</v>
      </c>
      <c r="D62" s="46">
        <v>211</v>
      </c>
      <c r="E62" s="45"/>
      <c r="F62" s="45"/>
      <c r="G62" s="45" t="s">
        <v>19</v>
      </c>
      <c r="H62" s="45"/>
      <c r="I62" s="45"/>
    </row>
    <row r="63" spans="1:9">
      <c r="A63" s="48"/>
      <c r="B63" s="48" t="s">
        <v>51</v>
      </c>
      <c r="C63" s="47" t="s">
        <v>40</v>
      </c>
      <c r="D63" s="46">
        <v>212</v>
      </c>
      <c r="E63" s="45"/>
      <c r="F63" s="45"/>
      <c r="G63" s="45" t="s">
        <v>156</v>
      </c>
      <c r="H63" s="45"/>
      <c r="I63" s="45"/>
    </row>
    <row r="64" spans="1:9">
      <c r="A64" s="48"/>
      <c r="B64" s="48" t="s">
        <v>51</v>
      </c>
      <c r="C64" s="47" t="s">
        <v>40</v>
      </c>
      <c r="D64" s="46">
        <v>2121</v>
      </c>
      <c r="E64" s="45"/>
      <c r="F64" s="45"/>
      <c r="G64" s="45"/>
      <c r="H64" s="45" t="s">
        <v>155</v>
      </c>
      <c r="I64" s="45"/>
    </row>
    <row r="65" spans="1:9">
      <c r="A65" s="48"/>
      <c r="B65" s="48" t="s">
        <v>51</v>
      </c>
      <c r="C65" s="47" t="s">
        <v>40</v>
      </c>
      <c r="D65" s="46">
        <v>2122</v>
      </c>
      <c r="E65" s="45"/>
      <c r="F65" s="45"/>
      <c r="G65" s="45"/>
      <c r="H65" s="45" t="s">
        <v>154</v>
      </c>
      <c r="I65" s="45"/>
    </row>
    <row r="66" spans="1:9">
      <c r="A66" s="48"/>
      <c r="B66" s="48" t="s">
        <v>51</v>
      </c>
      <c r="C66" s="47" t="s">
        <v>40</v>
      </c>
      <c r="D66" s="46">
        <v>214</v>
      </c>
      <c r="E66" s="45"/>
      <c r="F66" s="45"/>
      <c r="G66" s="45" t="s">
        <v>153</v>
      </c>
      <c r="H66" s="45"/>
      <c r="I66" s="45"/>
    </row>
    <row r="67" spans="1:9">
      <c r="A67" s="48"/>
      <c r="B67" s="48" t="s">
        <v>51</v>
      </c>
      <c r="C67" s="47" t="s">
        <v>40</v>
      </c>
      <c r="D67" s="46">
        <v>215</v>
      </c>
      <c r="E67" s="45"/>
      <c r="F67" s="45"/>
      <c r="G67" s="45" t="s">
        <v>152</v>
      </c>
      <c r="H67" s="45"/>
      <c r="I67" s="45"/>
    </row>
    <row r="68" spans="1:9">
      <c r="A68" s="63"/>
      <c r="B68" s="48" t="s">
        <v>51</v>
      </c>
      <c r="C68" s="47" t="s">
        <v>40</v>
      </c>
      <c r="D68" s="46">
        <v>2151</v>
      </c>
      <c r="E68" s="45"/>
      <c r="F68" s="45"/>
      <c r="G68" s="45"/>
      <c r="H68" s="45" t="s">
        <v>151</v>
      </c>
      <c r="I68" s="54"/>
    </row>
    <row r="69" spans="1:9">
      <c r="A69" s="48"/>
      <c r="B69" s="48" t="s">
        <v>51</v>
      </c>
      <c r="C69" s="47" t="s">
        <v>40</v>
      </c>
      <c r="D69" s="46">
        <v>2152</v>
      </c>
      <c r="E69" s="45"/>
      <c r="F69" s="45"/>
      <c r="G69" s="45"/>
      <c r="H69" s="45" t="s">
        <v>151</v>
      </c>
      <c r="I69" s="45"/>
    </row>
    <row r="70" spans="1:9">
      <c r="A70" s="48"/>
      <c r="B70" s="48" t="s">
        <v>51</v>
      </c>
      <c r="C70" s="47" t="s">
        <v>40</v>
      </c>
      <c r="D70" s="46">
        <v>216</v>
      </c>
      <c r="E70" s="45"/>
      <c r="F70" s="45"/>
      <c r="G70" s="45" t="s">
        <v>150</v>
      </c>
      <c r="H70" s="45"/>
      <c r="I70" s="45"/>
    </row>
    <row r="71" spans="1:9">
      <c r="A71" s="48"/>
      <c r="B71" s="48" t="s">
        <v>51</v>
      </c>
      <c r="C71" s="47" t="s">
        <v>40</v>
      </c>
      <c r="D71" s="62">
        <v>22</v>
      </c>
      <c r="E71" s="45"/>
      <c r="F71" s="61" t="s">
        <v>149</v>
      </c>
      <c r="G71" s="45"/>
      <c r="H71" s="45"/>
      <c r="I71" s="45"/>
    </row>
    <row r="72" spans="1:9">
      <c r="A72" s="48"/>
      <c r="B72" s="48" t="s">
        <v>51</v>
      </c>
      <c r="C72" s="47" t="s">
        <v>40</v>
      </c>
      <c r="D72" s="46">
        <v>221</v>
      </c>
      <c r="E72" s="45"/>
      <c r="F72" s="60"/>
      <c r="G72" s="45" t="s">
        <v>148</v>
      </c>
      <c r="H72" s="45"/>
      <c r="I72" s="45"/>
    </row>
    <row r="73" spans="1:9">
      <c r="A73" s="48"/>
      <c r="B73" s="48" t="s">
        <v>51</v>
      </c>
      <c r="C73" s="47" t="s">
        <v>40</v>
      </c>
      <c r="D73" s="46">
        <v>2211</v>
      </c>
      <c r="E73" s="45"/>
      <c r="F73" s="60"/>
      <c r="G73" s="45"/>
      <c r="H73" s="45" t="s">
        <v>147</v>
      </c>
      <c r="I73" s="45"/>
    </row>
    <row r="74" spans="1:9">
      <c r="A74" s="48"/>
      <c r="B74" s="48" t="s">
        <v>51</v>
      </c>
      <c r="C74" s="47" t="s">
        <v>40</v>
      </c>
      <c r="D74" s="46">
        <v>222</v>
      </c>
      <c r="E74" s="45"/>
      <c r="F74" s="45"/>
      <c r="G74" s="45" t="s">
        <v>146</v>
      </c>
      <c r="H74" s="45"/>
      <c r="I74" s="45"/>
    </row>
    <row r="75" spans="1:9">
      <c r="A75" s="48"/>
      <c r="B75" s="48" t="s">
        <v>51</v>
      </c>
      <c r="C75" s="47" t="s">
        <v>40</v>
      </c>
      <c r="D75" s="55">
        <v>223</v>
      </c>
      <c r="E75" s="45"/>
      <c r="F75" s="54"/>
      <c r="G75" s="45" t="s">
        <v>145</v>
      </c>
      <c r="H75" s="45"/>
      <c r="I75" s="45"/>
    </row>
    <row r="76" spans="1:9">
      <c r="A76" s="48"/>
      <c r="B76" s="48" t="s">
        <v>51</v>
      </c>
      <c r="C76" s="47" t="s">
        <v>40</v>
      </c>
      <c r="D76" s="55">
        <v>2231</v>
      </c>
      <c r="E76" s="45"/>
      <c r="F76" s="54"/>
      <c r="G76" s="45"/>
      <c r="H76" s="45" t="s">
        <v>144</v>
      </c>
      <c r="I76" s="45"/>
    </row>
    <row r="77" spans="1:9">
      <c r="A77" s="48"/>
      <c r="B77" s="48" t="s">
        <v>51</v>
      </c>
      <c r="C77" s="47" t="s">
        <v>40</v>
      </c>
      <c r="D77" s="55">
        <v>2232</v>
      </c>
      <c r="E77" s="45"/>
      <c r="F77" s="54"/>
      <c r="G77" s="45"/>
      <c r="H77" s="45" t="s">
        <v>143</v>
      </c>
      <c r="I77" s="45"/>
    </row>
    <row r="78" spans="1:9">
      <c r="A78" s="48"/>
      <c r="B78" s="48" t="s">
        <v>51</v>
      </c>
      <c r="C78" s="47" t="s">
        <v>40</v>
      </c>
      <c r="D78" s="55">
        <v>224</v>
      </c>
      <c r="E78" s="45"/>
      <c r="F78" s="54"/>
      <c r="G78" s="45" t="s">
        <v>142</v>
      </c>
      <c r="H78" s="45"/>
      <c r="I78" s="45"/>
    </row>
    <row r="79" spans="1:9">
      <c r="A79" s="48"/>
      <c r="B79" s="48" t="s">
        <v>51</v>
      </c>
      <c r="C79" s="47" t="s">
        <v>40</v>
      </c>
      <c r="D79" s="55">
        <v>2241</v>
      </c>
      <c r="E79" s="45"/>
      <c r="F79" s="54"/>
      <c r="G79" s="45"/>
      <c r="H79" s="45" t="s">
        <v>141</v>
      </c>
      <c r="I79" s="45"/>
    </row>
    <row r="80" spans="1:9">
      <c r="A80" s="48"/>
      <c r="B80" s="48" t="s">
        <v>51</v>
      </c>
      <c r="C80" s="47" t="s">
        <v>40</v>
      </c>
      <c r="D80" s="55">
        <v>2242</v>
      </c>
      <c r="E80" s="45"/>
      <c r="F80" s="54"/>
      <c r="G80" s="45"/>
      <c r="H80" s="45" t="s">
        <v>140</v>
      </c>
      <c r="I80" s="45"/>
    </row>
    <row r="81" spans="1:9">
      <c r="A81" s="48"/>
      <c r="B81" s="48" t="s">
        <v>51</v>
      </c>
      <c r="C81" s="47" t="s">
        <v>40</v>
      </c>
      <c r="D81" s="46">
        <v>225</v>
      </c>
      <c r="E81" s="45"/>
      <c r="F81" s="45"/>
      <c r="G81" s="45" t="s">
        <v>139</v>
      </c>
      <c r="H81" s="45"/>
      <c r="I81" s="45"/>
    </row>
    <row r="82" spans="1:9">
      <c r="A82" s="48"/>
      <c r="B82" s="48" t="s">
        <v>51</v>
      </c>
      <c r="C82" s="47" t="s">
        <v>40</v>
      </c>
      <c r="D82" s="46">
        <v>2251</v>
      </c>
      <c r="E82" s="45"/>
      <c r="F82" s="45"/>
      <c r="G82" s="45"/>
      <c r="H82" s="45" t="s">
        <v>138</v>
      </c>
      <c r="I82" s="45"/>
    </row>
    <row r="83" spans="1:9">
      <c r="A83" s="48"/>
      <c r="B83" s="48" t="s">
        <v>51</v>
      </c>
      <c r="C83" s="47" t="s">
        <v>40</v>
      </c>
      <c r="D83" s="46">
        <v>2252</v>
      </c>
      <c r="E83" s="45"/>
      <c r="F83" s="45"/>
      <c r="G83" s="45"/>
      <c r="H83" s="45" t="s">
        <v>137</v>
      </c>
      <c r="I83" s="45"/>
    </row>
    <row r="84" spans="1:9">
      <c r="A84" s="48"/>
      <c r="B84" s="48" t="s">
        <v>51</v>
      </c>
      <c r="C84" s="47" t="s">
        <v>40</v>
      </c>
      <c r="D84" s="46">
        <v>2253</v>
      </c>
      <c r="E84" s="45"/>
      <c r="F84" s="60"/>
      <c r="G84" s="45"/>
      <c r="H84" s="45" t="s">
        <v>136</v>
      </c>
      <c r="I84" s="45"/>
    </row>
    <row r="85" spans="1:9" ht="32.25" customHeight="1">
      <c r="A85" s="48" t="s">
        <v>51</v>
      </c>
      <c r="B85" s="48"/>
      <c r="C85" s="53" t="s">
        <v>50</v>
      </c>
      <c r="D85" s="52">
        <v>3</v>
      </c>
      <c r="E85" s="51" t="s">
        <v>135</v>
      </c>
      <c r="F85" s="45"/>
      <c r="G85" s="45"/>
      <c r="H85" s="45"/>
      <c r="I85" s="45"/>
    </row>
    <row r="86" spans="1:9">
      <c r="A86" s="48" t="s">
        <v>51</v>
      </c>
      <c r="B86" s="48"/>
      <c r="C86" s="53" t="s">
        <v>50</v>
      </c>
      <c r="D86" s="46">
        <v>31</v>
      </c>
      <c r="E86" s="45"/>
      <c r="F86" s="45" t="s">
        <v>134</v>
      </c>
      <c r="G86" s="45"/>
      <c r="H86" s="45"/>
      <c r="I86" s="45"/>
    </row>
    <row r="87" spans="1:9">
      <c r="A87" s="48" t="s">
        <v>51</v>
      </c>
      <c r="B87" s="48"/>
      <c r="C87" s="53" t="s">
        <v>50</v>
      </c>
      <c r="D87" s="46">
        <v>311</v>
      </c>
      <c r="E87" s="45"/>
      <c r="F87" s="45"/>
      <c r="G87" s="45" t="s">
        <v>133</v>
      </c>
      <c r="H87" s="45"/>
      <c r="I87" s="45"/>
    </row>
    <row r="88" spans="1:9">
      <c r="A88" s="48" t="s">
        <v>51</v>
      </c>
      <c r="B88" s="48"/>
      <c r="C88" s="53" t="s">
        <v>50</v>
      </c>
      <c r="D88" s="46">
        <v>3111</v>
      </c>
      <c r="E88" s="45"/>
      <c r="F88" s="45"/>
      <c r="G88" s="45"/>
      <c r="H88" s="45" t="s">
        <v>29</v>
      </c>
      <c r="I88" s="45"/>
    </row>
    <row r="89" spans="1:9">
      <c r="A89" s="48" t="s">
        <v>51</v>
      </c>
      <c r="B89" s="48"/>
      <c r="C89" s="53" t="s">
        <v>50</v>
      </c>
      <c r="D89" s="46">
        <v>3112</v>
      </c>
      <c r="E89" s="45"/>
      <c r="F89" s="50"/>
      <c r="G89" s="45"/>
      <c r="H89" s="45" t="s">
        <v>132</v>
      </c>
      <c r="I89" s="45"/>
    </row>
    <row r="90" spans="1:9">
      <c r="A90" s="48" t="s">
        <v>51</v>
      </c>
      <c r="B90" s="48"/>
      <c r="C90" s="53" t="s">
        <v>50</v>
      </c>
      <c r="D90" s="46">
        <v>3113</v>
      </c>
      <c r="E90" s="45"/>
      <c r="F90" s="45"/>
      <c r="G90" s="45"/>
      <c r="H90" s="45" t="s">
        <v>131</v>
      </c>
      <c r="I90" s="45"/>
    </row>
    <row r="91" spans="1:9">
      <c r="A91" s="48" t="s">
        <v>51</v>
      </c>
      <c r="B91" s="48"/>
      <c r="C91" s="53" t="s">
        <v>50</v>
      </c>
      <c r="D91" s="46">
        <v>31131</v>
      </c>
      <c r="E91" s="45"/>
      <c r="F91" s="45"/>
      <c r="G91" s="45"/>
      <c r="H91" s="45"/>
      <c r="I91" s="45" t="s">
        <v>130</v>
      </c>
    </row>
    <row r="92" spans="1:9">
      <c r="A92" s="48" t="s">
        <v>51</v>
      </c>
      <c r="B92" s="48"/>
      <c r="C92" s="53" t="s">
        <v>50</v>
      </c>
      <c r="D92" s="46">
        <v>31132</v>
      </c>
      <c r="E92" s="45"/>
      <c r="F92" s="45"/>
      <c r="G92" s="45"/>
      <c r="H92" s="45"/>
      <c r="I92" s="45" t="s">
        <v>129</v>
      </c>
    </row>
    <row r="93" spans="1:9">
      <c r="A93" s="48" t="s">
        <v>51</v>
      </c>
      <c r="B93" s="48"/>
      <c r="C93" s="53" t="s">
        <v>50</v>
      </c>
      <c r="D93" s="46">
        <v>31133</v>
      </c>
      <c r="E93" s="45"/>
      <c r="F93" s="45"/>
      <c r="G93" s="45"/>
      <c r="H93" s="45"/>
      <c r="I93" s="45" t="s">
        <v>128</v>
      </c>
    </row>
    <row r="94" spans="1:9">
      <c r="A94" s="48" t="s">
        <v>51</v>
      </c>
      <c r="B94" s="48"/>
      <c r="C94" s="53" t="s">
        <v>50</v>
      </c>
      <c r="D94" s="46">
        <v>31134</v>
      </c>
      <c r="E94" s="45"/>
      <c r="F94" s="45"/>
      <c r="G94" s="45"/>
      <c r="H94" s="45"/>
      <c r="I94" s="45" t="s">
        <v>127</v>
      </c>
    </row>
    <row r="95" spans="1:9">
      <c r="A95" s="48" t="s">
        <v>51</v>
      </c>
      <c r="B95" s="48"/>
      <c r="C95" s="53" t="s">
        <v>50</v>
      </c>
      <c r="D95" s="46">
        <v>3114</v>
      </c>
      <c r="E95" s="45"/>
      <c r="F95" s="45"/>
      <c r="G95" s="45"/>
      <c r="H95" s="45" t="s">
        <v>126</v>
      </c>
      <c r="I95" s="45"/>
    </row>
    <row r="96" spans="1:9">
      <c r="A96" s="48" t="s">
        <v>51</v>
      </c>
      <c r="B96" s="48"/>
      <c r="C96" s="53" t="s">
        <v>50</v>
      </c>
      <c r="D96" s="55">
        <v>31141</v>
      </c>
      <c r="E96" s="54"/>
      <c r="F96" s="54"/>
      <c r="G96" s="54"/>
      <c r="H96" s="54"/>
      <c r="I96" s="54" t="s">
        <v>125</v>
      </c>
    </row>
    <row r="97" spans="1:9">
      <c r="A97" s="48" t="s">
        <v>51</v>
      </c>
      <c r="B97" s="48"/>
      <c r="C97" s="53" t="s">
        <v>50</v>
      </c>
      <c r="D97" s="46">
        <v>31142</v>
      </c>
      <c r="E97" s="45"/>
      <c r="F97" s="45"/>
      <c r="G97" s="45"/>
      <c r="H97" s="45"/>
      <c r="I97" s="45" t="s">
        <v>124</v>
      </c>
    </row>
    <row r="98" spans="1:9">
      <c r="A98" s="48" t="s">
        <v>51</v>
      </c>
      <c r="B98" s="48"/>
      <c r="C98" s="53" t="s">
        <v>50</v>
      </c>
      <c r="D98" s="46">
        <v>3115</v>
      </c>
      <c r="E98" s="45"/>
      <c r="F98" s="45"/>
      <c r="G98" s="45"/>
      <c r="H98" s="45" t="s">
        <v>123</v>
      </c>
      <c r="I98" s="45"/>
    </row>
    <row r="99" spans="1:9">
      <c r="A99" s="48" t="s">
        <v>51</v>
      </c>
      <c r="B99" s="48"/>
      <c r="C99" s="53" t="s">
        <v>50</v>
      </c>
      <c r="D99" s="46">
        <v>312</v>
      </c>
      <c r="E99" s="45"/>
      <c r="F99" s="45"/>
      <c r="G99" s="45" t="s">
        <v>122</v>
      </c>
      <c r="H99" s="45"/>
      <c r="I99" s="45"/>
    </row>
    <row r="100" spans="1:9">
      <c r="A100" s="48" t="s">
        <v>51</v>
      </c>
      <c r="B100" s="48"/>
      <c r="C100" s="53" t="s">
        <v>50</v>
      </c>
      <c r="D100" s="46">
        <v>3121</v>
      </c>
      <c r="E100" s="45"/>
      <c r="F100" s="45"/>
      <c r="G100" s="45"/>
      <c r="H100" s="45" t="s">
        <v>121</v>
      </c>
      <c r="I100" s="45"/>
    </row>
    <row r="101" spans="1:9">
      <c r="A101" s="48" t="s">
        <v>51</v>
      </c>
      <c r="B101" s="48"/>
      <c r="C101" s="53" t="s">
        <v>50</v>
      </c>
      <c r="D101" s="46">
        <v>3122</v>
      </c>
      <c r="E101" s="45"/>
      <c r="F101" s="45"/>
      <c r="G101" s="45"/>
      <c r="H101" s="45" t="s">
        <v>120</v>
      </c>
      <c r="I101" s="45"/>
    </row>
    <row r="102" spans="1:9">
      <c r="A102" s="48" t="s">
        <v>51</v>
      </c>
      <c r="B102" s="48"/>
      <c r="C102" s="53" t="s">
        <v>50</v>
      </c>
      <c r="D102" s="46">
        <v>313</v>
      </c>
      <c r="E102" s="45"/>
      <c r="F102" s="45"/>
      <c r="G102" s="45" t="s">
        <v>119</v>
      </c>
      <c r="H102" s="45"/>
      <c r="I102" s="45"/>
    </row>
    <row r="103" spans="1:9">
      <c r="A103" s="48" t="s">
        <v>51</v>
      </c>
      <c r="B103" s="48"/>
      <c r="C103" s="53" t="s">
        <v>50</v>
      </c>
      <c r="D103" s="46">
        <v>3131</v>
      </c>
      <c r="E103" s="45"/>
      <c r="F103" s="45"/>
      <c r="G103" s="45"/>
      <c r="H103" s="45" t="s">
        <v>118</v>
      </c>
      <c r="I103" s="45"/>
    </row>
    <row r="104" spans="1:9">
      <c r="A104" s="48" t="s">
        <v>51</v>
      </c>
      <c r="B104" s="48"/>
      <c r="C104" s="53" t="s">
        <v>50</v>
      </c>
      <c r="D104" s="46">
        <v>3132</v>
      </c>
      <c r="E104" s="45"/>
      <c r="F104" s="45"/>
      <c r="G104" s="45"/>
      <c r="H104" s="45" t="s">
        <v>117</v>
      </c>
      <c r="I104" s="45"/>
    </row>
    <row r="105" spans="1:9">
      <c r="A105" s="48" t="s">
        <v>51</v>
      </c>
      <c r="B105" s="48"/>
      <c r="C105" s="53" t="s">
        <v>50</v>
      </c>
      <c r="D105" s="46">
        <v>32</v>
      </c>
      <c r="E105" s="45"/>
      <c r="F105" s="50" t="s">
        <v>116</v>
      </c>
      <c r="G105" s="45"/>
      <c r="H105" s="45"/>
      <c r="I105" s="45"/>
    </row>
    <row r="106" spans="1:9">
      <c r="A106" s="48" t="s">
        <v>51</v>
      </c>
      <c r="B106" s="48"/>
      <c r="C106" s="53" t="s">
        <v>50</v>
      </c>
      <c r="D106" s="46">
        <v>3201</v>
      </c>
      <c r="E106" s="45"/>
      <c r="F106" s="45"/>
      <c r="G106" s="45" t="s">
        <v>115</v>
      </c>
      <c r="H106" s="45"/>
      <c r="I106" s="45"/>
    </row>
    <row r="107" spans="1:9">
      <c r="A107" s="48" t="s">
        <v>51</v>
      </c>
      <c r="B107" s="48"/>
      <c r="C107" s="47" t="s">
        <v>50</v>
      </c>
      <c r="D107" s="46">
        <v>321</v>
      </c>
      <c r="E107" s="45"/>
      <c r="F107" s="45"/>
      <c r="G107" s="45" t="s">
        <v>114</v>
      </c>
      <c r="H107" s="45"/>
      <c r="I107" s="45"/>
    </row>
    <row r="108" spans="1:9">
      <c r="A108" s="48" t="s">
        <v>51</v>
      </c>
      <c r="B108" s="48"/>
      <c r="C108" s="47" t="s">
        <v>50</v>
      </c>
      <c r="D108" s="46">
        <v>322</v>
      </c>
      <c r="E108" s="45"/>
      <c r="F108" s="45"/>
      <c r="G108" s="45" t="s">
        <v>113</v>
      </c>
      <c r="H108" s="45"/>
      <c r="I108" s="45"/>
    </row>
    <row r="109" spans="1:9">
      <c r="A109" s="44">
        <v>2</v>
      </c>
      <c r="C109" s="43"/>
      <c r="D109" s="42"/>
      <c r="E109" s="41"/>
      <c r="F109" s="41"/>
      <c r="G109" s="41"/>
      <c r="H109" s="41"/>
      <c r="I109" s="41"/>
    </row>
    <row r="110" spans="1:9" customFormat="1" ht="14.25"/>
    <row r="111" spans="1:9">
      <c r="B111" s="59" t="s">
        <v>112</v>
      </c>
      <c r="C111"/>
      <c r="D111"/>
      <c r="E111"/>
      <c r="F111" s="58" t="s">
        <v>111</v>
      </c>
    </row>
    <row r="112" spans="1:9" customFormat="1" ht="14.25"/>
    <row r="113" spans="1:9" ht="24" customHeight="1">
      <c r="A113" s="122" t="s">
        <v>110</v>
      </c>
      <c r="B113" s="122"/>
      <c r="C113" s="125" t="s">
        <v>109</v>
      </c>
      <c r="D113" s="123" t="s">
        <v>108</v>
      </c>
      <c r="E113" s="123" t="s">
        <v>107</v>
      </c>
      <c r="F113" s="123"/>
      <c r="G113" s="123"/>
      <c r="H113" s="123"/>
      <c r="I113" s="123"/>
    </row>
    <row r="114" spans="1:9" ht="26.25">
      <c r="A114" s="57" t="s">
        <v>4</v>
      </c>
      <c r="B114" s="57" t="s">
        <v>5</v>
      </c>
      <c r="C114" s="126"/>
      <c r="D114" s="123"/>
      <c r="E114" s="56" t="s">
        <v>106</v>
      </c>
      <c r="F114" s="56" t="s">
        <v>105</v>
      </c>
      <c r="G114" s="56" t="s">
        <v>104</v>
      </c>
      <c r="H114" s="56" t="s">
        <v>103</v>
      </c>
      <c r="I114" s="56" t="s">
        <v>102</v>
      </c>
    </row>
    <row r="115" spans="1:9">
      <c r="A115" s="48" t="s">
        <v>51</v>
      </c>
      <c r="B115" s="48"/>
      <c r="C115" s="47" t="s">
        <v>50</v>
      </c>
      <c r="D115" s="46">
        <v>323</v>
      </c>
      <c r="E115" s="45"/>
      <c r="F115" s="45"/>
      <c r="G115" s="45" t="s">
        <v>101</v>
      </c>
      <c r="H115" s="45"/>
      <c r="I115" s="45"/>
    </row>
    <row r="116" spans="1:9">
      <c r="A116" s="48" t="s">
        <v>51</v>
      </c>
      <c r="B116" s="48"/>
      <c r="C116" s="53" t="s">
        <v>50</v>
      </c>
      <c r="D116" s="46">
        <v>3231</v>
      </c>
      <c r="E116" s="45"/>
      <c r="F116" s="50"/>
      <c r="G116" s="45"/>
      <c r="H116" s="45" t="s">
        <v>100</v>
      </c>
      <c r="I116" s="45"/>
    </row>
    <row r="117" spans="1:9">
      <c r="A117" s="48" t="s">
        <v>51</v>
      </c>
      <c r="B117" s="48"/>
      <c r="C117" s="53" t="s">
        <v>50</v>
      </c>
      <c r="D117" s="46">
        <v>3232</v>
      </c>
      <c r="E117" s="45"/>
      <c r="F117" s="50"/>
      <c r="G117" s="45"/>
      <c r="H117" s="45" t="s">
        <v>99</v>
      </c>
      <c r="I117" s="45"/>
    </row>
    <row r="118" spans="1:9">
      <c r="A118" s="48" t="s">
        <v>51</v>
      </c>
      <c r="B118" s="48"/>
      <c r="C118" s="53" t="s">
        <v>50</v>
      </c>
      <c r="D118" s="46">
        <v>3233</v>
      </c>
      <c r="E118" s="45"/>
      <c r="F118" s="50"/>
      <c r="G118" s="45"/>
      <c r="H118" s="45" t="s">
        <v>98</v>
      </c>
      <c r="I118" s="45"/>
    </row>
    <row r="119" spans="1:9">
      <c r="A119" s="48" t="s">
        <v>51</v>
      </c>
      <c r="B119" s="48"/>
      <c r="C119" s="47" t="s">
        <v>50</v>
      </c>
      <c r="D119" s="46">
        <v>324</v>
      </c>
      <c r="E119" s="45"/>
      <c r="F119" s="45"/>
      <c r="G119" s="45" t="s">
        <v>97</v>
      </c>
      <c r="H119" s="45"/>
      <c r="I119" s="45"/>
    </row>
    <row r="120" spans="1:9">
      <c r="A120" s="48" t="s">
        <v>51</v>
      </c>
      <c r="B120" s="48"/>
      <c r="C120" s="47" t="s">
        <v>50</v>
      </c>
      <c r="D120" s="46">
        <v>3241</v>
      </c>
      <c r="E120" s="45"/>
      <c r="F120" s="45"/>
      <c r="G120" s="45"/>
      <c r="H120" s="45" t="s">
        <v>96</v>
      </c>
      <c r="I120" s="45"/>
    </row>
    <row r="121" spans="1:9">
      <c r="A121" s="48" t="s">
        <v>51</v>
      </c>
      <c r="B121" s="48"/>
      <c r="C121" s="47" t="s">
        <v>50</v>
      </c>
      <c r="D121" s="46">
        <v>3242</v>
      </c>
      <c r="E121" s="45"/>
      <c r="F121" s="45"/>
      <c r="G121" s="45"/>
      <c r="H121" s="45" t="s">
        <v>95</v>
      </c>
      <c r="I121" s="45"/>
    </row>
    <row r="122" spans="1:9">
      <c r="A122" s="48" t="s">
        <v>51</v>
      </c>
      <c r="B122" s="48"/>
      <c r="C122" s="47" t="s">
        <v>50</v>
      </c>
      <c r="D122" s="46">
        <v>3243</v>
      </c>
      <c r="E122" s="45"/>
      <c r="F122" s="45"/>
      <c r="G122" s="45"/>
      <c r="H122" s="45" t="s">
        <v>94</v>
      </c>
      <c r="I122" s="45"/>
    </row>
    <row r="123" spans="1:9">
      <c r="A123" s="48" t="s">
        <v>51</v>
      </c>
      <c r="B123" s="48"/>
      <c r="C123" s="47" t="s">
        <v>50</v>
      </c>
      <c r="D123" s="55">
        <v>3244</v>
      </c>
      <c r="E123" s="54"/>
      <c r="F123" s="54"/>
      <c r="G123" s="54"/>
      <c r="H123" s="54" t="s">
        <v>93</v>
      </c>
      <c r="I123" s="54"/>
    </row>
    <row r="124" spans="1:9">
      <c r="A124" s="48" t="s">
        <v>51</v>
      </c>
      <c r="B124" s="48"/>
      <c r="C124" s="47" t="s">
        <v>50</v>
      </c>
      <c r="D124" s="46">
        <v>3245</v>
      </c>
      <c r="E124" s="45"/>
      <c r="F124" s="45"/>
      <c r="G124" s="45"/>
      <c r="H124" s="45" t="s">
        <v>92</v>
      </c>
      <c r="I124" s="45"/>
    </row>
    <row r="125" spans="1:9">
      <c r="A125" s="48" t="s">
        <v>51</v>
      </c>
      <c r="B125" s="48"/>
      <c r="C125" s="47" t="s">
        <v>50</v>
      </c>
      <c r="D125" s="46">
        <v>3246</v>
      </c>
      <c r="E125" s="45"/>
      <c r="F125" s="45"/>
      <c r="G125" s="45"/>
      <c r="H125" s="45" t="s">
        <v>91</v>
      </c>
      <c r="I125" s="45"/>
    </row>
    <row r="126" spans="1:9">
      <c r="A126" s="48" t="s">
        <v>51</v>
      </c>
      <c r="B126" s="48"/>
      <c r="C126" s="47" t="s">
        <v>50</v>
      </c>
      <c r="D126" s="46">
        <v>3247</v>
      </c>
      <c r="E126" s="45"/>
      <c r="F126" s="45"/>
      <c r="G126" s="45"/>
      <c r="H126" s="45" t="s">
        <v>90</v>
      </c>
      <c r="I126" s="45"/>
    </row>
    <row r="127" spans="1:9">
      <c r="A127" s="48" t="s">
        <v>51</v>
      </c>
      <c r="B127" s="48"/>
      <c r="C127" s="47" t="s">
        <v>50</v>
      </c>
      <c r="D127" s="46">
        <v>3248</v>
      </c>
      <c r="E127" s="45"/>
      <c r="F127" s="45"/>
      <c r="G127" s="45"/>
      <c r="H127" s="45" t="s">
        <v>89</v>
      </c>
      <c r="I127" s="45"/>
    </row>
    <row r="128" spans="1:9">
      <c r="A128" s="48" t="s">
        <v>51</v>
      </c>
      <c r="B128" s="48"/>
      <c r="C128" s="47" t="s">
        <v>50</v>
      </c>
      <c r="D128" s="46">
        <v>3249</v>
      </c>
      <c r="E128" s="45"/>
      <c r="F128" s="45"/>
      <c r="G128" s="45"/>
      <c r="H128" s="45" t="s">
        <v>88</v>
      </c>
      <c r="I128" s="45"/>
    </row>
    <row r="129" spans="1:9">
      <c r="A129" s="48" t="s">
        <v>51</v>
      </c>
      <c r="B129" s="48"/>
      <c r="C129" s="47" t="s">
        <v>50</v>
      </c>
      <c r="D129" s="46">
        <v>325</v>
      </c>
      <c r="E129" s="45"/>
      <c r="F129" s="45"/>
      <c r="G129" s="45" t="s">
        <v>87</v>
      </c>
      <c r="H129" s="45"/>
      <c r="I129" s="45"/>
    </row>
    <row r="130" spans="1:9">
      <c r="A130" s="48" t="s">
        <v>51</v>
      </c>
      <c r="B130" s="48"/>
      <c r="C130" s="47" t="s">
        <v>50</v>
      </c>
      <c r="D130" s="46">
        <v>3251</v>
      </c>
      <c r="E130" s="45"/>
      <c r="F130" s="45"/>
      <c r="G130" s="45"/>
      <c r="H130" s="45" t="s">
        <v>86</v>
      </c>
      <c r="I130" s="45"/>
    </row>
    <row r="131" spans="1:9">
      <c r="A131" s="48" t="s">
        <v>51</v>
      </c>
      <c r="B131" s="48"/>
      <c r="C131" s="47" t="s">
        <v>50</v>
      </c>
      <c r="D131" s="46">
        <v>3252</v>
      </c>
      <c r="E131" s="45"/>
      <c r="F131" s="45"/>
      <c r="G131" s="45"/>
      <c r="H131" s="45" t="s">
        <v>85</v>
      </c>
      <c r="I131" s="45"/>
    </row>
    <row r="132" spans="1:9">
      <c r="A132" s="48" t="s">
        <v>51</v>
      </c>
      <c r="B132" s="48"/>
      <c r="C132" s="47" t="s">
        <v>50</v>
      </c>
      <c r="D132" s="46">
        <v>3253</v>
      </c>
      <c r="E132" s="45"/>
      <c r="F132" s="45"/>
      <c r="G132" s="45"/>
      <c r="H132" s="45" t="s">
        <v>84</v>
      </c>
      <c r="I132" s="45"/>
    </row>
    <row r="133" spans="1:9">
      <c r="A133" s="48" t="s">
        <v>51</v>
      </c>
      <c r="B133" s="48"/>
      <c r="C133" s="47" t="s">
        <v>50</v>
      </c>
      <c r="D133" s="46">
        <v>3254</v>
      </c>
      <c r="E133" s="45"/>
      <c r="F133" s="45"/>
      <c r="G133" s="45"/>
      <c r="H133" s="45" t="s">
        <v>83</v>
      </c>
      <c r="I133" s="45"/>
    </row>
    <row r="134" spans="1:9">
      <c r="A134" s="48" t="s">
        <v>51</v>
      </c>
      <c r="B134" s="48"/>
      <c r="C134" s="47" t="s">
        <v>50</v>
      </c>
      <c r="D134" s="46">
        <v>326</v>
      </c>
      <c r="E134" s="45"/>
      <c r="F134" s="45"/>
      <c r="G134" s="45" t="s">
        <v>82</v>
      </c>
      <c r="H134" s="45"/>
      <c r="I134" s="45"/>
    </row>
    <row r="135" spans="1:9">
      <c r="A135" s="48" t="s">
        <v>51</v>
      </c>
      <c r="B135" s="48"/>
      <c r="C135" s="47" t="s">
        <v>50</v>
      </c>
      <c r="D135" s="46">
        <v>3261</v>
      </c>
      <c r="E135" s="45"/>
      <c r="F135" s="45"/>
      <c r="G135" s="45"/>
      <c r="H135" s="45" t="s">
        <v>81</v>
      </c>
      <c r="I135" s="45"/>
    </row>
    <row r="136" spans="1:9">
      <c r="A136" s="48" t="s">
        <v>51</v>
      </c>
      <c r="B136" s="48"/>
      <c r="C136" s="47" t="s">
        <v>50</v>
      </c>
      <c r="D136" s="46">
        <v>3262</v>
      </c>
      <c r="E136" s="45"/>
      <c r="F136" s="45"/>
      <c r="G136" s="45"/>
      <c r="H136" s="45" t="s">
        <v>80</v>
      </c>
      <c r="I136" s="45"/>
    </row>
    <row r="137" spans="1:9">
      <c r="A137" s="48" t="s">
        <v>51</v>
      </c>
      <c r="B137" s="48"/>
      <c r="C137" s="47" t="s">
        <v>50</v>
      </c>
      <c r="D137" s="46">
        <v>3263</v>
      </c>
      <c r="E137" s="45"/>
      <c r="F137" s="50"/>
      <c r="G137" s="45"/>
      <c r="H137" s="45" t="s">
        <v>79</v>
      </c>
      <c r="I137" s="45"/>
    </row>
    <row r="138" spans="1:9">
      <c r="A138" s="48" t="s">
        <v>51</v>
      </c>
      <c r="B138" s="48"/>
      <c r="C138" s="47" t="s">
        <v>50</v>
      </c>
      <c r="D138" s="46">
        <v>32631</v>
      </c>
      <c r="E138" s="45"/>
      <c r="F138" s="45"/>
      <c r="G138" s="45"/>
      <c r="H138" s="45"/>
      <c r="I138" s="45" t="s">
        <v>78</v>
      </c>
    </row>
    <row r="139" spans="1:9">
      <c r="A139" s="48" t="s">
        <v>51</v>
      </c>
      <c r="B139" s="48"/>
      <c r="C139" s="47" t="s">
        <v>50</v>
      </c>
      <c r="D139" s="46">
        <v>32632</v>
      </c>
      <c r="E139" s="45"/>
      <c r="F139" s="45"/>
      <c r="G139" s="45"/>
      <c r="H139" s="45"/>
      <c r="I139" s="45" t="s">
        <v>77</v>
      </c>
    </row>
    <row r="140" spans="1:9">
      <c r="A140" s="48" t="s">
        <v>51</v>
      </c>
      <c r="B140" s="48"/>
      <c r="C140" s="47" t="s">
        <v>50</v>
      </c>
      <c r="D140" s="46">
        <v>327</v>
      </c>
      <c r="E140" s="45"/>
      <c r="F140" s="45"/>
      <c r="G140" s="45" t="s">
        <v>76</v>
      </c>
      <c r="H140" s="45"/>
      <c r="I140" s="45"/>
    </row>
    <row r="141" spans="1:9">
      <c r="A141" s="48" t="s">
        <v>51</v>
      </c>
      <c r="B141" s="48"/>
      <c r="C141" s="47" t="s">
        <v>50</v>
      </c>
      <c r="D141" s="46">
        <v>3271</v>
      </c>
      <c r="E141" s="45"/>
      <c r="F141" s="45"/>
      <c r="G141" s="45"/>
      <c r="H141" s="45" t="s">
        <v>75</v>
      </c>
      <c r="I141" s="45"/>
    </row>
    <row r="142" spans="1:9">
      <c r="A142" s="48" t="s">
        <v>51</v>
      </c>
      <c r="B142" s="48"/>
      <c r="C142" s="47" t="s">
        <v>50</v>
      </c>
      <c r="D142" s="46">
        <v>3272</v>
      </c>
      <c r="E142" s="45"/>
      <c r="F142" s="45"/>
      <c r="G142" s="45"/>
      <c r="H142" s="45" t="s">
        <v>74</v>
      </c>
      <c r="I142" s="45"/>
    </row>
    <row r="143" spans="1:9">
      <c r="A143" s="48" t="s">
        <v>51</v>
      </c>
      <c r="B143" s="48"/>
      <c r="C143" s="53" t="s">
        <v>50</v>
      </c>
      <c r="D143" s="46">
        <v>328</v>
      </c>
      <c r="E143" s="45"/>
      <c r="F143" s="50"/>
      <c r="G143" s="45" t="s">
        <v>73</v>
      </c>
      <c r="H143" s="45"/>
      <c r="I143" s="45"/>
    </row>
    <row r="144" spans="1:9">
      <c r="A144" s="48" t="s">
        <v>51</v>
      </c>
      <c r="B144" s="48"/>
      <c r="C144" s="53" t="s">
        <v>50</v>
      </c>
      <c r="D144" s="46">
        <v>3281</v>
      </c>
      <c r="E144" s="45"/>
      <c r="F144" s="50"/>
      <c r="G144" s="45"/>
      <c r="H144" s="45" t="s">
        <v>72</v>
      </c>
      <c r="I144" s="45"/>
    </row>
    <row r="145" spans="1:9">
      <c r="A145" s="48" t="s">
        <v>51</v>
      </c>
      <c r="B145" s="48"/>
      <c r="C145" s="53" t="s">
        <v>50</v>
      </c>
      <c r="D145" s="46">
        <v>3282</v>
      </c>
      <c r="E145" s="45"/>
      <c r="F145" s="45"/>
      <c r="G145" s="45"/>
      <c r="H145" s="45" t="s">
        <v>71</v>
      </c>
      <c r="I145" s="45"/>
    </row>
    <row r="146" spans="1:9">
      <c r="A146" s="48" t="s">
        <v>51</v>
      </c>
      <c r="B146" s="48"/>
      <c r="C146" s="47" t="s">
        <v>50</v>
      </c>
      <c r="D146" s="46">
        <v>329</v>
      </c>
      <c r="E146" s="45"/>
      <c r="F146" s="45"/>
      <c r="G146" s="45" t="s">
        <v>70</v>
      </c>
      <c r="H146" s="45"/>
      <c r="I146" s="45"/>
    </row>
    <row r="147" spans="1:9">
      <c r="A147" s="48" t="s">
        <v>51</v>
      </c>
      <c r="B147" s="48"/>
      <c r="C147" s="47" t="s">
        <v>50</v>
      </c>
      <c r="D147" s="46">
        <v>3291</v>
      </c>
      <c r="E147" s="45"/>
      <c r="F147" s="45"/>
      <c r="G147" s="45"/>
      <c r="H147" s="45" t="s">
        <v>69</v>
      </c>
      <c r="I147" s="45"/>
    </row>
    <row r="148" spans="1:9">
      <c r="A148" s="48" t="s">
        <v>51</v>
      </c>
      <c r="B148" s="48"/>
      <c r="C148" s="47" t="s">
        <v>50</v>
      </c>
      <c r="D148" s="46">
        <v>3292</v>
      </c>
      <c r="E148" s="45"/>
      <c r="F148" s="45"/>
      <c r="G148" s="45"/>
      <c r="H148" s="45" t="s">
        <v>68</v>
      </c>
      <c r="I148" s="45"/>
    </row>
    <row r="149" spans="1:9">
      <c r="A149" s="48" t="s">
        <v>51</v>
      </c>
      <c r="B149" s="48"/>
      <c r="C149" s="47" t="s">
        <v>50</v>
      </c>
      <c r="D149" s="46">
        <v>3293</v>
      </c>
      <c r="E149" s="45"/>
      <c r="F149" s="45"/>
      <c r="G149" s="45"/>
      <c r="H149" s="45" t="s">
        <v>67</v>
      </c>
      <c r="I149" s="45"/>
    </row>
    <row r="150" spans="1:9">
      <c r="A150" s="48" t="s">
        <v>51</v>
      </c>
      <c r="B150" s="48"/>
      <c r="C150" s="47" t="s">
        <v>50</v>
      </c>
      <c r="D150" s="46">
        <v>3210</v>
      </c>
      <c r="E150" s="45"/>
      <c r="F150" s="45"/>
      <c r="G150" s="45" t="s">
        <v>66</v>
      </c>
      <c r="H150" s="45"/>
      <c r="I150" s="45"/>
    </row>
    <row r="151" spans="1:9">
      <c r="A151" s="48" t="s">
        <v>51</v>
      </c>
      <c r="B151" s="48"/>
      <c r="C151" s="47" t="s">
        <v>50</v>
      </c>
      <c r="D151" s="55">
        <v>32101</v>
      </c>
      <c r="E151" s="54"/>
      <c r="F151" s="54"/>
      <c r="G151" s="54"/>
      <c r="H151" s="54" t="s">
        <v>65</v>
      </c>
      <c r="I151" s="54"/>
    </row>
    <row r="152" spans="1:9">
      <c r="A152" s="48" t="s">
        <v>51</v>
      </c>
      <c r="B152" s="48"/>
      <c r="C152" s="47" t="s">
        <v>50</v>
      </c>
      <c r="D152" s="46">
        <v>32102</v>
      </c>
      <c r="E152" s="45"/>
      <c r="F152" s="45"/>
      <c r="G152" s="45"/>
      <c r="H152" s="45" t="s">
        <v>64</v>
      </c>
      <c r="I152" s="45"/>
    </row>
    <row r="153" spans="1:9">
      <c r="A153" s="48" t="s">
        <v>51</v>
      </c>
      <c r="B153" s="48"/>
      <c r="C153" s="47" t="s">
        <v>50</v>
      </c>
      <c r="D153" s="46">
        <v>32103</v>
      </c>
      <c r="E153" s="45"/>
      <c r="F153" s="45"/>
      <c r="G153" s="45"/>
      <c r="H153" s="45" t="s">
        <v>63</v>
      </c>
      <c r="I153" s="45"/>
    </row>
    <row r="154" spans="1:9">
      <c r="A154" s="48" t="s">
        <v>51</v>
      </c>
      <c r="B154" s="48"/>
      <c r="C154" s="47" t="s">
        <v>50</v>
      </c>
      <c r="D154" s="46">
        <v>32104</v>
      </c>
      <c r="E154" s="45"/>
      <c r="F154" s="45"/>
      <c r="G154" s="45"/>
      <c r="H154" s="45" t="s">
        <v>62</v>
      </c>
      <c r="I154" s="45"/>
    </row>
    <row r="155" spans="1:9">
      <c r="A155" s="48" t="s">
        <v>51</v>
      </c>
      <c r="B155" s="48"/>
      <c r="C155" s="47" t="s">
        <v>50</v>
      </c>
      <c r="D155" s="46">
        <v>32105</v>
      </c>
      <c r="E155" s="45"/>
      <c r="F155" s="45"/>
      <c r="G155" s="45"/>
      <c r="H155" s="45" t="s">
        <v>61</v>
      </c>
      <c r="I155" s="45"/>
    </row>
    <row r="156" spans="1:9">
      <c r="A156" s="48" t="s">
        <v>51</v>
      </c>
      <c r="B156" s="48"/>
      <c r="C156" s="47" t="s">
        <v>50</v>
      </c>
      <c r="D156" s="46">
        <v>32106</v>
      </c>
      <c r="E156" s="45"/>
      <c r="F156" s="45"/>
      <c r="G156" s="45"/>
      <c r="H156" s="45" t="s">
        <v>60</v>
      </c>
      <c r="I156" s="45"/>
    </row>
    <row r="157" spans="1:9" ht="32.25" customHeight="1">
      <c r="A157" s="48"/>
      <c r="B157" s="48" t="s">
        <v>51</v>
      </c>
      <c r="C157" s="53" t="s">
        <v>50</v>
      </c>
      <c r="D157" s="52">
        <v>4</v>
      </c>
      <c r="E157" s="51" t="s">
        <v>23</v>
      </c>
      <c r="F157" s="45"/>
      <c r="G157" s="45"/>
      <c r="H157" s="45"/>
      <c r="I157" s="45"/>
    </row>
    <row r="158" spans="1:9">
      <c r="A158" s="48"/>
      <c r="B158" s="48" t="s">
        <v>51</v>
      </c>
      <c r="C158" s="47" t="s">
        <v>50</v>
      </c>
      <c r="D158" s="46">
        <v>41</v>
      </c>
      <c r="E158" s="45"/>
      <c r="F158" s="45" t="s">
        <v>59</v>
      </c>
      <c r="G158" s="45"/>
      <c r="H158" s="45"/>
      <c r="I158" s="45"/>
    </row>
    <row r="159" spans="1:9">
      <c r="A159" s="48"/>
      <c r="B159" s="48" t="s">
        <v>51</v>
      </c>
      <c r="C159" s="47" t="s">
        <v>50</v>
      </c>
      <c r="D159" s="46">
        <v>411</v>
      </c>
      <c r="E159" s="45"/>
      <c r="F159" s="45"/>
      <c r="G159" s="45" t="s">
        <v>58</v>
      </c>
      <c r="H159" s="45"/>
      <c r="I159" s="45"/>
    </row>
    <row r="160" spans="1:9">
      <c r="A160" s="48"/>
      <c r="B160" s="48" t="s">
        <v>51</v>
      </c>
      <c r="C160" s="47" t="s">
        <v>50</v>
      </c>
      <c r="D160" s="46">
        <v>412</v>
      </c>
      <c r="E160" s="45"/>
      <c r="F160" s="50"/>
      <c r="G160" s="45" t="s">
        <v>57</v>
      </c>
      <c r="H160" s="45"/>
      <c r="I160" s="45"/>
    </row>
    <row r="161" spans="1:9">
      <c r="A161" s="48"/>
      <c r="B161" s="48" t="s">
        <v>51</v>
      </c>
      <c r="C161" s="47" t="s">
        <v>50</v>
      </c>
      <c r="D161" s="46">
        <v>42</v>
      </c>
      <c r="E161" s="45"/>
      <c r="F161" s="45" t="s">
        <v>56</v>
      </c>
      <c r="G161" s="49"/>
      <c r="H161" s="49"/>
      <c r="I161" s="45"/>
    </row>
    <row r="162" spans="1:9">
      <c r="A162" s="48"/>
      <c r="B162" s="48" t="s">
        <v>51</v>
      </c>
      <c r="C162" s="47" t="s">
        <v>50</v>
      </c>
      <c r="D162" s="46">
        <v>421</v>
      </c>
      <c r="E162" s="45"/>
      <c r="F162" s="45"/>
      <c r="G162" s="45" t="s">
        <v>55</v>
      </c>
      <c r="H162" s="45"/>
      <c r="I162" s="45"/>
    </row>
    <row r="163" spans="1:9">
      <c r="A163" s="48"/>
      <c r="B163" s="48" t="s">
        <v>51</v>
      </c>
      <c r="C163" s="47" t="s">
        <v>50</v>
      </c>
      <c r="D163" s="46">
        <v>422</v>
      </c>
      <c r="E163" s="45"/>
      <c r="F163" s="45"/>
      <c r="G163" s="45" t="s">
        <v>54</v>
      </c>
      <c r="H163" s="45"/>
      <c r="I163" s="45"/>
    </row>
    <row r="164" spans="1:9">
      <c r="A164" s="48"/>
      <c r="B164" s="48" t="s">
        <v>51</v>
      </c>
      <c r="C164" s="47" t="s">
        <v>50</v>
      </c>
      <c r="D164" s="46">
        <v>423</v>
      </c>
      <c r="E164" s="45"/>
      <c r="F164" s="45"/>
      <c r="G164" s="45" t="s">
        <v>53</v>
      </c>
      <c r="H164" s="45"/>
      <c r="I164" s="45"/>
    </row>
    <row r="165" spans="1:9">
      <c r="A165" s="48"/>
      <c r="B165" s="48" t="s">
        <v>51</v>
      </c>
      <c r="C165" s="47" t="s">
        <v>50</v>
      </c>
      <c r="D165" s="46">
        <v>4231</v>
      </c>
      <c r="E165" s="45"/>
      <c r="F165" s="45"/>
      <c r="G165" s="45"/>
      <c r="H165" s="45" t="s">
        <v>52</v>
      </c>
      <c r="I165" s="45"/>
    </row>
    <row r="166" spans="1:9">
      <c r="A166" s="48"/>
      <c r="B166" s="48" t="s">
        <v>51</v>
      </c>
      <c r="C166" s="47" t="s">
        <v>50</v>
      </c>
      <c r="D166" s="46">
        <v>4232</v>
      </c>
      <c r="E166" s="45"/>
      <c r="F166" s="45"/>
      <c r="G166" s="45"/>
      <c r="H166" s="45" t="s">
        <v>6</v>
      </c>
      <c r="I166" s="45"/>
    </row>
    <row r="167" spans="1:9">
      <c r="A167" s="48"/>
      <c r="B167" s="48" t="s">
        <v>51</v>
      </c>
      <c r="C167" s="47" t="s">
        <v>50</v>
      </c>
      <c r="D167" s="46">
        <v>424</v>
      </c>
      <c r="E167" s="45"/>
      <c r="F167" s="45"/>
      <c r="G167" s="45" t="s">
        <v>49</v>
      </c>
      <c r="H167" s="45"/>
      <c r="I167" s="45"/>
    </row>
    <row r="168" spans="1:9">
      <c r="A168" s="48"/>
      <c r="B168" s="48"/>
      <c r="C168" s="47"/>
      <c r="D168" s="46"/>
      <c r="E168" s="45"/>
      <c r="F168" s="45"/>
      <c r="G168" s="45"/>
      <c r="H168" s="45"/>
      <c r="I168" s="45"/>
    </row>
    <row r="169" spans="1:9">
      <c r="A169" s="44">
        <v>3</v>
      </c>
      <c r="C169" s="43"/>
      <c r="D169" s="42"/>
      <c r="E169" s="41"/>
      <c r="F169" s="41"/>
      <c r="G169" s="41"/>
      <c r="H169" s="41"/>
      <c r="I169" s="41"/>
    </row>
    <row r="170" spans="1:9" customFormat="1" ht="14.25"/>
    <row r="171" spans="1:9" customFormat="1" ht="14.25"/>
    <row r="172" spans="1:9" customFormat="1" ht="14.25"/>
    <row r="173" spans="1:9" customFormat="1" ht="14.25"/>
    <row r="174" spans="1:9" customFormat="1" ht="14.25"/>
    <row r="175" spans="1:9" customFormat="1" ht="14.25"/>
    <row r="176" spans="1:9" customFormat="1" ht="14.25"/>
    <row r="177" customFormat="1" ht="14.25"/>
    <row r="178" customFormat="1" ht="14.25"/>
    <row r="179" customFormat="1" ht="14.25"/>
    <row r="180" customFormat="1" ht="14.25"/>
    <row r="181" customFormat="1" ht="14.25"/>
    <row r="182" customFormat="1" ht="14.25"/>
    <row r="183" customFormat="1" ht="14.25"/>
    <row r="184" customFormat="1" ht="14.25"/>
    <row r="185" customFormat="1" ht="14.25"/>
    <row r="186" customFormat="1" ht="14.25"/>
    <row r="187" customFormat="1" ht="14.25"/>
    <row r="188" customFormat="1" ht="14.25"/>
    <row r="189" customFormat="1" ht="14.25"/>
    <row r="190" customFormat="1" ht="14.25"/>
    <row r="191" customFormat="1" ht="14.25"/>
    <row r="192" customFormat="1" ht="14.25"/>
    <row r="193" customFormat="1" ht="14.25"/>
    <row r="194" customFormat="1" ht="14.25"/>
    <row r="195" customFormat="1" ht="14.25"/>
    <row r="196" customFormat="1" ht="14.25"/>
    <row r="197" customFormat="1" ht="14.25"/>
  </sheetData>
  <mergeCells count="12">
    <mergeCell ref="A4:B4"/>
    <mergeCell ref="D4:D5"/>
    <mergeCell ref="C4:C5"/>
    <mergeCell ref="E4:I4"/>
    <mergeCell ref="A113:B113"/>
    <mergeCell ref="C113:C114"/>
    <mergeCell ref="D113:D114"/>
    <mergeCell ref="E113:I113"/>
    <mergeCell ref="A58:B58"/>
    <mergeCell ref="C58:C59"/>
    <mergeCell ref="D58:D59"/>
    <mergeCell ref="E58:I58"/>
  </mergeCells>
  <printOptions horizontalCentered="1"/>
  <pageMargins left="0" right="0" top="0" bottom="0" header="0" footer="0"/>
  <pageSetup paperSize="9" scale="59" orientation="portrait" r:id="rId1"/>
  <rowBreaks count="3" manualBreakCount="3">
    <brk id="54" max="8" man="1"/>
    <brk id="109" max="8" man="1"/>
    <brk id="169" max="8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5" tint="0.59999389629810485"/>
  </sheetPr>
  <dimension ref="A1"/>
  <sheetViews>
    <sheetView rightToLeft="1" workbookViewId="0"/>
  </sheetViews>
  <sheetFormatPr defaultRowHeight="23.25"/>
  <cols>
    <col min="1" max="16384" width="9" style="102"/>
  </cols>
  <sheetData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theme="9" tint="0.39997558519241921"/>
  </sheetPr>
  <dimension ref="A1:AY37"/>
  <sheetViews>
    <sheetView rightToLeft="1" view="pageBreakPreview" zoomScale="60" zoomScaleNormal="70" workbookViewId="0">
      <pane ySplit="4" topLeftCell="A5" activePane="bottomLeft" state="frozen"/>
      <selection pane="bottomLeft"/>
    </sheetView>
  </sheetViews>
  <sheetFormatPr defaultRowHeight="24.75"/>
  <cols>
    <col min="1" max="1" width="14.875" style="17" customWidth="1"/>
    <col min="2" max="2" width="24.25" style="17" customWidth="1"/>
    <col min="3" max="3" width="89.25" style="17" customWidth="1"/>
    <col min="4" max="4" width="26.625" style="17" customWidth="1"/>
    <col min="5" max="5" width="26.75" style="17" customWidth="1"/>
    <col min="6" max="6" width="15.25" style="17" customWidth="1"/>
    <col min="7" max="7" width="14.75" style="17" customWidth="1"/>
    <col min="8" max="8" width="11.875" style="17" customWidth="1"/>
    <col min="9" max="9" width="13" style="17" customWidth="1"/>
    <col min="10" max="10" width="13.5" style="17" customWidth="1"/>
    <col min="11" max="11" width="12.5" style="17" customWidth="1"/>
    <col min="12" max="12" width="15.25" style="17" customWidth="1"/>
    <col min="13" max="13" width="14.625" style="17" customWidth="1"/>
    <col min="14" max="14" width="14" style="17" customWidth="1"/>
    <col min="15" max="15" width="12.375" style="17" customWidth="1"/>
    <col min="16" max="16" width="13.625" style="17" customWidth="1"/>
    <col min="17" max="17" width="11.125" style="17" customWidth="1"/>
    <col min="18" max="18" width="12.625" style="17" customWidth="1"/>
    <col min="19" max="19" width="12.875" style="17" customWidth="1"/>
    <col min="20" max="20" width="12.25" style="17" customWidth="1"/>
    <col min="21" max="22" width="12.75" style="17" customWidth="1"/>
    <col min="23" max="23" width="13.625" style="17" customWidth="1"/>
    <col min="24" max="24" width="12.125" style="17" customWidth="1"/>
    <col min="25" max="25" width="12.5" style="17" customWidth="1"/>
    <col min="26" max="27" width="13.625" style="17" customWidth="1"/>
    <col min="28" max="29" width="13.5" style="17" customWidth="1"/>
    <col min="30" max="30" width="12.375" style="17" customWidth="1"/>
    <col min="31" max="31" width="12.75" style="17" customWidth="1"/>
    <col min="32" max="32" width="13.625" style="17" customWidth="1"/>
    <col min="33" max="33" width="11.875" style="17" customWidth="1"/>
    <col min="34" max="34" width="13.375" style="17" customWidth="1"/>
    <col min="35" max="35" width="15.25" style="17" customWidth="1"/>
    <col min="36" max="36" width="15.75" style="17" customWidth="1"/>
    <col min="37" max="37" width="13.125" style="17" customWidth="1"/>
    <col min="38" max="38" width="14.625" style="17" customWidth="1"/>
    <col min="39" max="39" width="13.75" style="17" customWidth="1"/>
    <col min="40" max="40" width="13.5" style="17" customWidth="1"/>
    <col min="41" max="41" width="13.625" style="17" customWidth="1"/>
    <col min="42" max="42" width="15.25" style="17" customWidth="1"/>
    <col min="43" max="43" width="13.625" style="17" customWidth="1"/>
    <col min="44" max="44" width="15" style="17" customWidth="1"/>
    <col min="45" max="45" width="15.5" style="17" customWidth="1"/>
    <col min="46" max="46" width="13.875" style="17" customWidth="1"/>
    <col min="47" max="47" width="13.375" style="17" customWidth="1"/>
    <col min="48" max="48" width="12.75" style="17" customWidth="1"/>
    <col min="49" max="51" width="11.875" style="17" customWidth="1"/>
    <col min="52" max="16384" width="9" style="17"/>
  </cols>
  <sheetData>
    <row r="1" spans="1:51" ht="25.5" thickBot="1"/>
    <row r="2" spans="1:51" ht="34.5" thickTop="1">
      <c r="A2" s="127" t="s">
        <v>1</v>
      </c>
      <c r="B2" s="140" t="s">
        <v>0</v>
      </c>
      <c r="C2" s="130" t="s">
        <v>2</v>
      </c>
      <c r="D2" s="133" t="s">
        <v>3</v>
      </c>
      <c r="E2" s="134"/>
      <c r="F2" s="139" t="s">
        <v>28</v>
      </c>
      <c r="G2" s="139"/>
      <c r="H2" s="139"/>
      <c r="I2" s="139"/>
      <c r="J2" s="139"/>
      <c r="K2" s="139"/>
      <c r="L2" s="143" t="s">
        <v>27</v>
      </c>
      <c r="M2" s="139"/>
      <c r="N2" s="139"/>
      <c r="O2" s="139"/>
      <c r="P2" s="139"/>
      <c r="Q2" s="139"/>
      <c r="R2" s="139"/>
      <c r="S2" s="144"/>
      <c r="T2" s="143" t="s">
        <v>11</v>
      </c>
      <c r="U2" s="139"/>
      <c r="V2" s="139"/>
      <c r="W2" s="144"/>
      <c r="X2" s="143" t="s">
        <v>26</v>
      </c>
      <c r="Y2" s="139"/>
      <c r="Z2" s="139"/>
      <c r="AA2" s="144"/>
      <c r="AB2" s="145" t="s">
        <v>25</v>
      </c>
      <c r="AC2" s="145"/>
      <c r="AD2" s="143" t="s">
        <v>18</v>
      </c>
      <c r="AE2" s="139"/>
      <c r="AF2" s="139"/>
      <c r="AG2" s="139"/>
      <c r="AH2" s="139"/>
      <c r="AI2" s="139"/>
      <c r="AJ2" s="139"/>
      <c r="AK2" s="144"/>
      <c r="AL2" s="143" t="s">
        <v>24</v>
      </c>
      <c r="AM2" s="139"/>
      <c r="AN2" s="139"/>
      <c r="AO2" s="139"/>
      <c r="AP2" s="139"/>
      <c r="AQ2" s="139"/>
      <c r="AR2" s="139"/>
      <c r="AS2" s="139"/>
      <c r="AT2" s="139"/>
      <c r="AU2" s="144"/>
      <c r="AV2" s="143" t="s">
        <v>23</v>
      </c>
      <c r="AW2" s="139"/>
      <c r="AX2" s="139"/>
      <c r="AY2" s="147"/>
    </row>
    <row r="3" spans="1:51" ht="30" customHeight="1">
      <c r="A3" s="128"/>
      <c r="B3" s="141"/>
      <c r="C3" s="131"/>
      <c r="D3" s="135"/>
      <c r="E3" s="136"/>
      <c r="F3" s="137" t="s">
        <v>8</v>
      </c>
      <c r="G3" s="138"/>
      <c r="H3" s="138" t="s">
        <v>6</v>
      </c>
      <c r="I3" s="138"/>
      <c r="J3" s="138" t="s">
        <v>7</v>
      </c>
      <c r="K3" s="138"/>
      <c r="L3" s="138" t="s">
        <v>9</v>
      </c>
      <c r="M3" s="138"/>
      <c r="N3" s="138" t="s">
        <v>14</v>
      </c>
      <c r="O3" s="138"/>
      <c r="P3" s="138" t="s">
        <v>15</v>
      </c>
      <c r="Q3" s="138"/>
      <c r="R3" s="138" t="s">
        <v>10</v>
      </c>
      <c r="S3" s="138"/>
      <c r="T3" s="138" t="s">
        <v>12</v>
      </c>
      <c r="U3" s="138"/>
      <c r="V3" s="138" t="s">
        <v>13</v>
      </c>
      <c r="W3" s="138"/>
      <c r="X3" s="138" t="s">
        <v>16</v>
      </c>
      <c r="Y3" s="138"/>
      <c r="Z3" s="138"/>
      <c r="AA3" s="138"/>
      <c r="AB3" s="138" t="s">
        <v>17</v>
      </c>
      <c r="AC3" s="138"/>
      <c r="AD3" s="138" t="s">
        <v>19</v>
      </c>
      <c r="AE3" s="138"/>
      <c r="AF3" s="138" t="s">
        <v>20</v>
      </c>
      <c r="AG3" s="138"/>
      <c r="AH3" s="138" t="s">
        <v>21</v>
      </c>
      <c r="AI3" s="138"/>
      <c r="AJ3" s="138" t="s">
        <v>22</v>
      </c>
      <c r="AK3" s="138"/>
      <c r="AL3" s="138" t="s">
        <v>29</v>
      </c>
      <c r="AM3" s="138"/>
      <c r="AN3" s="146" t="s">
        <v>30</v>
      </c>
      <c r="AO3" s="137"/>
      <c r="AP3" s="146" t="s">
        <v>31</v>
      </c>
      <c r="AQ3" s="137"/>
      <c r="AR3" s="138" t="s">
        <v>32</v>
      </c>
      <c r="AS3" s="138"/>
      <c r="AT3" s="138"/>
      <c r="AU3" s="138"/>
      <c r="AV3" s="138" t="s">
        <v>33</v>
      </c>
      <c r="AW3" s="138"/>
      <c r="AX3" s="138" t="s">
        <v>34</v>
      </c>
      <c r="AY3" s="148"/>
    </row>
    <row r="4" spans="1:51" ht="35.25" customHeight="1" thickBot="1">
      <c r="A4" s="129"/>
      <c r="B4" s="142"/>
      <c r="C4" s="132"/>
      <c r="D4" s="18" t="s">
        <v>4</v>
      </c>
      <c r="E4" s="19" t="s">
        <v>5</v>
      </c>
      <c r="F4" s="20" t="s">
        <v>4</v>
      </c>
      <c r="G4" s="21" t="s">
        <v>5</v>
      </c>
      <c r="H4" s="22" t="s">
        <v>4</v>
      </c>
      <c r="I4" s="21" t="s">
        <v>5</v>
      </c>
      <c r="J4" s="22" t="s">
        <v>4</v>
      </c>
      <c r="K4" s="21" t="s">
        <v>5</v>
      </c>
      <c r="L4" s="22" t="s">
        <v>4</v>
      </c>
      <c r="M4" s="21" t="s">
        <v>5</v>
      </c>
      <c r="N4" s="22" t="s">
        <v>4</v>
      </c>
      <c r="O4" s="21" t="s">
        <v>5</v>
      </c>
      <c r="P4" s="22" t="s">
        <v>4</v>
      </c>
      <c r="Q4" s="21" t="s">
        <v>5</v>
      </c>
      <c r="R4" s="22" t="s">
        <v>4</v>
      </c>
      <c r="S4" s="21" t="s">
        <v>5</v>
      </c>
      <c r="T4" s="22" t="s">
        <v>4</v>
      </c>
      <c r="U4" s="21" t="s">
        <v>5</v>
      </c>
      <c r="V4" s="22" t="s">
        <v>4</v>
      </c>
      <c r="W4" s="21" t="s">
        <v>5</v>
      </c>
      <c r="X4" s="22" t="s">
        <v>4</v>
      </c>
      <c r="Y4" s="21" t="s">
        <v>5</v>
      </c>
      <c r="Z4" s="22" t="s">
        <v>4</v>
      </c>
      <c r="AA4" s="21" t="s">
        <v>5</v>
      </c>
      <c r="AB4" s="22" t="s">
        <v>4</v>
      </c>
      <c r="AC4" s="21" t="s">
        <v>5</v>
      </c>
      <c r="AD4" s="22" t="s">
        <v>4</v>
      </c>
      <c r="AE4" s="21" t="s">
        <v>5</v>
      </c>
      <c r="AF4" s="22" t="s">
        <v>4</v>
      </c>
      <c r="AG4" s="21" t="s">
        <v>5</v>
      </c>
      <c r="AH4" s="22" t="s">
        <v>4</v>
      </c>
      <c r="AI4" s="21" t="s">
        <v>5</v>
      </c>
      <c r="AJ4" s="22" t="s">
        <v>4</v>
      </c>
      <c r="AK4" s="21" t="s">
        <v>5</v>
      </c>
      <c r="AL4" s="22" t="s">
        <v>4</v>
      </c>
      <c r="AM4" s="21" t="s">
        <v>5</v>
      </c>
      <c r="AN4" s="22" t="s">
        <v>4</v>
      </c>
      <c r="AO4" s="21" t="s">
        <v>5</v>
      </c>
      <c r="AP4" s="22" t="s">
        <v>4</v>
      </c>
      <c r="AQ4" s="21" t="s">
        <v>5</v>
      </c>
      <c r="AR4" s="22" t="s">
        <v>4</v>
      </c>
      <c r="AS4" s="21" t="s">
        <v>5</v>
      </c>
      <c r="AT4" s="22" t="s">
        <v>4</v>
      </c>
      <c r="AU4" s="21" t="s">
        <v>5</v>
      </c>
      <c r="AV4" s="22" t="s">
        <v>4</v>
      </c>
      <c r="AW4" s="21" t="s">
        <v>5</v>
      </c>
      <c r="AX4" s="22" t="s">
        <v>4</v>
      </c>
      <c r="AY4" s="23" t="s">
        <v>5</v>
      </c>
    </row>
    <row r="5" spans="1:51" ht="39.75" customHeight="1" thickTop="1">
      <c r="A5" s="24">
        <v>1</v>
      </c>
      <c r="B5" s="25">
        <v>40179</v>
      </c>
      <c r="C5" s="26" t="s">
        <v>44</v>
      </c>
      <c r="D5" s="2">
        <f>SUMIF(F4:AY4,D4,(F5:AY5))</f>
        <v>0</v>
      </c>
      <c r="E5" s="27">
        <f>SUMIF(F4:AY4,E4,(F5:AY5))</f>
        <v>0</v>
      </c>
      <c r="F5" s="28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1:51" ht="39.75" customHeight="1">
      <c r="A6" s="30">
        <v>2</v>
      </c>
      <c r="B6" s="31"/>
      <c r="C6" s="26"/>
      <c r="D6" s="2">
        <f>SUMIF(F4:AY4,D4,(F6:AY6))</f>
        <v>0</v>
      </c>
      <c r="E6" s="27">
        <f>SUMIF(F4:AY4,E4,(F6:AY6))</f>
        <v>0</v>
      </c>
      <c r="F6" s="32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</row>
    <row r="7" spans="1:51" ht="39.75" customHeight="1">
      <c r="A7" s="30">
        <v>3</v>
      </c>
      <c r="B7" s="31"/>
      <c r="C7" s="26"/>
      <c r="D7" s="2">
        <f>SUMIF(F4:AY4,D4,(F7:AY7))</f>
        <v>0</v>
      </c>
      <c r="E7" s="27">
        <f>SUMIF(F4:AY4,E4,(F7:AY7))</f>
        <v>0</v>
      </c>
      <c r="F7" s="32"/>
      <c r="G7" s="29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29"/>
      <c r="AK7" s="29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</row>
    <row r="8" spans="1:51" ht="39.75" customHeight="1">
      <c r="A8" s="30">
        <v>4</v>
      </c>
      <c r="B8" s="31"/>
      <c r="C8" s="26"/>
      <c r="D8" s="2">
        <f>SUMIF(F4:AY4,D4,(F8:AY8))</f>
        <v>0</v>
      </c>
      <c r="E8" s="27">
        <f>SUMIF(F4:AY4,E4,(F8:AY8))</f>
        <v>0</v>
      </c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</row>
    <row r="9" spans="1:51" ht="39.75" customHeight="1">
      <c r="A9" s="30">
        <v>5</v>
      </c>
      <c r="B9" s="31"/>
      <c r="C9" s="26"/>
      <c r="D9" s="2">
        <f>SUMIF(F4:AY4,D4,(F9:AY9))</f>
        <v>0</v>
      </c>
      <c r="E9" s="27">
        <f>SUMIF(F4:AY4,E4,(F9:AY9))</f>
        <v>0</v>
      </c>
      <c r="F9" s="32"/>
      <c r="G9" s="29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29"/>
      <c r="AK9" s="29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</row>
    <row r="10" spans="1:51" ht="39.75" customHeight="1">
      <c r="A10" s="30">
        <v>6</v>
      </c>
      <c r="B10" s="31"/>
      <c r="C10" s="26"/>
      <c r="D10" s="2">
        <f>SUMIF(F4:AY4,D4,(F10:AY10))</f>
        <v>0</v>
      </c>
      <c r="E10" s="27">
        <f>SUMIF(F4:AY4,E4,(F10:AY10))</f>
        <v>0</v>
      </c>
      <c r="F10" s="32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</row>
    <row r="11" spans="1:51" ht="39.75" customHeight="1">
      <c r="A11" s="30">
        <v>7</v>
      </c>
      <c r="B11" s="31"/>
      <c r="C11" s="26"/>
      <c r="D11" s="2">
        <f>SUMIF(F4:AY4,D4,(F11:AY11))</f>
        <v>0</v>
      </c>
      <c r="E11" s="27">
        <f>SUMIF(F4:AY4,E4,(F11:AY11))</f>
        <v>0</v>
      </c>
      <c r="F11" s="32"/>
      <c r="G11" s="29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29"/>
      <c r="AK11" s="29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</row>
    <row r="12" spans="1:51" ht="39.75" customHeight="1">
      <c r="A12" s="30">
        <v>8</v>
      </c>
      <c r="B12" s="31"/>
      <c r="C12" s="26"/>
      <c r="D12" s="2">
        <f>SUMIF(F4:AY4,D4,(F12:AY12))</f>
        <v>0</v>
      </c>
      <c r="E12" s="27">
        <f>SUMIF(F4:AY4,E4,(F12:AY12))</f>
        <v>0</v>
      </c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</row>
    <row r="13" spans="1:51" ht="39.75" customHeight="1">
      <c r="A13" s="30">
        <v>9</v>
      </c>
      <c r="B13" s="31"/>
      <c r="C13" s="26"/>
      <c r="D13" s="2">
        <f>SUMIF(F4:AY4,D4,(F13:AY13))</f>
        <v>0</v>
      </c>
      <c r="E13" s="27">
        <f>SUMIF(F4:AY4,E4,(F13:AY13))</f>
        <v>0</v>
      </c>
      <c r="F13" s="32"/>
      <c r="G13" s="29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29"/>
      <c r="AK13" s="29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</row>
    <row r="14" spans="1:51" ht="39.75" customHeight="1">
      <c r="A14" s="30">
        <v>10</v>
      </c>
      <c r="B14" s="31"/>
      <c r="C14" s="26"/>
      <c r="D14" s="2">
        <f>SUMIF(F4:AY4,D4,(F14:AY14))</f>
        <v>0</v>
      </c>
      <c r="E14" s="27">
        <f>SUMIF(F4:AY4,E4,(F14:AY14))</f>
        <v>0</v>
      </c>
      <c r="F14" s="3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</row>
    <row r="15" spans="1:51" ht="39.75" customHeight="1">
      <c r="A15" s="30">
        <v>11</v>
      </c>
      <c r="B15" s="31"/>
      <c r="C15" s="26"/>
      <c r="D15" s="2">
        <f>SUMIF(F4:AY4,D4,(F15:AY15))</f>
        <v>0</v>
      </c>
      <c r="E15" s="27">
        <f>SUMIF(F4:AY4,E4,(F15:AY15))</f>
        <v>0</v>
      </c>
      <c r="F15" s="32"/>
      <c r="G15" s="29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29"/>
      <c r="AK15" s="29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</row>
    <row r="16" spans="1:51" ht="39.75" customHeight="1">
      <c r="A16" s="30">
        <v>12</v>
      </c>
      <c r="B16" s="31"/>
      <c r="C16" s="26"/>
      <c r="D16" s="2">
        <f>SUMIF(F4:AY4,D4,(F16:AY16))</f>
        <v>0</v>
      </c>
      <c r="E16" s="27">
        <f>SUMIF(F4:AY4,E4,(F16:AY16))</f>
        <v>0</v>
      </c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</row>
    <row r="17" spans="1:51" ht="39.75" customHeight="1">
      <c r="A17" s="30">
        <v>13</v>
      </c>
      <c r="B17" s="31"/>
      <c r="C17" s="26"/>
      <c r="D17" s="2">
        <f>SUMIF(F4:AY4,D4,(F17:AY17))</f>
        <v>0</v>
      </c>
      <c r="E17" s="27">
        <f>SUMIF(F4:AY4,E4,(F17:AY17))</f>
        <v>0</v>
      </c>
      <c r="F17" s="32"/>
      <c r="G17" s="29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29"/>
      <c r="AK17" s="29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</row>
    <row r="18" spans="1:51" ht="39.75" customHeight="1">
      <c r="A18" s="30">
        <v>14</v>
      </c>
      <c r="B18" s="31"/>
      <c r="C18" s="26"/>
      <c r="D18" s="2">
        <f>SUMIF(F4:AY4,D4,(F18:AY18))</f>
        <v>0</v>
      </c>
      <c r="E18" s="27">
        <f>SUMIF(F4:AY4,E4,(F18:AY18))</f>
        <v>0</v>
      </c>
      <c r="F18" s="3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</row>
    <row r="19" spans="1:51" ht="39.75" customHeight="1">
      <c r="A19" s="30">
        <v>15</v>
      </c>
      <c r="B19" s="31"/>
      <c r="C19" s="26"/>
      <c r="D19" s="2">
        <f>SUMIF(F4:AY4,D4,(F19:AY19))</f>
        <v>0</v>
      </c>
      <c r="E19" s="27">
        <f>SUMIF(F4:AY4,E4,(F19:AY19))</f>
        <v>0</v>
      </c>
      <c r="F19" s="32"/>
      <c r="G19" s="29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29"/>
      <c r="AK19" s="29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</row>
    <row r="20" spans="1:51" ht="39.75" customHeight="1">
      <c r="A20" s="30">
        <v>16</v>
      </c>
      <c r="B20" s="31"/>
      <c r="C20" s="26"/>
      <c r="D20" s="2">
        <f>SUMIF(F4:AY4,D4,(F20:AY20))</f>
        <v>0</v>
      </c>
      <c r="E20" s="27">
        <f>SUMIF(F4:AY4,E4,(F20:AY20))</f>
        <v>0</v>
      </c>
      <c r="F20" s="32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</row>
    <row r="21" spans="1:51" ht="39.75" customHeight="1">
      <c r="A21" s="30">
        <v>17</v>
      </c>
      <c r="B21" s="31"/>
      <c r="C21" s="26"/>
      <c r="D21" s="2">
        <f>SUMIF(F4:AY4,D4,(F21:AY21))</f>
        <v>0</v>
      </c>
      <c r="E21" s="27">
        <f>SUMIF(F4:AY4,E4,(F21:AY21))</f>
        <v>0</v>
      </c>
      <c r="F21" s="34"/>
      <c r="G21" s="35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5"/>
      <c r="AK21" s="35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</row>
    <row r="22" spans="1:51" ht="39.75" customHeight="1">
      <c r="A22" s="30">
        <v>18</v>
      </c>
      <c r="B22" s="31"/>
      <c r="C22" s="26"/>
      <c r="D22" s="2">
        <f>SUMIF(F4:AY4,D4,(F22:AY22))</f>
        <v>0</v>
      </c>
      <c r="E22" s="27">
        <f>SUMIF(F4:AY4,E4,(F22:AY22))</f>
        <v>0</v>
      </c>
      <c r="F22" s="34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</row>
    <row r="23" spans="1:51" ht="39.75" customHeight="1">
      <c r="A23" s="30">
        <v>19</v>
      </c>
      <c r="B23" s="31"/>
      <c r="C23" s="26"/>
      <c r="D23" s="2">
        <f>SUMIF(F4:AY4,D4,(F23:AY23))</f>
        <v>0</v>
      </c>
      <c r="E23" s="27">
        <f>SUMIF(F4:AY4,E4,F23:AY23)</f>
        <v>0</v>
      </c>
      <c r="F23" s="34"/>
      <c r="G23" s="35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5"/>
      <c r="AK23" s="35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</row>
    <row r="24" spans="1:51" ht="39.75" customHeight="1">
      <c r="A24" s="30">
        <v>20</v>
      </c>
      <c r="B24" s="31"/>
      <c r="C24" s="26"/>
      <c r="D24" s="2">
        <f>SUMIF(F4:AY4,D4,(F24:AY24))</f>
        <v>0</v>
      </c>
      <c r="E24" s="27">
        <f>SUMIF(F4:AY4,E4,(F24:AY24))</f>
        <v>0</v>
      </c>
      <c r="F24" s="34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</row>
    <row r="25" spans="1:51" ht="39.75" customHeight="1">
      <c r="A25" s="30">
        <v>21</v>
      </c>
      <c r="B25" s="31"/>
      <c r="C25" s="26"/>
      <c r="D25" s="2">
        <f>SUMIF(F4:AY4,D4,(F25:AY25))</f>
        <v>0</v>
      </c>
      <c r="E25" s="27">
        <f>SUMIF(F4:AY4,E4,(F25:AY25))</f>
        <v>0</v>
      </c>
      <c r="F25" s="34"/>
      <c r="G25" s="35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5"/>
      <c r="AK25" s="35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</row>
    <row r="26" spans="1:51" ht="39.75" customHeight="1">
      <c r="A26" s="30">
        <v>22</v>
      </c>
      <c r="B26" s="31"/>
      <c r="C26" s="26"/>
      <c r="D26" s="2">
        <f>SUMIF(F4:AY4,D4,(F26:AY26))</f>
        <v>0</v>
      </c>
      <c r="E26" s="27">
        <f>SUMIF(F4:AY4,E4,(F26:AY26))</f>
        <v>0</v>
      </c>
      <c r="F26" s="34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</row>
    <row r="27" spans="1:51" ht="39.75" customHeight="1">
      <c r="A27" s="30">
        <v>23</v>
      </c>
      <c r="B27" s="31"/>
      <c r="C27" s="26"/>
      <c r="D27" s="2">
        <f>SUMIF(F4:AY4,D4,(F27:AY27))</f>
        <v>0</v>
      </c>
      <c r="E27" s="27">
        <f>SUMIF(F4:AY4,E4,(F27:AY27))</f>
        <v>0</v>
      </c>
      <c r="F27" s="34"/>
      <c r="G27" s="35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5"/>
      <c r="AK27" s="35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</row>
    <row r="28" spans="1:51" ht="39.75" customHeight="1">
      <c r="A28" s="30">
        <v>24</v>
      </c>
      <c r="B28" s="31"/>
      <c r="C28" s="26"/>
      <c r="D28" s="2">
        <f>SUMIF(F4:AY4,D4,(F28:AY28))</f>
        <v>0</v>
      </c>
      <c r="E28" s="27">
        <f>SUMIF(F4:AY4,E4,(F28:AY28))</f>
        <v>0</v>
      </c>
      <c r="F28" s="34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</row>
    <row r="29" spans="1:51" ht="39.75" customHeight="1">
      <c r="A29" s="30">
        <v>25</v>
      </c>
      <c r="B29" s="31"/>
      <c r="C29" s="26"/>
      <c r="D29" s="2">
        <f>SUMIF(F4:AY4,D4,(F29:AY29))</f>
        <v>0</v>
      </c>
      <c r="E29" s="27">
        <f>SUMIF(F4:AY4,E4,(F29:AY29))</f>
        <v>0</v>
      </c>
      <c r="F29" s="34"/>
      <c r="G29" s="35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5"/>
      <c r="AK29" s="35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</row>
    <row r="30" spans="1:51" ht="39.75" customHeight="1">
      <c r="A30" s="30">
        <v>26</v>
      </c>
      <c r="B30" s="31"/>
      <c r="C30" s="26"/>
      <c r="D30" s="2">
        <f>SUMIF(F4:AY4,D4,(F30:AY30))</f>
        <v>0</v>
      </c>
      <c r="E30" s="27">
        <f>SUMIF(F4:AY4,E4,(F30:AY30))</f>
        <v>0</v>
      </c>
      <c r="F30" s="34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</row>
    <row r="31" spans="1:51" ht="39.75" customHeight="1">
      <c r="A31" s="30">
        <v>27</v>
      </c>
      <c r="B31" s="31"/>
      <c r="C31" s="26"/>
      <c r="D31" s="2">
        <f>SUMIF(F4:AY4,D4,(F31:AY31))</f>
        <v>0</v>
      </c>
      <c r="E31" s="27">
        <f>SUMIF(F4:AY4,E4,(F31:AY31))</f>
        <v>0</v>
      </c>
      <c r="F31" s="34"/>
      <c r="G31" s="35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5"/>
      <c r="AK31" s="35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</row>
    <row r="32" spans="1:51" ht="39.75" customHeight="1">
      <c r="A32" s="30">
        <v>28</v>
      </c>
      <c r="B32" s="31"/>
      <c r="C32" s="26"/>
      <c r="D32" s="2">
        <f>SUMIF(F4:AY4,D4,(F32:AY32))</f>
        <v>0</v>
      </c>
      <c r="E32" s="27">
        <f>SUMIF(F4:AY4,E4,(F32:AY32))</f>
        <v>0</v>
      </c>
      <c r="F32" s="34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</row>
    <row r="33" spans="1:51" ht="39.75" customHeight="1">
      <c r="A33" s="30">
        <v>29</v>
      </c>
      <c r="B33" s="31"/>
      <c r="C33" s="26"/>
      <c r="D33" s="2">
        <f>SUMIF(F4:AY4,D4,(F33:AY33))</f>
        <v>0</v>
      </c>
      <c r="E33" s="27">
        <f>SUMIF(F4:AY4,E4,(F33:AY33))</f>
        <v>0</v>
      </c>
      <c r="F33" s="34"/>
      <c r="G33" s="35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5"/>
      <c r="AK33" s="35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</row>
    <row r="34" spans="1:51" ht="39.75" customHeight="1">
      <c r="A34" s="30">
        <v>30</v>
      </c>
      <c r="B34" s="31"/>
      <c r="C34" s="26"/>
      <c r="D34" s="2">
        <f>SUMIF(F4:AY4,D4,(F34:AY34))</f>
        <v>0</v>
      </c>
      <c r="E34" s="27">
        <f>SUMIF(F4:AY4,E4,(F34:AY34))</f>
        <v>0</v>
      </c>
      <c r="F34" s="34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</row>
    <row r="35" spans="1:51" ht="39.75" customHeight="1" thickBot="1">
      <c r="A35" s="30">
        <v>31</v>
      </c>
      <c r="B35" s="31"/>
      <c r="C35" s="26"/>
      <c r="D35" s="2">
        <f>SUMIF(F4:AY4,D4,(F35:AY35))</f>
        <v>0</v>
      </c>
      <c r="E35" s="27">
        <f>SUMIF(F4:AY4,E4,(F35:AY35))</f>
        <v>0</v>
      </c>
      <c r="F35" s="34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5"/>
      <c r="AK35" s="35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</row>
    <row r="36" spans="1:51" ht="54.75" customHeight="1" thickTop="1" thickBot="1">
      <c r="C36" s="37" t="s">
        <v>35</v>
      </c>
      <c r="D36" s="3">
        <f>SUM(D5:D24)</f>
        <v>0</v>
      </c>
      <c r="E36" s="38">
        <f>SUM(E5:E24)</f>
        <v>0</v>
      </c>
      <c r="F36" s="4">
        <f t="shared" ref="F36:AY36" si="0">SUM(F5:F24)</f>
        <v>0</v>
      </c>
      <c r="G36" s="5">
        <f t="shared" si="0"/>
        <v>0</v>
      </c>
      <c r="H36" s="6">
        <f t="shared" si="0"/>
        <v>0</v>
      </c>
      <c r="I36" s="5">
        <f t="shared" si="0"/>
        <v>0</v>
      </c>
      <c r="J36" s="6">
        <f t="shared" si="0"/>
        <v>0</v>
      </c>
      <c r="K36" s="5">
        <f t="shared" si="0"/>
        <v>0</v>
      </c>
      <c r="L36" s="6">
        <f t="shared" si="0"/>
        <v>0</v>
      </c>
      <c r="M36" s="5">
        <f t="shared" si="0"/>
        <v>0</v>
      </c>
      <c r="N36" s="6">
        <f t="shared" si="0"/>
        <v>0</v>
      </c>
      <c r="O36" s="5">
        <f t="shared" si="0"/>
        <v>0</v>
      </c>
      <c r="P36" s="6">
        <f t="shared" si="0"/>
        <v>0</v>
      </c>
      <c r="Q36" s="5">
        <f t="shared" si="0"/>
        <v>0</v>
      </c>
      <c r="R36" s="6">
        <f t="shared" si="0"/>
        <v>0</v>
      </c>
      <c r="S36" s="5">
        <f t="shared" si="0"/>
        <v>0</v>
      </c>
      <c r="T36" s="6">
        <f t="shared" si="0"/>
        <v>0</v>
      </c>
      <c r="U36" s="5">
        <f t="shared" si="0"/>
        <v>0</v>
      </c>
      <c r="V36" s="6">
        <f t="shared" si="0"/>
        <v>0</v>
      </c>
      <c r="W36" s="5">
        <f t="shared" si="0"/>
        <v>0</v>
      </c>
      <c r="X36" s="6">
        <f t="shared" si="0"/>
        <v>0</v>
      </c>
      <c r="Y36" s="5">
        <f t="shared" si="0"/>
        <v>0</v>
      </c>
      <c r="Z36" s="6">
        <f t="shared" si="0"/>
        <v>0</v>
      </c>
      <c r="AA36" s="5">
        <f t="shared" si="0"/>
        <v>0</v>
      </c>
      <c r="AB36" s="6">
        <f t="shared" si="0"/>
        <v>0</v>
      </c>
      <c r="AC36" s="5">
        <f t="shared" si="0"/>
        <v>0</v>
      </c>
      <c r="AD36" s="6">
        <f t="shared" si="0"/>
        <v>0</v>
      </c>
      <c r="AE36" s="5">
        <f t="shared" si="0"/>
        <v>0</v>
      </c>
      <c r="AF36" s="6">
        <f t="shared" si="0"/>
        <v>0</v>
      </c>
      <c r="AG36" s="5">
        <f t="shared" si="0"/>
        <v>0</v>
      </c>
      <c r="AH36" s="6">
        <f t="shared" si="0"/>
        <v>0</v>
      </c>
      <c r="AI36" s="5">
        <f t="shared" si="0"/>
        <v>0</v>
      </c>
      <c r="AJ36" s="6">
        <f t="shared" si="0"/>
        <v>0</v>
      </c>
      <c r="AK36" s="5">
        <f t="shared" si="0"/>
        <v>0</v>
      </c>
      <c r="AL36" s="6">
        <f t="shared" si="0"/>
        <v>0</v>
      </c>
      <c r="AM36" s="5">
        <f t="shared" si="0"/>
        <v>0</v>
      </c>
      <c r="AN36" s="6">
        <f t="shared" si="0"/>
        <v>0</v>
      </c>
      <c r="AO36" s="5">
        <f t="shared" si="0"/>
        <v>0</v>
      </c>
      <c r="AP36" s="6">
        <f t="shared" si="0"/>
        <v>0</v>
      </c>
      <c r="AQ36" s="5">
        <f t="shared" si="0"/>
        <v>0</v>
      </c>
      <c r="AR36" s="6">
        <f t="shared" si="0"/>
        <v>0</v>
      </c>
      <c r="AS36" s="5">
        <f t="shared" si="0"/>
        <v>0</v>
      </c>
      <c r="AT36" s="6">
        <f t="shared" si="0"/>
        <v>0</v>
      </c>
      <c r="AU36" s="5">
        <f t="shared" si="0"/>
        <v>0</v>
      </c>
      <c r="AV36" s="6">
        <f t="shared" si="0"/>
        <v>0</v>
      </c>
      <c r="AW36" s="5">
        <f t="shared" si="0"/>
        <v>0</v>
      </c>
      <c r="AX36" s="6">
        <f t="shared" si="0"/>
        <v>0</v>
      </c>
      <c r="AY36" s="5">
        <f t="shared" si="0"/>
        <v>0</v>
      </c>
    </row>
    <row r="37" spans="1:51" ht="25.5" thickTop="1"/>
  </sheetData>
  <mergeCells count="35">
    <mergeCell ref="AN3:AO3"/>
    <mergeCell ref="AV2:AY2"/>
    <mergeCell ref="AV3:AW3"/>
    <mergeCell ref="AX3:AY3"/>
    <mergeCell ref="AD2:AK2"/>
    <mergeCell ref="AD3:AE3"/>
    <mergeCell ref="AF3:AG3"/>
    <mergeCell ref="AH3:AI3"/>
    <mergeCell ref="AJ3:AK3"/>
    <mergeCell ref="AL2:AU2"/>
    <mergeCell ref="AL3:AM3"/>
    <mergeCell ref="AP3:AQ3"/>
    <mergeCell ref="AR3:AS3"/>
    <mergeCell ref="AT3:AU3"/>
    <mergeCell ref="X2:AA2"/>
    <mergeCell ref="X3:Y3"/>
    <mergeCell ref="Z3:AA3"/>
    <mergeCell ref="AB3:AC3"/>
    <mergeCell ref="AB2:AC2"/>
    <mergeCell ref="J3:K3"/>
    <mergeCell ref="F2:K2"/>
    <mergeCell ref="B2:B4"/>
    <mergeCell ref="T2:W2"/>
    <mergeCell ref="T3:U3"/>
    <mergeCell ref="V3:W3"/>
    <mergeCell ref="N3:O3"/>
    <mergeCell ref="L3:M3"/>
    <mergeCell ref="R3:S3"/>
    <mergeCell ref="P3:Q3"/>
    <mergeCell ref="L2:S2"/>
    <mergeCell ref="A2:A4"/>
    <mergeCell ref="C2:C4"/>
    <mergeCell ref="D2:E3"/>
    <mergeCell ref="F3:G3"/>
    <mergeCell ref="H3:I3"/>
  </mergeCells>
  <printOptions horizontalCentered="1"/>
  <pageMargins left="0" right="0" top="0" bottom="0" header="0" footer="0"/>
  <pageSetup paperSize="9" scale="42" orientation="landscape" horizontalDpi="300" verticalDpi="300" r:id="rId1"/>
  <headerFooter>
    <oddFooter>&amp;L&amp;"-,غامق مائل"&amp;14&amp;K05+039ACC : SAAD SOBH</oddFooter>
  </headerFooter>
  <colBreaks count="2" manualBreakCount="2">
    <brk id="15" max="36" man="1"/>
    <brk id="37" max="36" man="1"/>
  </colBreaks>
  <ignoredErrors>
    <ignoredError sqref="D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theme="3" tint="0.59999389629810485"/>
  </sheetPr>
  <dimension ref="A4:C736"/>
  <sheetViews>
    <sheetView rightToLeft="1" view="pageBreakPreview" zoomScale="110" zoomScaleSheetLayoutView="110" workbookViewId="0"/>
  </sheetViews>
  <sheetFormatPr defaultRowHeight="15.75"/>
  <cols>
    <col min="1" max="2" width="18.125" style="78" customWidth="1"/>
    <col min="3" max="3" width="50" style="78" customWidth="1"/>
  </cols>
  <sheetData>
    <row r="4" spans="1:3" ht="15" customHeight="1"/>
    <row r="5" spans="1:3" ht="29.25" customHeight="1">
      <c r="A5" s="151" t="s">
        <v>223</v>
      </c>
      <c r="B5" s="151"/>
      <c r="C5" s="151"/>
    </row>
    <row r="6" spans="1:3" ht="17.25" customHeight="1" thickBot="1">
      <c r="A6" s="150"/>
      <c r="B6" s="150"/>
      <c r="C6"/>
    </row>
    <row r="7" spans="1:3" ht="24.75" customHeight="1" thickTop="1" thickBot="1">
      <c r="A7" s="149" t="s">
        <v>222</v>
      </c>
      <c r="B7" s="149"/>
      <c r="C7" s="149" t="s">
        <v>221</v>
      </c>
    </row>
    <row r="8" spans="1:3" ht="22.5" customHeight="1" thickTop="1" thickBot="1">
      <c r="A8" s="84" t="s">
        <v>4</v>
      </c>
      <c r="B8" s="84" t="s">
        <v>5</v>
      </c>
      <c r="C8" s="149"/>
    </row>
    <row r="9" spans="1:3" ht="26.25" customHeight="1" thickTop="1">
      <c r="A9" s="83"/>
      <c r="B9" s="83"/>
      <c r="C9" s="82" t="s">
        <v>220</v>
      </c>
    </row>
    <row r="10" spans="1:3" ht="26.25" customHeight="1">
      <c r="A10" s="83"/>
      <c r="B10" s="83"/>
      <c r="C10" s="82" t="s">
        <v>15</v>
      </c>
    </row>
    <row r="11" spans="1:3" ht="26.25" customHeight="1">
      <c r="A11" s="83"/>
      <c r="B11" s="83"/>
      <c r="C11" s="82" t="s">
        <v>10</v>
      </c>
    </row>
    <row r="12" spans="1:3" ht="26.25" customHeight="1">
      <c r="A12" s="83"/>
      <c r="B12" s="83"/>
      <c r="C12" s="82" t="s">
        <v>219</v>
      </c>
    </row>
    <row r="13" spans="1:3" ht="26.25" customHeight="1">
      <c r="A13" s="83"/>
      <c r="B13" s="83"/>
      <c r="C13" s="82" t="s">
        <v>14</v>
      </c>
    </row>
    <row r="14" spans="1:3" ht="26.25" customHeight="1">
      <c r="A14" s="83"/>
      <c r="B14" s="83"/>
      <c r="C14" s="82" t="s">
        <v>9</v>
      </c>
    </row>
    <row r="15" spans="1:3" ht="26.25" customHeight="1">
      <c r="A15" s="83"/>
      <c r="B15" s="83"/>
      <c r="C15" s="82" t="s">
        <v>19</v>
      </c>
    </row>
    <row r="16" spans="1:3" ht="26.25" customHeight="1">
      <c r="A16" s="83"/>
      <c r="B16" s="83"/>
      <c r="C16" s="82" t="s">
        <v>218</v>
      </c>
    </row>
    <row r="17" spans="1:3" ht="26.25" customHeight="1">
      <c r="A17" s="83"/>
      <c r="B17" s="83"/>
      <c r="C17" s="82" t="s">
        <v>217</v>
      </c>
    </row>
    <row r="18" spans="1:3" ht="26.25" customHeight="1">
      <c r="A18" s="83"/>
      <c r="B18" s="83"/>
      <c r="C18" s="82" t="s">
        <v>216</v>
      </c>
    </row>
    <row r="19" spans="1:3" ht="26.25" customHeight="1">
      <c r="A19" s="83"/>
      <c r="B19" s="83"/>
      <c r="C19" s="82" t="s">
        <v>215</v>
      </c>
    </row>
    <row r="20" spans="1:3" ht="26.25" customHeight="1">
      <c r="A20" s="83"/>
      <c r="B20" s="83"/>
      <c r="C20" s="82" t="s">
        <v>214</v>
      </c>
    </row>
    <row r="21" spans="1:3" ht="26.25" customHeight="1">
      <c r="A21" s="83"/>
      <c r="B21" s="83"/>
      <c r="C21" s="82" t="s">
        <v>213</v>
      </c>
    </row>
    <row r="22" spans="1:3" ht="26.25" customHeight="1">
      <c r="A22" s="83"/>
      <c r="B22" s="83"/>
      <c r="C22" s="82" t="s">
        <v>212</v>
      </c>
    </row>
    <row r="23" spans="1:3" ht="26.25" customHeight="1">
      <c r="A23" s="83"/>
      <c r="B23" s="83"/>
      <c r="C23" s="82" t="s">
        <v>211</v>
      </c>
    </row>
    <row r="24" spans="1:3" ht="26.25" customHeight="1">
      <c r="A24" s="83"/>
      <c r="B24" s="83"/>
      <c r="C24" s="82" t="s">
        <v>210</v>
      </c>
    </row>
    <row r="25" spans="1:3" ht="26.25" customHeight="1">
      <c r="A25" s="83"/>
      <c r="B25" s="83"/>
      <c r="C25" s="82" t="s">
        <v>209</v>
      </c>
    </row>
    <row r="26" spans="1:3" ht="26.25" customHeight="1">
      <c r="A26" s="83"/>
      <c r="B26" s="83"/>
      <c r="C26" s="82" t="s">
        <v>208</v>
      </c>
    </row>
    <row r="27" spans="1:3" ht="26.25" customHeight="1">
      <c r="A27" s="83"/>
      <c r="B27" s="83"/>
      <c r="C27" s="82" t="s">
        <v>207</v>
      </c>
    </row>
    <row r="28" spans="1:3" ht="26.25" customHeight="1">
      <c r="A28" s="83"/>
      <c r="B28" s="83"/>
      <c r="C28" s="82" t="s">
        <v>206</v>
      </c>
    </row>
    <row r="29" spans="1:3" ht="26.25" customHeight="1">
      <c r="A29" s="83"/>
      <c r="B29" s="83"/>
      <c r="C29" s="82" t="s">
        <v>205</v>
      </c>
    </row>
    <row r="30" spans="1:3" ht="26.25" customHeight="1">
      <c r="A30" s="83"/>
      <c r="B30" s="83"/>
      <c r="C30" s="82" t="s">
        <v>204</v>
      </c>
    </row>
    <row r="31" spans="1:3" ht="26.25" customHeight="1">
      <c r="A31" s="83"/>
      <c r="B31" s="83"/>
      <c r="C31" s="82" t="s">
        <v>34</v>
      </c>
    </row>
    <row r="32" spans="1:3" ht="26.25" customHeight="1">
      <c r="A32" s="83"/>
      <c r="B32" s="83"/>
      <c r="C32" s="82" t="s">
        <v>203</v>
      </c>
    </row>
    <row r="33" spans="1:3" ht="38.25" customHeight="1">
      <c r="A33" s="81">
        <f>SUM(A9:A32)</f>
        <v>0</v>
      </c>
      <c r="B33" s="81">
        <f>SUM(B9:B32)</f>
        <v>0</v>
      </c>
      <c r="C33" s="80" t="s">
        <v>202</v>
      </c>
    </row>
    <row r="34" spans="1:3">
      <c r="A34" s="79"/>
      <c r="B34" s="79"/>
      <c r="C34" s="79"/>
    </row>
    <row r="35" spans="1:3">
      <c r="A35" s="79"/>
      <c r="B35" s="79"/>
      <c r="C35" s="79"/>
    </row>
    <row r="36" spans="1:3">
      <c r="A36" s="79"/>
      <c r="B36" s="79"/>
      <c r="C36" s="79"/>
    </row>
    <row r="37" spans="1:3">
      <c r="A37" s="79"/>
      <c r="B37" s="79"/>
      <c r="C37" s="79"/>
    </row>
    <row r="38" spans="1:3">
      <c r="A38" s="79"/>
      <c r="B38" s="79"/>
      <c r="C38" s="79"/>
    </row>
    <row r="39" spans="1:3">
      <c r="A39" s="79"/>
      <c r="B39" s="79"/>
      <c r="C39" s="79"/>
    </row>
    <row r="40" spans="1:3">
      <c r="A40" s="79"/>
      <c r="B40" s="79"/>
      <c r="C40" s="79"/>
    </row>
    <row r="41" spans="1:3">
      <c r="A41" s="79"/>
      <c r="B41" s="79"/>
      <c r="C41" s="79"/>
    </row>
    <row r="42" spans="1:3">
      <c r="A42" s="79"/>
      <c r="B42" s="79"/>
      <c r="C42" s="79"/>
    </row>
    <row r="43" spans="1:3">
      <c r="A43" s="79"/>
      <c r="B43" s="79"/>
      <c r="C43" s="79"/>
    </row>
    <row r="44" spans="1:3">
      <c r="A44" s="79"/>
      <c r="B44" s="79"/>
      <c r="C44" s="79"/>
    </row>
    <row r="45" spans="1:3">
      <c r="A45" s="79"/>
      <c r="B45" s="79"/>
      <c r="C45" s="79"/>
    </row>
    <row r="46" spans="1:3">
      <c r="A46" s="79"/>
      <c r="B46" s="79"/>
      <c r="C46" s="79"/>
    </row>
    <row r="47" spans="1:3">
      <c r="A47" s="79"/>
      <c r="B47" s="79"/>
      <c r="C47" s="79"/>
    </row>
    <row r="48" spans="1:3">
      <c r="A48" s="79"/>
      <c r="B48" s="79"/>
      <c r="C48" s="79"/>
    </row>
    <row r="49" spans="1:3">
      <c r="A49" s="79"/>
      <c r="B49" s="79"/>
      <c r="C49" s="79"/>
    </row>
    <row r="50" spans="1:3">
      <c r="A50" s="79"/>
      <c r="B50" s="79"/>
      <c r="C50" s="79"/>
    </row>
    <row r="51" spans="1:3">
      <c r="A51" s="79"/>
      <c r="B51" s="79"/>
      <c r="C51" s="79"/>
    </row>
    <row r="52" spans="1:3">
      <c r="A52" s="79"/>
      <c r="B52" s="79"/>
      <c r="C52" s="79"/>
    </row>
    <row r="53" spans="1:3">
      <c r="A53" s="79"/>
      <c r="B53" s="79"/>
      <c r="C53" s="79"/>
    </row>
    <row r="54" spans="1:3">
      <c r="A54" s="79"/>
      <c r="B54" s="79"/>
      <c r="C54" s="79"/>
    </row>
    <row r="55" spans="1:3">
      <c r="A55" s="79"/>
      <c r="B55" s="79"/>
      <c r="C55" s="79"/>
    </row>
    <row r="56" spans="1:3">
      <c r="A56" s="79"/>
      <c r="B56" s="79"/>
      <c r="C56" s="79"/>
    </row>
    <row r="57" spans="1:3">
      <c r="A57" s="79"/>
      <c r="B57" s="79"/>
      <c r="C57" s="79"/>
    </row>
    <row r="58" spans="1:3">
      <c r="A58" s="79"/>
      <c r="B58" s="79"/>
      <c r="C58" s="79"/>
    </row>
    <row r="59" spans="1:3">
      <c r="A59" s="79"/>
      <c r="B59" s="79"/>
      <c r="C59" s="79"/>
    </row>
    <row r="60" spans="1:3">
      <c r="A60" s="79"/>
      <c r="B60" s="79"/>
      <c r="C60" s="79"/>
    </row>
    <row r="61" spans="1:3">
      <c r="A61" s="79"/>
      <c r="B61" s="79"/>
      <c r="C61" s="79"/>
    </row>
    <row r="62" spans="1:3">
      <c r="A62" s="79"/>
      <c r="B62" s="79"/>
      <c r="C62" s="79"/>
    </row>
    <row r="63" spans="1:3">
      <c r="A63" s="79"/>
      <c r="B63" s="79"/>
      <c r="C63" s="79"/>
    </row>
    <row r="64" spans="1:3">
      <c r="A64" s="79"/>
      <c r="B64" s="79"/>
      <c r="C64" s="79"/>
    </row>
    <row r="65" spans="1:3">
      <c r="A65" s="79"/>
      <c r="B65" s="79"/>
      <c r="C65" s="79"/>
    </row>
    <row r="66" spans="1:3">
      <c r="A66" s="79"/>
      <c r="B66" s="79"/>
      <c r="C66" s="79"/>
    </row>
    <row r="67" spans="1:3">
      <c r="A67" s="79"/>
      <c r="B67" s="79"/>
      <c r="C67" s="79"/>
    </row>
    <row r="68" spans="1:3">
      <c r="A68" s="79"/>
      <c r="B68" s="79"/>
      <c r="C68" s="79"/>
    </row>
    <row r="69" spans="1:3">
      <c r="A69" s="79"/>
      <c r="B69" s="79"/>
      <c r="C69" s="79"/>
    </row>
    <row r="70" spans="1:3">
      <c r="A70" s="79"/>
      <c r="B70" s="79"/>
      <c r="C70" s="79"/>
    </row>
    <row r="71" spans="1:3">
      <c r="A71" s="79"/>
      <c r="B71" s="79"/>
      <c r="C71" s="79"/>
    </row>
    <row r="72" spans="1:3">
      <c r="A72" s="79"/>
      <c r="B72" s="79"/>
      <c r="C72" s="79"/>
    </row>
    <row r="73" spans="1:3">
      <c r="A73" s="79"/>
      <c r="B73" s="79"/>
      <c r="C73" s="79"/>
    </row>
    <row r="74" spans="1:3">
      <c r="A74" s="79"/>
      <c r="B74" s="79"/>
      <c r="C74" s="79"/>
    </row>
    <row r="75" spans="1:3">
      <c r="A75" s="79"/>
      <c r="B75" s="79"/>
      <c r="C75" s="79"/>
    </row>
    <row r="76" spans="1:3">
      <c r="A76" s="79"/>
      <c r="B76" s="79"/>
      <c r="C76" s="79"/>
    </row>
    <row r="77" spans="1:3">
      <c r="A77" s="79"/>
      <c r="B77" s="79"/>
      <c r="C77" s="79"/>
    </row>
    <row r="78" spans="1:3">
      <c r="A78" s="79"/>
      <c r="B78" s="79"/>
      <c r="C78" s="79"/>
    </row>
    <row r="79" spans="1:3">
      <c r="A79" s="79"/>
      <c r="B79" s="79"/>
      <c r="C79" s="79"/>
    </row>
    <row r="80" spans="1:3">
      <c r="A80" s="79"/>
      <c r="B80" s="79"/>
      <c r="C80" s="79"/>
    </row>
    <row r="81" spans="1:3">
      <c r="A81" s="79"/>
      <c r="B81" s="79"/>
      <c r="C81" s="79"/>
    </row>
    <row r="82" spans="1:3">
      <c r="A82" s="79"/>
      <c r="B82" s="79"/>
      <c r="C82" s="79"/>
    </row>
    <row r="83" spans="1:3">
      <c r="A83" s="79"/>
      <c r="B83" s="79"/>
      <c r="C83" s="79"/>
    </row>
    <row r="84" spans="1:3">
      <c r="A84" s="79"/>
      <c r="B84" s="79"/>
      <c r="C84" s="79"/>
    </row>
    <row r="85" spans="1:3">
      <c r="A85" s="79"/>
      <c r="B85" s="79"/>
      <c r="C85" s="79"/>
    </row>
    <row r="86" spans="1:3">
      <c r="A86" s="79"/>
      <c r="B86" s="79"/>
      <c r="C86" s="79"/>
    </row>
    <row r="87" spans="1:3">
      <c r="A87" s="79"/>
      <c r="B87" s="79"/>
      <c r="C87" s="79"/>
    </row>
    <row r="88" spans="1:3">
      <c r="A88" s="79"/>
      <c r="B88" s="79"/>
      <c r="C88" s="79"/>
    </row>
    <row r="89" spans="1:3">
      <c r="A89" s="79"/>
      <c r="B89" s="79"/>
      <c r="C89" s="79"/>
    </row>
    <row r="90" spans="1:3">
      <c r="A90" s="79"/>
      <c r="B90" s="79"/>
      <c r="C90" s="79"/>
    </row>
    <row r="91" spans="1:3">
      <c r="A91" s="79"/>
      <c r="B91" s="79"/>
      <c r="C91" s="79"/>
    </row>
    <row r="92" spans="1:3">
      <c r="A92" s="79"/>
      <c r="B92" s="79"/>
      <c r="C92" s="79"/>
    </row>
    <row r="93" spans="1:3">
      <c r="A93" s="79"/>
      <c r="B93" s="79"/>
      <c r="C93" s="79"/>
    </row>
    <row r="94" spans="1:3">
      <c r="A94" s="79"/>
      <c r="B94" s="79"/>
      <c r="C94" s="79"/>
    </row>
    <row r="95" spans="1:3">
      <c r="A95" s="79"/>
      <c r="B95" s="79"/>
      <c r="C95" s="79"/>
    </row>
    <row r="96" spans="1:3">
      <c r="A96" s="79"/>
      <c r="B96" s="79"/>
      <c r="C96" s="79"/>
    </row>
    <row r="97" spans="1:3">
      <c r="A97" s="79"/>
      <c r="B97" s="79"/>
      <c r="C97" s="79"/>
    </row>
    <row r="98" spans="1:3">
      <c r="A98" s="79"/>
      <c r="B98" s="79"/>
      <c r="C98" s="79"/>
    </row>
    <row r="99" spans="1:3">
      <c r="A99" s="79"/>
      <c r="B99" s="79"/>
      <c r="C99" s="79"/>
    </row>
    <row r="100" spans="1:3">
      <c r="A100" s="79"/>
      <c r="B100" s="79"/>
      <c r="C100" s="79"/>
    </row>
    <row r="101" spans="1:3">
      <c r="A101" s="79"/>
      <c r="B101" s="79"/>
      <c r="C101" s="79"/>
    </row>
    <row r="102" spans="1:3">
      <c r="A102" s="79"/>
      <c r="B102" s="79"/>
      <c r="C102" s="79"/>
    </row>
    <row r="103" spans="1:3">
      <c r="A103" s="79"/>
      <c r="B103" s="79"/>
      <c r="C103" s="79"/>
    </row>
    <row r="104" spans="1:3">
      <c r="A104" s="79"/>
      <c r="B104" s="79"/>
      <c r="C104" s="79"/>
    </row>
    <row r="105" spans="1:3">
      <c r="A105" s="79"/>
      <c r="B105" s="79"/>
      <c r="C105" s="79"/>
    </row>
    <row r="106" spans="1:3">
      <c r="A106" s="79"/>
      <c r="B106" s="79"/>
      <c r="C106" s="79"/>
    </row>
    <row r="107" spans="1:3">
      <c r="A107" s="79"/>
      <c r="B107" s="79"/>
      <c r="C107" s="79"/>
    </row>
    <row r="108" spans="1:3">
      <c r="A108" s="79"/>
      <c r="B108" s="79"/>
      <c r="C108" s="79"/>
    </row>
    <row r="109" spans="1:3">
      <c r="A109" s="79"/>
      <c r="B109" s="79"/>
      <c r="C109" s="79"/>
    </row>
    <row r="110" spans="1:3">
      <c r="A110" s="79"/>
      <c r="B110" s="79"/>
      <c r="C110" s="79"/>
    </row>
    <row r="111" spans="1:3">
      <c r="A111" s="79"/>
      <c r="B111" s="79"/>
      <c r="C111" s="79"/>
    </row>
    <row r="112" spans="1:3">
      <c r="A112" s="79"/>
      <c r="B112" s="79"/>
      <c r="C112" s="79"/>
    </row>
    <row r="113" spans="1:3">
      <c r="A113" s="79"/>
      <c r="B113" s="79"/>
      <c r="C113" s="79"/>
    </row>
    <row r="114" spans="1:3">
      <c r="A114" s="79"/>
      <c r="B114" s="79"/>
      <c r="C114" s="79"/>
    </row>
    <row r="115" spans="1:3">
      <c r="A115" s="79"/>
      <c r="B115" s="79"/>
      <c r="C115" s="79"/>
    </row>
    <row r="116" spans="1:3">
      <c r="A116" s="79"/>
      <c r="B116" s="79"/>
      <c r="C116" s="79"/>
    </row>
    <row r="117" spans="1:3">
      <c r="A117" s="79"/>
      <c r="B117" s="79"/>
      <c r="C117" s="79"/>
    </row>
    <row r="118" spans="1:3">
      <c r="A118" s="79"/>
      <c r="B118" s="79"/>
      <c r="C118" s="79"/>
    </row>
    <row r="119" spans="1:3">
      <c r="A119" s="79"/>
      <c r="B119" s="79"/>
      <c r="C119" s="79"/>
    </row>
    <row r="120" spans="1:3">
      <c r="A120" s="79"/>
      <c r="B120" s="79"/>
      <c r="C120" s="79"/>
    </row>
    <row r="121" spans="1:3">
      <c r="A121" s="79"/>
      <c r="B121" s="79"/>
      <c r="C121" s="79"/>
    </row>
    <row r="122" spans="1:3">
      <c r="A122" s="79"/>
      <c r="B122" s="79"/>
      <c r="C122" s="79"/>
    </row>
    <row r="123" spans="1:3">
      <c r="A123" s="79"/>
      <c r="B123" s="79"/>
      <c r="C123" s="79"/>
    </row>
    <row r="124" spans="1:3">
      <c r="A124" s="79"/>
      <c r="B124" s="79"/>
      <c r="C124" s="79"/>
    </row>
    <row r="125" spans="1:3">
      <c r="A125" s="79"/>
      <c r="B125" s="79"/>
      <c r="C125" s="79"/>
    </row>
    <row r="126" spans="1:3">
      <c r="A126" s="79"/>
      <c r="B126" s="79"/>
      <c r="C126" s="79"/>
    </row>
    <row r="127" spans="1:3">
      <c r="A127" s="79"/>
      <c r="B127" s="79"/>
      <c r="C127" s="79"/>
    </row>
    <row r="128" spans="1:3">
      <c r="A128" s="79"/>
      <c r="B128" s="79"/>
      <c r="C128" s="79"/>
    </row>
    <row r="129" spans="1:3">
      <c r="A129" s="79"/>
      <c r="B129" s="79"/>
      <c r="C129" s="79"/>
    </row>
    <row r="130" spans="1:3">
      <c r="A130" s="79"/>
      <c r="B130" s="79"/>
      <c r="C130" s="79"/>
    </row>
    <row r="131" spans="1:3">
      <c r="A131" s="79"/>
      <c r="B131" s="79"/>
      <c r="C131" s="79"/>
    </row>
    <row r="132" spans="1:3">
      <c r="A132" s="79"/>
      <c r="B132" s="79"/>
      <c r="C132" s="79"/>
    </row>
    <row r="133" spans="1:3">
      <c r="A133" s="79"/>
      <c r="B133" s="79"/>
      <c r="C133" s="79"/>
    </row>
    <row r="134" spans="1:3">
      <c r="A134" s="79"/>
      <c r="B134" s="79"/>
      <c r="C134" s="79"/>
    </row>
    <row r="135" spans="1:3">
      <c r="A135" s="79"/>
      <c r="B135" s="79"/>
      <c r="C135" s="79"/>
    </row>
    <row r="136" spans="1:3">
      <c r="A136" s="79"/>
      <c r="B136" s="79"/>
      <c r="C136" s="79"/>
    </row>
    <row r="137" spans="1:3">
      <c r="A137" s="79"/>
      <c r="B137" s="79"/>
      <c r="C137" s="79"/>
    </row>
    <row r="138" spans="1:3">
      <c r="A138" s="79"/>
      <c r="B138" s="79"/>
      <c r="C138" s="79"/>
    </row>
    <row r="139" spans="1:3">
      <c r="A139" s="79"/>
      <c r="B139" s="79"/>
      <c r="C139" s="79"/>
    </row>
    <row r="140" spans="1:3">
      <c r="A140" s="79"/>
      <c r="B140" s="79"/>
      <c r="C140" s="79"/>
    </row>
    <row r="141" spans="1:3">
      <c r="A141" s="79"/>
      <c r="B141" s="79"/>
      <c r="C141" s="79"/>
    </row>
    <row r="142" spans="1:3">
      <c r="A142" s="79"/>
      <c r="B142" s="79"/>
      <c r="C142" s="79"/>
    </row>
    <row r="143" spans="1:3">
      <c r="A143" s="79"/>
      <c r="B143" s="79"/>
      <c r="C143" s="79"/>
    </row>
    <row r="144" spans="1:3">
      <c r="A144" s="79"/>
      <c r="B144" s="79"/>
      <c r="C144" s="79"/>
    </row>
    <row r="145" spans="1:3">
      <c r="A145" s="79"/>
      <c r="B145" s="79"/>
      <c r="C145" s="79"/>
    </row>
    <row r="146" spans="1:3">
      <c r="A146" s="79"/>
      <c r="B146" s="79"/>
      <c r="C146" s="79"/>
    </row>
    <row r="147" spans="1:3">
      <c r="A147" s="79"/>
      <c r="B147" s="79"/>
      <c r="C147" s="79"/>
    </row>
    <row r="148" spans="1:3">
      <c r="A148" s="79"/>
      <c r="B148" s="79"/>
      <c r="C148" s="79"/>
    </row>
    <row r="149" spans="1:3">
      <c r="A149" s="79"/>
      <c r="B149" s="79"/>
      <c r="C149" s="79"/>
    </row>
    <row r="150" spans="1:3">
      <c r="A150" s="79"/>
      <c r="B150" s="79"/>
      <c r="C150" s="79"/>
    </row>
    <row r="151" spans="1:3">
      <c r="A151" s="79"/>
      <c r="B151" s="79"/>
      <c r="C151" s="79"/>
    </row>
    <row r="152" spans="1:3">
      <c r="A152" s="79"/>
      <c r="B152" s="79"/>
      <c r="C152" s="79"/>
    </row>
    <row r="153" spans="1:3">
      <c r="A153" s="79"/>
      <c r="B153" s="79"/>
      <c r="C153" s="79"/>
    </row>
    <row r="154" spans="1:3">
      <c r="A154" s="79"/>
      <c r="B154" s="79"/>
      <c r="C154" s="79"/>
    </row>
    <row r="155" spans="1:3">
      <c r="A155" s="79"/>
      <c r="B155" s="79"/>
      <c r="C155" s="79"/>
    </row>
    <row r="156" spans="1:3">
      <c r="A156" s="79"/>
      <c r="B156" s="79"/>
      <c r="C156" s="79"/>
    </row>
    <row r="157" spans="1:3">
      <c r="A157" s="79"/>
      <c r="B157" s="79"/>
      <c r="C157" s="79"/>
    </row>
    <row r="158" spans="1:3">
      <c r="A158" s="79"/>
      <c r="B158" s="79"/>
      <c r="C158" s="79"/>
    </row>
    <row r="159" spans="1:3">
      <c r="A159" s="79"/>
      <c r="B159" s="79"/>
      <c r="C159" s="79"/>
    </row>
    <row r="160" spans="1:3">
      <c r="A160" s="79"/>
      <c r="B160" s="79"/>
      <c r="C160" s="79"/>
    </row>
    <row r="161" spans="1:3">
      <c r="A161" s="79"/>
      <c r="B161" s="79"/>
      <c r="C161" s="79"/>
    </row>
    <row r="162" spans="1:3">
      <c r="A162" s="79"/>
      <c r="B162" s="79"/>
      <c r="C162" s="79"/>
    </row>
    <row r="163" spans="1:3">
      <c r="A163" s="79"/>
      <c r="B163" s="79"/>
      <c r="C163" s="79"/>
    </row>
    <row r="164" spans="1:3">
      <c r="A164" s="79"/>
      <c r="B164" s="79"/>
      <c r="C164" s="79"/>
    </row>
    <row r="165" spans="1:3">
      <c r="A165" s="79"/>
      <c r="B165" s="79"/>
      <c r="C165" s="79"/>
    </row>
    <row r="166" spans="1:3" ht="14.25">
      <c r="A166"/>
      <c r="B166"/>
      <c r="C166"/>
    </row>
    <row r="167" spans="1:3" ht="14.25">
      <c r="A167"/>
      <c r="B167"/>
      <c r="C167"/>
    </row>
    <row r="168" spans="1:3" ht="14.25">
      <c r="A168"/>
      <c r="B168"/>
      <c r="C168"/>
    </row>
    <row r="169" spans="1:3" ht="14.25">
      <c r="A169"/>
      <c r="B169"/>
      <c r="C169"/>
    </row>
    <row r="170" spans="1:3" ht="14.25">
      <c r="A170"/>
      <c r="B170"/>
      <c r="C170"/>
    </row>
    <row r="171" spans="1:3" ht="14.25">
      <c r="A171"/>
      <c r="B171"/>
      <c r="C171"/>
    </row>
    <row r="172" spans="1:3" ht="14.25">
      <c r="A172"/>
      <c r="B172"/>
      <c r="C172"/>
    </row>
    <row r="173" spans="1:3" ht="14.25">
      <c r="A173"/>
      <c r="B173"/>
      <c r="C173"/>
    </row>
    <row r="174" spans="1:3" ht="14.25">
      <c r="A174"/>
      <c r="B174"/>
      <c r="C174"/>
    </row>
    <row r="175" spans="1:3" ht="14.25">
      <c r="A175"/>
      <c r="B175"/>
      <c r="C175"/>
    </row>
    <row r="176" spans="1:3" ht="14.25">
      <c r="A176"/>
      <c r="B176"/>
      <c r="C176"/>
    </row>
    <row r="177" spans="1:3" ht="14.25">
      <c r="A177"/>
      <c r="B177"/>
      <c r="C177"/>
    </row>
    <row r="178" spans="1:3" ht="14.25">
      <c r="A178"/>
      <c r="B178"/>
      <c r="C178"/>
    </row>
    <row r="179" spans="1:3" ht="14.25">
      <c r="A179"/>
      <c r="B179"/>
      <c r="C179"/>
    </row>
    <row r="180" spans="1:3" ht="14.25">
      <c r="A180"/>
      <c r="B180"/>
      <c r="C180"/>
    </row>
    <row r="181" spans="1:3" ht="14.25">
      <c r="A181"/>
      <c r="B181"/>
      <c r="C181"/>
    </row>
    <row r="182" spans="1:3" ht="14.25">
      <c r="A182"/>
      <c r="B182"/>
      <c r="C182"/>
    </row>
    <row r="183" spans="1:3" ht="14.25">
      <c r="A183"/>
      <c r="B183"/>
      <c r="C183"/>
    </row>
    <row r="184" spans="1:3" ht="14.25">
      <c r="A184"/>
      <c r="B184"/>
      <c r="C184"/>
    </row>
    <row r="185" spans="1:3" ht="14.25">
      <c r="A185"/>
      <c r="B185"/>
      <c r="C185"/>
    </row>
    <row r="186" spans="1:3" ht="14.25">
      <c r="A186"/>
      <c r="B186"/>
      <c r="C186"/>
    </row>
    <row r="187" spans="1:3" ht="14.25">
      <c r="A187"/>
      <c r="B187"/>
      <c r="C187"/>
    </row>
    <row r="188" spans="1:3" ht="14.25">
      <c r="A188"/>
      <c r="B188"/>
      <c r="C188"/>
    </row>
    <row r="189" spans="1:3" ht="14.25">
      <c r="A189"/>
      <c r="B189"/>
      <c r="C189"/>
    </row>
    <row r="190" spans="1:3" ht="14.25">
      <c r="A190"/>
      <c r="B190"/>
      <c r="C190"/>
    </row>
    <row r="191" spans="1:3" ht="14.25">
      <c r="A191"/>
      <c r="B191"/>
      <c r="C191"/>
    </row>
    <row r="192" spans="1:3" ht="14.25">
      <c r="A192"/>
      <c r="B192"/>
      <c r="C192"/>
    </row>
    <row r="193" spans="1:3" ht="14.25">
      <c r="A193"/>
      <c r="B193"/>
      <c r="C193"/>
    </row>
    <row r="194" spans="1:3" ht="14.25">
      <c r="A194"/>
      <c r="B194"/>
      <c r="C194"/>
    </row>
    <row r="195" spans="1:3" ht="14.25">
      <c r="A195"/>
      <c r="B195"/>
      <c r="C195"/>
    </row>
    <row r="196" spans="1:3" ht="14.25">
      <c r="A196"/>
      <c r="B196"/>
      <c r="C196"/>
    </row>
    <row r="197" spans="1:3" ht="14.25">
      <c r="A197"/>
      <c r="B197"/>
      <c r="C197"/>
    </row>
    <row r="198" spans="1:3" ht="14.25">
      <c r="A198"/>
      <c r="B198"/>
      <c r="C198"/>
    </row>
    <row r="199" spans="1:3" ht="14.25">
      <c r="A199"/>
      <c r="B199"/>
      <c r="C199"/>
    </row>
    <row r="200" spans="1:3" ht="14.25">
      <c r="A200"/>
      <c r="B200"/>
      <c r="C200"/>
    </row>
    <row r="201" spans="1:3" ht="14.25">
      <c r="A201"/>
      <c r="B201"/>
      <c r="C201"/>
    </row>
    <row r="202" spans="1:3" ht="14.25">
      <c r="A202"/>
      <c r="B202"/>
      <c r="C202"/>
    </row>
    <row r="203" spans="1:3" ht="14.25">
      <c r="A203"/>
      <c r="B203"/>
      <c r="C203"/>
    </row>
    <row r="204" spans="1:3" ht="14.25">
      <c r="A204"/>
      <c r="B204"/>
      <c r="C204"/>
    </row>
    <row r="205" spans="1:3" ht="14.25">
      <c r="A205"/>
      <c r="B205"/>
      <c r="C205"/>
    </row>
    <row r="206" spans="1:3" ht="14.25">
      <c r="A206"/>
      <c r="B206"/>
      <c r="C206"/>
    </row>
    <row r="207" spans="1:3" ht="14.25">
      <c r="A207"/>
      <c r="B207"/>
      <c r="C207"/>
    </row>
    <row r="208" spans="1:3" ht="14.25">
      <c r="A208"/>
      <c r="B208"/>
      <c r="C208"/>
    </row>
    <row r="209" spans="1:3" ht="14.25">
      <c r="A209"/>
      <c r="B209"/>
      <c r="C209"/>
    </row>
    <row r="210" spans="1:3" ht="14.25">
      <c r="A210"/>
      <c r="B210"/>
      <c r="C210"/>
    </row>
    <row r="211" spans="1:3" ht="14.25">
      <c r="A211"/>
      <c r="B211"/>
      <c r="C211"/>
    </row>
    <row r="212" spans="1:3" ht="14.25">
      <c r="A212"/>
      <c r="B212"/>
      <c r="C212"/>
    </row>
    <row r="213" spans="1:3" ht="14.25">
      <c r="A213"/>
      <c r="B213"/>
      <c r="C213"/>
    </row>
    <row r="214" spans="1:3" ht="14.25">
      <c r="A214"/>
      <c r="B214"/>
      <c r="C214"/>
    </row>
    <row r="215" spans="1:3" ht="14.25">
      <c r="A215"/>
      <c r="B215"/>
      <c r="C215"/>
    </row>
    <row r="216" spans="1:3" ht="14.25">
      <c r="A216"/>
      <c r="B216"/>
      <c r="C216"/>
    </row>
    <row r="217" spans="1:3" ht="14.25">
      <c r="A217"/>
      <c r="B217"/>
      <c r="C217"/>
    </row>
    <row r="218" spans="1:3" ht="14.25">
      <c r="A218"/>
      <c r="B218"/>
      <c r="C218"/>
    </row>
    <row r="219" spans="1:3" ht="14.25">
      <c r="A219"/>
      <c r="B219"/>
      <c r="C219"/>
    </row>
    <row r="220" spans="1:3" ht="14.25">
      <c r="A220"/>
      <c r="B220"/>
      <c r="C220"/>
    </row>
    <row r="221" spans="1:3" ht="14.25">
      <c r="A221"/>
      <c r="B221"/>
      <c r="C221"/>
    </row>
    <row r="222" spans="1:3" ht="14.25">
      <c r="A222"/>
      <c r="B222"/>
      <c r="C222"/>
    </row>
    <row r="223" spans="1:3" ht="14.25">
      <c r="A223"/>
      <c r="B223"/>
      <c r="C223"/>
    </row>
    <row r="224" spans="1:3" ht="14.25">
      <c r="A224"/>
      <c r="B224"/>
      <c r="C224"/>
    </row>
    <row r="225" spans="1:3" ht="14.25">
      <c r="A225"/>
      <c r="B225"/>
      <c r="C225"/>
    </row>
    <row r="226" spans="1:3" ht="14.25">
      <c r="A226"/>
      <c r="B226"/>
      <c r="C226"/>
    </row>
    <row r="227" spans="1:3" ht="14.25">
      <c r="A227"/>
      <c r="B227"/>
      <c r="C227"/>
    </row>
    <row r="228" spans="1:3" ht="14.25">
      <c r="A228"/>
      <c r="B228"/>
      <c r="C228"/>
    </row>
    <row r="229" spans="1:3" ht="14.25">
      <c r="A229"/>
      <c r="B229"/>
      <c r="C229"/>
    </row>
    <row r="230" spans="1:3" ht="14.25">
      <c r="A230"/>
      <c r="B230"/>
      <c r="C230"/>
    </row>
    <row r="231" spans="1:3" ht="14.25">
      <c r="A231"/>
      <c r="B231"/>
      <c r="C231"/>
    </row>
    <row r="232" spans="1:3" ht="14.25">
      <c r="A232"/>
      <c r="B232"/>
      <c r="C232"/>
    </row>
    <row r="233" spans="1:3" ht="14.25">
      <c r="A233"/>
      <c r="B233"/>
      <c r="C233"/>
    </row>
    <row r="234" spans="1:3" ht="14.25">
      <c r="A234"/>
      <c r="B234"/>
      <c r="C234"/>
    </row>
    <row r="235" spans="1:3" ht="14.25">
      <c r="A235"/>
      <c r="B235"/>
      <c r="C235"/>
    </row>
    <row r="236" spans="1:3" ht="14.25">
      <c r="A236"/>
      <c r="B236"/>
      <c r="C236"/>
    </row>
    <row r="237" spans="1:3" ht="14.25">
      <c r="A237"/>
      <c r="B237"/>
      <c r="C237"/>
    </row>
    <row r="238" spans="1:3" ht="14.25">
      <c r="A238"/>
      <c r="B238"/>
      <c r="C238"/>
    </row>
    <row r="239" spans="1:3" ht="14.25">
      <c r="A239"/>
      <c r="B239"/>
      <c r="C239"/>
    </row>
    <row r="240" spans="1:3" ht="14.25">
      <c r="A240"/>
      <c r="B240"/>
      <c r="C240"/>
    </row>
    <row r="241" spans="1:3" ht="14.25">
      <c r="A241"/>
      <c r="B241"/>
      <c r="C241"/>
    </row>
    <row r="242" spans="1:3" ht="14.25">
      <c r="A242"/>
      <c r="B242"/>
      <c r="C242"/>
    </row>
    <row r="243" spans="1:3" ht="14.25">
      <c r="A243"/>
      <c r="B243"/>
      <c r="C243"/>
    </row>
    <row r="244" spans="1:3" ht="14.25">
      <c r="A244"/>
      <c r="B244"/>
      <c r="C244"/>
    </row>
    <row r="245" spans="1:3" ht="14.25">
      <c r="A245"/>
      <c r="B245"/>
      <c r="C245"/>
    </row>
    <row r="246" spans="1:3" ht="14.25">
      <c r="A246"/>
      <c r="B246"/>
      <c r="C246"/>
    </row>
    <row r="247" spans="1:3" ht="14.25">
      <c r="A247"/>
      <c r="B247"/>
      <c r="C247"/>
    </row>
    <row r="248" spans="1:3" ht="14.25">
      <c r="A248"/>
      <c r="B248"/>
      <c r="C248"/>
    </row>
    <row r="249" spans="1:3" ht="14.25">
      <c r="A249"/>
      <c r="B249"/>
      <c r="C249"/>
    </row>
    <row r="250" spans="1:3" ht="14.25">
      <c r="A250"/>
      <c r="B250"/>
      <c r="C250"/>
    </row>
    <row r="251" spans="1:3" ht="14.25">
      <c r="A251"/>
      <c r="B251"/>
      <c r="C251"/>
    </row>
    <row r="252" spans="1:3" ht="14.25">
      <c r="A252"/>
      <c r="B252"/>
      <c r="C252"/>
    </row>
    <row r="253" spans="1:3" ht="14.25">
      <c r="A253"/>
      <c r="B253"/>
      <c r="C253"/>
    </row>
    <row r="254" spans="1:3" ht="14.25">
      <c r="A254"/>
      <c r="B254"/>
      <c r="C254"/>
    </row>
    <row r="255" spans="1:3" ht="14.25">
      <c r="A255"/>
      <c r="B255"/>
      <c r="C255"/>
    </row>
    <row r="256" spans="1:3" ht="14.25">
      <c r="A256"/>
      <c r="B256"/>
      <c r="C256"/>
    </row>
    <row r="257" spans="1:3" ht="14.25">
      <c r="A257"/>
      <c r="B257"/>
      <c r="C257"/>
    </row>
    <row r="258" spans="1:3" ht="14.25">
      <c r="A258"/>
      <c r="B258"/>
      <c r="C258"/>
    </row>
    <row r="259" spans="1:3" ht="14.25">
      <c r="A259"/>
      <c r="B259"/>
      <c r="C259"/>
    </row>
    <row r="260" spans="1:3" ht="14.25">
      <c r="A260"/>
      <c r="B260"/>
      <c r="C260"/>
    </row>
    <row r="261" spans="1:3" ht="14.25">
      <c r="A261"/>
      <c r="B261"/>
      <c r="C261"/>
    </row>
    <row r="262" spans="1:3" ht="14.25">
      <c r="A262"/>
      <c r="B262"/>
      <c r="C262"/>
    </row>
    <row r="263" spans="1:3" ht="14.25">
      <c r="A263"/>
      <c r="B263"/>
      <c r="C263"/>
    </row>
    <row r="264" spans="1:3" ht="14.25">
      <c r="A264"/>
      <c r="B264"/>
      <c r="C264"/>
    </row>
    <row r="265" spans="1:3" ht="14.25">
      <c r="A265"/>
      <c r="B265"/>
      <c r="C265"/>
    </row>
    <row r="266" spans="1:3" ht="14.25">
      <c r="A266"/>
      <c r="B266"/>
      <c r="C266"/>
    </row>
    <row r="267" spans="1:3" ht="14.25">
      <c r="A267"/>
      <c r="B267"/>
      <c r="C267"/>
    </row>
    <row r="268" spans="1:3" ht="14.25">
      <c r="A268"/>
      <c r="B268"/>
      <c r="C268"/>
    </row>
    <row r="269" spans="1:3" ht="14.25">
      <c r="A269"/>
      <c r="B269"/>
      <c r="C269"/>
    </row>
    <row r="270" spans="1:3" ht="14.25">
      <c r="A270"/>
      <c r="B270"/>
      <c r="C270"/>
    </row>
    <row r="271" spans="1:3" ht="14.25">
      <c r="A271"/>
      <c r="B271"/>
      <c r="C271"/>
    </row>
    <row r="272" spans="1:3" ht="14.25">
      <c r="A272"/>
      <c r="B272"/>
      <c r="C272"/>
    </row>
    <row r="273" spans="1:3" ht="14.25">
      <c r="A273"/>
      <c r="B273"/>
      <c r="C273"/>
    </row>
    <row r="274" spans="1:3" ht="14.25">
      <c r="A274"/>
      <c r="B274"/>
      <c r="C274"/>
    </row>
    <row r="275" spans="1:3" ht="14.25">
      <c r="A275"/>
      <c r="B275"/>
      <c r="C275"/>
    </row>
    <row r="276" spans="1:3" ht="14.25">
      <c r="A276"/>
      <c r="B276"/>
      <c r="C276"/>
    </row>
    <row r="277" spans="1:3" ht="14.25">
      <c r="A277"/>
      <c r="B277"/>
      <c r="C277"/>
    </row>
    <row r="278" spans="1:3" ht="14.25">
      <c r="A278"/>
      <c r="B278"/>
      <c r="C278"/>
    </row>
    <row r="279" spans="1:3" ht="14.25">
      <c r="A279"/>
      <c r="B279"/>
      <c r="C279"/>
    </row>
    <row r="280" spans="1:3" ht="14.25">
      <c r="A280"/>
      <c r="B280"/>
      <c r="C280"/>
    </row>
    <row r="281" spans="1:3" ht="14.25">
      <c r="A281"/>
      <c r="B281"/>
      <c r="C281"/>
    </row>
    <row r="282" spans="1:3" ht="14.25">
      <c r="A282"/>
      <c r="B282"/>
      <c r="C282"/>
    </row>
    <row r="283" spans="1:3" ht="14.25">
      <c r="A283"/>
      <c r="B283"/>
      <c r="C283"/>
    </row>
    <row r="284" spans="1:3" ht="14.25">
      <c r="A284"/>
      <c r="B284"/>
      <c r="C284"/>
    </row>
    <row r="285" spans="1:3" ht="14.25">
      <c r="A285"/>
      <c r="B285"/>
      <c r="C285"/>
    </row>
    <row r="286" spans="1:3" ht="14.25">
      <c r="A286"/>
      <c r="B286"/>
      <c r="C286"/>
    </row>
    <row r="287" spans="1:3" ht="14.25">
      <c r="A287"/>
      <c r="B287"/>
      <c r="C287"/>
    </row>
    <row r="288" spans="1:3" ht="14.25">
      <c r="A288"/>
      <c r="B288"/>
      <c r="C288"/>
    </row>
    <row r="289" spans="1:3" ht="14.25">
      <c r="A289"/>
      <c r="B289"/>
      <c r="C289"/>
    </row>
    <row r="290" spans="1:3" ht="14.25">
      <c r="A290"/>
      <c r="B290"/>
      <c r="C290"/>
    </row>
    <row r="291" spans="1:3" ht="14.25">
      <c r="A291"/>
      <c r="B291"/>
      <c r="C291"/>
    </row>
    <row r="292" spans="1:3" ht="14.25">
      <c r="A292"/>
      <c r="B292"/>
      <c r="C292"/>
    </row>
    <row r="293" spans="1:3" ht="14.25">
      <c r="A293"/>
      <c r="B293"/>
      <c r="C293"/>
    </row>
    <row r="294" spans="1:3" ht="14.25">
      <c r="A294"/>
      <c r="B294"/>
      <c r="C294"/>
    </row>
    <row r="295" spans="1:3" ht="14.25">
      <c r="A295"/>
      <c r="B295"/>
      <c r="C295"/>
    </row>
    <row r="296" spans="1:3" ht="14.25">
      <c r="A296"/>
      <c r="B296"/>
      <c r="C296"/>
    </row>
    <row r="297" spans="1:3" ht="14.25">
      <c r="A297"/>
      <c r="B297"/>
      <c r="C297"/>
    </row>
    <row r="298" spans="1:3" ht="14.25">
      <c r="A298"/>
      <c r="B298"/>
      <c r="C298"/>
    </row>
    <row r="299" spans="1:3" ht="14.25">
      <c r="A299"/>
      <c r="B299"/>
      <c r="C299"/>
    </row>
    <row r="300" spans="1:3" ht="14.25">
      <c r="A300"/>
      <c r="B300"/>
      <c r="C300"/>
    </row>
    <row r="301" spans="1:3" ht="14.25">
      <c r="A301"/>
      <c r="B301"/>
      <c r="C301"/>
    </row>
    <row r="302" spans="1:3" ht="14.25">
      <c r="A302"/>
      <c r="B302"/>
      <c r="C302"/>
    </row>
    <row r="303" spans="1:3" ht="14.25">
      <c r="A303"/>
      <c r="B303"/>
      <c r="C303"/>
    </row>
    <row r="304" spans="1:3" ht="14.25">
      <c r="A304"/>
      <c r="B304"/>
      <c r="C304"/>
    </row>
    <row r="305" spans="1:3" ht="14.25">
      <c r="A305"/>
      <c r="B305"/>
      <c r="C305"/>
    </row>
    <row r="306" spans="1:3" ht="14.25">
      <c r="A306"/>
      <c r="B306"/>
      <c r="C306"/>
    </row>
    <row r="307" spans="1:3" ht="14.25">
      <c r="A307"/>
      <c r="B307"/>
      <c r="C307"/>
    </row>
    <row r="308" spans="1:3" ht="14.25">
      <c r="A308"/>
      <c r="B308"/>
      <c r="C308"/>
    </row>
    <row r="309" spans="1:3" ht="14.25">
      <c r="A309"/>
      <c r="B309"/>
      <c r="C309"/>
    </row>
    <row r="310" spans="1:3" ht="14.25">
      <c r="A310"/>
      <c r="B310"/>
      <c r="C310"/>
    </row>
    <row r="311" spans="1:3" ht="14.25">
      <c r="A311"/>
      <c r="B311"/>
      <c r="C311"/>
    </row>
    <row r="312" spans="1:3" ht="14.25">
      <c r="A312"/>
      <c r="B312"/>
      <c r="C312"/>
    </row>
    <row r="313" spans="1:3" ht="14.25">
      <c r="A313"/>
      <c r="B313"/>
      <c r="C313"/>
    </row>
    <row r="314" spans="1:3" ht="14.25">
      <c r="A314"/>
      <c r="B314"/>
      <c r="C314"/>
    </row>
    <row r="315" spans="1:3" ht="14.25">
      <c r="A315"/>
      <c r="B315"/>
      <c r="C315"/>
    </row>
    <row r="316" spans="1:3" ht="14.25">
      <c r="A316"/>
      <c r="B316"/>
      <c r="C316"/>
    </row>
    <row r="317" spans="1:3" ht="14.25">
      <c r="A317"/>
      <c r="B317"/>
      <c r="C317"/>
    </row>
    <row r="318" spans="1:3" ht="14.25">
      <c r="A318"/>
      <c r="B318"/>
      <c r="C318"/>
    </row>
    <row r="319" spans="1:3" ht="14.25">
      <c r="A319"/>
      <c r="B319"/>
      <c r="C319"/>
    </row>
    <row r="320" spans="1:3" ht="14.25">
      <c r="A320"/>
      <c r="B320"/>
      <c r="C320"/>
    </row>
    <row r="321" spans="1:3" ht="14.25">
      <c r="A321"/>
      <c r="B321"/>
      <c r="C321"/>
    </row>
    <row r="322" spans="1:3" ht="14.25">
      <c r="A322"/>
      <c r="B322"/>
      <c r="C322"/>
    </row>
    <row r="323" spans="1:3" ht="14.25">
      <c r="A323"/>
      <c r="B323"/>
      <c r="C323"/>
    </row>
    <row r="324" spans="1:3" ht="14.25">
      <c r="A324"/>
      <c r="B324"/>
      <c r="C324"/>
    </row>
    <row r="325" spans="1:3" ht="14.25">
      <c r="A325"/>
      <c r="B325"/>
      <c r="C325"/>
    </row>
    <row r="326" spans="1:3" ht="14.25">
      <c r="A326"/>
      <c r="B326"/>
      <c r="C326"/>
    </row>
    <row r="327" spans="1:3" ht="14.25">
      <c r="A327"/>
      <c r="B327"/>
      <c r="C327"/>
    </row>
    <row r="328" spans="1:3" ht="14.25">
      <c r="A328"/>
      <c r="B328"/>
      <c r="C328"/>
    </row>
    <row r="329" spans="1:3" ht="14.25">
      <c r="A329"/>
      <c r="B329"/>
      <c r="C329"/>
    </row>
    <row r="330" spans="1:3" ht="14.25">
      <c r="A330"/>
      <c r="B330"/>
      <c r="C330"/>
    </row>
    <row r="331" spans="1:3" ht="14.25">
      <c r="A331"/>
      <c r="B331"/>
      <c r="C331"/>
    </row>
    <row r="332" spans="1:3" ht="14.25">
      <c r="A332"/>
      <c r="B332"/>
      <c r="C332"/>
    </row>
    <row r="333" spans="1:3" ht="14.25">
      <c r="A333"/>
      <c r="B333"/>
      <c r="C333"/>
    </row>
    <row r="334" spans="1:3" ht="14.25">
      <c r="A334"/>
      <c r="B334"/>
      <c r="C334"/>
    </row>
    <row r="335" spans="1:3" ht="14.25">
      <c r="A335"/>
      <c r="B335"/>
      <c r="C335"/>
    </row>
    <row r="336" spans="1:3" ht="14.25">
      <c r="A336"/>
      <c r="B336"/>
      <c r="C336"/>
    </row>
    <row r="337" spans="1:3" ht="14.25">
      <c r="A337"/>
      <c r="B337"/>
      <c r="C337"/>
    </row>
    <row r="338" spans="1:3" ht="14.25">
      <c r="A338"/>
      <c r="B338"/>
      <c r="C338"/>
    </row>
    <row r="339" spans="1:3" ht="14.25">
      <c r="A339"/>
      <c r="B339"/>
      <c r="C339"/>
    </row>
    <row r="340" spans="1:3" ht="14.25">
      <c r="A340"/>
      <c r="B340"/>
      <c r="C340"/>
    </row>
    <row r="341" spans="1:3" ht="14.25">
      <c r="A341"/>
      <c r="B341"/>
      <c r="C341"/>
    </row>
    <row r="342" spans="1:3" ht="14.25">
      <c r="A342"/>
      <c r="B342"/>
      <c r="C342"/>
    </row>
    <row r="343" spans="1:3" ht="14.25">
      <c r="A343"/>
      <c r="B343"/>
      <c r="C343"/>
    </row>
    <row r="344" spans="1:3" ht="14.25">
      <c r="A344"/>
      <c r="B344"/>
      <c r="C344"/>
    </row>
    <row r="345" spans="1:3" ht="14.25">
      <c r="A345"/>
      <c r="B345"/>
      <c r="C345"/>
    </row>
    <row r="346" spans="1:3" ht="14.25">
      <c r="A346"/>
      <c r="B346"/>
      <c r="C346"/>
    </row>
    <row r="347" spans="1:3" ht="14.25">
      <c r="A347"/>
      <c r="B347"/>
      <c r="C347"/>
    </row>
    <row r="348" spans="1:3" ht="14.25">
      <c r="A348"/>
      <c r="B348"/>
      <c r="C348"/>
    </row>
    <row r="349" spans="1:3" ht="14.25">
      <c r="A349"/>
      <c r="B349"/>
      <c r="C349"/>
    </row>
    <row r="350" spans="1:3" ht="14.25">
      <c r="A350"/>
      <c r="B350"/>
      <c r="C350"/>
    </row>
    <row r="351" spans="1:3" ht="14.25">
      <c r="A351"/>
      <c r="B351"/>
      <c r="C351"/>
    </row>
    <row r="352" spans="1:3" ht="14.25">
      <c r="A352"/>
      <c r="B352"/>
      <c r="C352"/>
    </row>
    <row r="353" spans="1:3" ht="14.25">
      <c r="A353"/>
      <c r="B353"/>
      <c r="C353"/>
    </row>
    <row r="354" spans="1:3" ht="14.25">
      <c r="A354"/>
      <c r="B354"/>
      <c r="C354"/>
    </row>
    <row r="355" spans="1:3" ht="14.25">
      <c r="A355"/>
      <c r="B355"/>
      <c r="C355"/>
    </row>
    <row r="356" spans="1:3" ht="14.25">
      <c r="A356"/>
      <c r="B356"/>
      <c r="C356"/>
    </row>
    <row r="357" spans="1:3" ht="14.25">
      <c r="A357"/>
      <c r="B357"/>
      <c r="C357"/>
    </row>
    <row r="358" spans="1:3" ht="14.25">
      <c r="A358"/>
      <c r="B358"/>
      <c r="C358"/>
    </row>
    <row r="359" spans="1:3" ht="14.25">
      <c r="A359"/>
      <c r="B359"/>
      <c r="C359"/>
    </row>
    <row r="360" spans="1:3" ht="14.25">
      <c r="A360"/>
      <c r="B360"/>
      <c r="C360"/>
    </row>
    <row r="361" spans="1:3" ht="14.25">
      <c r="A361"/>
      <c r="B361"/>
      <c r="C361"/>
    </row>
    <row r="362" spans="1:3" ht="14.25">
      <c r="A362"/>
      <c r="B362"/>
      <c r="C362"/>
    </row>
    <row r="363" spans="1:3" ht="14.25">
      <c r="A363"/>
      <c r="B363"/>
      <c r="C363"/>
    </row>
    <row r="364" spans="1:3" ht="14.25">
      <c r="A364"/>
      <c r="B364"/>
      <c r="C364"/>
    </row>
    <row r="365" spans="1:3" ht="14.25">
      <c r="A365"/>
      <c r="B365"/>
      <c r="C365"/>
    </row>
    <row r="366" spans="1:3" ht="14.25">
      <c r="A366"/>
      <c r="B366"/>
      <c r="C366"/>
    </row>
    <row r="367" spans="1:3" ht="14.25">
      <c r="A367"/>
      <c r="B367"/>
      <c r="C367"/>
    </row>
    <row r="368" spans="1:3" ht="14.25">
      <c r="A368"/>
      <c r="B368"/>
      <c r="C368"/>
    </row>
    <row r="369" spans="1:3" ht="14.25">
      <c r="A369"/>
      <c r="B369"/>
      <c r="C369"/>
    </row>
    <row r="370" spans="1:3" ht="14.25">
      <c r="A370"/>
      <c r="B370"/>
      <c r="C370"/>
    </row>
    <row r="371" spans="1:3" ht="14.25">
      <c r="A371"/>
      <c r="B371"/>
      <c r="C371"/>
    </row>
    <row r="372" spans="1:3" ht="14.25">
      <c r="A372"/>
      <c r="B372"/>
      <c r="C372"/>
    </row>
    <row r="373" spans="1:3" ht="14.25">
      <c r="A373"/>
      <c r="B373"/>
      <c r="C373"/>
    </row>
    <row r="374" spans="1:3" ht="14.25">
      <c r="A374"/>
      <c r="B374"/>
      <c r="C374"/>
    </row>
    <row r="375" spans="1:3" ht="14.25">
      <c r="A375"/>
      <c r="B375"/>
      <c r="C375"/>
    </row>
    <row r="376" spans="1:3" ht="14.25">
      <c r="A376"/>
      <c r="B376"/>
      <c r="C376"/>
    </row>
    <row r="377" spans="1:3" ht="14.25">
      <c r="A377"/>
      <c r="B377"/>
      <c r="C377"/>
    </row>
    <row r="378" spans="1:3" ht="14.25">
      <c r="A378"/>
      <c r="B378"/>
      <c r="C378"/>
    </row>
    <row r="379" spans="1:3" ht="14.25">
      <c r="A379"/>
      <c r="B379"/>
      <c r="C379"/>
    </row>
    <row r="380" spans="1:3" ht="14.25">
      <c r="A380"/>
      <c r="B380"/>
      <c r="C380"/>
    </row>
    <row r="381" spans="1:3" ht="14.25">
      <c r="A381"/>
      <c r="B381"/>
      <c r="C381"/>
    </row>
    <row r="382" spans="1:3" ht="14.25">
      <c r="A382"/>
      <c r="B382"/>
      <c r="C382"/>
    </row>
    <row r="383" spans="1:3" ht="14.25">
      <c r="A383"/>
      <c r="B383"/>
      <c r="C383"/>
    </row>
    <row r="384" spans="1:3" ht="14.25">
      <c r="A384"/>
      <c r="B384"/>
      <c r="C384"/>
    </row>
    <row r="385" spans="1:3" ht="14.25">
      <c r="A385"/>
      <c r="B385"/>
      <c r="C385"/>
    </row>
    <row r="386" spans="1:3" ht="14.25">
      <c r="A386"/>
      <c r="B386"/>
      <c r="C386"/>
    </row>
    <row r="387" spans="1:3" ht="14.25">
      <c r="A387"/>
      <c r="B387"/>
      <c r="C387"/>
    </row>
    <row r="388" spans="1:3" ht="14.25">
      <c r="A388"/>
      <c r="B388"/>
      <c r="C388"/>
    </row>
    <row r="389" spans="1:3" ht="14.25">
      <c r="A389"/>
      <c r="B389"/>
      <c r="C389"/>
    </row>
    <row r="390" spans="1:3" ht="14.25">
      <c r="A390"/>
      <c r="B390"/>
      <c r="C390"/>
    </row>
    <row r="391" spans="1:3" ht="14.25">
      <c r="A391"/>
      <c r="B391"/>
      <c r="C391"/>
    </row>
    <row r="392" spans="1:3" ht="14.25">
      <c r="A392"/>
      <c r="B392"/>
      <c r="C392"/>
    </row>
    <row r="393" spans="1:3" ht="14.25">
      <c r="A393"/>
      <c r="B393"/>
      <c r="C393"/>
    </row>
    <row r="394" spans="1:3" ht="14.25">
      <c r="A394"/>
      <c r="B394"/>
      <c r="C394"/>
    </row>
    <row r="395" spans="1:3" ht="14.25">
      <c r="A395"/>
      <c r="B395"/>
      <c r="C395"/>
    </row>
    <row r="396" spans="1:3" ht="14.25">
      <c r="A396"/>
      <c r="B396"/>
      <c r="C396"/>
    </row>
    <row r="397" spans="1:3" ht="14.25">
      <c r="A397"/>
      <c r="B397"/>
      <c r="C397"/>
    </row>
    <row r="398" spans="1:3" ht="14.25">
      <c r="A398"/>
      <c r="B398"/>
      <c r="C398"/>
    </row>
    <row r="399" spans="1:3" ht="14.25">
      <c r="A399"/>
      <c r="B399"/>
      <c r="C399"/>
    </row>
    <row r="400" spans="1:3" ht="14.25">
      <c r="A400"/>
      <c r="B400"/>
      <c r="C400"/>
    </row>
    <row r="401" spans="1:3" ht="14.25">
      <c r="A401"/>
      <c r="B401"/>
      <c r="C401"/>
    </row>
    <row r="402" spans="1:3" ht="14.25">
      <c r="A402"/>
      <c r="B402"/>
      <c r="C402"/>
    </row>
    <row r="403" spans="1:3" ht="14.25">
      <c r="A403"/>
      <c r="B403"/>
      <c r="C403"/>
    </row>
    <row r="404" spans="1:3" ht="14.25">
      <c r="A404"/>
      <c r="B404"/>
      <c r="C404"/>
    </row>
    <row r="405" spans="1:3" ht="14.25">
      <c r="A405"/>
      <c r="B405"/>
      <c r="C405"/>
    </row>
    <row r="406" spans="1:3" ht="14.25">
      <c r="A406"/>
      <c r="B406"/>
      <c r="C406"/>
    </row>
    <row r="407" spans="1:3" ht="14.25">
      <c r="A407"/>
      <c r="B407"/>
      <c r="C407"/>
    </row>
    <row r="408" spans="1:3" ht="14.25">
      <c r="A408"/>
      <c r="B408"/>
      <c r="C408"/>
    </row>
    <row r="409" spans="1:3" ht="14.25">
      <c r="A409"/>
      <c r="B409"/>
      <c r="C409"/>
    </row>
    <row r="410" spans="1:3" ht="14.25">
      <c r="A410"/>
      <c r="B410"/>
      <c r="C410"/>
    </row>
    <row r="411" spans="1:3" ht="14.25">
      <c r="A411"/>
      <c r="B411"/>
      <c r="C411"/>
    </row>
    <row r="412" spans="1:3" ht="14.25">
      <c r="A412"/>
      <c r="B412"/>
      <c r="C412"/>
    </row>
    <row r="413" spans="1:3" ht="14.25">
      <c r="A413"/>
      <c r="B413"/>
      <c r="C413"/>
    </row>
    <row r="414" spans="1:3" ht="14.25">
      <c r="A414"/>
      <c r="B414"/>
      <c r="C414"/>
    </row>
    <row r="415" spans="1:3" ht="14.25">
      <c r="A415"/>
      <c r="B415"/>
      <c r="C415"/>
    </row>
    <row r="416" spans="1:3" ht="14.25">
      <c r="A416"/>
      <c r="B416"/>
      <c r="C416"/>
    </row>
    <row r="417" spans="1:3" ht="14.25">
      <c r="A417"/>
      <c r="B417"/>
      <c r="C417"/>
    </row>
    <row r="418" spans="1:3" ht="14.25">
      <c r="A418"/>
      <c r="B418"/>
      <c r="C418"/>
    </row>
    <row r="419" spans="1:3" ht="14.25">
      <c r="A419"/>
      <c r="B419"/>
      <c r="C419"/>
    </row>
    <row r="420" spans="1:3" ht="14.25">
      <c r="A420"/>
      <c r="B420"/>
      <c r="C420"/>
    </row>
    <row r="421" spans="1:3" ht="14.25">
      <c r="A421"/>
      <c r="B421"/>
      <c r="C421"/>
    </row>
    <row r="422" spans="1:3" ht="14.25">
      <c r="A422"/>
      <c r="B422"/>
      <c r="C422"/>
    </row>
    <row r="423" spans="1:3" ht="14.25">
      <c r="A423"/>
      <c r="B423"/>
      <c r="C423"/>
    </row>
    <row r="424" spans="1:3" ht="14.25">
      <c r="A424"/>
      <c r="B424"/>
      <c r="C424"/>
    </row>
    <row r="425" spans="1:3" ht="14.25">
      <c r="A425"/>
      <c r="B425"/>
      <c r="C425"/>
    </row>
    <row r="426" spans="1:3" ht="14.25">
      <c r="A426"/>
      <c r="B426"/>
      <c r="C426"/>
    </row>
    <row r="427" spans="1:3" ht="14.25">
      <c r="A427"/>
      <c r="B427"/>
      <c r="C427"/>
    </row>
    <row r="428" spans="1:3" ht="14.25">
      <c r="A428"/>
      <c r="B428"/>
      <c r="C428"/>
    </row>
    <row r="429" spans="1:3" ht="14.25">
      <c r="A429"/>
      <c r="B429"/>
      <c r="C429"/>
    </row>
    <row r="430" spans="1:3" ht="14.25">
      <c r="A430"/>
      <c r="B430"/>
      <c r="C430"/>
    </row>
    <row r="431" spans="1:3" ht="14.25">
      <c r="A431"/>
      <c r="B431"/>
      <c r="C431"/>
    </row>
    <row r="432" spans="1:3" ht="14.25">
      <c r="A432"/>
      <c r="B432"/>
      <c r="C432"/>
    </row>
    <row r="433" spans="1:3" ht="14.25">
      <c r="A433"/>
      <c r="B433"/>
      <c r="C433"/>
    </row>
    <row r="434" spans="1:3" ht="14.25">
      <c r="A434"/>
      <c r="B434"/>
      <c r="C434"/>
    </row>
    <row r="435" spans="1:3" ht="14.25">
      <c r="A435"/>
      <c r="B435"/>
      <c r="C435"/>
    </row>
    <row r="436" spans="1:3" ht="14.25">
      <c r="A436"/>
      <c r="B436"/>
      <c r="C436"/>
    </row>
    <row r="437" spans="1:3" ht="14.25">
      <c r="A437"/>
      <c r="B437"/>
      <c r="C437"/>
    </row>
    <row r="438" spans="1:3" ht="14.25">
      <c r="A438"/>
      <c r="B438"/>
      <c r="C438"/>
    </row>
    <row r="439" spans="1:3" ht="14.25">
      <c r="A439"/>
      <c r="B439"/>
      <c r="C439"/>
    </row>
    <row r="440" spans="1:3" ht="14.25">
      <c r="A440"/>
      <c r="B440"/>
      <c r="C440"/>
    </row>
    <row r="441" spans="1:3" ht="14.25">
      <c r="A441"/>
      <c r="B441"/>
      <c r="C441"/>
    </row>
    <row r="442" spans="1:3" ht="14.25">
      <c r="A442"/>
      <c r="B442"/>
      <c r="C442"/>
    </row>
    <row r="443" spans="1:3" ht="14.25">
      <c r="A443"/>
      <c r="B443"/>
      <c r="C443"/>
    </row>
    <row r="444" spans="1:3" ht="14.25">
      <c r="A444"/>
      <c r="B444"/>
      <c r="C444"/>
    </row>
    <row r="445" spans="1:3" ht="14.25">
      <c r="A445"/>
      <c r="B445"/>
      <c r="C445"/>
    </row>
    <row r="446" spans="1:3" ht="14.25">
      <c r="A446"/>
      <c r="B446"/>
      <c r="C446"/>
    </row>
    <row r="447" spans="1:3" ht="14.25">
      <c r="A447"/>
      <c r="B447"/>
      <c r="C447"/>
    </row>
    <row r="448" spans="1:3" ht="14.25">
      <c r="A448"/>
      <c r="B448"/>
      <c r="C448"/>
    </row>
    <row r="449" spans="1:3" ht="14.25">
      <c r="A449"/>
      <c r="B449"/>
      <c r="C449"/>
    </row>
    <row r="450" spans="1:3" ht="14.25">
      <c r="A450"/>
      <c r="B450"/>
      <c r="C450"/>
    </row>
    <row r="451" spans="1:3" ht="14.25">
      <c r="A451"/>
      <c r="B451"/>
      <c r="C451"/>
    </row>
    <row r="452" spans="1:3" ht="14.25">
      <c r="A452"/>
      <c r="B452"/>
      <c r="C452"/>
    </row>
    <row r="453" spans="1:3" ht="14.25">
      <c r="A453"/>
      <c r="B453"/>
      <c r="C453"/>
    </row>
    <row r="454" spans="1:3" ht="14.25">
      <c r="A454"/>
      <c r="B454"/>
      <c r="C454"/>
    </row>
    <row r="455" spans="1:3" ht="14.25">
      <c r="A455"/>
      <c r="B455"/>
      <c r="C455"/>
    </row>
    <row r="456" spans="1:3" ht="14.25">
      <c r="A456"/>
      <c r="B456"/>
      <c r="C456"/>
    </row>
    <row r="457" spans="1:3" ht="14.25">
      <c r="A457"/>
      <c r="B457"/>
      <c r="C457"/>
    </row>
    <row r="458" spans="1:3" ht="14.25">
      <c r="A458"/>
      <c r="B458"/>
      <c r="C458"/>
    </row>
    <row r="459" spans="1:3" ht="14.25">
      <c r="A459"/>
      <c r="B459"/>
      <c r="C459"/>
    </row>
    <row r="460" spans="1:3" ht="14.25">
      <c r="A460"/>
      <c r="B460"/>
      <c r="C460"/>
    </row>
    <row r="461" spans="1:3" ht="14.25">
      <c r="A461"/>
      <c r="B461"/>
      <c r="C461"/>
    </row>
    <row r="462" spans="1:3" ht="14.25">
      <c r="A462"/>
      <c r="B462"/>
      <c r="C462"/>
    </row>
    <row r="463" spans="1:3" ht="14.25">
      <c r="A463"/>
      <c r="B463"/>
      <c r="C463"/>
    </row>
    <row r="464" spans="1:3" ht="14.25">
      <c r="A464"/>
      <c r="B464"/>
      <c r="C464"/>
    </row>
    <row r="465" spans="1:3" ht="14.25">
      <c r="A465"/>
      <c r="B465"/>
      <c r="C465"/>
    </row>
    <row r="466" spans="1:3" ht="14.25">
      <c r="A466"/>
      <c r="B466"/>
      <c r="C466"/>
    </row>
    <row r="467" spans="1:3" ht="14.25">
      <c r="A467"/>
      <c r="B467"/>
      <c r="C467"/>
    </row>
    <row r="468" spans="1:3" ht="14.25">
      <c r="A468"/>
      <c r="B468"/>
      <c r="C468"/>
    </row>
    <row r="469" spans="1:3" ht="14.25">
      <c r="A469"/>
      <c r="B469"/>
      <c r="C469"/>
    </row>
    <row r="470" spans="1:3" ht="14.25">
      <c r="A470"/>
      <c r="B470"/>
      <c r="C470"/>
    </row>
    <row r="471" spans="1:3" ht="14.25">
      <c r="A471"/>
      <c r="B471"/>
      <c r="C471"/>
    </row>
    <row r="472" spans="1:3" ht="14.25">
      <c r="A472"/>
      <c r="B472"/>
      <c r="C472"/>
    </row>
    <row r="473" spans="1:3" ht="14.25">
      <c r="A473"/>
      <c r="B473"/>
      <c r="C473"/>
    </row>
    <row r="474" spans="1:3" ht="14.25">
      <c r="A474"/>
      <c r="B474"/>
      <c r="C474"/>
    </row>
    <row r="475" spans="1:3" ht="14.25">
      <c r="A475"/>
      <c r="B475"/>
      <c r="C475"/>
    </row>
    <row r="476" spans="1:3" ht="14.25">
      <c r="A476"/>
      <c r="B476"/>
      <c r="C476"/>
    </row>
    <row r="477" spans="1:3" ht="14.25">
      <c r="A477"/>
      <c r="B477"/>
      <c r="C477"/>
    </row>
    <row r="478" spans="1:3" ht="14.25">
      <c r="A478"/>
      <c r="B478"/>
      <c r="C478"/>
    </row>
    <row r="479" spans="1:3" ht="14.25">
      <c r="A479"/>
      <c r="B479"/>
      <c r="C479"/>
    </row>
    <row r="480" spans="1:3" ht="14.25">
      <c r="A480"/>
      <c r="B480"/>
      <c r="C480"/>
    </row>
    <row r="481" spans="1:3" ht="14.25">
      <c r="A481"/>
      <c r="B481"/>
      <c r="C481"/>
    </row>
    <row r="482" spans="1:3" ht="14.25">
      <c r="A482"/>
      <c r="B482"/>
      <c r="C482"/>
    </row>
    <row r="483" spans="1:3" ht="14.25">
      <c r="A483"/>
      <c r="B483"/>
      <c r="C483"/>
    </row>
    <row r="484" spans="1:3" ht="14.25">
      <c r="A484"/>
      <c r="B484"/>
      <c r="C484"/>
    </row>
    <row r="485" spans="1:3" ht="14.25">
      <c r="A485"/>
      <c r="B485"/>
      <c r="C485"/>
    </row>
    <row r="486" spans="1:3" ht="14.25">
      <c r="A486"/>
      <c r="B486"/>
      <c r="C486"/>
    </row>
    <row r="487" spans="1:3" ht="14.25">
      <c r="A487"/>
      <c r="B487"/>
      <c r="C487"/>
    </row>
    <row r="488" spans="1:3" ht="14.25">
      <c r="A488"/>
      <c r="B488"/>
      <c r="C488"/>
    </row>
    <row r="489" spans="1:3" ht="14.25">
      <c r="A489"/>
      <c r="B489"/>
      <c r="C489"/>
    </row>
    <row r="490" spans="1:3" ht="14.25">
      <c r="A490"/>
      <c r="B490"/>
      <c r="C490"/>
    </row>
    <row r="491" spans="1:3" ht="14.25">
      <c r="A491"/>
      <c r="B491"/>
      <c r="C491"/>
    </row>
    <row r="492" spans="1:3" ht="14.25">
      <c r="A492"/>
      <c r="B492"/>
      <c r="C492"/>
    </row>
    <row r="493" spans="1:3" ht="14.25">
      <c r="A493"/>
      <c r="B493"/>
      <c r="C493"/>
    </row>
    <row r="494" spans="1:3" ht="14.25">
      <c r="A494"/>
      <c r="B494"/>
      <c r="C494"/>
    </row>
    <row r="495" spans="1:3" ht="14.25">
      <c r="A495"/>
      <c r="B495"/>
      <c r="C495"/>
    </row>
    <row r="496" spans="1:3" ht="14.25">
      <c r="A496"/>
      <c r="B496"/>
      <c r="C496"/>
    </row>
    <row r="497" spans="1:3" ht="14.25">
      <c r="A497"/>
      <c r="B497"/>
      <c r="C497"/>
    </row>
    <row r="498" spans="1:3" ht="14.25">
      <c r="A498"/>
      <c r="B498"/>
      <c r="C498"/>
    </row>
    <row r="499" spans="1:3" ht="14.25">
      <c r="A499"/>
      <c r="B499"/>
      <c r="C499"/>
    </row>
    <row r="500" spans="1:3" ht="14.25">
      <c r="A500"/>
      <c r="B500"/>
      <c r="C500"/>
    </row>
    <row r="501" spans="1:3" ht="14.25">
      <c r="A501"/>
      <c r="B501"/>
      <c r="C501"/>
    </row>
    <row r="502" spans="1:3" ht="14.25">
      <c r="A502"/>
      <c r="B502"/>
      <c r="C502"/>
    </row>
    <row r="503" spans="1:3" ht="14.25">
      <c r="A503"/>
      <c r="B503"/>
      <c r="C503"/>
    </row>
    <row r="504" spans="1:3" ht="14.25">
      <c r="A504"/>
      <c r="B504"/>
      <c r="C504"/>
    </row>
    <row r="505" spans="1:3" ht="14.25">
      <c r="A505"/>
      <c r="B505"/>
      <c r="C505"/>
    </row>
    <row r="506" spans="1:3" ht="14.25">
      <c r="A506"/>
      <c r="B506"/>
      <c r="C506"/>
    </row>
    <row r="507" spans="1:3" ht="14.25">
      <c r="A507"/>
      <c r="B507"/>
      <c r="C507"/>
    </row>
    <row r="508" spans="1:3" ht="14.25">
      <c r="A508"/>
      <c r="B508"/>
      <c r="C508"/>
    </row>
    <row r="509" spans="1:3" ht="14.25">
      <c r="A509"/>
      <c r="B509"/>
      <c r="C509"/>
    </row>
    <row r="510" spans="1:3" ht="14.25">
      <c r="A510"/>
      <c r="B510"/>
      <c r="C510"/>
    </row>
    <row r="511" spans="1:3" ht="14.25">
      <c r="A511"/>
      <c r="B511"/>
      <c r="C511"/>
    </row>
    <row r="512" spans="1:3" ht="14.25">
      <c r="A512"/>
      <c r="B512"/>
      <c r="C512"/>
    </row>
    <row r="513" spans="1:3" ht="14.25">
      <c r="A513"/>
      <c r="B513"/>
      <c r="C513"/>
    </row>
    <row r="514" spans="1:3" ht="14.25">
      <c r="A514"/>
      <c r="B514"/>
      <c r="C514"/>
    </row>
    <row r="515" spans="1:3" ht="14.25">
      <c r="A515"/>
      <c r="B515"/>
      <c r="C515"/>
    </row>
    <row r="516" spans="1:3" ht="14.25">
      <c r="A516"/>
      <c r="B516"/>
      <c r="C516"/>
    </row>
    <row r="517" spans="1:3" ht="14.25">
      <c r="A517"/>
      <c r="B517"/>
      <c r="C517"/>
    </row>
    <row r="518" spans="1:3" ht="14.25">
      <c r="A518"/>
      <c r="B518"/>
      <c r="C518"/>
    </row>
    <row r="519" spans="1:3" ht="14.25">
      <c r="A519"/>
      <c r="B519"/>
      <c r="C519"/>
    </row>
    <row r="520" spans="1:3" ht="14.25">
      <c r="A520"/>
      <c r="B520"/>
      <c r="C520"/>
    </row>
    <row r="521" spans="1:3" ht="14.25">
      <c r="A521"/>
      <c r="B521"/>
      <c r="C521"/>
    </row>
    <row r="522" spans="1:3" ht="14.25">
      <c r="A522"/>
      <c r="B522"/>
      <c r="C522"/>
    </row>
    <row r="523" spans="1:3" ht="14.25">
      <c r="A523"/>
      <c r="B523"/>
      <c r="C523"/>
    </row>
    <row r="524" spans="1:3" ht="14.25">
      <c r="A524"/>
      <c r="B524"/>
      <c r="C524"/>
    </row>
    <row r="525" spans="1:3" ht="14.25">
      <c r="A525"/>
      <c r="B525"/>
      <c r="C525"/>
    </row>
    <row r="526" spans="1:3" ht="14.25">
      <c r="A526"/>
      <c r="B526"/>
      <c r="C526"/>
    </row>
    <row r="527" spans="1:3" ht="14.25">
      <c r="A527"/>
      <c r="B527"/>
      <c r="C527"/>
    </row>
    <row r="528" spans="1:3" ht="14.25">
      <c r="A528"/>
      <c r="B528"/>
      <c r="C528"/>
    </row>
    <row r="529" spans="1:3" ht="14.25">
      <c r="A529"/>
      <c r="B529"/>
      <c r="C529"/>
    </row>
    <row r="530" spans="1:3" ht="14.25">
      <c r="A530"/>
      <c r="B530"/>
      <c r="C530"/>
    </row>
    <row r="531" spans="1:3" ht="14.25">
      <c r="A531"/>
      <c r="B531"/>
      <c r="C531"/>
    </row>
    <row r="532" spans="1:3" ht="14.25">
      <c r="A532"/>
      <c r="B532"/>
      <c r="C532"/>
    </row>
    <row r="533" spans="1:3" ht="14.25">
      <c r="A533"/>
      <c r="B533"/>
      <c r="C533"/>
    </row>
    <row r="534" spans="1:3" ht="14.25">
      <c r="A534"/>
      <c r="B534"/>
      <c r="C534"/>
    </row>
    <row r="535" spans="1:3" ht="14.25">
      <c r="A535"/>
      <c r="B535"/>
      <c r="C535"/>
    </row>
    <row r="536" spans="1:3" ht="14.25">
      <c r="A536"/>
      <c r="B536"/>
      <c r="C536"/>
    </row>
    <row r="537" spans="1:3" ht="14.25">
      <c r="A537"/>
      <c r="B537"/>
      <c r="C537"/>
    </row>
    <row r="538" spans="1:3" ht="14.25">
      <c r="A538"/>
      <c r="B538"/>
      <c r="C538"/>
    </row>
    <row r="539" spans="1:3" ht="14.25">
      <c r="A539"/>
      <c r="B539"/>
      <c r="C539"/>
    </row>
    <row r="540" spans="1:3" ht="14.25">
      <c r="A540"/>
      <c r="B540"/>
      <c r="C540"/>
    </row>
    <row r="541" spans="1:3" ht="14.25">
      <c r="A541"/>
      <c r="B541"/>
      <c r="C541"/>
    </row>
    <row r="542" spans="1:3" ht="14.25">
      <c r="A542"/>
      <c r="B542"/>
      <c r="C542"/>
    </row>
    <row r="543" spans="1:3" ht="14.25">
      <c r="A543"/>
      <c r="B543"/>
      <c r="C543"/>
    </row>
    <row r="544" spans="1:3" ht="14.25">
      <c r="A544"/>
      <c r="B544"/>
      <c r="C544"/>
    </row>
    <row r="545" spans="1:3" ht="14.25">
      <c r="A545"/>
      <c r="B545"/>
      <c r="C545"/>
    </row>
    <row r="546" spans="1:3" ht="14.25">
      <c r="A546"/>
      <c r="B546"/>
      <c r="C546"/>
    </row>
    <row r="547" spans="1:3" ht="14.25">
      <c r="A547"/>
      <c r="B547"/>
      <c r="C547"/>
    </row>
    <row r="548" spans="1:3" ht="14.25">
      <c r="A548"/>
      <c r="B548"/>
      <c r="C548"/>
    </row>
    <row r="549" spans="1:3" ht="14.25">
      <c r="A549"/>
      <c r="B549"/>
      <c r="C549"/>
    </row>
    <row r="550" spans="1:3" ht="14.25">
      <c r="A550"/>
      <c r="B550"/>
      <c r="C550"/>
    </row>
    <row r="551" spans="1:3" ht="14.25">
      <c r="A551"/>
      <c r="B551"/>
      <c r="C551"/>
    </row>
    <row r="552" spans="1:3" ht="14.25">
      <c r="A552"/>
      <c r="B552"/>
      <c r="C552"/>
    </row>
    <row r="553" spans="1:3" ht="14.25">
      <c r="A553"/>
      <c r="B553"/>
      <c r="C553"/>
    </row>
    <row r="554" spans="1:3" ht="14.25">
      <c r="A554"/>
      <c r="B554"/>
      <c r="C554"/>
    </row>
    <row r="555" spans="1:3" ht="14.25">
      <c r="A555"/>
      <c r="B555"/>
      <c r="C555"/>
    </row>
    <row r="556" spans="1:3" ht="14.25">
      <c r="A556"/>
      <c r="B556"/>
      <c r="C556"/>
    </row>
    <row r="557" spans="1:3" ht="14.25">
      <c r="A557"/>
      <c r="B557"/>
      <c r="C557"/>
    </row>
    <row r="558" spans="1:3" ht="14.25">
      <c r="A558"/>
      <c r="B558"/>
      <c r="C558"/>
    </row>
    <row r="559" spans="1:3" ht="14.25">
      <c r="A559"/>
      <c r="B559"/>
      <c r="C559"/>
    </row>
    <row r="560" spans="1:3" ht="14.25">
      <c r="A560"/>
      <c r="B560"/>
      <c r="C560"/>
    </row>
    <row r="561" spans="1:3" ht="14.25">
      <c r="A561"/>
      <c r="B561"/>
      <c r="C561"/>
    </row>
    <row r="562" spans="1:3" ht="14.25">
      <c r="A562"/>
      <c r="B562"/>
      <c r="C562"/>
    </row>
    <row r="563" spans="1:3" ht="14.25">
      <c r="A563"/>
      <c r="B563"/>
      <c r="C563"/>
    </row>
    <row r="564" spans="1:3" ht="14.25">
      <c r="A564"/>
      <c r="B564"/>
      <c r="C564"/>
    </row>
    <row r="565" spans="1:3" ht="14.25">
      <c r="A565"/>
      <c r="B565"/>
      <c r="C565"/>
    </row>
    <row r="566" spans="1:3" ht="14.25">
      <c r="A566"/>
      <c r="B566"/>
      <c r="C566"/>
    </row>
    <row r="567" spans="1:3" ht="14.25">
      <c r="A567"/>
      <c r="B567"/>
      <c r="C567"/>
    </row>
    <row r="568" spans="1:3" ht="14.25">
      <c r="A568"/>
      <c r="B568"/>
      <c r="C568"/>
    </row>
    <row r="569" spans="1:3" ht="14.25">
      <c r="A569"/>
      <c r="B569"/>
      <c r="C569"/>
    </row>
    <row r="570" spans="1:3" ht="14.25">
      <c r="A570"/>
      <c r="B570"/>
      <c r="C570"/>
    </row>
    <row r="571" spans="1:3" ht="14.25">
      <c r="A571"/>
      <c r="B571"/>
      <c r="C571"/>
    </row>
    <row r="572" spans="1:3" ht="14.25">
      <c r="A572"/>
      <c r="B572"/>
      <c r="C572"/>
    </row>
    <row r="573" spans="1:3" ht="14.25">
      <c r="A573"/>
      <c r="B573"/>
      <c r="C573"/>
    </row>
    <row r="574" spans="1:3" ht="14.25">
      <c r="A574"/>
      <c r="B574"/>
      <c r="C574"/>
    </row>
    <row r="575" spans="1:3" ht="14.25">
      <c r="A575"/>
      <c r="B575"/>
      <c r="C575"/>
    </row>
    <row r="576" spans="1:3" ht="14.25">
      <c r="A576"/>
      <c r="B576"/>
      <c r="C576"/>
    </row>
    <row r="577" spans="1:3" ht="14.25">
      <c r="A577"/>
      <c r="B577"/>
      <c r="C577"/>
    </row>
    <row r="578" spans="1:3" ht="14.25">
      <c r="A578"/>
      <c r="B578"/>
      <c r="C578"/>
    </row>
    <row r="579" spans="1:3" ht="14.25">
      <c r="A579"/>
      <c r="B579"/>
      <c r="C579"/>
    </row>
    <row r="580" spans="1:3" ht="14.25">
      <c r="A580"/>
      <c r="B580"/>
      <c r="C580"/>
    </row>
    <row r="581" spans="1:3" ht="14.25">
      <c r="A581"/>
      <c r="B581"/>
      <c r="C581"/>
    </row>
    <row r="582" spans="1:3" ht="14.25">
      <c r="A582"/>
      <c r="B582"/>
      <c r="C582"/>
    </row>
    <row r="583" spans="1:3" ht="14.25">
      <c r="A583"/>
      <c r="B583"/>
      <c r="C583"/>
    </row>
    <row r="584" spans="1:3" ht="14.25">
      <c r="A584"/>
      <c r="B584"/>
      <c r="C584"/>
    </row>
    <row r="585" spans="1:3" ht="14.25">
      <c r="A585"/>
      <c r="B585"/>
      <c r="C585"/>
    </row>
    <row r="586" spans="1:3" ht="14.25">
      <c r="A586"/>
      <c r="B586"/>
      <c r="C586"/>
    </row>
    <row r="587" spans="1:3" ht="14.25">
      <c r="A587"/>
      <c r="B587"/>
      <c r="C587"/>
    </row>
    <row r="588" spans="1:3" ht="14.25">
      <c r="A588"/>
      <c r="B588"/>
      <c r="C588"/>
    </row>
    <row r="589" spans="1:3" ht="14.25">
      <c r="A589"/>
      <c r="B589"/>
      <c r="C589"/>
    </row>
    <row r="590" spans="1:3" ht="14.25">
      <c r="A590"/>
      <c r="B590"/>
      <c r="C590"/>
    </row>
    <row r="591" spans="1:3" ht="14.25">
      <c r="A591"/>
      <c r="B591"/>
      <c r="C591"/>
    </row>
    <row r="592" spans="1:3" ht="14.25">
      <c r="A592"/>
      <c r="B592"/>
      <c r="C592"/>
    </row>
    <row r="593" spans="1:3" ht="14.25">
      <c r="A593"/>
      <c r="B593"/>
      <c r="C593"/>
    </row>
    <row r="594" spans="1:3" ht="14.25">
      <c r="A594"/>
      <c r="B594"/>
      <c r="C594"/>
    </row>
    <row r="595" spans="1:3" ht="14.25">
      <c r="A595"/>
      <c r="B595"/>
      <c r="C595"/>
    </row>
    <row r="596" spans="1:3" ht="14.25">
      <c r="A596"/>
      <c r="B596"/>
      <c r="C596"/>
    </row>
    <row r="597" spans="1:3" ht="14.25">
      <c r="A597"/>
      <c r="B597"/>
      <c r="C597"/>
    </row>
    <row r="598" spans="1:3" ht="14.25">
      <c r="A598"/>
      <c r="B598"/>
      <c r="C598"/>
    </row>
    <row r="599" spans="1:3" ht="14.25">
      <c r="A599"/>
      <c r="B599"/>
      <c r="C599"/>
    </row>
    <row r="600" spans="1:3" ht="14.25">
      <c r="A600"/>
      <c r="B600"/>
      <c r="C600"/>
    </row>
    <row r="601" spans="1:3" ht="14.25">
      <c r="A601"/>
      <c r="B601"/>
      <c r="C601"/>
    </row>
    <row r="602" spans="1:3" ht="14.25">
      <c r="A602"/>
      <c r="B602"/>
      <c r="C602"/>
    </row>
    <row r="603" spans="1:3" ht="14.25">
      <c r="A603"/>
      <c r="B603"/>
      <c r="C603"/>
    </row>
    <row r="604" spans="1:3" ht="14.25">
      <c r="A604"/>
      <c r="B604"/>
      <c r="C604"/>
    </row>
    <row r="605" spans="1:3" ht="14.25">
      <c r="A605"/>
      <c r="B605"/>
      <c r="C605"/>
    </row>
    <row r="606" spans="1:3" ht="14.25">
      <c r="A606"/>
      <c r="B606"/>
      <c r="C606"/>
    </row>
    <row r="607" spans="1:3" ht="14.25">
      <c r="A607"/>
      <c r="B607"/>
      <c r="C607"/>
    </row>
    <row r="608" spans="1:3" ht="14.25">
      <c r="A608"/>
      <c r="B608"/>
      <c r="C608"/>
    </row>
    <row r="609" spans="1:3" ht="14.25">
      <c r="A609"/>
      <c r="B609"/>
      <c r="C609"/>
    </row>
    <row r="610" spans="1:3" ht="14.25">
      <c r="A610"/>
      <c r="B610"/>
      <c r="C610"/>
    </row>
    <row r="611" spans="1:3" ht="14.25">
      <c r="A611"/>
      <c r="B611"/>
      <c r="C611"/>
    </row>
    <row r="612" spans="1:3" ht="14.25">
      <c r="A612"/>
      <c r="B612"/>
      <c r="C612"/>
    </row>
    <row r="613" spans="1:3" ht="14.25">
      <c r="A613"/>
      <c r="B613"/>
      <c r="C613"/>
    </row>
    <row r="614" spans="1:3" ht="14.25">
      <c r="A614"/>
      <c r="B614"/>
      <c r="C614"/>
    </row>
    <row r="615" spans="1:3" ht="14.25">
      <c r="A615"/>
      <c r="B615"/>
      <c r="C615"/>
    </row>
    <row r="616" spans="1:3" ht="14.25">
      <c r="A616"/>
      <c r="B616"/>
      <c r="C616"/>
    </row>
    <row r="617" spans="1:3" ht="14.25">
      <c r="A617"/>
      <c r="B617"/>
      <c r="C617"/>
    </row>
    <row r="618" spans="1:3" ht="14.25">
      <c r="A618"/>
      <c r="B618"/>
      <c r="C618"/>
    </row>
    <row r="619" spans="1:3" ht="14.25">
      <c r="A619"/>
      <c r="B619"/>
      <c r="C619"/>
    </row>
    <row r="620" spans="1:3" ht="14.25">
      <c r="A620"/>
      <c r="B620"/>
      <c r="C620"/>
    </row>
    <row r="621" spans="1:3" ht="14.25">
      <c r="A621"/>
      <c r="B621"/>
      <c r="C621"/>
    </row>
    <row r="622" spans="1:3" ht="14.25">
      <c r="A622"/>
      <c r="B622"/>
      <c r="C622"/>
    </row>
    <row r="623" spans="1:3" ht="14.25">
      <c r="A623"/>
      <c r="B623"/>
      <c r="C623"/>
    </row>
    <row r="624" spans="1:3" ht="14.25">
      <c r="A624"/>
      <c r="B624"/>
      <c r="C624"/>
    </row>
    <row r="625" spans="1:3" ht="14.25">
      <c r="A625"/>
      <c r="B625"/>
      <c r="C625"/>
    </row>
    <row r="626" spans="1:3" ht="14.25">
      <c r="A626"/>
      <c r="B626"/>
      <c r="C626"/>
    </row>
    <row r="627" spans="1:3" ht="14.25">
      <c r="A627"/>
      <c r="B627"/>
      <c r="C627"/>
    </row>
    <row r="628" spans="1:3" ht="14.25">
      <c r="A628"/>
      <c r="B628"/>
      <c r="C628"/>
    </row>
    <row r="629" spans="1:3" ht="14.25">
      <c r="A629"/>
      <c r="B629"/>
      <c r="C629"/>
    </row>
    <row r="630" spans="1:3" ht="14.25">
      <c r="A630"/>
      <c r="B630"/>
      <c r="C630"/>
    </row>
    <row r="631" spans="1:3" ht="14.25">
      <c r="A631"/>
      <c r="B631"/>
      <c r="C631"/>
    </row>
    <row r="632" spans="1:3" ht="14.25">
      <c r="A632"/>
      <c r="B632"/>
      <c r="C632"/>
    </row>
    <row r="633" spans="1:3" ht="14.25">
      <c r="A633"/>
      <c r="B633"/>
      <c r="C633"/>
    </row>
    <row r="634" spans="1:3" ht="14.25">
      <c r="A634"/>
      <c r="B634"/>
      <c r="C634"/>
    </row>
    <row r="635" spans="1:3" ht="14.25">
      <c r="A635"/>
      <c r="B635"/>
      <c r="C635"/>
    </row>
    <row r="636" spans="1:3" ht="14.25">
      <c r="A636"/>
      <c r="B636"/>
      <c r="C636"/>
    </row>
    <row r="637" spans="1:3" ht="14.25">
      <c r="A637"/>
      <c r="B637"/>
      <c r="C637"/>
    </row>
    <row r="638" spans="1:3" ht="14.25">
      <c r="A638"/>
      <c r="B638"/>
      <c r="C638"/>
    </row>
    <row r="639" spans="1:3" ht="14.25">
      <c r="A639"/>
      <c r="B639"/>
      <c r="C639"/>
    </row>
    <row r="640" spans="1:3" ht="14.25">
      <c r="A640"/>
      <c r="B640"/>
      <c r="C640"/>
    </row>
    <row r="641" spans="1:3" ht="14.25">
      <c r="A641"/>
      <c r="B641"/>
      <c r="C641"/>
    </row>
    <row r="642" spans="1:3" ht="14.25">
      <c r="A642"/>
      <c r="B642"/>
      <c r="C642"/>
    </row>
    <row r="643" spans="1:3" ht="14.25">
      <c r="A643"/>
      <c r="B643"/>
      <c r="C643"/>
    </row>
    <row r="644" spans="1:3" ht="14.25">
      <c r="A644"/>
      <c r="B644"/>
      <c r="C644"/>
    </row>
    <row r="645" spans="1:3" ht="14.25">
      <c r="A645"/>
      <c r="B645"/>
      <c r="C645"/>
    </row>
    <row r="646" spans="1:3" ht="14.25">
      <c r="A646"/>
      <c r="B646"/>
      <c r="C646"/>
    </row>
    <row r="647" spans="1:3" ht="14.25">
      <c r="A647"/>
      <c r="B647"/>
      <c r="C647"/>
    </row>
    <row r="648" spans="1:3" ht="14.25">
      <c r="A648"/>
      <c r="B648"/>
      <c r="C648"/>
    </row>
    <row r="649" spans="1:3" ht="14.25">
      <c r="A649"/>
      <c r="B649"/>
      <c r="C649"/>
    </row>
    <row r="650" spans="1:3" ht="14.25">
      <c r="A650"/>
      <c r="B650"/>
      <c r="C650"/>
    </row>
    <row r="651" spans="1:3" ht="14.25">
      <c r="A651"/>
      <c r="B651"/>
      <c r="C651"/>
    </row>
    <row r="652" spans="1:3" ht="14.25">
      <c r="A652"/>
      <c r="B652"/>
      <c r="C652"/>
    </row>
    <row r="653" spans="1:3" ht="14.25">
      <c r="A653"/>
      <c r="B653"/>
      <c r="C653"/>
    </row>
    <row r="654" spans="1:3" ht="14.25">
      <c r="A654"/>
      <c r="B654"/>
      <c r="C654"/>
    </row>
    <row r="655" spans="1:3" ht="14.25">
      <c r="A655"/>
      <c r="B655"/>
      <c r="C655"/>
    </row>
    <row r="656" spans="1:3" ht="14.25">
      <c r="A656"/>
      <c r="B656"/>
      <c r="C656"/>
    </row>
    <row r="657" spans="1:3" ht="14.25">
      <c r="A657"/>
      <c r="B657"/>
      <c r="C657"/>
    </row>
    <row r="658" spans="1:3" ht="14.25">
      <c r="A658"/>
      <c r="B658"/>
      <c r="C658"/>
    </row>
    <row r="659" spans="1:3" ht="14.25">
      <c r="A659"/>
      <c r="B659"/>
      <c r="C659"/>
    </row>
    <row r="660" spans="1:3" ht="14.25">
      <c r="A660"/>
      <c r="B660"/>
      <c r="C660"/>
    </row>
    <row r="661" spans="1:3" ht="14.25">
      <c r="A661"/>
      <c r="B661"/>
      <c r="C661"/>
    </row>
    <row r="662" spans="1:3" ht="14.25">
      <c r="A662"/>
      <c r="B662"/>
      <c r="C662"/>
    </row>
    <row r="663" spans="1:3" ht="14.25">
      <c r="A663"/>
      <c r="B663"/>
      <c r="C663"/>
    </row>
    <row r="664" spans="1:3" ht="14.25">
      <c r="A664"/>
      <c r="B664"/>
      <c r="C664"/>
    </row>
    <row r="665" spans="1:3" ht="14.25">
      <c r="A665"/>
      <c r="B665"/>
      <c r="C665"/>
    </row>
    <row r="666" spans="1:3" ht="14.25">
      <c r="A666"/>
      <c r="B666"/>
      <c r="C666"/>
    </row>
    <row r="667" spans="1:3" ht="14.25">
      <c r="A667"/>
      <c r="B667"/>
      <c r="C667"/>
    </row>
    <row r="668" spans="1:3" ht="14.25">
      <c r="A668"/>
      <c r="B668"/>
      <c r="C668"/>
    </row>
    <row r="669" spans="1:3" ht="14.25">
      <c r="A669"/>
      <c r="B669"/>
      <c r="C669"/>
    </row>
    <row r="670" spans="1:3" ht="14.25">
      <c r="A670"/>
      <c r="B670"/>
      <c r="C670"/>
    </row>
    <row r="671" spans="1:3" ht="14.25">
      <c r="A671"/>
      <c r="B671"/>
      <c r="C671"/>
    </row>
    <row r="672" spans="1:3" ht="14.25">
      <c r="A672"/>
      <c r="B672"/>
      <c r="C672"/>
    </row>
    <row r="673" spans="1:3" ht="14.25">
      <c r="A673"/>
      <c r="B673"/>
      <c r="C673"/>
    </row>
    <row r="674" spans="1:3" ht="14.25">
      <c r="A674"/>
      <c r="B674"/>
      <c r="C674"/>
    </row>
    <row r="675" spans="1:3" ht="14.25">
      <c r="A675"/>
      <c r="B675"/>
      <c r="C675"/>
    </row>
    <row r="676" spans="1:3" ht="14.25">
      <c r="A676"/>
      <c r="B676"/>
      <c r="C676"/>
    </row>
    <row r="677" spans="1:3" ht="14.25">
      <c r="A677"/>
      <c r="B677"/>
      <c r="C677"/>
    </row>
    <row r="678" spans="1:3" ht="14.25">
      <c r="A678"/>
      <c r="B678"/>
      <c r="C678"/>
    </row>
    <row r="679" spans="1:3" ht="14.25">
      <c r="A679"/>
      <c r="B679"/>
      <c r="C679"/>
    </row>
    <row r="680" spans="1:3" ht="14.25">
      <c r="A680"/>
      <c r="B680"/>
      <c r="C680"/>
    </row>
    <row r="681" spans="1:3" ht="14.25">
      <c r="A681"/>
      <c r="B681"/>
      <c r="C681"/>
    </row>
    <row r="682" spans="1:3" ht="14.25">
      <c r="A682"/>
      <c r="B682"/>
      <c r="C682"/>
    </row>
    <row r="683" spans="1:3" ht="14.25">
      <c r="A683"/>
      <c r="B683"/>
      <c r="C683"/>
    </row>
    <row r="684" spans="1:3" ht="14.25">
      <c r="A684"/>
      <c r="B684"/>
      <c r="C684"/>
    </row>
    <row r="685" spans="1:3" ht="14.25">
      <c r="A685"/>
      <c r="B685"/>
      <c r="C685"/>
    </row>
    <row r="686" spans="1:3" ht="14.25">
      <c r="A686"/>
      <c r="B686"/>
      <c r="C686"/>
    </row>
    <row r="687" spans="1:3" ht="14.25">
      <c r="A687"/>
      <c r="B687"/>
      <c r="C687"/>
    </row>
    <row r="688" spans="1:3" ht="14.25">
      <c r="A688"/>
      <c r="B688"/>
      <c r="C688"/>
    </row>
    <row r="689" spans="1:3" ht="14.25">
      <c r="A689"/>
      <c r="B689"/>
      <c r="C689"/>
    </row>
    <row r="690" spans="1:3" ht="14.25">
      <c r="A690"/>
      <c r="B690"/>
      <c r="C690"/>
    </row>
    <row r="691" spans="1:3" ht="14.25">
      <c r="A691"/>
      <c r="B691"/>
      <c r="C691"/>
    </row>
    <row r="692" spans="1:3" ht="14.25">
      <c r="A692"/>
      <c r="B692"/>
      <c r="C692"/>
    </row>
    <row r="693" spans="1:3" ht="14.25">
      <c r="A693"/>
      <c r="B693"/>
      <c r="C693"/>
    </row>
    <row r="694" spans="1:3" ht="14.25">
      <c r="A694"/>
      <c r="B694"/>
      <c r="C694"/>
    </row>
    <row r="695" spans="1:3" ht="14.25">
      <c r="A695"/>
      <c r="B695"/>
      <c r="C695"/>
    </row>
    <row r="696" spans="1:3" ht="14.25">
      <c r="A696"/>
      <c r="B696"/>
      <c r="C696"/>
    </row>
    <row r="697" spans="1:3" ht="14.25">
      <c r="A697"/>
      <c r="B697"/>
      <c r="C697"/>
    </row>
    <row r="698" spans="1:3" ht="14.25">
      <c r="A698"/>
      <c r="B698"/>
      <c r="C698"/>
    </row>
    <row r="699" spans="1:3" ht="14.25">
      <c r="A699"/>
      <c r="B699"/>
      <c r="C699"/>
    </row>
    <row r="700" spans="1:3" ht="14.25">
      <c r="A700"/>
      <c r="B700"/>
      <c r="C700"/>
    </row>
    <row r="701" spans="1:3" ht="14.25">
      <c r="A701"/>
      <c r="B701"/>
      <c r="C701"/>
    </row>
    <row r="702" spans="1:3" ht="14.25">
      <c r="A702"/>
      <c r="B702"/>
      <c r="C702"/>
    </row>
    <row r="703" spans="1:3" ht="14.25">
      <c r="A703"/>
      <c r="B703"/>
      <c r="C703"/>
    </row>
    <row r="704" spans="1:3" ht="14.25">
      <c r="A704"/>
      <c r="B704"/>
      <c r="C704"/>
    </row>
    <row r="705" spans="1:3" ht="14.25">
      <c r="A705"/>
      <c r="B705"/>
      <c r="C705"/>
    </row>
    <row r="706" spans="1:3" ht="14.25">
      <c r="A706"/>
      <c r="B706"/>
      <c r="C706"/>
    </row>
    <row r="707" spans="1:3" ht="14.25">
      <c r="A707"/>
      <c r="B707"/>
      <c r="C707"/>
    </row>
    <row r="708" spans="1:3" ht="14.25">
      <c r="A708"/>
      <c r="B708"/>
      <c r="C708"/>
    </row>
    <row r="709" spans="1:3" ht="14.25">
      <c r="A709"/>
      <c r="B709"/>
      <c r="C709"/>
    </row>
    <row r="710" spans="1:3" ht="14.25">
      <c r="A710"/>
      <c r="B710"/>
      <c r="C710"/>
    </row>
    <row r="711" spans="1:3" ht="14.25">
      <c r="A711"/>
      <c r="B711"/>
      <c r="C711"/>
    </row>
    <row r="712" spans="1:3" ht="14.25">
      <c r="A712"/>
      <c r="B712"/>
      <c r="C712"/>
    </row>
    <row r="713" spans="1:3" ht="14.25">
      <c r="A713"/>
      <c r="B713"/>
      <c r="C713"/>
    </row>
    <row r="714" spans="1:3" ht="14.25">
      <c r="A714"/>
      <c r="B714"/>
      <c r="C714"/>
    </row>
    <row r="715" spans="1:3" ht="14.25">
      <c r="A715"/>
      <c r="B715"/>
      <c r="C715"/>
    </row>
    <row r="716" spans="1:3" ht="14.25">
      <c r="A716"/>
      <c r="B716"/>
      <c r="C716"/>
    </row>
    <row r="717" spans="1:3" ht="14.25">
      <c r="A717"/>
      <c r="B717"/>
      <c r="C717"/>
    </row>
    <row r="718" spans="1:3" ht="14.25">
      <c r="A718"/>
      <c r="B718"/>
      <c r="C718"/>
    </row>
    <row r="719" spans="1:3" ht="14.25">
      <c r="A719"/>
      <c r="B719"/>
      <c r="C719"/>
    </row>
    <row r="720" spans="1:3" ht="14.25">
      <c r="A720"/>
      <c r="B720"/>
      <c r="C720"/>
    </row>
    <row r="721" spans="1:3" ht="14.25">
      <c r="A721"/>
      <c r="B721"/>
      <c r="C721"/>
    </row>
    <row r="722" spans="1:3" ht="14.25">
      <c r="A722"/>
      <c r="B722"/>
      <c r="C722"/>
    </row>
    <row r="723" spans="1:3" ht="14.25">
      <c r="A723"/>
      <c r="B723"/>
      <c r="C723"/>
    </row>
    <row r="724" spans="1:3" ht="14.25">
      <c r="A724"/>
      <c r="B724"/>
      <c r="C724"/>
    </row>
    <row r="725" spans="1:3" ht="14.25">
      <c r="A725"/>
      <c r="B725"/>
      <c r="C725"/>
    </row>
    <row r="726" spans="1:3" ht="14.25">
      <c r="A726"/>
      <c r="B726"/>
      <c r="C726"/>
    </row>
    <row r="727" spans="1:3" ht="14.25">
      <c r="A727"/>
      <c r="B727"/>
      <c r="C727"/>
    </row>
    <row r="728" spans="1:3" ht="14.25">
      <c r="A728"/>
      <c r="B728"/>
      <c r="C728"/>
    </row>
    <row r="729" spans="1:3" ht="14.25">
      <c r="A729"/>
      <c r="B729"/>
      <c r="C729"/>
    </row>
    <row r="730" spans="1:3" ht="14.25">
      <c r="A730"/>
      <c r="B730"/>
      <c r="C730"/>
    </row>
    <row r="731" spans="1:3" ht="14.25">
      <c r="A731"/>
      <c r="B731"/>
      <c r="C731"/>
    </row>
    <row r="732" spans="1:3" ht="14.25">
      <c r="A732"/>
      <c r="B732"/>
      <c r="C732"/>
    </row>
    <row r="733" spans="1:3" ht="14.25">
      <c r="A733"/>
      <c r="B733"/>
      <c r="C733"/>
    </row>
    <row r="734" spans="1:3" ht="14.25">
      <c r="A734"/>
      <c r="B734"/>
      <c r="C734"/>
    </row>
    <row r="735" spans="1:3" ht="14.25">
      <c r="A735"/>
      <c r="B735"/>
      <c r="C735"/>
    </row>
    <row r="736" spans="1:3" ht="14.25">
      <c r="A736"/>
      <c r="B736"/>
      <c r="C736"/>
    </row>
  </sheetData>
  <mergeCells count="4">
    <mergeCell ref="A7:B7"/>
    <mergeCell ref="C7:C8"/>
    <mergeCell ref="A6:B6"/>
    <mergeCell ref="A5:C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5" orientation="portrait" horizontalDpi="300" verticalDpi="300" r:id="rId1"/>
  <headerFooter>
    <oddFooter>&amp;L&amp;"-,غامق"&amp;12&amp;U&amp;X&amp;K03+039Acc : saad Sobh&amp;C&amp;D&amp;R&amp;K05+039saadebrahim.sobh@gmail.com</oddFooter>
  </headerFooter>
  <colBreaks count="1" manualBreakCount="1">
    <brk id="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theme="6" tint="0.39997558519241921"/>
  </sheetPr>
  <dimension ref="A1:H47"/>
  <sheetViews>
    <sheetView rightToLeft="1" view="pageBreakPreview" zoomScale="110" zoomScaleSheetLayoutView="110" workbookViewId="0"/>
  </sheetViews>
  <sheetFormatPr defaultRowHeight="15.75"/>
  <cols>
    <col min="1" max="1" width="7" style="85" customWidth="1"/>
    <col min="2" max="2" width="32.375" style="85" customWidth="1"/>
    <col min="3" max="3" width="7.875" style="85" customWidth="1"/>
    <col min="4" max="4" width="5.5" style="85" customWidth="1"/>
    <col min="5" max="5" width="13.375" style="85" customWidth="1"/>
    <col min="6" max="6" width="4.25" customWidth="1"/>
    <col min="7" max="7" width="14.75" style="85" customWidth="1"/>
    <col min="8" max="8" width="6.5" style="85" customWidth="1"/>
    <col min="9" max="9" width="6.25" style="85" customWidth="1"/>
    <col min="10" max="16384" width="9" style="85"/>
  </cols>
  <sheetData>
    <row r="1" spans="1:8">
      <c r="A1" s="87"/>
      <c r="B1" s="87"/>
      <c r="C1" s="87"/>
      <c r="D1" s="87"/>
      <c r="E1" s="87"/>
      <c r="G1" s="87"/>
      <c r="H1" s="87"/>
    </row>
    <row r="2" spans="1:8">
      <c r="A2" s="87"/>
      <c r="B2" s="87"/>
      <c r="C2" s="87"/>
      <c r="D2" s="87"/>
      <c r="E2" s="87"/>
      <c r="G2" s="87"/>
      <c r="H2" s="87"/>
    </row>
    <row r="3" spans="1:8">
      <c r="A3" s="87"/>
      <c r="B3" s="87"/>
      <c r="C3" s="87"/>
      <c r="D3" s="87"/>
      <c r="E3" s="87"/>
      <c r="G3" s="87"/>
      <c r="H3" s="87"/>
    </row>
    <row r="4" spans="1:8" ht="21.75" customHeight="1">
      <c r="A4" s="87"/>
      <c r="B4" s="88" t="s">
        <v>242</v>
      </c>
      <c r="C4" s="89"/>
      <c r="D4" s="89"/>
      <c r="E4" s="87"/>
      <c r="G4" s="87"/>
      <c r="H4" s="87"/>
    </row>
    <row r="5" spans="1:8">
      <c r="A5" s="87"/>
      <c r="B5" s="87"/>
      <c r="C5" s="87"/>
      <c r="D5" s="87"/>
      <c r="E5" s="87"/>
      <c r="G5" s="87"/>
      <c r="H5" s="87"/>
    </row>
    <row r="6" spans="1:8">
      <c r="A6" s="87"/>
      <c r="B6" s="87"/>
      <c r="C6" s="87"/>
      <c r="D6" s="87"/>
      <c r="E6" s="87"/>
      <c r="G6" s="87"/>
      <c r="H6" s="87"/>
    </row>
    <row r="7" spans="1:8">
      <c r="A7" s="87"/>
      <c r="B7" s="87"/>
      <c r="C7" s="87"/>
      <c r="D7" s="87"/>
      <c r="E7" s="87"/>
      <c r="G7" s="87"/>
      <c r="H7" s="87"/>
    </row>
    <row r="8" spans="1:8">
      <c r="A8" s="87"/>
      <c r="B8" s="87"/>
      <c r="C8" s="87"/>
      <c r="D8" s="87"/>
      <c r="E8" s="87"/>
      <c r="G8" s="87"/>
      <c r="H8" s="87"/>
    </row>
    <row r="9" spans="1:8">
      <c r="A9" s="87"/>
      <c r="B9" s="87"/>
      <c r="C9" s="90" t="s">
        <v>243</v>
      </c>
      <c r="D9" s="90"/>
      <c r="E9" s="90">
        <v>2011</v>
      </c>
      <c r="F9" s="98"/>
      <c r="G9" s="90">
        <v>2010</v>
      </c>
      <c r="H9" s="90"/>
    </row>
    <row r="10" spans="1:8">
      <c r="A10" s="87"/>
      <c r="B10" s="87"/>
      <c r="C10" s="90" t="s">
        <v>244</v>
      </c>
      <c r="D10" s="90"/>
      <c r="E10" s="90" t="s">
        <v>224</v>
      </c>
      <c r="F10" s="98"/>
      <c r="G10" s="90" t="s">
        <v>224</v>
      </c>
      <c r="H10" s="90"/>
    </row>
    <row r="11" spans="1:8">
      <c r="A11" s="87"/>
      <c r="B11" s="87"/>
      <c r="C11" s="87"/>
      <c r="D11" s="87"/>
      <c r="E11" s="101"/>
      <c r="F11" s="98"/>
      <c r="G11" s="101"/>
      <c r="H11" s="87"/>
    </row>
    <row r="12" spans="1:8" s="86" customFormat="1" ht="21.75" customHeight="1">
      <c r="A12" s="96"/>
      <c r="B12" s="91" t="s">
        <v>225</v>
      </c>
      <c r="C12" s="91"/>
      <c r="D12" s="91"/>
      <c r="E12" s="97">
        <v>0</v>
      </c>
      <c r="F12" s="98"/>
      <c r="G12" s="97">
        <v>0</v>
      </c>
      <c r="H12" s="92"/>
    </row>
    <row r="13" spans="1:8" ht="16.5">
      <c r="A13" s="87"/>
      <c r="B13" s="93" t="s">
        <v>226</v>
      </c>
      <c r="C13" s="93"/>
      <c r="D13" s="93"/>
      <c r="E13" s="97">
        <v>0</v>
      </c>
      <c r="F13" s="98"/>
      <c r="G13" s="97">
        <v>0</v>
      </c>
      <c r="H13" s="92"/>
    </row>
    <row r="14" spans="1:8" ht="16.5">
      <c r="A14" s="87"/>
      <c r="B14" s="93" t="s">
        <v>212</v>
      </c>
      <c r="C14" s="93"/>
      <c r="D14" s="93"/>
      <c r="E14" s="99">
        <v>0</v>
      </c>
      <c r="F14" s="98"/>
      <c r="G14" s="99">
        <v>0</v>
      </c>
      <c r="H14" s="92"/>
    </row>
    <row r="15" spans="1:8" ht="18" customHeight="1">
      <c r="A15" s="87"/>
      <c r="B15" s="94" t="s">
        <v>227</v>
      </c>
      <c r="C15" s="94"/>
      <c r="D15" s="94"/>
      <c r="E15" s="97">
        <f>E12-E13-E14</f>
        <v>0</v>
      </c>
      <c r="F15" s="98"/>
      <c r="G15" s="97">
        <f>G12-G13-G14</f>
        <v>0</v>
      </c>
      <c r="H15" s="92"/>
    </row>
    <row r="16" spans="1:8" ht="20.25" customHeight="1">
      <c r="A16" s="87"/>
      <c r="B16" s="94" t="s">
        <v>228</v>
      </c>
      <c r="C16" s="94"/>
      <c r="D16" s="94"/>
      <c r="E16" s="97">
        <v>0</v>
      </c>
      <c r="F16" s="98"/>
      <c r="G16" s="97">
        <v>0</v>
      </c>
      <c r="H16" s="92"/>
    </row>
    <row r="17" spans="1:8" ht="19.5" customHeight="1">
      <c r="A17" s="87"/>
      <c r="B17" s="94" t="s">
        <v>229</v>
      </c>
      <c r="C17" s="94"/>
      <c r="D17" s="94"/>
      <c r="E17" s="97">
        <v>0</v>
      </c>
      <c r="F17" s="98"/>
      <c r="G17" s="97">
        <v>0</v>
      </c>
      <c r="H17" s="92"/>
    </row>
    <row r="18" spans="1:8" ht="18" customHeight="1">
      <c r="A18" s="87"/>
      <c r="B18" s="94" t="s">
        <v>230</v>
      </c>
      <c r="C18" s="94"/>
      <c r="D18" s="94"/>
      <c r="E18" s="97">
        <v>0</v>
      </c>
      <c r="F18" s="98"/>
      <c r="G18" s="97">
        <v>0</v>
      </c>
      <c r="H18" s="92"/>
    </row>
    <row r="19" spans="1:8" ht="22.5" customHeight="1">
      <c r="A19" s="87"/>
      <c r="B19" s="94" t="s">
        <v>231</v>
      </c>
      <c r="C19" s="94"/>
      <c r="D19" s="94"/>
      <c r="E19" s="97">
        <v>0</v>
      </c>
      <c r="F19" s="98"/>
      <c r="G19" s="97">
        <v>0</v>
      </c>
      <c r="H19" s="92"/>
    </row>
    <row r="20" spans="1:8" ht="22.5" customHeight="1">
      <c r="A20" s="87"/>
      <c r="B20" s="94" t="s">
        <v>205</v>
      </c>
      <c r="C20" s="94"/>
      <c r="D20" s="94"/>
      <c r="E20" s="97">
        <v>0</v>
      </c>
      <c r="F20" s="98"/>
      <c r="G20" s="97">
        <v>0</v>
      </c>
      <c r="H20" s="92"/>
    </row>
    <row r="21" spans="1:8" ht="19.5" customHeight="1">
      <c r="A21" s="87"/>
      <c r="B21" s="94" t="s">
        <v>232</v>
      </c>
      <c r="C21" s="94"/>
      <c r="D21" s="94"/>
      <c r="E21" s="97">
        <f>E17+E18+E19-E20</f>
        <v>0</v>
      </c>
      <c r="F21" s="98"/>
      <c r="G21" s="97">
        <f>G17+G18+G19-G20</f>
        <v>0</v>
      </c>
      <c r="H21" s="92"/>
    </row>
    <row r="22" spans="1:8" ht="21" customHeight="1">
      <c r="A22" s="87"/>
      <c r="B22" s="94" t="s">
        <v>233</v>
      </c>
      <c r="C22" s="94"/>
      <c r="D22" s="94"/>
      <c r="E22" s="97">
        <f>E16+E21</f>
        <v>0</v>
      </c>
      <c r="F22" s="98"/>
      <c r="G22" s="97">
        <f>G16+G21</f>
        <v>0</v>
      </c>
      <c r="H22" s="92"/>
    </row>
    <row r="23" spans="1:8" ht="16.5">
      <c r="A23" s="87"/>
      <c r="B23" s="94" t="s">
        <v>245</v>
      </c>
      <c r="C23" s="94"/>
      <c r="D23" s="94"/>
      <c r="E23" s="99">
        <v>0</v>
      </c>
      <c r="F23" s="98"/>
      <c r="G23" s="99">
        <v>0</v>
      </c>
      <c r="H23" s="92"/>
    </row>
    <row r="24" spans="1:8" ht="16.5">
      <c r="A24" s="87"/>
      <c r="B24" s="94" t="s">
        <v>234</v>
      </c>
      <c r="C24" s="94"/>
      <c r="D24" s="94"/>
      <c r="E24" s="97">
        <f>E22-E23</f>
        <v>0</v>
      </c>
      <c r="F24" s="98"/>
      <c r="G24" s="97">
        <f>G22-G23</f>
        <v>0</v>
      </c>
      <c r="H24" s="92"/>
    </row>
    <row r="25" spans="1:8" ht="12.75" customHeight="1">
      <c r="A25" s="87"/>
      <c r="B25" s="94"/>
      <c r="C25" s="94"/>
      <c r="D25" s="94"/>
      <c r="E25" s="99"/>
      <c r="F25" s="98"/>
      <c r="G25" s="99"/>
      <c r="H25" s="92"/>
    </row>
    <row r="26" spans="1:8" ht="24.75">
      <c r="A26" s="87"/>
      <c r="B26" s="95" t="s">
        <v>235</v>
      </c>
      <c r="C26" s="95"/>
      <c r="D26" s="95"/>
      <c r="E26" s="97">
        <f>E15-E24</f>
        <v>0</v>
      </c>
      <c r="F26" s="98"/>
      <c r="G26" s="97">
        <f>G15-G24</f>
        <v>0</v>
      </c>
      <c r="H26" s="92"/>
    </row>
    <row r="27" spans="1:8" ht="18.75" customHeight="1">
      <c r="A27" s="87"/>
      <c r="B27" s="94" t="s">
        <v>236</v>
      </c>
      <c r="C27" s="94"/>
      <c r="D27" s="94"/>
      <c r="E27" s="97">
        <v>0</v>
      </c>
      <c r="F27" s="98"/>
      <c r="G27" s="97">
        <v>0</v>
      </c>
      <c r="H27" s="92"/>
    </row>
    <row r="28" spans="1:8" ht="20.25" customHeight="1">
      <c r="A28" s="87"/>
      <c r="B28" s="94" t="s">
        <v>34</v>
      </c>
      <c r="C28" s="94"/>
      <c r="D28" s="94"/>
      <c r="E28" s="97">
        <v>0</v>
      </c>
      <c r="F28" s="98"/>
      <c r="G28" s="97">
        <v>0</v>
      </c>
      <c r="H28" s="92"/>
    </row>
    <row r="29" spans="1:8" ht="19.5" customHeight="1">
      <c r="A29" s="87"/>
      <c r="B29" s="94" t="s">
        <v>237</v>
      </c>
      <c r="C29" s="94"/>
      <c r="D29" s="94"/>
      <c r="E29" s="97">
        <v>0</v>
      </c>
      <c r="F29" s="98"/>
      <c r="G29" s="97">
        <v>0</v>
      </c>
      <c r="H29" s="92"/>
    </row>
    <row r="30" spans="1:8" ht="19.5" customHeight="1">
      <c r="A30" s="87"/>
      <c r="B30" s="94" t="s">
        <v>241</v>
      </c>
      <c r="C30" s="94"/>
      <c r="D30" s="94"/>
      <c r="E30" s="97">
        <v>0</v>
      </c>
      <c r="F30" s="98"/>
      <c r="G30" s="97">
        <v>0</v>
      </c>
      <c r="H30" s="92"/>
    </row>
    <row r="31" spans="1:8" ht="19.5" customHeight="1">
      <c r="A31" s="87"/>
      <c r="B31" s="94" t="s">
        <v>69</v>
      </c>
      <c r="C31" s="94"/>
      <c r="D31" s="94"/>
      <c r="E31" s="97">
        <v>0</v>
      </c>
      <c r="F31" s="98"/>
      <c r="G31" s="97">
        <v>0</v>
      </c>
      <c r="H31" s="92"/>
    </row>
    <row r="32" spans="1:8" ht="21.75" customHeight="1">
      <c r="A32" s="87"/>
      <c r="B32" s="94" t="s">
        <v>238</v>
      </c>
      <c r="C32" s="94"/>
      <c r="D32" s="94"/>
      <c r="E32" s="97">
        <v>0</v>
      </c>
      <c r="F32" s="98"/>
      <c r="G32" s="97">
        <v>0</v>
      </c>
      <c r="H32" s="92"/>
    </row>
    <row r="33" spans="1:8" ht="21.75" customHeight="1">
      <c r="A33" s="87"/>
      <c r="B33" s="94" t="s">
        <v>239</v>
      </c>
      <c r="C33" s="94"/>
      <c r="D33" s="94"/>
      <c r="E33" s="97">
        <v>0</v>
      </c>
      <c r="F33" s="98"/>
      <c r="G33" s="97">
        <v>0</v>
      </c>
      <c r="H33" s="92"/>
    </row>
    <row r="34" spans="1:8" ht="12.75" customHeight="1">
      <c r="A34" s="87"/>
      <c r="B34" s="94"/>
      <c r="C34" s="94"/>
      <c r="D34" s="94"/>
      <c r="E34" s="99"/>
      <c r="F34" s="98"/>
      <c r="G34" s="99"/>
      <c r="H34" s="92"/>
    </row>
    <row r="35" spans="1:8" ht="25.5" thickBot="1">
      <c r="A35" s="87"/>
      <c r="B35" s="95" t="s">
        <v>240</v>
      </c>
      <c r="C35" s="95"/>
      <c r="D35" s="95"/>
      <c r="E35" s="100">
        <f>E26+E27+E28-E29-E30-E31-E32-E33</f>
        <v>0</v>
      </c>
      <c r="F35" s="98"/>
      <c r="G35" s="100">
        <f>G26+G27+G28-G29-G30-G31-G32-G33</f>
        <v>0</v>
      </c>
      <c r="H35" s="92"/>
    </row>
    <row r="36" spans="1:8" ht="17.25" thickTop="1">
      <c r="A36" s="87"/>
      <c r="B36" s="94"/>
      <c r="C36" s="94"/>
      <c r="D36" s="94"/>
      <c r="E36" s="87"/>
      <c r="G36" s="87"/>
      <c r="H36" s="87"/>
    </row>
    <row r="37" spans="1:8">
      <c r="A37" s="87"/>
      <c r="B37" s="87"/>
      <c r="C37" s="87"/>
      <c r="D37" s="87"/>
      <c r="E37" s="87"/>
      <c r="G37" s="87"/>
      <c r="H37" s="87"/>
    </row>
    <row r="38" spans="1:8">
      <c r="A38" s="87"/>
      <c r="B38" s="87"/>
      <c r="C38" s="87"/>
      <c r="D38" s="87"/>
      <c r="E38" s="87"/>
      <c r="G38" s="87"/>
      <c r="H38" s="87"/>
    </row>
    <row r="39" spans="1:8">
      <c r="A39" s="87"/>
      <c r="B39" s="87"/>
      <c r="C39" s="87"/>
      <c r="D39" s="87"/>
      <c r="E39" s="87"/>
      <c r="G39" s="87"/>
      <c r="H39" s="87"/>
    </row>
    <row r="40" spans="1:8">
      <c r="A40" s="87"/>
      <c r="B40" s="87"/>
      <c r="C40" s="87"/>
      <c r="D40" s="87"/>
      <c r="E40" s="87"/>
      <c r="G40" s="87"/>
      <c r="H40" s="87"/>
    </row>
    <row r="41" spans="1:8">
      <c r="A41" s="87"/>
      <c r="B41" s="87"/>
      <c r="C41" s="87"/>
      <c r="D41" s="87"/>
      <c r="E41" s="87"/>
      <c r="G41" s="87"/>
      <c r="H41" s="87"/>
    </row>
    <row r="42" spans="1:8">
      <c r="A42" s="87"/>
      <c r="B42" s="87"/>
      <c r="C42" s="87"/>
      <c r="D42" s="87"/>
      <c r="E42" s="87"/>
      <c r="G42" s="87"/>
      <c r="H42" s="87"/>
    </row>
    <row r="43" spans="1:8">
      <c r="A43" s="87"/>
      <c r="B43" s="87"/>
      <c r="C43" s="87"/>
      <c r="D43" s="87"/>
      <c r="E43" s="87"/>
      <c r="G43" s="87"/>
      <c r="H43" s="87"/>
    </row>
    <row r="44" spans="1:8">
      <c r="A44" s="87"/>
      <c r="B44" s="87"/>
      <c r="C44" s="87"/>
      <c r="D44" s="87"/>
      <c r="E44" s="87"/>
      <c r="G44" s="87"/>
      <c r="H44" s="87"/>
    </row>
    <row r="45" spans="1:8">
      <c r="A45" s="87"/>
      <c r="B45" s="87"/>
      <c r="C45" s="87"/>
      <c r="D45" s="87"/>
      <c r="E45" s="87"/>
      <c r="G45" s="87"/>
      <c r="H45" s="87"/>
    </row>
    <row r="46" spans="1:8">
      <c r="A46" s="87"/>
      <c r="B46" s="87"/>
      <c r="C46" s="87"/>
      <c r="D46" s="87"/>
      <c r="E46" s="87"/>
      <c r="G46" s="87"/>
      <c r="H46" s="87"/>
    </row>
    <row r="47" spans="1:8">
      <c r="A47" s="87"/>
      <c r="B47" s="87"/>
      <c r="C47" s="87"/>
      <c r="D47" s="87"/>
      <c r="E47" s="87"/>
      <c r="G47" s="87"/>
      <c r="H47" s="87"/>
    </row>
  </sheetData>
  <printOptions horizontalCentered="1"/>
  <pageMargins left="0" right="0" top="0.39370078740157483" bottom="0" header="0.39370078740157483" footer="0"/>
  <pageSetup paperSize="9" scale="94" orientation="portrait" horizontalDpi="300" verticalDpi="300" r:id="rId1"/>
  <headerFooter>
    <oddFooter>&amp;L&amp;"Andalus,غامق مائل"&amp;22&amp;X&amp;K05-023ACC : SAAD SOBH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tabColor theme="5" tint="0.59999389629810485"/>
  </sheetPr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tabColor theme="7" tint="0.59999389629810485"/>
  </sheetPr>
  <dimension ref="A2:L22"/>
  <sheetViews>
    <sheetView rightToLeft="1" tabSelected="1" view="pageBreakPreview" zoomScale="80" zoomScaleSheetLayoutView="80" workbookViewId="0"/>
  </sheetViews>
  <sheetFormatPr defaultRowHeight="24.75"/>
  <cols>
    <col min="1" max="1" width="38.5" style="103" customWidth="1"/>
    <col min="2" max="9" width="15.25" style="103" customWidth="1"/>
    <col min="10" max="11" width="9" style="103"/>
    <col min="12" max="12" width="22.375" style="103" bestFit="1" customWidth="1"/>
    <col min="13" max="13" width="9.875" style="103" bestFit="1" customWidth="1"/>
    <col min="14" max="14" width="11.25" style="103" bestFit="1" customWidth="1"/>
    <col min="15" max="16384" width="9" style="103"/>
  </cols>
  <sheetData>
    <row r="2" spans="1:12" ht="44.25">
      <c r="D2" s="108" t="s">
        <v>251</v>
      </c>
      <c r="E2" s="109"/>
    </row>
    <row r="4" spans="1:12">
      <c r="L4" s="113"/>
    </row>
    <row r="5" spans="1:12" ht="29.25">
      <c r="A5" s="105" t="s">
        <v>250</v>
      </c>
      <c r="B5" s="111" t="s">
        <v>246</v>
      </c>
      <c r="C5" s="111" t="s">
        <v>6</v>
      </c>
      <c r="D5" s="111" t="s">
        <v>8</v>
      </c>
      <c r="E5" s="111" t="s">
        <v>7</v>
      </c>
      <c r="F5" s="111" t="s">
        <v>247</v>
      </c>
      <c r="G5" s="111" t="s">
        <v>183</v>
      </c>
      <c r="H5" s="111" t="s">
        <v>248</v>
      </c>
      <c r="I5" s="111" t="s">
        <v>249</v>
      </c>
      <c r="L5" s="113"/>
    </row>
    <row r="6" spans="1:12">
      <c r="A6" s="106"/>
      <c r="B6" s="112" t="s">
        <v>224</v>
      </c>
      <c r="C6" s="112" t="s">
        <v>224</v>
      </c>
      <c r="D6" s="112" t="s">
        <v>224</v>
      </c>
      <c r="E6" s="112" t="s">
        <v>224</v>
      </c>
      <c r="F6" s="112" t="s">
        <v>224</v>
      </c>
      <c r="G6" s="112" t="s">
        <v>224</v>
      </c>
      <c r="H6" s="112" t="s">
        <v>224</v>
      </c>
      <c r="I6" s="112" t="s">
        <v>224</v>
      </c>
      <c r="L6" s="113"/>
    </row>
    <row r="7" spans="1:12" ht="21.75" customHeight="1">
      <c r="A7" s="106"/>
      <c r="B7" s="107"/>
      <c r="C7" s="107"/>
      <c r="D7" s="107"/>
      <c r="E7" s="107"/>
      <c r="F7" s="107"/>
      <c r="G7" s="107"/>
      <c r="H7" s="107"/>
      <c r="I7" s="107"/>
      <c r="L7" s="113"/>
    </row>
    <row r="8" spans="1:12" ht="25.5" customHeight="1">
      <c r="A8" s="104" t="s">
        <v>259</v>
      </c>
      <c r="B8" s="110"/>
      <c r="C8" s="110"/>
      <c r="D8" s="110"/>
      <c r="E8" s="110"/>
      <c r="F8" s="110"/>
      <c r="G8" s="110"/>
      <c r="H8" s="110"/>
      <c r="I8" s="110"/>
      <c r="L8" s="113"/>
    </row>
    <row r="9" spans="1:12">
      <c r="A9" s="103" t="s">
        <v>260</v>
      </c>
      <c r="B9" s="114">
        <v>0</v>
      </c>
      <c r="C9" s="114">
        <v>0</v>
      </c>
      <c r="D9" s="115">
        <v>20000</v>
      </c>
      <c r="E9" s="114">
        <v>0</v>
      </c>
      <c r="F9" s="114">
        <v>0</v>
      </c>
      <c r="G9" s="114">
        <v>0</v>
      </c>
      <c r="H9" s="114">
        <v>0</v>
      </c>
      <c r="I9" s="114">
        <f>SUM(B9:H9)</f>
        <v>20000</v>
      </c>
      <c r="L9" s="113"/>
    </row>
    <row r="10" spans="1:12">
      <c r="A10" s="103" t="s">
        <v>252</v>
      </c>
      <c r="B10" s="114">
        <v>0</v>
      </c>
      <c r="C10" s="114">
        <v>0</v>
      </c>
      <c r="D10" s="114">
        <v>0</v>
      </c>
      <c r="E10" s="114">
        <v>0</v>
      </c>
      <c r="F10" s="114">
        <v>0</v>
      </c>
      <c r="G10" s="114">
        <v>0</v>
      </c>
      <c r="H10" s="114">
        <v>0</v>
      </c>
      <c r="I10" s="114">
        <f t="shared" ref="I10:I11" si="0">SUM(B10:H10)</f>
        <v>0</v>
      </c>
      <c r="L10" s="113"/>
    </row>
    <row r="11" spans="1:12">
      <c r="A11" s="103" t="s">
        <v>253</v>
      </c>
      <c r="B11" s="114">
        <v>0</v>
      </c>
      <c r="C11" s="114">
        <v>0</v>
      </c>
      <c r="D11" s="114">
        <v>0</v>
      </c>
      <c r="E11" s="114">
        <v>0</v>
      </c>
      <c r="F11" s="114">
        <v>0</v>
      </c>
      <c r="G11" s="114">
        <v>0</v>
      </c>
      <c r="H11" s="114">
        <v>0</v>
      </c>
      <c r="I11" s="114">
        <f t="shared" si="0"/>
        <v>0</v>
      </c>
      <c r="L11" s="113"/>
    </row>
    <row r="12" spans="1:12">
      <c r="A12" s="103" t="s">
        <v>254</v>
      </c>
      <c r="B12" s="116">
        <f>(SUM(B9+B10))-B11</f>
        <v>0</v>
      </c>
      <c r="C12" s="116">
        <f t="shared" ref="C12:H12" si="1">(SUM(C9+C10))-C11</f>
        <v>0</v>
      </c>
      <c r="D12" s="116">
        <f t="shared" si="1"/>
        <v>20000</v>
      </c>
      <c r="E12" s="116">
        <f t="shared" si="1"/>
        <v>0</v>
      </c>
      <c r="F12" s="116">
        <f t="shared" si="1"/>
        <v>0</v>
      </c>
      <c r="G12" s="116">
        <f t="shared" si="1"/>
        <v>0</v>
      </c>
      <c r="H12" s="116">
        <f t="shared" si="1"/>
        <v>0</v>
      </c>
      <c r="I12" s="116">
        <f>SUM(B12:H12)</f>
        <v>20000</v>
      </c>
      <c r="L12" s="113"/>
    </row>
    <row r="13" spans="1:12" ht="19.5" customHeight="1">
      <c r="B13" s="114"/>
      <c r="C13" s="114"/>
      <c r="D13" s="114"/>
      <c r="E13" s="114"/>
      <c r="F13" s="114"/>
      <c r="G13" s="114"/>
      <c r="H13" s="114"/>
      <c r="I13" s="114"/>
      <c r="L13" s="113"/>
    </row>
    <row r="14" spans="1:12" ht="30" customHeight="1">
      <c r="A14" s="104" t="s">
        <v>257</v>
      </c>
      <c r="B14" s="114"/>
      <c r="C14" s="114"/>
      <c r="D14" s="114"/>
      <c r="E14" s="114"/>
      <c r="F14" s="114"/>
      <c r="G14" s="114"/>
      <c r="H14" s="114"/>
      <c r="I14" s="114"/>
      <c r="L14" s="113"/>
    </row>
    <row r="15" spans="1:12">
      <c r="A15" s="103" t="s">
        <v>261</v>
      </c>
      <c r="B15" s="114">
        <v>0</v>
      </c>
      <c r="C15" s="115">
        <v>0</v>
      </c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f t="shared" ref="I15:I16" si="2">SUM(B15:H15)</f>
        <v>0</v>
      </c>
    </row>
    <row r="16" spans="1:12">
      <c r="A16" s="103" t="s">
        <v>255</v>
      </c>
      <c r="B16" s="114">
        <v>0</v>
      </c>
      <c r="C16" s="115">
        <v>0</v>
      </c>
      <c r="D16" s="115">
        <f>D12*0.2</f>
        <v>4000</v>
      </c>
      <c r="E16" s="115">
        <v>0</v>
      </c>
      <c r="F16" s="115">
        <v>0</v>
      </c>
      <c r="G16" s="115">
        <v>0</v>
      </c>
      <c r="H16" s="115">
        <v>0</v>
      </c>
      <c r="I16" s="115">
        <f t="shared" si="2"/>
        <v>4000</v>
      </c>
    </row>
    <row r="17" spans="1:9">
      <c r="A17" s="103" t="s">
        <v>254</v>
      </c>
      <c r="B17" s="116">
        <f>(SUM(B14+B15))-B16</f>
        <v>0</v>
      </c>
      <c r="C17" s="116">
        <f t="shared" ref="C17:H17" si="3">C15+C16</f>
        <v>0</v>
      </c>
      <c r="D17" s="116">
        <f t="shared" si="3"/>
        <v>4000</v>
      </c>
      <c r="E17" s="116">
        <f t="shared" si="3"/>
        <v>0</v>
      </c>
      <c r="F17" s="116">
        <f t="shared" si="3"/>
        <v>0</v>
      </c>
      <c r="G17" s="116">
        <f t="shared" si="3"/>
        <v>0</v>
      </c>
      <c r="H17" s="116">
        <f t="shared" si="3"/>
        <v>0</v>
      </c>
      <c r="I17" s="116">
        <f>SUM(B17:H17)</f>
        <v>4000</v>
      </c>
    </row>
    <row r="18" spans="1:9" ht="22.5" customHeight="1">
      <c r="B18" s="114"/>
      <c r="C18" s="114"/>
      <c r="D18" s="114"/>
      <c r="E18" s="114"/>
      <c r="F18" s="114"/>
      <c r="G18" s="114"/>
      <c r="H18" s="114"/>
      <c r="I18" s="114"/>
    </row>
    <row r="19" spans="1:9" ht="19.5" customHeight="1">
      <c r="A19" s="104" t="s">
        <v>258</v>
      </c>
      <c r="B19" s="114"/>
      <c r="C19" s="114"/>
      <c r="D19" s="114"/>
      <c r="E19" s="114"/>
      <c r="F19" s="114"/>
      <c r="G19" s="114"/>
      <c r="H19" s="114"/>
      <c r="I19" s="114"/>
    </row>
    <row r="20" spans="1:9" ht="25.5" thickBot="1">
      <c r="A20" s="103" t="s">
        <v>262</v>
      </c>
      <c r="B20" s="117">
        <f>B12</f>
        <v>0</v>
      </c>
      <c r="C20" s="117">
        <f>C9-C15</f>
        <v>0</v>
      </c>
      <c r="D20" s="117">
        <f t="shared" ref="D20:I20" si="4">D9-D15</f>
        <v>20000</v>
      </c>
      <c r="E20" s="117">
        <f t="shared" si="4"/>
        <v>0</v>
      </c>
      <c r="F20" s="117">
        <f t="shared" si="4"/>
        <v>0</v>
      </c>
      <c r="G20" s="117">
        <f t="shared" si="4"/>
        <v>0</v>
      </c>
      <c r="H20" s="117">
        <f t="shared" si="4"/>
        <v>0</v>
      </c>
      <c r="I20" s="117">
        <f t="shared" si="4"/>
        <v>20000</v>
      </c>
    </row>
    <row r="21" spans="1:9" ht="33" customHeight="1" thickTop="1" thickBot="1">
      <c r="A21" s="103" t="s">
        <v>256</v>
      </c>
      <c r="B21" s="118">
        <f>B12</f>
        <v>0</v>
      </c>
      <c r="C21" s="118">
        <f>C12-C17</f>
        <v>0</v>
      </c>
      <c r="D21" s="118">
        <f t="shared" ref="D21:I21" si="5">D12-D17</f>
        <v>16000</v>
      </c>
      <c r="E21" s="118">
        <f t="shared" si="5"/>
        <v>0</v>
      </c>
      <c r="F21" s="118">
        <f t="shared" si="5"/>
        <v>0</v>
      </c>
      <c r="G21" s="118">
        <f t="shared" si="5"/>
        <v>0</v>
      </c>
      <c r="H21" s="118">
        <f t="shared" si="5"/>
        <v>0</v>
      </c>
      <c r="I21" s="118">
        <f t="shared" si="5"/>
        <v>16000</v>
      </c>
    </row>
    <row r="22" spans="1:9" ht="25.5" thickTop="1"/>
  </sheetData>
  <printOptions horizontalCentered="1"/>
  <pageMargins left="0.19685039370078741" right="0.19685039370078741" top="0.19685039370078741" bottom="0.19685039370078741" header="0.19685039370078741" footer="0.19685039370078741"/>
  <pageSetup paperSize="9" scale="70" orientation="landscape" horizontalDpi="300" verticalDpi="300" r:id="rId1"/>
  <headerFooter>
    <oddFooter>&amp;L&amp;"-,غامق مائل"&amp;18&amp;K03+039ACC : SAAD SOBH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tabColor theme="2" tint="-0.499984740745262"/>
  </sheetPr>
  <dimension ref="A1"/>
  <sheetViews>
    <sheetView rightToLeft="1" workbookViewId="0"/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6</vt:i4>
      </vt:variant>
    </vt:vector>
  </HeadingPairs>
  <TitlesOfParts>
    <vt:vector size="16" baseType="lpstr">
      <vt:lpstr>حقوق الملكية</vt:lpstr>
      <vt:lpstr>الفهرس</vt:lpstr>
      <vt:lpstr>دليل الحسابات</vt:lpstr>
      <vt:lpstr>كشف حساب</vt:lpstr>
      <vt:lpstr>قيود اليومية</vt:lpstr>
      <vt:lpstr>ميزان المراجعة </vt:lpstr>
      <vt:lpstr>قائمة الدخل</vt:lpstr>
      <vt:lpstr>قائمة المركز المالي</vt:lpstr>
      <vt:lpstr>إهلاكات الأصول الثابتة</vt:lpstr>
      <vt:lpstr>الايضاحات المتممة للقوائم</vt:lpstr>
      <vt:lpstr>الفهرس!Print_Area</vt:lpstr>
      <vt:lpstr>'إهلاكات الأصول الثابتة'!Print_Area</vt:lpstr>
      <vt:lpstr>'دليل الحسابات'!Print_Area</vt:lpstr>
      <vt:lpstr>'قائمة الدخل'!Print_Area</vt:lpstr>
      <vt:lpstr>'قيود اليومية'!Print_Area</vt:lpstr>
      <vt:lpstr>'ميزان المراجعة '!Print_Area</vt:lpstr>
    </vt:vector>
  </TitlesOfParts>
  <Company>sobh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</dc:creator>
  <cp:lastModifiedBy>saad </cp:lastModifiedBy>
  <cp:lastPrinted>2011-11-08T20:00:52Z</cp:lastPrinted>
  <dcterms:created xsi:type="dcterms:W3CDTF">2011-11-06T13:31:08Z</dcterms:created>
  <dcterms:modified xsi:type="dcterms:W3CDTF">2011-11-08T20:00:56Z</dcterms:modified>
</cp:coreProperties>
</file>