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5" windowWidth="18975" windowHeight="1246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0" i="1" a="1"/>
  <c r="H10" s="1"/>
  <c r="H11" l="1" a="1"/>
  <c r="H11" s="1"/>
  <c r="H9"/>
  <c r="H12" l="1" a="1"/>
  <c r="H12" s="1"/>
  <c r="H13" s="1" a="1"/>
  <c r="H13" s="1"/>
  <c r="J11"/>
  <c r="I11"/>
  <c r="I10"/>
  <c r="J10"/>
  <c r="J12" l="1"/>
  <c r="I12"/>
  <c r="H14" a="1"/>
  <c r="H14" s="1"/>
  <c r="I13"/>
  <c r="J13"/>
  <c r="J14" l="1"/>
  <c r="H15" a="1"/>
  <c r="H15" s="1"/>
  <c r="I14"/>
  <c r="J15" l="1"/>
  <c r="H16" a="1"/>
  <c r="H16" s="1"/>
  <c r="H17" s="1" a="1"/>
  <c r="H17" s="1"/>
  <c r="H18" s="1" a="1"/>
  <c r="H18" s="1"/>
  <c r="I15"/>
  <c r="J16" l="1"/>
  <c r="I16"/>
  <c r="H19" a="1"/>
  <c r="H19" s="1"/>
  <c r="I17"/>
  <c r="J17"/>
  <c r="H20" l="1" a="1"/>
  <c r="H20" s="1"/>
  <c r="H21" s="1" a="1"/>
  <c r="H21" s="1"/>
  <c r="H22" s="1" a="1"/>
  <c r="H22" s="1"/>
  <c r="H23" s="1" a="1"/>
  <c r="H23" s="1"/>
  <c r="H24" s="1" a="1"/>
  <c r="H24" s="1"/>
  <c r="I18"/>
  <c r="J18"/>
  <c r="H25" l="1" a="1"/>
  <c r="H25" s="1"/>
  <c r="J24"/>
  <c r="I24"/>
  <c r="I19"/>
  <c r="J19"/>
  <c r="H26" l="1" a="1"/>
  <c r="H26" s="1"/>
  <c r="J25"/>
  <c r="I25"/>
  <c r="I20"/>
  <c r="J20"/>
  <c r="H27" l="1" a="1"/>
  <c r="H27" s="1"/>
  <c r="J26"/>
  <c r="I26"/>
  <c r="I21"/>
  <c r="J21"/>
  <c r="J27" l="1"/>
  <c r="I27"/>
  <c r="H28" a="1"/>
  <c r="H28" s="1"/>
  <c r="I22"/>
  <c r="J22"/>
  <c r="J28" l="1"/>
  <c r="I28"/>
  <c r="H29" a="1"/>
  <c r="H29" s="1"/>
  <c r="J23"/>
  <c r="I23"/>
  <c r="H30" l="1" a="1"/>
  <c r="H30" s="1"/>
  <c r="J29"/>
  <c r="I29"/>
  <c r="J30" l="1"/>
  <c r="I30"/>
  <c r="H31" a="1"/>
  <c r="H31" s="1"/>
  <c r="J31" l="1"/>
  <c r="I31"/>
  <c r="H32" a="1"/>
  <c r="H32" s="1"/>
  <c r="J32" l="1"/>
  <c r="I32"/>
  <c r="H33" a="1"/>
  <c r="H33" s="1"/>
  <c r="H34" l="1" a="1"/>
  <c r="H34" s="1"/>
  <c r="J33"/>
  <c r="I33"/>
  <c r="J34" l="1"/>
  <c r="I34"/>
  <c r="H35" a="1"/>
  <c r="H35" s="1"/>
  <c r="J35" l="1"/>
  <c r="I35"/>
  <c r="H36" a="1"/>
  <c r="H36" s="1"/>
  <c r="H37" l="1" a="1"/>
  <c r="H37" s="1"/>
  <c r="J36"/>
  <c r="I36"/>
  <c r="J37" l="1"/>
  <c r="I37"/>
</calcChain>
</file>

<file path=xl/sharedStrings.xml><?xml version="1.0" encoding="utf-8"?>
<sst xmlns="http://schemas.openxmlformats.org/spreadsheetml/2006/main" count="29" uniqueCount="21">
  <si>
    <t>Q100</t>
  </si>
  <si>
    <t>Q300</t>
  </si>
  <si>
    <t>Q200</t>
  </si>
  <si>
    <t>Q500</t>
  </si>
  <si>
    <t>Q600</t>
  </si>
  <si>
    <t>Q800</t>
  </si>
  <si>
    <t>Q1000</t>
  </si>
  <si>
    <t>Q900</t>
  </si>
  <si>
    <t>QWR</t>
  </si>
  <si>
    <t>QER</t>
  </si>
  <si>
    <t>QRO</t>
  </si>
  <si>
    <t>QAS</t>
  </si>
  <si>
    <t>QWF</t>
  </si>
  <si>
    <t>QYU</t>
  </si>
  <si>
    <t xml:space="preserve">الرسمى </t>
  </si>
  <si>
    <t xml:space="preserve">الاضافى </t>
  </si>
  <si>
    <t>المشروع</t>
  </si>
  <si>
    <t>الرسمى</t>
  </si>
  <si>
    <t>الاضافى</t>
  </si>
  <si>
    <t xml:space="preserve">اريد كود او معادلة لجمع ارقام المشروع تلقائى تلقائى  فى هذاالعمود </t>
  </si>
  <si>
    <t>اريد الجمع تلقائى وليس ان اكتب يدوى فى هذا العمود  بمجر ما اكتب فى العمود D يعطينى تلقائى فى العمود H الجمع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</si>
</sst>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5"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504826</xdr:colOff>
      <xdr:row>3</xdr:row>
      <xdr:rowOff>76199</xdr:rowOff>
    </xdr:from>
    <xdr:to>
      <xdr:col>10</xdr:col>
      <xdr:colOff>152401</xdr:colOff>
      <xdr:row>7</xdr:row>
      <xdr:rowOff>180974</xdr:rowOff>
    </xdr:to>
    <xdr:cxnSp macro="">
      <xdr:nvCxnSpPr>
        <xdr:cNvPr id="3" name="Straight Arrow Connector 2"/>
        <xdr:cNvCxnSpPr/>
      </xdr:nvCxnSpPr>
      <xdr:spPr>
        <a:xfrm rot="10800000" flipV="1">
          <a:off x="4438651" y="647699"/>
          <a:ext cx="1476375" cy="8667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2:Q37"/>
  <sheetViews>
    <sheetView tabSelected="1" workbookViewId="0">
      <selection activeCell="J37" sqref="J37"/>
    </sheetView>
  </sheetViews>
  <sheetFormatPr defaultRowHeight="15"/>
  <cols>
    <col min="1" max="1" width="4.125" style="2" customWidth="1"/>
    <col min="2" max="4" width="9.125" style="2"/>
  </cols>
  <sheetData>
    <row r="2" spans="1:17">
      <c r="E2" s="4" t="s">
        <v>19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>
      <c r="A4" s="1"/>
      <c r="B4" s="1" t="s">
        <v>14</v>
      </c>
      <c r="C4" s="1" t="s">
        <v>15</v>
      </c>
      <c r="D4" s="1" t="s">
        <v>16</v>
      </c>
      <c r="E4" s="5" t="s">
        <v>20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>
      <c r="A5" s="1">
        <v>1</v>
      </c>
      <c r="B5" s="1">
        <v>8</v>
      </c>
      <c r="C5" s="1">
        <v>2</v>
      </c>
      <c r="D5" s="3" t="s">
        <v>0</v>
      </c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>
      <c r="A6" s="1">
        <v>2</v>
      </c>
      <c r="B6" s="1">
        <v>8</v>
      </c>
      <c r="C6" s="1">
        <v>3</v>
      </c>
      <c r="D6" s="3" t="s">
        <v>0</v>
      </c>
    </row>
    <row r="7" spans="1:17">
      <c r="A7" s="1">
        <v>3</v>
      </c>
      <c r="B7" s="1">
        <v>8</v>
      </c>
      <c r="C7" s="1">
        <v>5</v>
      </c>
      <c r="D7" s="3" t="s">
        <v>1</v>
      </c>
    </row>
    <row r="8" spans="1:17">
      <c r="A8" s="1">
        <v>4</v>
      </c>
      <c r="B8" s="1">
        <v>8</v>
      </c>
      <c r="C8" s="1">
        <v>9</v>
      </c>
      <c r="D8" s="3" t="s">
        <v>1</v>
      </c>
    </row>
    <row r="9" spans="1:17">
      <c r="A9" s="1">
        <v>5</v>
      </c>
      <c r="B9" s="1">
        <v>8</v>
      </c>
      <c r="C9" s="1">
        <v>6</v>
      </c>
      <c r="D9" s="3" t="s">
        <v>2</v>
      </c>
      <c r="H9" s="3" t="str">
        <f>D4</f>
        <v>المشروع</v>
      </c>
      <c r="I9" s="1" t="s">
        <v>17</v>
      </c>
      <c r="J9" s="1" t="s">
        <v>18</v>
      </c>
    </row>
    <row r="10" spans="1:17">
      <c r="A10" s="1">
        <v>6</v>
      </c>
      <c r="B10" s="1">
        <v>8</v>
      </c>
      <c r="C10" s="1">
        <v>8</v>
      </c>
      <c r="D10" s="3" t="s">
        <v>3</v>
      </c>
      <c r="H10" s="3" t="str">
        <f t="array" ref="H10">IF(INDEX(D4:D$206,MIN(IF(COUNTIF($H$9:H9,D4:D$206),ROW(D$206)-ROW()+7,ROW(D4:D$206)-ROW()+7)))=0,"",INDEX(D4:D$206,MIN(IF(COUNTIF($H$9:H9,D4:D$206),ROW(D$206)-ROW()+7,ROW(D4:D$206)-ROW()+7))))</f>
        <v>Q100</v>
      </c>
      <c r="I10" s="1">
        <f>IF(H10="","",SUMPRODUCT((D5:D26=H10)*(B5:B26)))</f>
        <v>24</v>
      </c>
      <c r="J10" s="1">
        <f>IF(H10="","",SUMPRODUCT((D5:D26=H10)*(C5:C26)))</f>
        <v>10</v>
      </c>
    </row>
    <row r="11" spans="1:17">
      <c r="A11" s="1">
        <v>7</v>
      </c>
      <c r="B11" s="1">
        <v>8</v>
      </c>
      <c r="C11" s="1">
        <v>7</v>
      </c>
      <c r="D11" s="3" t="s">
        <v>4</v>
      </c>
      <c r="H11" s="3" t="str">
        <f t="array" ref="H11">IF(INDEX(D5:D$206,MIN(IF(COUNTIF($H$9:H10,D5:D$206),ROW(D$206)-ROW()+7,ROW(D5:D$206)-ROW()+7)))=0,"",INDEX(D5:D$206,MIN(IF(COUNTIF($H$9:H10,D5:D$206),ROW(D$206)-ROW()+7,ROW(D5:D$206)-ROW()+7))))</f>
        <v>Q300</v>
      </c>
      <c r="I11" s="1">
        <f>IF(H11="","",SUMPRODUCT((D5:D26=H11)*(B5:B26)))</f>
        <v>16</v>
      </c>
      <c r="J11" s="1">
        <f>IF(H11="","",SUMPRODUCT((D5:D26=H11)*(C5:C26)))</f>
        <v>14</v>
      </c>
    </row>
    <row r="12" spans="1:17">
      <c r="A12" s="1">
        <v>8</v>
      </c>
      <c r="B12" s="1">
        <v>8</v>
      </c>
      <c r="C12" s="1">
        <v>5</v>
      </c>
      <c r="D12" s="3" t="s">
        <v>0</v>
      </c>
      <c r="H12" s="3" t="str">
        <f t="array" ref="H12">IF(INDEX(D6:D$206,MIN(IF(COUNTIF($H$9:H11,D6:D$206),ROW(D$206)-ROW()+7,ROW(D6:D$206)-ROW()+7)))=0,"",INDEX(D6:D$206,MIN(IF(COUNTIF($H$9:H11,D6:D$206),ROW(D$206)-ROW()+7,ROW(D6:D$206)-ROW()+7))))</f>
        <v>Q200</v>
      </c>
      <c r="I12" s="1">
        <f t="shared" ref="I12:I22" si="0">IF(H12="","",SUMPRODUCT((D6:D27=H12)*(B6:B27)))</f>
        <v>8</v>
      </c>
      <c r="J12" s="1">
        <f t="shared" ref="J12:J22" si="1">IF(H12="","",SUMPRODUCT((D6:D27=H12)*(C6:C27)))</f>
        <v>6</v>
      </c>
    </row>
    <row r="13" spans="1:17">
      <c r="A13" s="1">
        <v>9</v>
      </c>
      <c r="B13" s="1">
        <v>8</v>
      </c>
      <c r="C13" s="1">
        <v>6</v>
      </c>
      <c r="D13" s="3" t="s">
        <v>4</v>
      </c>
      <c r="H13" s="3" t="str">
        <f t="array" ref="H13">IF(INDEX(D7:D$206,MIN(IF(COUNTIF($H$9:H12,D7:D$206),ROW(D$206)-ROW()+7,ROW(D7:D$206)-ROW()+7)))=0,"",INDEX(D7:D$206,MIN(IF(COUNTIF($H$9:H12,D7:D$206),ROW(D$206)-ROW()+7,ROW(D7:D$206)-ROW()+7))))</f>
        <v>Q500</v>
      </c>
      <c r="I13" s="1">
        <f t="shared" si="0"/>
        <v>8</v>
      </c>
      <c r="J13" s="1">
        <f t="shared" si="1"/>
        <v>8</v>
      </c>
    </row>
    <row r="14" spans="1:17">
      <c r="A14" s="1">
        <v>10</v>
      </c>
      <c r="B14" s="1">
        <v>8</v>
      </c>
      <c r="C14" s="1">
        <v>3</v>
      </c>
      <c r="D14" s="3" t="s">
        <v>5</v>
      </c>
      <c r="H14" s="3" t="str">
        <f t="array" ref="H14">IF(INDEX(D8:D$206,MIN(IF(COUNTIF($H$9:H13,D8:D$206),ROW(D$206)-ROW()+7,ROW(D8:D$206)-ROW()+7)))=0,"",INDEX(D8:D$206,MIN(IF(COUNTIF($H$9:H13,D8:D$206),ROW(D$206)-ROW()+7,ROW(D8:D$206)-ROW()+7))))</f>
        <v>Q600</v>
      </c>
      <c r="I14" s="1">
        <f t="shared" si="0"/>
        <v>16</v>
      </c>
      <c r="J14" s="1">
        <f t="shared" si="1"/>
        <v>13</v>
      </c>
    </row>
    <row r="15" spans="1:17">
      <c r="A15" s="1">
        <v>11</v>
      </c>
      <c r="B15" s="1">
        <v>8</v>
      </c>
      <c r="C15" s="1">
        <v>2</v>
      </c>
      <c r="D15" s="3" t="s">
        <v>6</v>
      </c>
      <c r="H15" s="3" t="str">
        <f t="array" ref="H15">IF(INDEX(D9:D$206,MIN(IF(COUNTIF($H$9:H14,D9:D$206),ROW(D$206)-ROW()+7,ROW(D9:D$206)-ROW()+7)))=0,"",INDEX(D9:D$206,MIN(IF(COUNTIF($H$9:H14,D9:D$206),ROW(D$206)-ROW()+7,ROW(D9:D$206)-ROW()+7))))</f>
        <v>Q800</v>
      </c>
      <c r="I15" s="1">
        <f t="shared" si="0"/>
        <v>8</v>
      </c>
      <c r="J15" s="1">
        <f t="shared" si="1"/>
        <v>3</v>
      </c>
    </row>
    <row r="16" spans="1:17">
      <c r="A16" s="1">
        <v>12</v>
      </c>
      <c r="B16" s="1">
        <v>8</v>
      </c>
      <c r="C16" s="1">
        <v>2</v>
      </c>
      <c r="D16" s="3" t="s">
        <v>6</v>
      </c>
      <c r="H16" s="3" t="str">
        <f t="array" ref="H16">IF(INDEX(D10:D$206,MIN(IF(COUNTIF($H$9:H15,D10:D$206),ROW(D$206)-ROW()+7,ROW(D10:D$206)-ROW()+7)))=0,"",INDEX(D10:D$206,MIN(IF(COUNTIF($H$9:H15,D10:D$206),ROW(D$206)-ROW()+7,ROW(D10:D$206)-ROW()+7))))</f>
        <v>Q1000</v>
      </c>
      <c r="I16" s="1">
        <f t="shared" si="0"/>
        <v>32</v>
      </c>
      <c r="J16" s="1">
        <f t="shared" si="1"/>
        <v>15</v>
      </c>
    </row>
    <row r="17" spans="1:10">
      <c r="A17" s="1">
        <v>13</v>
      </c>
      <c r="B17" s="1">
        <v>8</v>
      </c>
      <c r="C17" s="1">
        <v>4</v>
      </c>
      <c r="D17" s="3" t="s">
        <v>7</v>
      </c>
      <c r="H17" s="3" t="str">
        <f t="array" ref="H17">IF(INDEX(D11:D$206,MIN(IF(COUNTIF($H$9:H16,D11:D$206),ROW(D$206)-ROW()+7,ROW(D11:D$206)-ROW()+7)))=0,"",INDEX(D11:D$206,MIN(IF(COUNTIF($H$9:H16,D11:D$206),ROW(D$206)-ROW()+7,ROW(D11:D$206)-ROW()+7))))</f>
        <v>Q900</v>
      </c>
      <c r="I17" s="1">
        <f t="shared" si="0"/>
        <v>8</v>
      </c>
      <c r="J17" s="1">
        <f t="shared" si="1"/>
        <v>4</v>
      </c>
    </row>
    <row r="18" spans="1:10">
      <c r="A18" s="1">
        <v>14</v>
      </c>
      <c r="B18" s="1">
        <v>8</v>
      </c>
      <c r="C18" s="1">
        <v>8</v>
      </c>
      <c r="D18" s="3" t="s">
        <v>6</v>
      </c>
      <c r="H18" s="3" t="str">
        <f t="array" ref="H18">IF(INDEX(D12:D$206,MIN(IF(COUNTIF($H$9:H17,D12:D$206),ROW(D$206)-ROW()+7,ROW(D12:D$206)-ROW()+7)))=0,"",INDEX(D12:D$206,MIN(IF(COUNTIF($H$9:H17,D12:D$206),ROW(D$206)-ROW()+7,ROW(D12:D$206)-ROW()+7))))</f>
        <v>QWR</v>
      </c>
      <c r="I18" s="1">
        <f t="shared" si="0"/>
        <v>8</v>
      </c>
      <c r="J18" s="1">
        <f t="shared" si="1"/>
        <v>93</v>
      </c>
    </row>
    <row r="19" spans="1:10">
      <c r="A19" s="1">
        <v>15</v>
      </c>
      <c r="B19" s="1">
        <v>8</v>
      </c>
      <c r="C19" s="1">
        <v>93</v>
      </c>
      <c r="D19" s="3" t="s">
        <v>8</v>
      </c>
      <c r="H19" s="3" t="str">
        <f t="array" ref="H19">IF(INDEX(D13:D$206,MIN(IF(COUNTIF($H$9:H18,D13:D$206),ROW(D$206)-ROW()+7,ROW(D13:D$206)-ROW()+7)))=0,"",INDEX(D13:D$206,MIN(IF(COUNTIF($H$9:H18,D13:D$206),ROW(D$206)-ROW()+7,ROW(D13:D$206)-ROW()+7))))</f>
        <v>QER</v>
      </c>
      <c r="I19" s="1">
        <f t="shared" si="0"/>
        <v>8</v>
      </c>
      <c r="J19" s="1">
        <f t="shared" si="1"/>
        <v>3</v>
      </c>
    </row>
    <row r="20" spans="1:10">
      <c r="A20" s="1">
        <v>16</v>
      </c>
      <c r="B20" s="1">
        <v>8</v>
      </c>
      <c r="C20" s="1">
        <v>3</v>
      </c>
      <c r="D20" s="3" t="s">
        <v>9</v>
      </c>
      <c r="H20" s="3" t="str">
        <f t="array" ref="H20">IF(INDEX(D14:D$206,MIN(IF(COUNTIF($H$9:H19,D14:D$206),ROW(D$206)-ROW()+7,ROW(D14:D$206)-ROW()+7)))=0,"",INDEX(D14:D$206,MIN(IF(COUNTIF($H$9:H19,D14:D$206),ROW(D$206)-ROW()+7,ROW(D14:D$206)-ROW()+7))))</f>
        <v>QRO</v>
      </c>
      <c r="I20" s="1">
        <f t="shared" si="0"/>
        <v>8</v>
      </c>
      <c r="J20" s="1">
        <f t="shared" si="1"/>
        <v>5</v>
      </c>
    </row>
    <row r="21" spans="1:10">
      <c r="A21" s="1">
        <v>17</v>
      </c>
      <c r="B21" s="1">
        <v>8</v>
      </c>
      <c r="C21" s="1">
        <v>5</v>
      </c>
      <c r="D21" s="3" t="s">
        <v>10</v>
      </c>
      <c r="H21" s="3" t="str">
        <f t="array" ref="H21">IF(INDEX(D15:D$206,MIN(IF(COUNTIF($H$9:H20,D15:D$206),ROW(D$206)-ROW()+7,ROW(D15:D$206)-ROW()+7)))=0,"",INDEX(D15:D$206,MIN(IF(COUNTIF($H$9:H20,D15:D$206),ROW(D$206)-ROW()+7,ROW(D15:D$206)-ROW()+7))))</f>
        <v>QAS</v>
      </c>
      <c r="I21" s="1">
        <f t="shared" si="0"/>
        <v>16</v>
      </c>
      <c r="J21" s="1">
        <f t="shared" si="1"/>
        <v>15</v>
      </c>
    </row>
    <row r="22" spans="1:10">
      <c r="A22" s="1">
        <v>18</v>
      </c>
      <c r="B22" s="1">
        <v>8</v>
      </c>
      <c r="C22" s="1">
        <v>7</v>
      </c>
      <c r="D22" s="3" t="s">
        <v>11</v>
      </c>
      <c r="H22" s="3" t="str">
        <f t="array" ref="H22">IF(INDEX(D16:D$206,MIN(IF(COUNTIF($H$9:H21,D16:D$206),ROW(D$206)-ROW()+7,ROW(D16:D$206)-ROW()+7)))=0,"",INDEX(D16:D$206,MIN(IF(COUNTIF($H$9:H21,D16:D$206),ROW(D$206)-ROW()+7,ROW(D16:D$206)-ROW()+7))))</f>
        <v>QWF</v>
      </c>
      <c r="I22" s="1">
        <f t="shared" si="0"/>
        <v>8</v>
      </c>
      <c r="J22" s="1">
        <f t="shared" si="1"/>
        <v>9</v>
      </c>
    </row>
    <row r="23" spans="1:10">
      <c r="A23" s="1">
        <v>19</v>
      </c>
      <c r="B23" s="1">
        <v>8</v>
      </c>
      <c r="C23" s="1">
        <v>8</v>
      </c>
      <c r="D23" s="3" t="s">
        <v>11</v>
      </c>
      <c r="H23" s="3" t="str">
        <f t="array" ref="H23">IF(INDEX(D17:D$206,MIN(IF(COUNTIF($H$9:H22,D17:D$206),ROW(D$206)-ROW()+7,ROW(D17:D$206)-ROW()+7)))=0,"",INDEX(D17:D$206,MIN(IF(COUNTIF($H$9:H22,D17:D$206),ROW(D$206)-ROW()+7,ROW(D17:D$206)-ROW()+7))))</f>
        <v>QYU</v>
      </c>
      <c r="I23" s="1">
        <f t="shared" ref="I23" si="2">IF(H23="","",SUMPRODUCT((D17:D38=H23)*(B17:B38)))</f>
        <v>8</v>
      </c>
      <c r="J23" s="1">
        <f t="shared" ref="J23" si="3">IF(H23="","",SUMPRODUCT((D17:D38=H23)*(C17:C38)))</f>
        <v>2</v>
      </c>
    </row>
    <row r="24" spans="1:10">
      <c r="A24" s="1">
        <v>20</v>
      </c>
      <c r="B24" s="1">
        <v>8</v>
      </c>
      <c r="C24" s="1">
        <v>9</v>
      </c>
      <c r="D24" s="3" t="s">
        <v>12</v>
      </c>
      <c r="H24" s="3">
        <f t="array" ref="H24">IF(INDEX(D18:D$206,MIN(IF(COUNTIF($H$9:H23,D18:D$206),ROW(D$206)-ROW()+7,ROW(D18:D$206)-ROW()+7)))=0,"",INDEX(D18:D$206,MIN(IF(COUNTIF($H$9:H23,D18:D$206),ROW(D$206)-ROW()+7,ROW(D18:D$206)-ROW()+7))))</f>
        <v>1</v>
      </c>
      <c r="I24" s="1">
        <f t="shared" ref="I24:I37" si="4">IF(H24="","",SUMPRODUCT((D18:D39=H24)*(B18:B39)))</f>
        <v>0</v>
      </c>
      <c r="J24" s="1">
        <f t="shared" ref="J24:J37" si="5">IF(H24="","",SUMPRODUCT((D18:D39=H24)*(C18:C39)))</f>
        <v>4</v>
      </c>
    </row>
    <row r="25" spans="1:10">
      <c r="A25" s="1">
        <v>21</v>
      </c>
      <c r="B25" s="1">
        <v>8</v>
      </c>
      <c r="C25" s="1">
        <v>2</v>
      </c>
      <c r="D25" s="3" t="s">
        <v>13</v>
      </c>
      <c r="H25" s="3" t="str">
        <f t="array" ref="H25">IF(INDEX(D19:D$206,MIN(IF(COUNTIF($H$9:H24,D19:D$206),ROW(D$206)-ROW()+7,ROW(D19:D$206)-ROW()+7)))=0,"",INDEX(D19:D$206,MIN(IF(COUNTIF($H$9:H24,D19:D$206),ROW(D$206)-ROW()+7,ROW(D19:D$206)-ROW()+7))))</f>
        <v/>
      </c>
      <c r="I25" s="1" t="str">
        <f t="shared" si="4"/>
        <v/>
      </c>
      <c r="J25" s="1" t="str">
        <f t="shared" si="5"/>
        <v/>
      </c>
    </row>
    <row r="26" spans="1:10">
      <c r="A26" s="1">
        <v>22</v>
      </c>
      <c r="B26" s="1">
        <v>8</v>
      </c>
      <c r="C26" s="1">
        <v>3</v>
      </c>
      <c r="D26" s="3" t="s">
        <v>6</v>
      </c>
      <c r="H26" s="3" t="str">
        <f t="array" ref="H26">IF(INDEX(D20:D$206,MIN(IF(COUNTIF($H$9:H25,D20:D$206),ROW(D$206)-ROW()+7,ROW(D20:D$206)-ROW()+7)))=0,"",INDEX(D20:D$206,MIN(IF(COUNTIF($H$9:H25,D20:D$206),ROW(D$206)-ROW()+7,ROW(D20:D$206)-ROW()+7))))</f>
        <v/>
      </c>
      <c r="I26" s="1" t="str">
        <f t="shared" si="4"/>
        <v/>
      </c>
      <c r="J26" s="1" t="str">
        <f t="shared" si="5"/>
        <v/>
      </c>
    </row>
    <row r="27" spans="1:10">
      <c r="A27" s="1"/>
      <c r="B27" s="1"/>
      <c r="C27" s="1">
        <v>2</v>
      </c>
      <c r="D27" s="3">
        <v>1</v>
      </c>
      <c r="H27" s="3" t="str">
        <f t="array" ref="H27">IF(INDEX(D21:D$206,MIN(IF(COUNTIF($H$9:H26,D21:D$206),ROW(D$206)-ROW()+7,ROW(D21:D$206)-ROW()+7)))=0,"",INDEX(D21:D$206,MIN(IF(COUNTIF($H$9:H26,D21:D$206),ROW(D$206)-ROW()+7,ROW(D21:D$206)-ROW()+7))))</f>
        <v/>
      </c>
      <c r="I27" s="1" t="str">
        <f t="shared" si="4"/>
        <v/>
      </c>
      <c r="J27" s="1" t="str">
        <f t="shared" si="5"/>
        <v/>
      </c>
    </row>
    <row r="28" spans="1:10">
      <c r="A28" s="1"/>
      <c r="B28" s="1"/>
      <c r="C28" s="1">
        <v>2</v>
      </c>
      <c r="D28" s="3">
        <v>1</v>
      </c>
      <c r="H28" s="3" t="str">
        <f t="array" ref="H28">IF(INDEX(D22:D$206,MIN(IF(COUNTIF($H$9:H27,D22:D$206),ROW(D$206)-ROW()+7,ROW(D22:D$206)-ROW()+7)))=0,"",INDEX(D22:D$206,MIN(IF(COUNTIF($H$9:H27,D22:D$206),ROW(D$206)-ROW()+7,ROW(D22:D$206)-ROW()+7))))</f>
        <v/>
      </c>
      <c r="I28" s="1" t="str">
        <f t="shared" si="4"/>
        <v/>
      </c>
      <c r="J28" s="1" t="str">
        <f t="shared" si="5"/>
        <v/>
      </c>
    </row>
    <row r="29" spans="1:10">
      <c r="A29" s="1"/>
      <c r="B29" s="1"/>
      <c r="C29" s="1"/>
      <c r="D29" s="3"/>
      <c r="H29" s="3" t="str">
        <f t="array" ref="H29">IF(INDEX(D23:D$206,MIN(IF(COUNTIF($H$9:H28,D23:D$206),ROW(D$206)-ROW()+7,ROW(D23:D$206)-ROW()+7)))=0,"",INDEX(D23:D$206,MIN(IF(COUNTIF($H$9:H28,D23:D$206),ROW(D$206)-ROW()+7,ROW(D23:D$206)-ROW()+7))))</f>
        <v/>
      </c>
      <c r="I29" s="1" t="str">
        <f t="shared" si="4"/>
        <v/>
      </c>
      <c r="J29" s="1" t="str">
        <f t="shared" si="5"/>
        <v/>
      </c>
    </row>
    <row r="30" spans="1:10">
      <c r="A30" s="1"/>
      <c r="B30" s="1"/>
      <c r="C30" s="1"/>
      <c r="D30" s="3"/>
      <c r="H30" s="3" t="str">
        <f t="array" ref="H30">IF(INDEX(D24:D$206,MIN(IF(COUNTIF($H$9:H29,D24:D$206),ROW(D$206)-ROW()+7,ROW(D24:D$206)-ROW()+7)))=0,"",INDEX(D24:D$206,MIN(IF(COUNTIF($H$9:H29,D24:D$206),ROW(D$206)-ROW()+7,ROW(D24:D$206)-ROW()+7))))</f>
        <v/>
      </c>
      <c r="I30" s="1" t="str">
        <f t="shared" si="4"/>
        <v/>
      </c>
      <c r="J30" s="1" t="str">
        <f t="shared" si="5"/>
        <v/>
      </c>
    </row>
    <row r="31" spans="1:10">
      <c r="A31" s="1"/>
      <c r="B31" s="1"/>
      <c r="C31" s="1"/>
      <c r="D31" s="3"/>
      <c r="H31" s="3" t="str">
        <f t="array" ref="H31">IF(INDEX(D25:D$206,MIN(IF(COUNTIF($H$9:H30,D25:D$206),ROW(D$206)-ROW()+7,ROW(D25:D$206)-ROW()+7)))=0,"",INDEX(D25:D$206,MIN(IF(COUNTIF($H$9:H30,D25:D$206),ROW(D$206)-ROW()+7,ROW(D25:D$206)-ROW()+7))))</f>
        <v/>
      </c>
      <c r="I31" s="1" t="str">
        <f t="shared" si="4"/>
        <v/>
      </c>
      <c r="J31" s="1" t="str">
        <f t="shared" si="5"/>
        <v/>
      </c>
    </row>
    <row r="32" spans="1:10">
      <c r="A32" s="1"/>
      <c r="B32" s="1"/>
      <c r="C32" s="1"/>
      <c r="D32" s="3"/>
      <c r="H32" s="3" t="str">
        <f t="array" ref="H32">IF(INDEX(D26:D$206,MIN(IF(COUNTIF($H$9:H31,D26:D$206),ROW(D$206)-ROW()+7,ROW(D26:D$206)-ROW()+7)))=0,"",INDEX(D26:D$206,MIN(IF(COUNTIF($H$9:H31,D26:D$206),ROW(D$206)-ROW()+7,ROW(D26:D$206)-ROW()+7))))</f>
        <v/>
      </c>
      <c r="I32" s="1" t="str">
        <f t="shared" si="4"/>
        <v/>
      </c>
      <c r="J32" s="1" t="str">
        <f t="shared" si="5"/>
        <v/>
      </c>
    </row>
    <row r="33" spans="1:10">
      <c r="A33" s="1"/>
      <c r="B33" s="1"/>
      <c r="C33" s="1"/>
      <c r="D33" s="3"/>
      <c r="H33" s="3" t="str">
        <f t="array" ref="H33">IF(INDEX(D27:D$206,MIN(IF(COUNTIF($H$9:H32,D27:D$206),ROW(D$206)-ROW()+7,ROW(D27:D$206)-ROW()+7)))=0,"",INDEX(D27:D$206,MIN(IF(COUNTIF($H$9:H32,D27:D$206),ROW(D$206)-ROW()+7,ROW(D27:D$206)-ROW()+7))))</f>
        <v/>
      </c>
      <c r="I33" s="1" t="str">
        <f t="shared" si="4"/>
        <v/>
      </c>
      <c r="J33" s="1" t="str">
        <f t="shared" si="5"/>
        <v/>
      </c>
    </row>
    <row r="34" spans="1:10">
      <c r="A34" s="1"/>
      <c r="B34" s="1"/>
      <c r="C34" s="1"/>
      <c r="D34" s="3"/>
      <c r="H34" s="3" t="str">
        <f t="array" ref="H34">IF(INDEX(D28:D$206,MIN(IF(COUNTIF($H$9:H33,D28:D$206),ROW(D$206)-ROW()+7,ROW(D28:D$206)-ROW()+7)))=0,"",INDEX(D28:D$206,MIN(IF(COUNTIF($H$9:H33,D28:D$206),ROW(D$206)-ROW()+7,ROW(D28:D$206)-ROW()+7))))</f>
        <v/>
      </c>
      <c r="I34" s="1" t="str">
        <f t="shared" si="4"/>
        <v/>
      </c>
      <c r="J34" s="1" t="str">
        <f t="shared" si="5"/>
        <v/>
      </c>
    </row>
    <row r="35" spans="1:10">
      <c r="A35" s="1"/>
      <c r="B35" s="1"/>
      <c r="C35" s="1"/>
      <c r="D35" s="3"/>
      <c r="H35" s="3" t="str">
        <f t="array" ref="H35">IF(INDEX(D29:D$206,MIN(IF(COUNTIF($H$9:H34,D29:D$206),ROW(D$206)-ROW()+7,ROW(D29:D$206)-ROW()+7)))=0,"",INDEX(D29:D$206,MIN(IF(COUNTIF($H$9:H34,D29:D$206),ROW(D$206)-ROW()+7,ROW(D29:D$206)-ROW()+7))))</f>
        <v/>
      </c>
      <c r="I35" s="1" t="str">
        <f t="shared" si="4"/>
        <v/>
      </c>
      <c r="J35" s="1" t="str">
        <f t="shared" si="5"/>
        <v/>
      </c>
    </row>
    <row r="36" spans="1:10">
      <c r="A36" s="1"/>
      <c r="B36" s="1"/>
      <c r="C36" s="1"/>
      <c r="D36" s="3"/>
      <c r="H36" s="3" t="str">
        <f t="array" ref="H36">IF(INDEX(D30:D$206,MIN(IF(COUNTIF($H$9:H35,D30:D$206),ROW(D$206)-ROW()+7,ROW(D30:D$206)-ROW()+7)))=0,"",INDEX(D30:D$206,MIN(IF(COUNTIF($H$9:H35,D30:D$206),ROW(D$206)-ROW()+7,ROW(D30:D$206)-ROW()+7))))</f>
        <v/>
      </c>
      <c r="I36" s="1" t="str">
        <f t="shared" si="4"/>
        <v/>
      </c>
      <c r="J36" s="1" t="str">
        <f t="shared" si="5"/>
        <v/>
      </c>
    </row>
    <row r="37" spans="1:10">
      <c r="H37" s="3" t="str">
        <f t="array" ref="H37">IF(INDEX(D31:D$206,MIN(IF(COUNTIF($H$9:H36,D31:D$206),ROW(D$206)-ROW()+7,ROW(D31:D$206)-ROW()+7)))=0,"",INDEX(D31:D$206,MIN(IF(COUNTIF($H$9:H36,D31:D$206),ROW(D$206)-ROW()+7,ROW(D31:D$206)-ROW()+7))))</f>
        <v/>
      </c>
      <c r="I37" s="1" t="str">
        <f t="shared" si="4"/>
        <v/>
      </c>
      <c r="J37" s="1" t="str">
        <f t="shared" si="5"/>
        <v/>
      </c>
    </row>
  </sheetData>
  <mergeCells count="2">
    <mergeCell ref="E2:Q3"/>
    <mergeCell ref="E4:Q5"/>
  </mergeCells>
  <conditionalFormatting sqref="I10:J10">
    <cfRule type="expression" dxfId="3" priority="10">
      <formula>OR(I10="",ISERROR(I10))</formula>
    </cfRule>
  </conditionalFormatting>
  <pageMargins left="0.7" right="0.7" top="0.75" bottom="0.75" header="0.3" footer="0.3"/>
  <ignoredErrors>
    <ignoredError sqref="I12:J37 H34:H35" formulaRange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</dc:creator>
  <cp:lastModifiedBy>TGONIY</cp:lastModifiedBy>
  <dcterms:created xsi:type="dcterms:W3CDTF">2011-11-09T07:52:24Z</dcterms:created>
  <dcterms:modified xsi:type="dcterms:W3CDTF">2011-11-09T14:10:19Z</dcterms:modified>
</cp:coreProperties>
</file>