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45" windowHeight="7740" activeTab="4"/>
  </bookViews>
  <sheets>
    <sheet name="الفرقة الأولى" sheetId="1" r:id="rId1"/>
    <sheet name="الفرقة الثانية" sheetId="4" r:id="rId2"/>
    <sheet name="الفرقةالثالثة" sheetId="5" r:id="rId3"/>
    <sheet name="Data" sheetId="6" r:id="rId4"/>
    <sheet name="المطلوب" sheetId="7" r:id="rId5"/>
  </sheets>
  <calcPr calcId="124519"/>
</workbook>
</file>

<file path=xl/calcChain.xml><?xml version="1.0" encoding="utf-8"?>
<calcChain xmlns="http://schemas.openxmlformats.org/spreadsheetml/2006/main">
  <c r="I22" i="4"/>
  <c r="I21"/>
  <c r="I20"/>
  <c r="I19"/>
  <c r="I18"/>
  <c r="I17"/>
  <c r="I16"/>
  <c r="I15"/>
  <c r="I14"/>
  <c r="I13"/>
  <c r="I12"/>
  <c r="I11"/>
  <c r="I10"/>
  <c r="I9"/>
  <c r="I8"/>
  <c r="I7"/>
  <c r="H23" i="5"/>
  <c r="C23"/>
  <c r="H23" i="4"/>
  <c r="I23" s="1"/>
  <c r="C23"/>
  <c r="I22" i="5"/>
  <c r="I21"/>
  <c r="I20"/>
  <c r="I19"/>
  <c r="I18"/>
  <c r="I17"/>
  <c r="I16"/>
  <c r="I15"/>
  <c r="I14"/>
  <c r="I13"/>
  <c r="I12"/>
  <c r="I11"/>
  <c r="I10"/>
  <c r="I9"/>
  <c r="I8"/>
  <c r="I7"/>
  <c r="I23"/>
  <c r="D23"/>
  <c r="D23" i="4"/>
  <c r="D8" i="5"/>
  <c r="D9"/>
  <c r="D10"/>
  <c r="D11"/>
  <c r="D12"/>
  <c r="D13"/>
  <c r="D14"/>
  <c r="D15"/>
  <c r="D16"/>
  <c r="D17"/>
  <c r="D18"/>
  <c r="D19"/>
  <c r="D20"/>
  <c r="D21"/>
  <c r="D22"/>
  <c r="D7"/>
  <c r="D8" i="4"/>
  <c r="D9"/>
  <c r="D10"/>
  <c r="D11"/>
  <c r="D12"/>
  <c r="D13"/>
  <c r="D14"/>
  <c r="D15"/>
  <c r="D16"/>
  <c r="D17"/>
  <c r="D18"/>
  <c r="D19"/>
  <c r="D20"/>
  <c r="D21"/>
  <c r="D22"/>
  <c r="D7"/>
  <c r="H23" i="1"/>
  <c r="C23"/>
  <c r="D23" s="1"/>
  <c r="I23"/>
  <c r="I22"/>
  <c r="I21"/>
  <c r="I20"/>
  <c r="I19"/>
  <c r="I18"/>
  <c r="I17"/>
  <c r="I16"/>
  <c r="I15"/>
  <c r="I14"/>
  <c r="I13"/>
  <c r="I12"/>
  <c r="I11"/>
  <c r="I10"/>
  <c r="I9"/>
  <c r="I8"/>
  <c r="I7"/>
  <c r="D8"/>
  <c r="D9"/>
  <c r="D10"/>
  <c r="D11"/>
  <c r="D12"/>
  <c r="D13"/>
  <c r="D14"/>
  <c r="D15"/>
  <c r="D16"/>
  <c r="D17"/>
  <c r="D18"/>
  <c r="D19"/>
  <c r="D20"/>
  <c r="D21"/>
  <c r="D22"/>
  <c r="D7"/>
</calcChain>
</file>

<file path=xl/sharedStrings.xml><?xml version="1.0" encoding="utf-8"?>
<sst xmlns="http://schemas.openxmlformats.org/spreadsheetml/2006/main" count="194" uniqueCount="39">
  <si>
    <t>مدرسة النصر الحديثة الثانوية</t>
  </si>
  <si>
    <t>رقم الطالب</t>
  </si>
  <si>
    <t>اسم الطالب:</t>
  </si>
  <si>
    <t>الترم الأول</t>
  </si>
  <si>
    <t>المادة</t>
  </si>
  <si>
    <t>الدرجة</t>
  </si>
  <si>
    <t>التقدير</t>
  </si>
  <si>
    <t>عربى</t>
  </si>
  <si>
    <t>تربية دينيية</t>
  </si>
  <si>
    <t>احياء</t>
  </si>
  <si>
    <t>كيمياء</t>
  </si>
  <si>
    <t>فيزياء</t>
  </si>
  <si>
    <t>جبر</t>
  </si>
  <si>
    <t>حساب مثلثات</t>
  </si>
  <si>
    <t>جغرافيا</t>
  </si>
  <si>
    <t>تاريخ</t>
  </si>
  <si>
    <t xml:space="preserve">انجليزى </t>
  </si>
  <si>
    <t>فرنسى</t>
  </si>
  <si>
    <t>رسم</t>
  </si>
  <si>
    <t xml:space="preserve">اقتصاد </t>
  </si>
  <si>
    <t>احصاء</t>
  </si>
  <si>
    <t>تربية رياضية</t>
  </si>
  <si>
    <t>مجالات</t>
  </si>
  <si>
    <t>ابن مصر</t>
  </si>
  <si>
    <t>الفرقة</t>
  </si>
  <si>
    <t>الأولى</t>
  </si>
  <si>
    <t>الترم الثانى</t>
  </si>
  <si>
    <t>الاجمالى</t>
  </si>
  <si>
    <t>اسم الطالب</t>
  </si>
  <si>
    <t xml:space="preserve">الدرجة </t>
  </si>
  <si>
    <t>جميع الفرق الدراسية</t>
  </si>
  <si>
    <t>الثالثة</t>
  </si>
  <si>
    <t>ابن النيل</t>
  </si>
  <si>
    <t>ابن الفراعنة</t>
  </si>
  <si>
    <t>الثانية</t>
  </si>
  <si>
    <t>المطلوب:</t>
  </si>
  <si>
    <t>عندما اكتب اى بيانات فى شيتات الفرق الدراسية</t>
  </si>
  <si>
    <t xml:space="preserve">يتم ترحيلها تلقائيا إلى شيت Data </t>
  </si>
  <si>
    <t>ارجو أن يتم الترحيل باستخدام الدوال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</si>
</sst>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0" borderId="0" xfId="0" applyFill="1" applyBorder="1"/>
    <xf numFmtId="10" fontId="0" fillId="0" borderId="6" xfId="1" applyNumberFormat="1" applyFont="1" applyBorder="1"/>
    <xf numFmtId="0" fontId="0" fillId="0" borderId="12" xfId="0" applyBorder="1"/>
    <xf numFmtId="0" fontId="4" fillId="4" borderId="13" xfId="0" applyFont="1" applyFill="1" applyBorder="1" applyAlignment="1">
      <alignment horizontal="center" vertical="center"/>
    </xf>
    <xf numFmtId="0" fontId="0" fillId="0" borderId="14" xfId="0" applyBorder="1"/>
    <xf numFmtId="0" fontId="4" fillId="3" borderId="15" xfId="0" applyFont="1" applyFill="1" applyBorder="1" applyAlignment="1">
      <alignment horizontal="center" vertical="center"/>
    </xf>
    <xf numFmtId="0" fontId="0" fillId="0" borderId="16" xfId="0" applyBorder="1"/>
    <xf numFmtId="0" fontId="4" fillId="5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4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rightToLeft="1" workbookViewId="0">
      <selection activeCell="C15" sqref="C15"/>
    </sheetView>
  </sheetViews>
  <sheetFormatPr defaultRowHeight="14.25"/>
  <cols>
    <col min="2" max="2" width="9.25" bestFit="1" customWidth="1"/>
    <col min="3" max="3" width="7" bestFit="1" customWidth="1"/>
    <col min="4" max="4" width="6.625" bestFit="1" customWidth="1"/>
    <col min="5" max="5" width="5.75" bestFit="1" customWidth="1"/>
    <col min="6" max="6" width="10.25" bestFit="1" customWidth="1"/>
    <col min="7" max="9" width="10.25" customWidth="1"/>
  </cols>
  <sheetData>
    <row r="1" spans="2:9" ht="18">
      <c r="C1" s="15" t="s">
        <v>0</v>
      </c>
      <c r="D1" s="15"/>
      <c r="E1" s="15"/>
      <c r="F1" s="15"/>
      <c r="G1" s="15"/>
      <c r="H1" s="15"/>
    </row>
    <row r="2" spans="2:9" ht="18">
      <c r="D2" s="14" t="s">
        <v>24</v>
      </c>
      <c r="E2" s="14" t="s">
        <v>25</v>
      </c>
    </row>
    <row r="3" spans="2:9" ht="18">
      <c r="B3" s="14" t="s">
        <v>1</v>
      </c>
      <c r="C3" s="14">
        <v>1</v>
      </c>
      <c r="F3" s="14" t="s">
        <v>2</v>
      </c>
      <c r="G3" s="14" t="s">
        <v>23</v>
      </c>
    </row>
    <row r="4" spans="2:9" ht="15" thickBot="1"/>
    <row r="5" spans="2:9" ht="15.75" thickBot="1">
      <c r="B5" s="8" t="s">
        <v>3</v>
      </c>
      <c r="C5" s="9"/>
      <c r="D5" s="10"/>
      <c r="G5" s="8" t="s">
        <v>26</v>
      </c>
      <c r="H5" s="9" t="s">
        <v>26</v>
      </c>
      <c r="I5" s="10"/>
    </row>
    <row r="6" spans="2:9" ht="15.75" thickBot="1">
      <c r="B6" s="5" t="s">
        <v>4</v>
      </c>
      <c r="C6" s="6" t="s">
        <v>5</v>
      </c>
      <c r="D6" s="7" t="s">
        <v>6</v>
      </c>
      <c r="G6" s="5" t="s">
        <v>4</v>
      </c>
      <c r="H6" s="6" t="s">
        <v>5</v>
      </c>
      <c r="I6" s="7" t="s">
        <v>6</v>
      </c>
    </row>
    <row r="7" spans="2:9" ht="15">
      <c r="B7" s="11" t="s">
        <v>7</v>
      </c>
      <c r="C7" s="1">
        <v>62</v>
      </c>
      <c r="D7" s="2" t="str">
        <f>IF(C7="","",IF(C7&gt;=90,"ممتاز",IF(C7&gt;=80,"جيد جدا",IF(C7&gt;=70,"جيد",IF(C7&lt;70,"مقبول","")))))</f>
        <v>مقبول</v>
      </c>
      <c r="G7" s="11" t="s">
        <v>7</v>
      </c>
      <c r="H7" s="1">
        <v>90</v>
      </c>
      <c r="I7" s="2" t="str">
        <f>IF(H7="","",IF(H7&gt;=90,"ممتاز",IF(H7&gt;=80,"جيد جدا",IF(H7&gt;=70,"جيد",IF(H7&lt;70,"مقبول","")))))</f>
        <v>ممتاز</v>
      </c>
    </row>
    <row r="8" spans="2:9" ht="15">
      <c r="B8" s="11" t="s">
        <v>16</v>
      </c>
      <c r="C8" s="1">
        <v>90</v>
      </c>
      <c r="D8" s="2" t="str">
        <f t="shared" ref="D8:D23" si="0">IF(C8="","",IF(C8&gt;=90,"ممتاز",IF(C8&gt;=80,"جيد جدا",IF(C8&gt;=70,"جيد",IF(C8&lt;70,"مقبول","")))))</f>
        <v>ممتاز</v>
      </c>
      <c r="G8" s="11" t="s">
        <v>16</v>
      </c>
      <c r="H8" s="1">
        <v>45</v>
      </c>
      <c r="I8" s="2" t="str">
        <f t="shared" ref="I8:I23" si="1">IF(H8="","",IF(H8&gt;=90,"ممتاز",IF(H8&gt;=80,"جيد جدا",IF(H8&gt;=70,"جيد",IF(H8&lt;70,"مقبول","")))))</f>
        <v>مقبول</v>
      </c>
    </row>
    <row r="9" spans="2:9" ht="15">
      <c r="B9" s="11" t="s">
        <v>17</v>
      </c>
      <c r="C9" s="1">
        <v>45</v>
      </c>
      <c r="D9" s="2" t="str">
        <f t="shared" si="0"/>
        <v>مقبول</v>
      </c>
      <c r="G9" s="11" t="s">
        <v>17</v>
      </c>
      <c r="H9" s="23">
        <v>87</v>
      </c>
      <c r="I9" s="2" t="str">
        <f t="shared" si="1"/>
        <v>جيد جدا</v>
      </c>
    </row>
    <row r="10" spans="2:9" ht="15">
      <c r="B10" s="11" t="s">
        <v>8</v>
      </c>
      <c r="C10" s="23">
        <v>87</v>
      </c>
      <c r="D10" s="2" t="str">
        <f t="shared" si="0"/>
        <v>جيد جدا</v>
      </c>
      <c r="G10" s="11" t="s">
        <v>8</v>
      </c>
      <c r="H10" s="23">
        <v>84</v>
      </c>
      <c r="I10" s="2" t="str">
        <f t="shared" si="1"/>
        <v>جيد جدا</v>
      </c>
    </row>
    <row r="11" spans="2:9" ht="15">
      <c r="B11" s="11" t="s">
        <v>12</v>
      </c>
      <c r="C11" s="23">
        <v>84</v>
      </c>
      <c r="D11" s="2" t="str">
        <f t="shared" si="0"/>
        <v>جيد جدا</v>
      </c>
      <c r="G11" s="11" t="s">
        <v>12</v>
      </c>
      <c r="H11" s="23">
        <v>79</v>
      </c>
      <c r="I11" s="2" t="str">
        <f t="shared" si="1"/>
        <v>جيد</v>
      </c>
    </row>
    <row r="12" spans="2:9" ht="15">
      <c r="B12" s="11" t="s">
        <v>13</v>
      </c>
      <c r="C12" s="23">
        <v>79</v>
      </c>
      <c r="D12" s="2" t="str">
        <f t="shared" si="0"/>
        <v>جيد</v>
      </c>
      <c r="G12" s="11" t="s">
        <v>13</v>
      </c>
      <c r="H12" s="23">
        <v>48</v>
      </c>
      <c r="I12" s="2" t="str">
        <f t="shared" si="1"/>
        <v>مقبول</v>
      </c>
    </row>
    <row r="13" spans="2:9" ht="15">
      <c r="B13" s="11" t="s">
        <v>9</v>
      </c>
      <c r="C13" s="23">
        <v>48</v>
      </c>
      <c r="D13" s="2" t="str">
        <f t="shared" si="0"/>
        <v>مقبول</v>
      </c>
      <c r="G13" s="11" t="s">
        <v>9</v>
      </c>
      <c r="H13" s="23">
        <v>48</v>
      </c>
      <c r="I13" s="2" t="str">
        <f t="shared" si="1"/>
        <v>مقبول</v>
      </c>
    </row>
    <row r="14" spans="2:9" ht="15">
      <c r="B14" s="11" t="s">
        <v>10</v>
      </c>
      <c r="C14" s="23">
        <v>45</v>
      </c>
      <c r="D14" s="2" t="str">
        <f t="shared" si="0"/>
        <v>مقبول</v>
      </c>
      <c r="G14" s="11" t="s">
        <v>10</v>
      </c>
      <c r="H14" s="23">
        <v>45</v>
      </c>
      <c r="I14" s="2" t="str">
        <f t="shared" si="1"/>
        <v>مقبول</v>
      </c>
    </row>
    <row r="15" spans="2:9" ht="15">
      <c r="B15" s="11" t="s">
        <v>11</v>
      </c>
      <c r="C15" s="23">
        <v>78</v>
      </c>
      <c r="D15" s="2" t="str">
        <f t="shared" si="0"/>
        <v>جيد</v>
      </c>
      <c r="G15" s="11" t="s">
        <v>11</v>
      </c>
      <c r="H15" s="23">
        <v>78</v>
      </c>
      <c r="I15" s="2" t="str">
        <f t="shared" si="1"/>
        <v>جيد</v>
      </c>
    </row>
    <row r="16" spans="2:9" ht="15">
      <c r="B16" s="11" t="s">
        <v>14</v>
      </c>
      <c r="C16" s="23">
        <v>64</v>
      </c>
      <c r="D16" s="2" t="str">
        <f t="shared" si="0"/>
        <v>مقبول</v>
      </c>
      <c r="G16" s="11" t="s">
        <v>14</v>
      </c>
      <c r="H16" s="23">
        <v>64</v>
      </c>
      <c r="I16" s="2" t="str">
        <f t="shared" si="1"/>
        <v>مقبول</v>
      </c>
    </row>
    <row r="17" spans="2:9" ht="15">
      <c r="B17" s="11" t="s">
        <v>15</v>
      </c>
      <c r="C17" s="23">
        <v>75</v>
      </c>
      <c r="D17" s="2" t="str">
        <f t="shared" si="0"/>
        <v>جيد</v>
      </c>
      <c r="G17" s="11" t="s">
        <v>15</v>
      </c>
      <c r="H17" s="23">
        <v>34</v>
      </c>
      <c r="I17" s="2" t="str">
        <f t="shared" si="1"/>
        <v>مقبول</v>
      </c>
    </row>
    <row r="18" spans="2:9" ht="15">
      <c r="B18" s="11" t="s">
        <v>19</v>
      </c>
      <c r="C18" s="23">
        <v>86</v>
      </c>
      <c r="D18" s="2" t="str">
        <f t="shared" si="0"/>
        <v>جيد جدا</v>
      </c>
      <c r="G18" s="11" t="s">
        <v>19</v>
      </c>
      <c r="H18" s="23">
        <v>86</v>
      </c>
      <c r="I18" s="2" t="str">
        <f t="shared" si="1"/>
        <v>جيد جدا</v>
      </c>
    </row>
    <row r="19" spans="2:9" ht="15">
      <c r="B19" s="11" t="s">
        <v>20</v>
      </c>
      <c r="C19" s="23">
        <v>78</v>
      </c>
      <c r="D19" s="2" t="str">
        <f t="shared" si="0"/>
        <v>جيد</v>
      </c>
      <c r="G19" s="11" t="s">
        <v>20</v>
      </c>
      <c r="H19" s="23">
        <v>78</v>
      </c>
      <c r="I19" s="2" t="str">
        <f t="shared" si="1"/>
        <v>جيد</v>
      </c>
    </row>
    <row r="20" spans="2:9" ht="15">
      <c r="B20" s="11" t="s">
        <v>18</v>
      </c>
      <c r="C20" s="23">
        <v>90</v>
      </c>
      <c r="D20" s="2" t="str">
        <f t="shared" si="0"/>
        <v>ممتاز</v>
      </c>
      <c r="G20" s="11" t="s">
        <v>18</v>
      </c>
      <c r="H20" s="23">
        <v>90</v>
      </c>
      <c r="I20" s="2" t="str">
        <f t="shared" si="1"/>
        <v>ممتاز</v>
      </c>
    </row>
    <row r="21" spans="2:9" ht="15">
      <c r="B21" s="11" t="s">
        <v>21</v>
      </c>
      <c r="C21" s="23">
        <v>70</v>
      </c>
      <c r="D21" s="2" t="str">
        <f t="shared" si="0"/>
        <v>جيد</v>
      </c>
      <c r="G21" s="11" t="s">
        <v>21</v>
      </c>
      <c r="H21" s="23">
        <v>25</v>
      </c>
      <c r="I21" s="2" t="str">
        <f t="shared" si="1"/>
        <v>مقبول</v>
      </c>
    </row>
    <row r="22" spans="2:9" ht="15.75" thickBot="1">
      <c r="B22" s="11" t="s">
        <v>22</v>
      </c>
      <c r="C22" s="23">
        <v>60</v>
      </c>
      <c r="D22" s="2" t="str">
        <f t="shared" si="0"/>
        <v>مقبول</v>
      </c>
      <c r="G22" s="11" t="s">
        <v>22</v>
      </c>
      <c r="H22" s="23">
        <v>14</v>
      </c>
      <c r="I22" s="2" t="str">
        <f t="shared" si="1"/>
        <v>مقبول</v>
      </c>
    </row>
    <row r="23" spans="2:9" ht="15.75" thickBot="1">
      <c r="B23" s="13" t="s">
        <v>27</v>
      </c>
      <c r="C23" s="24">
        <f>IF(C7="","",SUM(C7:C22))/1600</f>
        <v>0.71312500000000001</v>
      </c>
      <c r="D23" s="4" t="str">
        <f>IF(C23="","",IF(C23&gt;=90%,"ممتاز",IF(C23&gt;=80%,"جيد جدا",IF(C23&gt;=70%,"جيد",IF(C23&lt;70%,"مقبول","")))))</f>
        <v>جيد</v>
      </c>
      <c r="G23" s="13" t="s">
        <v>27</v>
      </c>
      <c r="H23" s="24">
        <f>IF(H7="","",SUM(H7:H22))/1600</f>
        <v>0.62187499999999996</v>
      </c>
      <c r="I23" s="4" t="str">
        <f t="shared" si="1"/>
        <v>مقبول</v>
      </c>
    </row>
  </sheetData>
  <mergeCells count="3">
    <mergeCell ref="B5:D5"/>
    <mergeCell ref="G5:I5"/>
    <mergeCell ref="C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3"/>
  <sheetViews>
    <sheetView rightToLeft="1" workbookViewId="0">
      <selection activeCell="E5" sqref="E5"/>
    </sheetView>
  </sheetViews>
  <sheetFormatPr defaultRowHeight="14.25"/>
  <cols>
    <col min="2" max="2" width="9.25" bestFit="1" customWidth="1"/>
    <col min="3" max="3" width="7" bestFit="1" customWidth="1"/>
    <col min="4" max="4" width="5.625" bestFit="1" customWidth="1"/>
    <col min="5" max="5" width="5.75" bestFit="1" customWidth="1"/>
    <col min="6" max="6" width="10.25" bestFit="1" customWidth="1"/>
    <col min="7" max="9" width="10.25" customWidth="1"/>
  </cols>
  <sheetData>
    <row r="1" spans="2:9" ht="18">
      <c r="C1" s="15" t="s">
        <v>0</v>
      </c>
      <c r="D1" s="15"/>
      <c r="E1" s="15"/>
      <c r="F1" s="15"/>
      <c r="G1" s="15"/>
      <c r="H1" s="15"/>
    </row>
    <row r="2" spans="2:9" ht="18">
      <c r="D2" s="14" t="s">
        <v>24</v>
      </c>
      <c r="E2" s="14" t="s">
        <v>34</v>
      </c>
    </row>
    <row r="3" spans="2:9" ht="18">
      <c r="B3" s="14" t="s">
        <v>1</v>
      </c>
      <c r="C3" s="14">
        <v>1</v>
      </c>
      <c r="F3" s="14" t="s">
        <v>2</v>
      </c>
      <c r="G3" s="14" t="s">
        <v>32</v>
      </c>
    </row>
    <row r="4" spans="2:9" ht="15" thickBot="1"/>
    <row r="5" spans="2:9" ht="15.75" thickBot="1">
      <c r="B5" s="8" t="s">
        <v>3</v>
      </c>
      <c r="C5" s="9"/>
      <c r="D5" s="10"/>
      <c r="G5" s="8" t="s">
        <v>26</v>
      </c>
      <c r="H5" s="9" t="s">
        <v>26</v>
      </c>
      <c r="I5" s="10"/>
    </row>
    <row r="6" spans="2:9" ht="15.75" thickBot="1">
      <c r="B6" s="5" t="s">
        <v>4</v>
      </c>
      <c r="C6" s="6" t="s">
        <v>5</v>
      </c>
      <c r="D6" s="7" t="s">
        <v>6</v>
      </c>
      <c r="G6" s="5" t="s">
        <v>4</v>
      </c>
      <c r="H6" s="6" t="s">
        <v>5</v>
      </c>
      <c r="I6" s="7" t="s">
        <v>6</v>
      </c>
    </row>
    <row r="7" spans="2:9" ht="15">
      <c r="B7" s="11" t="s">
        <v>7</v>
      </c>
      <c r="C7" s="1">
        <v>62</v>
      </c>
      <c r="D7" s="2" t="str">
        <f>IF(C7="","",IF(C7&gt;=90,"ممتاز",IF(C7&gt;=80,"جيد جدا",IF(C7&gt;=70,"جيد",IF(C7&lt;70,"مقبول","")))))</f>
        <v>مقبول</v>
      </c>
      <c r="G7" s="11" t="s">
        <v>7</v>
      </c>
      <c r="H7" s="1">
        <v>71</v>
      </c>
      <c r="I7" s="2" t="str">
        <f>IF(H7="","",IF(H7&gt;=90,"ممتاز",IF(H7&gt;=80,"جيد جدا",IF(H7&gt;=70,"جيد",IF(H7&lt;70,"مقبول","")))))</f>
        <v>جيد</v>
      </c>
    </row>
    <row r="8" spans="2:9" ht="15">
      <c r="B8" s="11" t="s">
        <v>16</v>
      </c>
      <c r="C8" s="1">
        <v>65</v>
      </c>
      <c r="D8" s="2" t="str">
        <f t="shared" ref="D8:D22" si="0">IF(C8="","",IF(C8&gt;=90,"ممتاز",IF(C8&gt;=80,"جيد جدا",IF(C8&gt;=70,"جيد",IF(C8&lt;70,"مقبول","")))))</f>
        <v>مقبول</v>
      </c>
      <c r="G8" s="11" t="s">
        <v>16</v>
      </c>
      <c r="H8" s="1">
        <v>74</v>
      </c>
      <c r="I8" s="2" t="str">
        <f t="shared" ref="I8:I22" si="1">IF(H8="","",IF(H8&gt;=90,"ممتاز",IF(H8&gt;=80,"جيد جدا",IF(H8&gt;=70,"جيد",IF(H8&lt;70,"مقبول","")))))</f>
        <v>جيد</v>
      </c>
    </row>
    <row r="9" spans="2:9" ht="15">
      <c r="B9" s="11" t="s">
        <v>17</v>
      </c>
      <c r="C9" s="1">
        <v>45</v>
      </c>
      <c r="D9" s="2" t="str">
        <f t="shared" si="0"/>
        <v>مقبول</v>
      </c>
      <c r="G9" s="11" t="s">
        <v>17</v>
      </c>
      <c r="H9" s="1">
        <v>54</v>
      </c>
      <c r="I9" s="2" t="str">
        <f t="shared" si="1"/>
        <v>مقبول</v>
      </c>
    </row>
    <row r="10" spans="2:9" ht="15">
      <c r="B10" s="11" t="s">
        <v>8</v>
      </c>
      <c r="C10" s="1">
        <v>87</v>
      </c>
      <c r="D10" s="2" t="str">
        <f t="shared" si="0"/>
        <v>جيد جدا</v>
      </c>
      <c r="G10" s="11" t="s">
        <v>8</v>
      </c>
      <c r="H10" s="1">
        <v>96</v>
      </c>
      <c r="I10" s="2" t="str">
        <f t="shared" si="1"/>
        <v>ممتاز</v>
      </c>
    </row>
    <row r="11" spans="2:9" ht="15">
      <c r="B11" s="11" t="s">
        <v>12</v>
      </c>
      <c r="C11" s="1">
        <v>81</v>
      </c>
      <c r="D11" s="2" t="str">
        <f t="shared" si="0"/>
        <v>جيد جدا</v>
      </c>
      <c r="G11" s="11" t="s">
        <v>12</v>
      </c>
      <c r="H11" s="1">
        <v>87</v>
      </c>
      <c r="I11" s="2" t="str">
        <f t="shared" si="1"/>
        <v>جيد جدا</v>
      </c>
    </row>
    <row r="12" spans="2:9" ht="15">
      <c r="B12" s="11" t="s">
        <v>13</v>
      </c>
      <c r="C12" s="1">
        <v>69</v>
      </c>
      <c r="D12" s="2" t="str">
        <f t="shared" si="0"/>
        <v>مقبول</v>
      </c>
      <c r="G12" s="11" t="s">
        <v>13</v>
      </c>
      <c r="H12" s="1">
        <v>80</v>
      </c>
      <c r="I12" s="2" t="str">
        <f t="shared" si="1"/>
        <v>جيد جدا</v>
      </c>
    </row>
    <row r="13" spans="2:9" ht="15">
      <c r="B13" s="11" t="s">
        <v>9</v>
      </c>
      <c r="C13" s="1">
        <v>48</v>
      </c>
      <c r="D13" s="2" t="str">
        <f t="shared" si="0"/>
        <v>مقبول</v>
      </c>
      <c r="G13" s="11" t="s">
        <v>9</v>
      </c>
      <c r="H13" s="1">
        <v>57</v>
      </c>
      <c r="I13" s="2" t="str">
        <f t="shared" si="1"/>
        <v>مقبول</v>
      </c>
    </row>
    <row r="14" spans="2:9" ht="15">
      <c r="B14" s="11" t="s">
        <v>10</v>
      </c>
      <c r="C14" s="1">
        <v>78</v>
      </c>
      <c r="D14" s="2" t="str">
        <f t="shared" si="0"/>
        <v>جيد</v>
      </c>
      <c r="G14" s="11" t="s">
        <v>10</v>
      </c>
      <c r="H14" s="1">
        <v>87</v>
      </c>
      <c r="I14" s="2" t="str">
        <f t="shared" si="1"/>
        <v>جيد جدا</v>
      </c>
    </row>
    <row r="15" spans="2:9" ht="15">
      <c r="B15" s="11" t="s">
        <v>11</v>
      </c>
      <c r="C15" s="1">
        <v>78</v>
      </c>
      <c r="D15" s="2" t="str">
        <f t="shared" si="0"/>
        <v>جيد</v>
      </c>
      <c r="G15" s="11" t="s">
        <v>11</v>
      </c>
      <c r="H15" s="1">
        <v>87</v>
      </c>
      <c r="I15" s="2" t="str">
        <f t="shared" si="1"/>
        <v>جيد جدا</v>
      </c>
    </row>
    <row r="16" spans="2:9" ht="15">
      <c r="B16" s="11" t="s">
        <v>14</v>
      </c>
      <c r="C16" s="1">
        <v>64</v>
      </c>
      <c r="D16" s="2" t="str">
        <f t="shared" si="0"/>
        <v>مقبول</v>
      </c>
      <c r="G16" s="11" t="s">
        <v>14</v>
      </c>
      <c r="H16" s="1">
        <v>74</v>
      </c>
      <c r="I16" s="2" t="str">
        <f t="shared" si="1"/>
        <v>جيد</v>
      </c>
    </row>
    <row r="17" spans="2:9" ht="15">
      <c r="B17" s="11" t="s">
        <v>15</v>
      </c>
      <c r="C17" s="1">
        <v>75</v>
      </c>
      <c r="D17" s="2" t="str">
        <f t="shared" si="0"/>
        <v>جيد</v>
      </c>
      <c r="G17" s="11" t="s">
        <v>15</v>
      </c>
      <c r="H17" s="1">
        <v>84</v>
      </c>
      <c r="I17" s="2" t="str">
        <f t="shared" si="1"/>
        <v>جيد جدا</v>
      </c>
    </row>
    <row r="18" spans="2:9" ht="15">
      <c r="B18" s="11" t="s">
        <v>19</v>
      </c>
      <c r="C18" s="1">
        <v>86</v>
      </c>
      <c r="D18" s="2" t="str">
        <f t="shared" si="0"/>
        <v>جيد جدا</v>
      </c>
      <c r="G18" s="11" t="s">
        <v>19</v>
      </c>
      <c r="H18" s="1">
        <v>95</v>
      </c>
      <c r="I18" s="2" t="str">
        <f t="shared" si="1"/>
        <v>ممتاز</v>
      </c>
    </row>
    <row r="19" spans="2:9" ht="15">
      <c r="B19" s="11" t="s">
        <v>20</v>
      </c>
      <c r="C19" s="1">
        <v>78</v>
      </c>
      <c r="D19" s="2" t="str">
        <f t="shared" si="0"/>
        <v>جيد</v>
      </c>
      <c r="G19" s="11" t="s">
        <v>20</v>
      </c>
      <c r="H19" s="1">
        <v>87</v>
      </c>
      <c r="I19" s="2" t="str">
        <f t="shared" si="1"/>
        <v>جيد جدا</v>
      </c>
    </row>
    <row r="20" spans="2:9" ht="15">
      <c r="B20" s="11" t="s">
        <v>18</v>
      </c>
      <c r="C20" s="1">
        <v>90</v>
      </c>
      <c r="D20" s="2" t="str">
        <f t="shared" si="0"/>
        <v>ممتاز</v>
      </c>
      <c r="G20" s="11" t="s">
        <v>18</v>
      </c>
      <c r="H20" s="1">
        <v>99</v>
      </c>
      <c r="I20" s="2" t="str">
        <f t="shared" si="1"/>
        <v>ممتاز</v>
      </c>
    </row>
    <row r="21" spans="2:9" ht="15">
      <c r="B21" s="11" t="s">
        <v>21</v>
      </c>
      <c r="C21" s="1">
        <v>70</v>
      </c>
      <c r="D21" s="2" t="str">
        <f t="shared" si="0"/>
        <v>جيد</v>
      </c>
      <c r="G21" s="11" t="s">
        <v>21</v>
      </c>
      <c r="H21" s="1">
        <v>79</v>
      </c>
      <c r="I21" s="2" t="str">
        <f t="shared" si="1"/>
        <v>جيد</v>
      </c>
    </row>
    <row r="22" spans="2:9" ht="15.75" thickBot="1">
      <c r="B22" s="12" t="s">
        <v>22</v>
      </c>
      <c r="C22" s="3">
        <v>60</v>
      </c>
      <c r="D22" s="2" t="str">
        <f t="shared" si="0"/>
        <v>مقبول</v>
      </c>
      <c r="G22" s="12" t="s">
        <v>22</v>
      </c>
      <c r="H22" s="3">
        <v>69</v>
      </c>
      <c r="I22" s="2" t="str">
        <f t="shared" si="1"/>
        <v>مقبول</v>
      </c>
    </row>
    <row r="23" spans="2:9" ht="15.75" thickBot="1">
      <c r="B23" s="13" t="s">
        <v>27</v>
      </c>
      <c r="C23" s="24">
        <f>IF(C7="","",SUM(C7:C22))/1600</f>
        <v>0.71</v>
      </c>
      <c r="D23" s="4" t="str">
        <f>IF(C23="","",IF(C23&gt;=90%,"ممتاز",IF(C23&gt;=80%,"جيد جدا",IF(C23&gt;=70%,"جيد",IF(C23&lt;70%,"مقبول","")))))</f>
        <v>جيد</v>
      </c>
      <c r="G23" s="13" t="s">
        <v>27</v>
      </c>
      <c r="H23" s="24">
        <f>IF(H7="","",SUM(H7:H22))/1600</f>
        <v>0.8</v>
      </c>
      <c r="I23" s="4" t="str">
        <f>IF(H23="","",IF(H23&gt;=90%,"ممتاز",IF(H23&gt;=80%,"جيد جدا",IF(H23&gt;=70%,"جيد",IF(H23&lt;70%,"مقبول","")))))</f>
        <v>جيد جدا</v>
      </c>
    </row>
  </sheetData>
  <mergeCells count="3">
    <mergeCell ref="B5:D5"/>
    <mergeCell ref="G5:I5"/>
    <mergeCell ref="C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3"/>
  <sheetViews>
    <sheetView rightToLeft="1" workbookViewId="0">
      <selection activeCell="D11" sqref="D11"/>
    </sheetView>
  </sheetViews>
  <sheetFormatPr defaultRowHeight="14.25"/>
  <cols>
    <col min="2" max="2" width="9.25" bestFit="1" customWidth="1"/>
    <col min="3" max="4" width="8.25" bestFit="1" customWidth="1"/>
    <col min="5" max="5" width="5.75" bestFit="1" customWidth="1"/>
    <col min="6" max="6" width="10.25" bestFit="1" customWidth="1"/>
    <col min="7" max="9" width="10.25" customWidth="1"/>
  </cols>
  <sheetData>
    <row r="1" spans="2:9" ht="18">
      <c r="C1" s="15" t="s">
        <v>0</v>
      </c>
      <c r="D1" s="15"/>
      <c r="E1" s="15"/>
      <c r="F1" s="15"/>
      <c r="G1" s="15"/>
      <c r="H1" s="15"/>
    </row>
    <row r="2" spans="2:9" ht="18">
      <c r="D2" s="14" t="s">
        <v>24</v>
      </c>
      <c r="E2" s="14" t="s">
        <v>31</v>
      </c>
    </row>
    <row r="3" spans="2:9" ht="18">
      <c r="B3" s="14" t="s">
        <v>1</v>
      </c>
      <c r="C3" s="14">
        <v>1</v>
      </c>
      <c r="F3" s="14" t="s">
        <v>2</v>
      </c>
      <c r="G3" s="14" t="s">
        <v>33</v>
      </c>
    </row>
    <row r="4" spans="2:9" ht="15" thickBot="1"/>
    <row r="5" spans="2:9" ht="15.75" thickBot="1">
      <c r="B5" s="8" t="s">
        <v>3</v>
      </c>
      <c r="C5" s="9"/>
      <c r="D5" s="10"/>
      <c r="G5" s="8" t="s">
        <v>26</v>
      </c>
      <c r="H5" s="9" t="s">
        <v>26</v>
      </c>
      <c r="I5" s="10"/>
    </row>
    <row r="6" spans="2:9" ht="15.75" thickBot="1">
      <c r="B6" s="5" t="s">
        <v>4</v>
      </c>
      <c r="C6" s="6" t="s">
        <v>5</v>
      </c>
      <c r="D6" s="7" t="s">
        <v>6</v>
      </c>
      <c r="G6" s="5" t="s">
        <v>4</v>
      </c>
      <c r="H6" s="6" t="s">
        <v>5</v>
      </c>
      <c r="I6" s="7" t="s">
        <v>6</v>
      </c>
    </row>
    <row r="7" spans="2:9" ht="15">
      <c r="B7" s="11" t="s">
        <v>7</v>
      </c>
      <c r="C7" s="1">
        <v>69</v>
      </c>
      <c r="D7" s="2" t="str">
        <f>IF(C7="","",IF(C7&gt;=90,"ممتاز",IF(C7&gt;=80,"جيد جدا",IF(C7&gt;=70,"جيد",IF(C7&lt;70,"مقبول","")))))</f>
        <v>مقبول</v>
      </c>
      <c r="G7" s="11" t="s">
        <v>7</v>
      </c>
      <c r="H7" s="1">
        <v>70</v>
      </c>
      <c r="I7" s="2" t="str">
        <f>IF(H7="","",IF(H7&gt;=90,"ممتاز",IF(H7&gt;=80,"جيد جدا",IF(H7&gt;=70,"جيد",IF(H7&lt;70,"مقبول","")))))</f>
        <v>جيد</v>
      </c>
    </row>
    <row r="8" spans="2:9" ht="15">
      <c r="B8" s="11" t="s">
        <v>16</v>
      </c>
      <c r="C8" s="1">
        <v>72</v>
      </c>
      <c r="D8" s="2" t="str">
        <f t="shared" ref="D8:D22" si="0">IF(C8="","",IF(C8&gt;=90,"ممتاز",IF(C8&gt;=80,"جيد جدا",IF(C8&gt;=70,"جيد",IF(C8&lt;70,"مقبول","")))))</f>
        <v>جيد</v>
      </c>
      <c r="G8" s="11" t="s">
        <v>16</v>
      </c>
      <c r="H8" s="1">
        <v>73</v>
      </c>
      <c r="I8" s="2" t="str">
        <f t="shared" ref="I8:I22" si="1">IF(H8="","",IF(H8&gt;=90,"ممتاز",IF(H8&gt;=80,"جيد جدا",IF(H8&gt;=70,"جيد",IF(H8&lt;70,"مقبول","")))))</f>
        <v>جيد</v>
      </c>
    </row>
    <row r="9" spans="2:9" ht="15">
      <c r="B9" s="11" t="s">
        <v>17</v>
      </c>
      <c r="C9" s="1">
        <v>52</v>
      </c>
      <c r="D9" s="2" t="str">
        <f t="shared" si="0"/>
        <v>مقبول</v>
      </c>
      <c r="G9" s="11" t="s">
        <v>17</v>
      </c>
      <c r="H9" s="1">
        <v>53</v>
      </c>
      <c r="I9" s="2" t="str">
        <f t="shared" si="1"/>
        <v>مقبول</v>
      </c>
    </row>
    <row r="10" spans="2:9" ht="15">
      <c r="B10" s="11" t="s">
        <v>8</v>
      </c>
      <c r="C10" s="1">
        <v>94</v>
      </c>
      <c r="D10" s="2" t="str">
        <f t="shared" si="0"/>
        <v>ممتاز</v>
      </c>
      <c r="G10" s="11" t="s">
        <v>8</v>
      </c>
      <c r="H10" s="1">
        <v>95</v>
      </c>
      <c r="I10" s="2" t="str">
        <f t="shared" si="1"/>
        <v>ممتاز</v>
      </c>
    </row>
    <row r="11" spans="2:9" ht="15">
      <c r="B11" s="11" t="s">
        <v>12</v>
      </c>
      <c r="C11" s="1">
        <v>85</v>
      </c>
      <c r="D11" s="2" t="str">
        <f t="shared" si="0"/>
        <v>جيد جدا</v>
      </c>
      <c r="G11" s="11" t="s">
        <v>12</v>
      </c>
      <c r="H11" s="1">
        <v>86</v>
      </c>
      <c r="I11" s="2" t="str">
        <f t="shared" si="1"/>
        <v>جيد جدا</v>
      </c>
    </row>
    <row r="12" spans="2:9" ht="15">
      <c r="B12" s="11" t="s">
        <v>13</v>
      </c>
      <c r="C12" s="1">
        <v>76</v>
      </c>
      <c r="D12" s="2" t="str">
        <f t="shared" si="0"/>
        <v>جيد</v>
      </c>
      <c r="G12" s="11" t="s">
        <v>13</v>
      </c>
      <c r="H12" s="1">
        <v>77</v>
      </c>
      <c r="I12" s="2" t="str">
        <f t="shared" si="1"/>
        <v>جيد</v>
      </c>
    </row>
    <row r="13" spans="2:9" ht="15">
      <c r="B13" s="11" t="s">
        <v>9</v>
      </c>
      <c r="C13" s="1">
        <v>55</v>
      </c>
      <c r="D13" s="2" t="str">
        <f t="shared" si="0"/>
        <v>مقبول</v>
      </c>
      <c r="G13" s="11" t="s">
        <v>9</v>
      </c>
      <c r="H13" s="1">
        <v>56</v>
      </c>
      <c r="I13" s="2" t="str">
        <f t="shared" si="1"/>
        <v>مقبول</v>
      </c>
    </row>
    <row r="14" spans="2:9" ht="15">
      <c r="B14" s="11" t="s">
        <v>10</v>
      </c>
      <c r="C14" s="1">
        <v>85</v>
      </c>
      <c r="D14" s="2" t="str">
        <f t="shared" si="0"/>
        <v>جيد جدا</v>
      </c>
      <c r="G14" s="11" t="s">
        <v>10</v>
      </c>
      <c r="H14" s="1">
        <v>86</v>
      </c>
      <c r="I14" s="2" t="str">
        <f t="shared" si="1"/>
        <v>جيد جدا</v>
      </c>
    </row>
    <row r="15" spans="2:9" ht="15">
      <c r="B15" s="11" t="s">
        <v>11</v>
      </c>
      <c r="C15" s="1">
        <v>85</v>
      </c>
      <c r="D15" s="2" t="str">
        <f t="shared" si="0"/>
        <v>جيد جدا</v>
      </c>
      <c r="G15" s="11" t="s">
        <v>11</v>
      </c>
      <c r="H15" s="1">
        <v>86</v>
      </c>
      <c r="I15" s="2" t="str">
        <f t="shared" si="1"/>
        <v>جيد جدا</v>
      </c>
    </row>
    <row r="16" spans="2:9" ht="15">
      <c r="B16" s="11" t="s">
        <v>14</v>
      </c>
      <c r="C16" s="1">
        <v>71</v>
      </c>
      <c r="D16" s="2" t="str">
        <f t="shared" si="0"/>
        <v>جيد</v>
      </c>
      <c r="G16" s="11" t="s">
        <v>14</v>
      </c>
      <c r="H16" s="1">
        <v>72</v>
      </c>
      <c r="I16" s="2" t="str">
        <f t="shared" si="1"/>
        <v>جيد</v>
      </c>
    </row>
    <row r="17" spans="2:9" ht="15">
      <c r="B17" s="11" t="s">
        <v>15</v>
      </c>
      <c r="C17" s="1">
        <v>82</v>
      </c>
      <c r="D17" s="2" t="str">
        <f t="shared" si="0"/>
        <v>جيد جدا</v>
      </c>
      <c r="G17" s="11" t="s">
        <v>15</v>
      </c>
      <c r="H17" s="1">
        <v>83</v>
      </c>
      <c r="I17" s="2" t="str">
        <f t="shared" si="1"/>
        <v>جيد جدا</v>
      </c>
    </row>
    <row r="18" spans="2:9" ht="15">
      <c r="B18" s="11" t="s">
        <v>19</v>
      </c>
      <c r="C18" s="1">
        <v>93</v>
      </c>
      <c r="D18" s="2" t="str">
        <f t="shared" si="0"/>
        <v>ممتاز</v>
      </c>
      <c r="G18" s="11" t="s">
        <v>19</v>
      </c>
      <c r="H18" s="1">
        <v>94</v>
      </c>
      <c r="I18" s="2" t="str">
        <f t="shared" si="1"/>
        <v>ممتاز</v>
      </c>
    </row>
    <row r="19" spans="2:9" ht="15">
      <c r="B19" s="11" t="s">
        <v>20</v>
      </c>
      <c r="C19" s="1">
        <v>85</v>
      </c>
      <c r="D19" s="2" t="str">
        <f t="shared" si="0"/>
        <v>جيد جدا</v>
      </c>
      <c r="G19" s="11" t="s">
        <v>20</v>
      </c>
      <c r="H19" s="1">
        <v>86</v>
      </c>
      <c r="I19" s="2" t="str">
        <f t="shared" si="1"/>
        <v>جيد جدا</v>
      </c>
    </row>
    <row r="20" spans="2:9" ht="15">
      <c r="B20" s="11" t="s">
        <v>18</v>
      </c>
      <c r="C20" s="1">
        <v>97</v>
      </c>
      <c r="D20" s="2" t="str">
        <f t="shared" si="0"/>
        <v>ممتاز</v>
      </c>
      <c r="G20" s="11" t="s">
        <v>18</v>
      </c>
      <c r="H20" s="1">
        <v>98</v>
      </c>
      <c r="I20" s="2" t="str">
        <f t="shared" si="1"/>
        <v>ممتاز</v>
      </c>
    </row>
    <row r="21" spans="2:9" ht="15">
      <c r="B21" s="11" t="s">
        <v>21</v>
      </c>
      <c r="C21" s="1">
        <v>77</v>
      </c>
      <c r="D21" s="2" t="str">
        <f t="shared" si="0"/>
        <v>جيد</v>
      </c>
      <c r="G21" s="11" t="s">
        <v>21</v>
      </c>
      <c r="H21" s="1">
        <v>78</v>
      </c>
      <c r="I21" s="2" t="str">
        <f t="shared" si="1"/>
        <v>جيد</v>
      </c>
    </row>
    <row r="22" spans="2:9" ht="15.75" thickBot="1">
      <c r="B22" s="12" t="s">
        <v>22</v>
      </c>
      <c r="C22" s="3">
        <v>67</v>
      </c>
      <c r="D22" s="2" t="str">
        <f t="shared" si="0"/>
        <v>مقبول</v>
      </c>
      <c r="G22" s="12" t="s">
        <v>22</v>
      </c>
      <c r="H22" s="3">
        <v>68</v>
      </c>
      <c r="I22" s="2" t="str">
        <f t="shared" si="1"/>
        <v>مقبول</v>
      </c>
    </row>
    <row r="23" spans="2:9" ht="15.75" thickBot="1">
      <c r="B23" s="13" t="s">
        <v>27</v>
      </c>
      <c r="C23" s="24">
        <f>IF(C7="","",SUM(C7:C22))/1600</f>
        <v>0.77812499999999996</v>
      </c>
      <c r="D23" s="4" t="str">
        <f>IF(C23="","",IF(C23&gt;=90%,"ممتاز",IF(C23&gt;=80%,"جيد جدا",IF(C23&gt;=70%,"جيد",IF(C23&lt;70%,"مقبول","")))))</f>
        <v>جيد</v>
      </c>
      <c r="G23" s="13" t="s">
        <v>27</v>
      </c>
      <c r="H23" s="24">
        <f>IF(H7="","",SUM(H7:H22))/1600</f>
        <v>0.78812499999999996</v>
      </c>
      <c r="I23" s="4" t="str">
        <f>IF(H23="","",IF(H23&gt;=90%,"ممتاز",IF(H23&gt;=80%,"جيد جدا",IF(H23&gt;=70%,"جيد",IF(H23&lt;70%,"مقبول","")))))</f>
        <v>جيد</v>
      </c>
    </row>
  </sheetData>
  <mergeCells count="3">
    <mergeCell ref="B5:D5"/>
    <mergeCell ref="G5:I5"/>
    <mergeCell ref="C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30"/>
  <sheetViews>
    <sheetView rightToLeft="1" workbookViewId="0">
      <selection activeCell="C8" sqref="C8"/>
    </sheetView>
  </sheetViews>
  <sheetFormatPr defaultRowHeight="14.25"/>
  <sheetData>
    <row r="1" spans="1:39" ht="21.75" thickTop="1" thickBot="1">
      <c r="D1" s="16" t="s">
        <v>0</v>
      </c>
      <c r="E1" s="16"/>
      <c r="F1" s="16"/>
      <c r="G1" s="16"/>
      <c r="H1" s="16"/>
      <c r="I1" s="16"/>
    </row>
    <row r="2" spans="1:39" ht="18.75" thickTop="1">
      <c r="D2" s="15" t="s">
        <v>30</v>
      </c>
      <c r="E2" s="15"/>
      <c r="F2" s="15"/>
      <c r="G2" s="15"/>
      <c r="H2" s="15"/>
      <c r="I2" s="15"/>
    </row>
    <row r="3" spans="1:39" ht="15" thickBot="1"/>
    <row r="4" spans="1:39" ht="16.5" customHeight="1" thickBot="1">
      <c r="A4" s="17" t="s">
        <v>1</v>
      </c>
      <c r="B4" s="18" t="s">
        <v>28</v>
      </c>
      <c r="C4" s="26" t="s">
        <v>24</v>
      </c>
      <c r="D4" s="30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1"/>
      <c r="T4" s="28" t="s">
        <v>29</v>
      </c>
      <c r="U4" s="20" t="s">
        <v>6</v>
      </c>
      <c r="V4" s="21" t="s">
        <v>3</v>
      </c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0" t="s">
        <v>29</v>
      </c>
      <c r="AM4" s="22" t="s">
        <v>6</v>
      </c>
    </row>
    <row r="5" spans="1:39" ht="16.5" thickTop="1" thickBot="1">
      <c r="A5" s="44"/>
      <c r="B5" s="45"/>
      <c r="C5" s="46"/>
      <c r="D5" s="47" t="s">
        <v>7</v>
      </c>
      <c r="E5" s="48" t="s">
        <v>16</v>
      </c>
      <c r="F5" s="48" t="s">
        <v>17</v>
      </c>
      <c r="G5" s="48" t="s">
        <v>8</v>
      </c>
      <c r="H5" s="48" t="s">
        <v>12</v>
      </c>
      <c r="I5" s="48" t="s">
        <v>13</v>
      </c>
      <c r="J5" s="48" t="s">
        <v>9</v>
      </c>
      <c r="K5" s="48" t="s">
        <v>10</v>
      </c>
      <c r="L5" s="48" t="s">
        <v>11</v>
      </c>
      <c r="M5" s="48" t="s">
        <v>14</v>
      </c>
      <c r="N5" s="48" t="s">
        <v>15</v>
      </c>
      <c r="O5" s="48" t="s">
        <v>19</v>
      </c>
      <c r="P5" s="48" t="s">
        <v>20</v>
      </c>
      <c r="Q5" s="48" t="s">
        <v>18</v>
      </c>
      <c r="R5" s="48" t="s">
        <v>21</v>
      </c>
      <c r="S5" s="49" t="s">
        <v>22</v>
      </c>
      <c r="T5" s="50"/>
      <c r="U5" s="51"/>
      <c r="V5" s="52" t="s">
        <v>7</v>
      </c>
      <c r="W5" s="52" t="s">
        <v>16</v>
      </c>
      <c r="X5" s="52" t="s">
        <v>17</v>
      </c>
      <c r="Y5" s="52" t="s">
        <v>8</v>
      </c>
      <c r="Z5" s="52" t="s">
        <v>12</v>
      </c>
      <c r="AA5" s="52" t="s">
        <v>13</v>
      </c>
      <c r="AB5" s="52" t="s">
        <v>9</v>
      </c>
      <c r="AC5" s="52" t="s">
        <v>10</v>
      </c>
      <c r="AD5" s="52" t="s">
        <v>11</v>
      </c>
      <c r="AE5" s="52" t="s">
        <v>14</v>
      </c>
      <c r="AF5" s="52" t="s">
        <v>15</v>
      </c>
      <c r="AG5" s="52" t="s">
        <v>19</v>
      </c>
      <c r="AH5" s="52" t="s">
        <v>20</v>
      </c>
      <c r="AI5" s="52" t="s">
        <v>18</v>
      </c>
      <c r="AJ5" s="52" t="s">
        <v>21</v>
      </c>
      <c r="AK5" s="52" t="s">
        <v>22</v>
      </c>
      <c r="AL5" s="51"/>
      <c r="AM5" s="53"/>
    </row>
    <row r="6" spans="1:39">
      <c r="A6" s="39"/>
      <c r="B6" s="40"/>
      <c r="C6" s="41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2"/>
      <c r="T6" s="43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2"/>
    </row>
    <row r="7" spans="1:39">
      <c r="A7" s="32"/>
      <c r="B7" s="25"/>
      <c r="C7" s="27"/>
      <c r="D7" s="32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33"/>
      <c r="T7" s="29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33"/>
    </row>
    <row r="8" spans="1:39">
      <c r="A8" s="32"/>
      <c r="B8" s="25"/>
      <c r="C8" s="27"/>
      <c r="D8" s="32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33"/>
      <c r="T8" s="29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33"/>
    </row>
    <row r="9" spans="1:39">
      <c r="A9" s="32"/>
      <c r="B9" s="25"/>
      <c r="C9" s="27"/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33"/>
      <c r="T9" s="29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33"/>
    </row>
    <row r="10" spans="1:39">
      <c r="A10" s="32"/>
      <c r="B10" s="25"/>
      <c r="C10" s="27"/>
      <c r="D10" s="32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33"/>
      <c r="T10" s="29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33"/>
    </row>
    <row r="11" spans="1:39">
      <c r="A11" s="32"/>
      <c r="B11" s="25"/>
      <c r="C11" s="27"/>
      <c r="D11" s="32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33"/>
      <c r="T11" s="29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33"/>
    </row>
    <row r="12" spans="1:39">
      <c r="A12" s="32"/>
      <c r="B12" s="25"/>
      <c r="C12" s="27"/>
      <c r="D12" s="32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33"/>
      <c r="T12" s="29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33"/>
    </row>
    <row r="13" spans="1:39">
      <c r="A13" s="32"/>
      <c r="B13" s="25"/>
      <c r="C13" s="27"/>
      <c r="D13" s="32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33"/>
      <c r="T13" s="29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33"/>
    </row>
    <row r="14" spans="1:39">
      <c r="A14" s="32"/>
      <c r="B14" s="25"/>
      <c r="C14" s="27"/>
      <c r="D14" s="32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33"/>
      <c r="T14" s="29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33"/>
    </row>
    <row r="15" spans="1:39">
      <c r="A15" s="32"/>
      <c r="B15" s="25"/>
      <c r="C15" s="27"/>
      <c r="D15" s="32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33"/>
      <c r="T15" s="29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33"/>
    </row>
    <row r="16" spans="1:39">
      <c r="A16" s="32"/>
      <c r="B16" s="25"/>
      <c r="C16" s="27"/>
      <c r="D16" s="32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33"/>
      <c r="T16" s="29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33"/>
    </row>
    <row r="17" spans="1:39">
      <c r="A17" s="32"/>
      <c r="B17" s="25"/>
      <c r="C17" s="27"/>
      <c r="D17" s="32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33"/>
      <c r="T17" s="29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33"/>
    </row>
    <row r="18" spans="1:39">
      <c r="A18" s="32"/>
      <c r="B18" s="25"/>
      <c r="C18" s="27"/>
      <c r="D18" s="32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33"/>
      <c r="T18" s="29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33"/>
    </row>
    <row r="19" spans="1:39">
      <c r="A19" s="32"/>
      <c r="B19" s="25"/>
      <c r="C19" s="27"/>
      <c r="D19" s="32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33"/>
      <c r="T19" s="29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33"/>
    </row>
    <row r="20" spans="1:39">
      <c r="A20" s="32"/>
      <c r="B20" s="25"/>
      <c r="C20" s="27"/>
      <c r="D20" s="3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33"/>
      <c r="T20" s="29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33"/>
    </row>
    <row r="21" spans="1:39">
      <c r="A21" s="32"/>
      <c r="B21" s="25"/>
      <c r="C21" s="27"/>
      <c r="D21" s="32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33"/>
      <c r="T21" s="29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33"/>
    </row>
    <row r="22" spans="1:39">
      <c r="A22" s="32"/>
      <c r="B22" s="25"/>
      <c r="C22" s="27"/>
      <c r="D22" s="3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33"/>
      <c r="T22" s="29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33"/>
    </row>
    <row r="23" spans="1:39">
      <c r="A23" s="32"/>
      <c r="B23" s="25"/>
      <c r="C23" s="27"/>
      <c r="D23" s="32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33"/>
      <c r="T23" s="29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33"/>
    </row>
    <row r="24" spans="1:39">
      <c r="A24" s="32"/>
      <c r="B24" s="25"/>
      <c r="C24" s="27"/>
      <c r="D24" s="32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33"/>
      <c r="T24" s="29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33"/>
    </row>
    <row r="25" spans="1:39">
      <c r="A25" s="32"/>
      <c r="B25" s="25"/>
      <c r="C25" s="27"/>
      <c r="D25" s="32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33"/>
      <c r="T25" s="29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33"/>
    </row>
    <row r="26" spans="1:39">
      <c r="A26" s="32"/>
      <c r="B26" s="25"/>
      <c r="C26" s="27"/>
      <c r="D26" s="3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33"/>
      <c r="T26" s="29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33"/>
    </row>
    <row r="27" spans="1:39">
      <c r="A27" s="32"/>
      <c r="B27" s="25"/>
      <c r="C27" s="27"/>
      <c r="D27" s="32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33"/>
      <c r="T27" s="29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33"/>
    </row>
    <row r="28" spans="1:39">
      <c r="A28" s="32"/>
      <c r="B28" s="25"/>
      <c r="C28" s="27"/>
      <c r="D28" s="3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33"/>
      <c r="T28" s="29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33"/>
    </row>
    <row r="29" spans="1:39">
      <c r="A29" s="32"/>
      <c r="B29" s="25"/>
      <c r="C29" s="27"/>
      <c r="D29" s="32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33"/>
      <c r="T29" s="29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33"/>
    </row>
    <row r="30" spans="1:39" ht="15" thickBot="1">
      <c r="A30" s="34"/>
      <c r="B30" s="35"/>
      <c r="C30" s="37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6"/>
      <c r="T30" s="38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6"/>
    </row>
  </sheetData>
  <mergeCells count="11">
    <mergeCell ref="A4:A5"/>
    <mergeCell ref="B4:B5"/>
    <mergeCell ref="C4:C5"/>
    <mergeCell ref="D1:I1"/>
    <mergeCell ref="D2:I2"/>
    <mergeCell ref="D4:S4"/>
    <mergeCell ref="V4:AK4"/>
    <mergeCell ref="T4:T5"/>
    <mergeCell ref="U4:U5"/>
    <mergeCell ref="AL4:AL5"/>
    <mergeCell ref="AM4:A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4"/>
  <sheetViews>
    <sheetView rightToLeft="1" tabSelected="1" workbookViewId="0">
      <selection activeCell="G9" sqref="G9"/>
    </sheetView>
  </sheetViews>
  <sheetFormatPr defaultRowHeight="14.25"/>
  <sheetData>
    <row r="1" spans="1:1">
      <c r="A1" t="s">
        <v>35</v>
      </c>
    </row>
    <row r="2" spans="1:1">
      <c r="A2" t="s">
        <v>36</v>
      </c>
    </row>
    <row r="3" spans="1:1">
      <c r="A3" t="s">
        <v>37</v>
      </c>
    </row>
    <row r="4" spans="1:1">
      <c r="A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الفرقة الأولى</vt:lpstr>
      <vt:lpstr>الفرقة الثانية</vt:lpstr>
      <vt:lpstr>الفرقةالثالثة</vt:lpstr>
      <vt:lpstr>Data</vt:lpstr>
      <vt:lpstr>المطلوب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2011-11-23T12:19:36Z</dcterms:created>
  <dcterms:modified xsi:type="dcterms:W3CDTF">2011-11-23T13:24:43Z</dcterms:modified>
</cp:coreProperties>
</file>