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35" windowWidth="18195" windowHeight="850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K10" i="1"/>
  <c r="AL14"/>
  <c r="AK14"/>
  <c r="K14"/>
  <c r="I14"/>
  <c r="AL13"/>
  <c r="AK13"/>
  <c r="K13"/>
  <c r="I13"/>
  <c r="AL12"/>
  <c r="AK12"/>
  <c r="K12"/>
  <c r="AL11"/>
  <c r="AK11"/>
  <c r="K11"/>
  <c r="I11"/>
  <c r="AL10"/>
  <c r="AK10"/>
  <c r="I12"/>
  <c r="AM12" s="1"/>
  <c r="I10"/>
  <c r="A351"/>
  <c r="A352" s="1"/>
  <c r="A353" s="1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26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M14"/>
  <c r="AM13"/>
  <c r="AM11"/>
  <c r="AM10" l="1"/>
</calcChain>
</file>

<file path=xl/sharedStrings.xml><?xml version="1.0" encoding="utf-8"?>
<sst xmlns="http://schemas.openxmlformats.org/spreadsheetml/2006/main" count="108" uniqueCount="49">
  <si>
    <t>م</t>
  </si>
  <si>
    <t>أسم الموظف</t>
  </si>
  <si>
    <t>رقم الموظف</t>
  </si>
  <si>
    <t>الوظيفة</t>
  </si>
  <si>
    <t>طبيب</t>
  </si>
  <si>
    <t>سعودي</t>
  </si>
  <si>
    <t>اسم الموقع</t>
  </si>
  <si>
    <t>مصري</t>
  </si>
  <si>
    <t>اردني</t>
  </si>
  <si>
    <t>سوري</t>
  </si>
  <si>
    <t>احمد</t>
  </si>
  <si>
    <t>محمد</t>
  </si>
  <si>
    <t>عبدالله</t>
  </si>
  <si>
    <t xml:space="preserve">عبدالعزيز </t>
  </si>
  <si>
    <t xml:space="preserve">راشد </t>
  </si>
  <si>
    <t xml:space="preserve"> ابراهيم </t>
  </si>
  <si>
    <t xml:space="preserve"> سعيد </t>
  </si>
  <si>
    <t xml:space="preserve"> يوسف </t>
  </si>
  <si>
    <t xml:space="preserve">عبدالمحسن </t>
  </si>
  <si>
    <t xml:space="preserve">عبدالرحمن </t>
  </si>
  <si>
    <t>سالم</t>
  </si>
  <si>
    <t xml:space="preserve"> نبيل </t>
  </si>
  <si>
    <t xml:space="preserve">اسامه </t>
  </si>
  <si>
    <t xml:space="preserve"> جابر</t>
  </si>
  <si>
    <t xml:space="preserve">جمال </t>
  </si>
  <si>
    <t xml:space="preserve">صبحي </t>
  </si>
  <si>
    <t xml:space="preserve"> رشدي </t>
  </si>
  <si>
    <t>عبدالسميع</t>
  </si>
  <si>
    <t xml:space="preserve">عمار </t>
  </si>
  <si>
    <t xml:space="preserve"> جميل </t>
  </si>
  <si>
    <t xml:space="preserve">حسان </t>
  </si>
  <si>
    <t xml:space="preserve"> فيصل </t>
  </si>
  <si>
    <t>فني</t>
  </si>
  <si>
    <t>توزيع القوى العامله</t>
  </si>
  <si>
    <t>ممرض</t>
  </si>
  <si>
    <t>صيدلي</t>
  </si>
  <si>
    <t>الشرق</t>
  </si>
  <si>
    <t>الغرب</t>
  </si>
  <si>
    <t>الجنوب</t>
  </si>
  <si>
    <t>الشمال</t>
  </si>
  <si>
    <t>الوسطى</t>
  </si>
  <si>
    <t>عدد الاطباء</t>
  </si>
  <si>
    <t>عدد صيدلي</t>
  </si>
  <si>
    <t>عدد الفني</t>
  </si>
  <si>
    <t>عدد الممرض</t>
  </si>
  <si>
    <t>المجموع الكلي</t>
  </si>
  <si>
    <t>القائمه تصل الى 300 موظف واريدها بشكل الالي يتم كتابة العدد بمجرد ان اكتب اسم الوظيفه او الموقع</t>
  </si>
  <si>
    <t>دالة بسيطة لو تجربها COUNTIFS($D$4:$D$353;"=صيدلي";$E$4:$E$353;"=الشمال") , حيث : $E$4:$E$353 هي مجال البحث و الكلمة الدليلية  يجب انت تكون بهذا الشكل "=الشمال" وهكذا   أم رمز $ فهذا يوضع لتثبيت الخلايا ( أو المجال )</t>
  </si>
  <si>
    <t>ما اعرف ليش انت عامل خلايا بالجدول وخافيهم ايش دورهم : على العموم لو حاب تزيد وضائف أخري فقط انسخ الكود وغير الوظيفة والموقع اي بدك</t>
  </si>
</sst>
</file>

<file path=xl/styles.xml><?xml version="1.0" encoding="utf-8"?>
<styleSheet xmlns="http://schemas.openxmlformats.org/spreadsheetml/2006/main">
  <numFmts count="2">
    <numFmt numFmtId="164" formatCode="m/d;@"/>
    <numFmt numFmtId="165" formatCode="#,##0_-"/>
  </numFmts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49" fontId="2" fillId="7" borderId="3" xfId="0" applyNumberFormat="1" applyFont="1" applyFill="1" applyBorder="1" applyAlignment="1">
      <alignment horizontal="center" vertical="center"/>
    </xf>
    <xf numFmtId="14" fontId="2" fillId="7" borderId="3" xfId="1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14" fontId="2" fillId="7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8" borderId="0" xfId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65" fontId="2" fillId="5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14" fontId="2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0" fontId="2" fillId="9" borderId="3" xfId="1" applyNumberFormat="1" applyFont="1" applyFill="1" applyBorder="1" applyAlignment="1">
      <alignment horizontal="center" vertical="center"/>
    </xf>
    <xf numFmtId="165" fontId="2" fillId="10" borderId="3" xfId="1" applyNumberFormat="1" applyFont="1" applyFill="1" applyBorder="1" applyAlignment="1">
      <alignment horizontal="center" vertical="center"/>
    </xf>
    <xf numFmtId="0" fontId="2" fillId="11" borderId="2" xfId="1" applyFont="1" applyFill="1" applyBorder="1" applyAlignment="1">
      <alignment horizontal="center" vertical="center" textRotation="92"/>
    </xf>
    <xf numFmtId="0" fontId="2" fillId="11" borderId="4" xfId="1" applyFont="1" applyFill="1" applyBorder="1" applyAlignment="1">
      <alignment horizontal="center" vertical="center" textRotation="92"/>
    </xf>
    <xf numFmtId="0" fontId="2" fillId="11" borderId="1" xfId="1" applyFont="1" applyFill="1" applyBorder="1" applyAlignment="1">
      <alignment horizontal="center" vertical="center" textRotation="92"/>
    </xf>
    <xf numFmtId="0" fontId="2" fillId="12" borderId="3" xfId="1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2" fillId="14" borderId="3" xfId="1" applyFont="1" applyFill="1" applyBorder="1" applyAlignment="1">
      <alignment horizontal="center" vertical="center"/>
    </xf>
    <xf numFmtId="1" fontId="2" fillId="14" borderId="6" xfId="0" applyNumberFormat="1" applyFont="1" applyFill="1" applyBorder="1" applyAlignment="1">
      <alignment horizontal="center" vertical="center"/>
    </xf>
    <xf numFmtId="1" fontId="2" fillId="14" borderId="5" xfId="0" applyNumberFormat="1" applyFont="1" applyFill="1" applyBorder="1" applyAlignment="1">
      <alignment horizontal="center" vertical="center"/>
    </xf>
    <xf numFmtId="1" fontId="2" fillId="13" borderId="6" xfId="0" applyNumberFormat="1" applyFont="1" applyFill="1" applyBorder="1" applyAlignment="1">
      <alignment horizontal="center" vertical="center"/>
    </xf>
    <xf numFmtId="1" fontId="2" fillId="13" borderId="5" xfId="0" applyNumberFormat="1" applyFont="1" applyFill="1" applyBorder="1" applyAlignment="1">
      <alignment horizontal="center" vertical="center"/>
    </xf>
    <xf numFmtId="0" fontId="2" fillId="13" borderId="6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165" fontId="3" fillId="5" borderId="0" xfId="0" applyNumberFormat="1" applyFont="1" applyFill="1" applyBorder="1" applyAlignment="1">
      <alignment horizontal="center" vertical="center" wrapText="1"/>
    </xf>
    <xf numFmtId="0" fontId="4" fillId="13" borderId="0" xfId="1" applyFont="1" applyFill="1" applyAlignment="1">
      <alignment horizontal="center" vertical="center" wrapText="1"/>
    </xf>
  </cellXfs>
  <cellStyles count="2">
    <cellStyle name="Normal" xfId="0" builtinId="0"/>
    <cellStyle name="Normal_الاطباء والمسعفي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299356</xdr:colOff>
      <xdr:row>1</xdr:row>
      <xdr:rowOff>163285</xdr:rowOff>
    </xdr:from>
    <xdr:to>
      <xdr:col>38</xdr:col>
      <xdr:colOff>993321</xdr:colOff>
      <xdr:row>4</xdr:row>
      <xdr:rowOff>258535</xdr:rowOff>
    </xdr:to>
    <xdr:sp macro="" textlink="">
      <xdr:nvSpPr>
        <xdr:cNvPr id="2" name="وسيلة شرح خطية 2 1"/>
        <xdr:cNvSpPr/>
      </xdr:nvSpPr>
      <xdr:spPr>
        <a:xfrm flipH="1">
          <a:off x="10174142357" y="408214"/>
          <a:ext cx="3510644" cy="857250"/>
        </a:xfrm>
        <a:prstGeom prst="borderCallout2">
          <a:avLst>
            <a:gd name="adj1" fmla="val 18750"/>
            <a:gd name="adj2" fmla="val -8333"/>
            <a:gd name="adj3" fmla="val -1885"/>
            <a:gd name="adj4" fmla="val -34489"/>
            <a:gd name="adj5" fmla="val 61706"/>
            <a:gd name="adj6" fmla="val -205578"/>
          </a:avLst>
        </a:prstGeom>
        <a:ln w="50800">
          <a:tailEnd type="stealth"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800" b="1"/>
            <a:t>في هذا العمود أدرجت لك دالة الترتيب التلقائي .. بمجرد كتابة اسم الموظف 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Z353"/>
  <sheetViews>
    <sheetView rightToLeft="1" tabSelected="1" topLeftCell="G1" zoomScale="70" zoomScaleNormal="70" workbookViewId="0">
      <selection activeCell="AX23" sqref="AX23"/>
    </sheetView>
  </sheetViews>
  <sheetFormatPr defaultRowHeight="20.25"/>
  <cols>
    <col min="1" max="1" width="9.25" style="4" customWidth="1"/>
    <col min="2" max="2" width="29.5" style="4" bestFit="1" customWidth="1"/>
    <col min="3" max="3" width="12.875" style="22" hidden="1" customWidth="1"/>
    <col min="4" max="4" width="12.125" style="4" customWidth="1"/>
    <col min="5" max="5" width="11.625" style="4" customWidth="1"/>
    <col min="6" max="6" width="2.375" style="23" customWidth="1"/>
    <col min="7" max="7" width="12.75" style="4" customWidth="1"/>
    <col min="8" max="8" width="10.5" style="4" customWidth="1"/>
    <col min="9" max="9" width="12.25" style="4" customWidth="1"/>
    <col min="10" max="10" width="12.25" style="4" hidden="1" customWidth="1"/>
    <col min="11" max="11" width="12.25" style="4" customWidth="1"/>
    <col min="12" max="14" width="12.25" style="4" hidden="1" customWidth="1"/>
    <col min="15" max="18" width="12.25" style="24" hidden="1" customWidth="1"/>
    <col min="19" max="19" width="12.25" style="2" hidden="1" customWidth="1"/>
    <col min="20" max="24" width="12.25" style="24" hidden="1" customWidth="1"/>
    <col min="25" max="25" width="12.25" style="2" hidden="1" customWidth="1"/>
    <col min="26" max="30" width="12.25" style="24" hidden="1" customWidth="1"/>
    <col min="31" max="31" width="12.25" style="2" hidden="1" customWidth="1"/>
    <col min="32" max="36" width="12.25" style="24" hidden="1" customWidth="1"/>
    <col min="37" max="38" width="12.25" style="4" customWidth="1"/>
    <col min="39" max="39" width="14.375" style="4" bestFit="1" customWidth="1"/>
    <col min="40" max="232" width="9" style="4"/>
    <col min="233" max="233" width="6.375" style="4" customWidth="1"/>
    <col min="234" max="234" width="29.5" style="4" bestFit="1" customWidth="1"/>
    <col min="235" max="235" width="0" style="4" hidden="1" customWidth="1"/>
    <col min="236" max="236" width="10" style="4" customWidth="1"/>
    <col min="237" max="237" width="9.25" style="4" customWidth="1"/>
    <col min="238" max="238" width="11.625" style="4" customWidth="1"/>
    <col min="239" max="239" width="9.125" style="4" customWidth="1"/>
    <col min="240" max="241" width="15" style="4" bestFit="1" customWidth="1"/>
    <col min="242" max="242" width="2.375" style="4" customWidth="1"/>
    <col min="243" max="243" width="12.75" style="4" customWidth="1"/>
    <col min="244" max="244" width="10.5" style="4" customWidth="1"/>
    <col min="245" max="245" width="11.125" style="4" customWidth="1"/>
    <col min="246" max="246" width="0" style="4" hidden="1" customWidth="1"/>
    <col min="247" max="247" width="11.125" style="4" customWidth="1"/>
    <col min="248" max="272" width="0" style="4" hidden="1" customWidth="1"/>
    <col min="273" max="275" width="11.125" style="4" customWidth="1"/>
    <col min="276" max="488" width="9" style="4"/>
    <col min="489" max="489" width="6.375" style="4" customWidth="1"/>
    <col min="490" max="490" width="29.5" style="4" bestFit="1" customWidth="1"/>
    <col min="491" max="491" width="0" style="4" hidden="1" customWidth="1"/>
    <col min="492" max="492" width="10" style="4" customWidth="1"/>
    <col min="493" max="493" width="9.25" style="4" customWidth="1"/>
    <col min="494" max="494" width="11.625" style="4" customWidth="1"/>
    <col min="495" max="495" width="9.125" style="4" customWidth="1"/>
    <col min="496" max="497" width="15" style="4" bestFit="1" customWidth="1"/>
    <col min="498" max="498" width="2.375" style="4" customWidth="1"/>
    <col min="499" max="499" width="12.75" style="4" customWidth="1"/>
    <col min="500" max="500" width="10.5" style="4" customWidth="1"/>
    <col min="501" max="501" width="11.125" style="4" customWidth="1"/>
    <col min="502" max="502" width="0" style="4" hidden="1" customWidth="1"/>
    <col min="503" max="503" width="11.125" style="4" customWidth="1"/>
    <col min="504" max="528" width="0" style="4" hidden="1" customWidth="1"/>
    <col min="529" max="531" width="11.125" style="4" customWidth="1"/>
    <col min="532" max="744" width="9" style="4"/>
    <col min="745" max="745" width="6.375" style="4" customWidth="1"/>
    <col min="746" max="746" width="29.5" style="4" bestFit="1" customWidth="1"/>
    <col min="747" max="747" width="0" style="4" hidden="1" customWidth="1"/>
    <col min="748" max="748" width="10" style="4" customWidth="1"/>
    <col min="749" max="749" width="9.25" style="4" customWidth="1"/>
    <col min="750" max="750" width="11.625" style="4" customWidth="1"/>
    <col min="751" max="751" width="9.125" style="4" customWidth="1"/>
    <col min="752" max="753" width="15" style="4" bestFit="1" customWidth="1"/>
    <col min="754" max="754" width="2.375" style="4" customWidth="1"/>
    <col min="755" max="755" width="12.75" style="4" customWidth="1"/>
    <col min="756" max="756" width="10.5" style="4" customWidth="1"/>
    <col min="757" max="757" width="11.125" style="4" customWidth="1"/>
    <col min="758" max="758" width="0" style="4" hidden="1" customWidth="1"/>
    <col min="759" max="759" width="11.125" style="4" customWidth="1"/>
    <col min="760" max="784" width="0" style="4" hidden="1" customWidth="1"/>
    <col min="785" max="787" width="11.125" style="4" customWidth="1"/>
    <col min="788" max="1000" width="9" style="4"/>
    <col min="1001" max="1001" width="6.375" style="4" customWidth="1"/>
    <col min="1002" max="1002" width="29.5" style="4" bestFit="1" customWidth="1"/>
    <col min="1003" max="1003" width="0" style="4" hidden="1" customWidth="1"/>
    <col min="1004" max="1004" width="10" style="4" customWidth="1"/>
    <col min="1005" max="1005" width="9.25" style="4" customWidth="1"/>
    <col min="1006" max="1006" width="11.625" style="4" customWidth="1"/>
    <col min="1007" max="1007" width="9.125" style="4" customWidth="1"/>
    <col min="1008" max="1009" width="15" style="4" bestFit="1" customWidth="1"/>
    <col min="1010" max="1010" width="2.375" style="4" customWidth="1"/>
    <col min="1011" max="1011" width="12.75" style="4" customWidth="1"/>
    <col min="1012" max="1012" width="10.5" style="4" customWidth="1"/>
    <col min="1013" max="1013" width="11.125" style="4" customWidth="1"/>
    <col min="1014" max="1014" width="0" style="4" hidden="1" customWidth="1"/>
    <col min="1015" max="1015" width="11.125" style="4" customWidth="1"/>
    <col min="1016" max="1040" width="0" style="4" hidden="1" customWidth="1"/>
    <col min="1041" max="1043" width="11.125" style="4" customWidth="1"/>
    <col min="1044" max="1256" width="9" style="4"/>
    <col min="1257" max="1257" width="6.375" style="4" customWidth="1"/>
    <col min="1258" max="1258" width="29.5" style="4" bestFit="1" customWidth="1"/>
    <col min="1259" max="1259" width="0" style="4" hidden="1" customWidth="1"/>
    <col min="1260" max="1260" width="10" style="4" customWidth="1"/>
    <col min="1261" max="1261" width="9.25" style="4" customWidth="1"/>
    <col min="1262" max="1262" width="11.625" style="4" customWidth="1"/>
    <col min="1263" max="1263" width="9.125" style="4" customWidth="1"/>
    <col min="1264" max="1265" width="15" style="4" bestFit="1" customWidth="1"/>
    <col min="1266" max="1266" width="2.375" style="4" customWidth="1"/>
    <col min="1267" max="1267" width="12.75" style="4" customWidth="1"/>
    <col min="1268" max="1268" width="10.5" style="4" customWidth="1"/>
    <col min="1269" max="1269" width="11.125" style="4" customWidth="1"/>
    <col min="1270" max="1270" width="0" style="4" hidden="1" customWidth="1"/>
    <col min="1271" max="1271" width="11.125" style="4" customWidth="1"/>
    <col min="1272" max="1296" width="0" style="4" hidden="1" customWidth="1"/>
    <col min="1297" max="1299" width="11.125" style="4" customWidth="1"/>
    <col min="1300" max="1512" width="9" style="4"/>
    <col min="1513" max="1513" width="6.375" style="4" customWidth="1"/>
    <col min="1514" max="1514" width="29.5" style="4" bestFit="1" customWidth="1"/>
    <col min="1515" max="1515" width="0" style="4" hidden="1" customWidth="1"/>
    <col min="1516" max="1516" width="10" style="4" customWidth="1"/>
    <col min="1517" max="1517" width="9.25" style="4" customWidth="1"/>
    <col min="1518" max="1518" width="11.625" style="4" customWidth="1"/>
    <col min="1519" max="1519" width="9.125" style="4" customWidth="1"/>
    <col min="1520" max="1521" width="15" style="4" bestFit="1" customWidth="1"/>
    <col min="1522" max="1522" width="2.375" style="4" customWidth="1"/>
    <col min="1523" max="1523" width="12.75" style="4" customWidth="1"/>
    <col min="1524" max="1524" width="10.5" style="4" customWidth="1"/>
    <col min="1525" max="1525" width="11.125" style="4" customWidth="1"/>
    <col min="1526" max="1526" width="0" style="4" hidden="1" customWidth="1"/>
    <col min="1527" max="1527" width="11.125" style="4" customWidth="1"/>
    <col min="1528" max="1552" width="0" style="4" hidden="1" customWidth="1"/>
    <col min="1553" max="1555" width="11.125" style="4" customWidth="1"/>
    <col min="1556" max="1768" width="9" style="4"/>
    <col min="1769" max="1769" width="6.375" style="4" customWidth="1"/>
    <col min="1770" max="1770" width="29.5" style="4" bestFit="1" customWidth="1"/>
    <col min="1771" max="1771" width="0" style="4" hidden="1" customWidth="1"/>
    <col min="1772" max="1772" width="10" style="4" customWidth="1"/>
    <col min="1773" max="1773" width="9.25" style="4" customWidth="1"/>
    <col min="1774" max="1774" width="11.625" style="4" customWidth="1"/>
    <col min="1775" max="1775" width="9.125" style="4" customWidth="1"/>
    <col min="1776" max="1777" width="15" style="4" bestFit="1" customWidth="1"/>
    <col min="1778" max="1778" width="2.375" style="4" customWidth="1"/>
    <col min="1779" max="1779" width="12.75" style="4" customWidth="1"/>
    <col min="1780" max="1780" width="10.5" style="4" customWidth="1"/>
    <col min="1781" max="1781" width="11.125" style="4" customWidth="1"/>
    <col min="1782" max="1782" width="0" style="4" hidden="1" customWidth="1"/>
    <col min="1783" max="1783" width="11.125" style="4" customWidth="1"/>
    <col min="1784" max="1808" width="0" style="4" hidden="1" customWidth="1"/>
    <col min="1809" max="1811" width="11.125" style="4" customWidth="1"/>
    <col min="1812" max="2024" width="9" style="4"/>
    <col min="2025" max="2025" width="6.375" style="4" customWidth="1"/>
    <col min="2026" max="2026" width="29.5" style="4" bestFit="1" customWidth="1"/>
    <col min="2027" max="2027" width="0" style="4" hidden="1" customWidth="1"/>
    <col min="2028" max="2028" width="10" style="4" customWidth="1"/>
    <col min="2029" max="2029" width="9.25" style="4" customWidth="1"/>
    <col min="2030" max="2030" width="11.625" style="4" customWidth="1"/>
    <col min="2031" max="2031" width="9.125" style="4" customWidth="1"/>
    <col min="2032" max="2033" width="15" style="4" bestFit="1" customWidth="1"/>
    <col min="2034" max="2034" width="2.375" style="4" customWidth="1"/>
    <col min="2035" max="2035" width="12.75" style="4" customWidth="1"/>
    <col min="2036" max="2036" width="10.5" style="4" customWidth="1"/>
    <col min="2037" max="2037" width="11.125" style="4" customWidth="1"/>
    <col min="2038" max="2038" width="0" style="4" hidden="1" customWidth="1"/>
    <col min="2039" max="2039" width="11.125" style="4" customWidth="1"/>
    <col min="2040" max="2064" width="0" style="4" hidden="1" customWidth="1"/>
    <col min="2065" max="2067" width="11.125" style="4" customWidth="1"/>
    <col min="2068" max="2280" width="9" style="4"/>
    <col min="2281" max="2281" width="6.375" style="4" customWidth="1"/>
    <col min="2282" max="2282" width="29.5" style="4" bestFit="1" customWidth="1"/>
    <col min="2283" max="2283" width="0" style="4" hidden="1" customWidth="1"/>
    <col min="2284" max="2284" width="10" style="4" customWidth="1"/>
    <col min="2285" max="2285" width="9.25" style="4" customWidth="1"/>
    <col min="2286" max="2286" width="11.625" style="4" customWidth="1"/>
    <col min="2287" max="2287" width="9.125" style="4" customWidth="1"/>
    <col min="2288" max="2289" width="15" style="4" bestFit="1" customWidth="1"/>
    <col min="2290" max="2290" width="2.375" style="4" customWidth="1"/>
    <col min="2291" max="2291" width="12.75" style="4" customWidth="1"/>
    <col min="2292" max="2292" width="10.5" style="4" customWidth="1"/>
    <col min="2293" max="2293" width="11.125" style="4" customWidth="1"/>
    <col min="2294" max="2294" width="0" style="4" hidden="1" customWidth="1"/>
    <col min="2295" max="2295" width="11.125" style="4" customWidth="1"/>
    <col min="2296" max="2320" width="0" style="4" hidden="1" customWidth="1"/>
    <col min="2321" max="2323" width="11.125" style="4" customWidth="1"/>
    <col min="2324" max="2536" width="9" style="4"/>
    <col min="2537" max="2537" width="6.375" style="4" customWidth="1"/>
    <col min="2538" max="2538" width="29.5" style="4" bestFit="1" customWidth="1"/>
    <col min="2539" max="2539" width="0" style="4" hidden="1" customWidth="1"/>
    <col min="2540" max="2540" width="10" style="4" customWidth="1"/>
    <col min="2541" max="2541" width="9.25" style="4" customWidth="1"/>
    <col min="2542" max="2542" width="11.625" style="4" customWidth="1"/>
    <col min="2543" max="2543" width="9.125" style="4" customWidth="1"/>
    <col min="2544" max="2545" width="15" style="4" bestFit="1" customWidth="1"/>
    <col min="2546" max="2546" width="2.375" style="4" customWidth="1"/>
    <col min="2547" max="2547" width="12.75" style="4" customWidth="1"/>
    <col min="2548" max="2548" width="10.5" style="4" customWidth="1"/>
    <col min="2549" max="2549" width="11.125" style="4" customWidth="1"/>
    <col min="2550" max="2550" width="0" style="4" hidden="1" customWidth="1"/>
    <col min="2551" max="2551" width="11.125" style="4" customWidth="1"/>
    <col min="2552" max="2576" width="0" style="4" hidden="1" customWidth="1"/>
    <col min="2577" max="2579" width="11.125" style="4" customWidth="1"/>
    <col min="2580" max="2792" width="9" style="4"/>
    <col min="2793" max="2793" width="6.375" style="4" customWidth="1"/>
    <col min="2794" max="2794" width="29.5" style="4" bestFit="1" customWidth="1"/>
    <col min="2795" max="2795" width="0" style="4" hidden="1" customWidth="1"/>
    <col min="2796" max="2796" width="10" style="4" customWidth="1"/>
    <col min="2797" max="2797" width="9.25" style="4" customWidth="1"/>
    <col min="2798" max="2798" width="11.625" style="4" customWidth="1"/>
    <col min="2799" max="2799" width="9.125" style="4" customWidth="1"/>
    <col min="2800" max="2801" width="15" style="4" bestFit="1" customWidth="1"/>
    <col min="2802" max="2802" width="2.375" style="4" customWidth="1"/>
    <col min="2803" max="2803" width="12.75" style="4" customWidth="1"/>
    <col min="2804" max="2804" width="10.5" style="4" customWidth="1"/>
    <col min="2805" max="2805" width="11.125" style="4" customWidth="1"/>
    <col min="2806" max="2806" width="0" style="4" hidden="1" customWidth="1"/>
    <col min="2807" max="2807" width="11.125" style="4" customWidth="1"/>
    <col min="2808" max="2832" width="0" style="4" hidden="1" customWidth="1"/>
    <col min="2833" max="2835" width="11.125" style="4" customWidth="1"/>
    <col min="2836" max="3048" width="9" style="4"/>
    <col min="3049" max="3049" width="6.375" style="4" customWidth="1"/>
    <col min="3050" max="3050" width="29.5" style="4" bestFit="1" customWidth="1"/>
    <col min="3051" max="3051" width="0" style="4" hidden="1" customWidth="1"/>
    <col min="3052" max="3052" width="10" style="4" customWidth="1"/>
    <col min="3053" max="3053" width="9.25" style="4" customWidth="1"/>
    <col min="3054" max="3054" width="11.625" style="4" customWidth="1"/>
    <col min="3055" max="3055" width="9.125" style="4" customWidth="1"/>
    <col min="3056" max="3057" width="15" style="4" bestFit="1" customWidth="1"/>
    <col min="3058" max="3058" width="2.375" style="4" customWidth="1"/>
    <col min="3059" max="3059" width="12.75" style="4" customWidth="1"/>
    <col min="3060" max="3060" width="10.5" style="4" customWidth="1"/>
    <col min="3061" max="3061" width="11.125" style="4" customWidth="1"/>
    <col min="3062" max="3062" width="0" style="4" hidden="1" customWidth="1"/>
    <col min="3063" max="3063" width="11.125" style="4" customWidth="1"/>
    <col min="3064" max="3088" width="0" style="4" hidden="1" customWidth="1"/>
    <col min="3089" max="3091" width="11.125" style="4" customWidth="1"/>
    <col min="3092" max="3304" width="9" style="4"/>
    <col min="3305" max="3305" width="6.375" style="4" customWidth="1"/>
    <col min="3306" max="3306" width="29.5" style="4" bestFit="1" customWidth="1"/>
    <col min="3307" max="3307" width="0" style="4" hidden="1" customWidth="1"/>
    <col min="3308" max="3308" width="10" style="4" customWidth="1"/>
    <col min="3309" max="3309" width="9.25" style="4" customWidth="1"/>
    <col min="3310" max="3310" width="11.625" style="4" customWidth="1"/>
    <col min="3311" max="3311" width="9.125" style="4" customWidth="1"/>
    <col min="3312" max="3313" width="15" style="4" bestFit="1" customWidth="1"/>
    <col min="3314" max="3314" width="2.375" style="4" customWidth="1"/>
    <col min="3315" max="3315" width="12.75" style="4" customWidth="1"/>
    <col min="3316" max="3316" width="10.5" style="4" customWidth="1"/>
    <col min="3317" max="3317" width="11.125" style="4" customWidth="1"/>
    <col min="3318" max="3318" width="0" style="4" hidden="1" customWidth="1"/>
    <col min="3319" max="3319" width="11.125" style="4" customWidth="1"/>
    <col min="3320" max="3344" width="0" style="4" hidden="1" customWidth="1"/>
    <col min="3345" max="3347" width="11.125" style="4" customWidth="1"/>
    <col min="3348" max="3560" width="9" style="4"/>
    <col min="3561" max="3561" width="6.375" style="4" customWidth="1"/>
    <col min="3562" max="3562" width="29.5" style="4" bestFit="1" customWidth="1"/>
    <col min="3563" max="3563" width="0" style="4" hidden="1" customWidth="1"/>
    <col min="3564" max="3564" width="10" style="4" customWidth="1"/>
    <col min="3565" max="3565" width="9.25" style="4" customWidth="1"/>
    <col min="3566" max="3566" width="11.625" style="4" customWidth="1"/>
    <col min="3567" max="3567" width="9.125" style="4" customWidth="1"/>
    <col min="3568" max="3569" width="15" style="4" bestFit="1" customWidth="1"/>
    <col min="3570" max="3570" width="2.375" style="4" customWidth="1"/>
    <col min="3571" max="3571" width="12.75" style="4" customWidth="1"/>
    <col min="3572" max="3572" width="10.5" style="4" customWidth="1"/>
    <col min="3573" max="3573" width="11.125" style="4" customWidth="1"/>
    <col min="3574" max="3574" width="0" style="4" hidden="1" customWidth="1"/>
    <col min="3575" max="3575" width="11.125" style="4" customWidth="1"/>
    <col min="3576" max="3600" width="0" style="4" hidden="1" customWidth="1"/>
    <col min="3601" max="3603" width="11.125" style="4" customWidth="1"/>
    <col min="3604" max="3816" width="9" style="4"/>
    <col min="3817" max="3817" width="6.375" style="4" customWidth="1"/>
    <col min="3818" max="3818" width="29.5" style="4" bestFit="1" customWidth="1"/>
    <col min="3819" max="3819" width="0" style="4" hidden="1" customWidth="1"/>
    <col min="3820" max="3820" width="10" style="4" customWidth="1"/>
    <col min="3821" max="3821" width="9.25" style="4" customWidth="1"/>
    <col min="3822" max="3822" width="11.625" style="4" customWidth="1"/>
    <col min="3823" max="3823" width="9.125" style="4" customWidth="1"/>
    <col min="3824" max="3825" width="15" style="4" bestFit="1" customWidth="1"/>
    <col min="3826" max="3826" width="2.375" style="4" customWidth="1"/>
    <col min="3827" max="3827" width="12.75" style="4" customWidth="1"/>
    <col min="3828" max="3828" width="10.5" style="4" customWidth="1"/>
    <col min="3829" max="3829" width="11.125" style="4" customWidth="1"/>
    <col min="3830" max="3830" width="0" style="4" hidden="1" customWidth="1"/>
    <col min="3831" max="3831" width="11.125" style="4" customWidth="1"/>
    <col min="3832" max="3856" width="0" style="4" hidden="1" customWidth="1"/>
    <col min="3857" max="3859" width="11.125" style="4" customWidth="1"/>
    <col min="3860" max="4072" width="9" style="4"/>
    <col min="4073" max="4073" width="6.375" style="4" customWidth="1"/>
    <col min="4074" max="4074" width="29.5" style="4" bestFit="1" customWidth="1"/>
    <col min="4075" max="4075" width="0" style="4" hidden="1" customWidth="1"/>
    <col min="4076" max="4076" width="10" style="4" customWidth="1"/>
    <col min="4077" max="4077" width="9.25" style="4" customWidth="1"/>
    <col min="4078" max="4078" width="11.625" style="4" customWidth="1"/>
    <col min="4079" max="4079" width="9.125" style="4" customWidth="1"/>
    <col min="4080" max="4081" width="15" style="4" bestFit="1" customWidth="1"/>
    <col min="4082" max="4082" width="2.375" style="4" customWidth="1"/>
    <col min="4083" max="4083" width="12.75" style="4" customWidth="1"/>
    <col min="4084" max="4084" width="10.5" style="4" customWidth="1"/>
    <col min="4085" max="4085" width="11.125" style="4" customWidth="1"/>
    <col min="4086" max="4086" width="0" style="4" hidden="1" customWidth="1"/>
    <col min="4087" max="4087" width="11.125" style="4" customWidth="1"/>
    <col min="4088" max="4112" width="0" style="4" hidden="1" customWidth="1"/>
    <col min="4113" max="4115" width="11.125" style="4" customWidth="1"/>
    <col min="4116" max="4328" width="9" style="4"/>
    <col min="4329" max="4329" width="6.375" style="4" customWidth="1"/>
    <col min="4330" max="4330" width="29.5" style="4" bestFit="1" customWidth="1"/>
    <col min="4331" max="4331" width="0" style="4" hidden="1" customWidth="1"/>
    <col min="4332" max="4332" width="10" style="4" customWidth="1"/>
    <col min="4333" max="4333" width="9.25" style="4" customWidth="1"/>
    <col min="4334" max="4334" width="11.625" style="4" customWidth="1"/>
    <col min="4335" max="4335" width="9.125" style="4" customWidth="1"/>
    <col min="4336" max="4337" width="15" style="4" bestFit="1" customWidth="1"/>
    <col min="4338" max="4338" width="2.375" style="4" customWidth="1"/>
    <col min="4339" max="4339" width="12.75" style="4" customWidth="1"/>
    <col min="4340" max="4340" width="10.5" style="4" customWidth="1"/>
    <col min="4341" max="4341" width="11.125" style="4" customWidth="1"/>
    <col min="4342" max="4342" width="0" style="4" hidden="1" customWidth="1"/>
    <col min="4343" max="4343" width="11.125" style="4" customWidth="1"/>
    <col min="4344" max="4368" width="0" style="4" hidden="1" customWidth="1"/>
    <col min="4369" max="4371" width="11.125" style="4" customWidth="1"/>
    <col min="4372" max="4584" width="9" style="4"/>
    <col min="4585" max="4585" width="6.375" style="4" customWidth="1"/>
    <col min="4586" max="4586" width="29.5" style="4" bestFit="1" customWidth="1"/>
    <col min="4587" max="4587" width="0" style="4" hidden="1" customWidth="1"/>
    <col min="4588" max="4588" width="10" style="4" customWidth="1"/>
    <col min="4589" max="4589" width="9.25" style="4" customWidth="1"/>
    <col min="4590" max="4590" width="11.625" style="4" customWidth="1"/>
    <col min="4591" max="4591" width="9.125" style="4" customWidth="1"/>
    <col min="4592" max="4593" width="15" style="4" bestFit="1" customWidth="1"/>
    <col min="4594" max="4594" width="2.375" style="4" customWidth="1"/>
    <col min="4595" max="4595" width="12.75" style="4" customWidth="1"/>
    <col min="4596" max="4596" width="10.5" style="4" customWidth="1"/>
    <col min="4597" max="4597" width="11.125" style="4" customWidth="1"/>
    <col min="4598" max="4598" width="0" style="4" hidden="1" customWidth="1"/>
    <col min="4599" max="4599" width="11.125" style="4" customWidth="1"/>
    <col min="4600" max="4624" width="0" style="4" hidden="1" customWidth="1"/>
    <col min="4625" max="4627" width="11.125" style="4" customWidth="1"/>
    <col min="4628" max="4840" width="9" style="4"/>
    <col min="4841" max="4841" width="6.375" style="4" customWidth="1"/>
    <col min="4842" max="4842" width="29.5" style="4" bestFit="1" customWidth="1"/>
    <col min="4843" max="4843" width="0" style="4" hidden="1" customWidth="1"/>
    <col min="4844" max="4844" width="10" style="4" customWidth="1"/>
    <col min="4845" max="4845" width="9.25" style="4" customWidth="1"/>
    <col min="4846" max="4846" width="11.625" style="4" customWidth="1"/>
    <col min="4847" max="4847" width="9.125" style="4" customWidth="1"/>
    <col min="4848" max="4849" width="15" style="4" bestFit="1" customWidth="1"/>
    <col min="4850" max="4850" width="2.375" style="4" customWidth="1"/>
    <col min="4851" max="4851" width="12.75" style="4" customWidth="1"/>
    <col min="4852" max="4852" width="10.5" style="4" customWidth="1"/>
    <col min="4853" max="4853" width="11.125" style="4" customWidth="1"/>
    <col min="4854" max="4854" width="0" style="4" hidden="1" customWidth="1"/>
    <col min="4855" max="4855" width="11.125" style="4" customWidth="1"/>
    <col min="4856" max="4880" width="0" style="4" hidden="1" customWidth="1"/>
    <col min="4881" max="4883" width="11.125" style="4" customWidth="1"/>
    <col min="4884" max="5096" width="9" style="4"/>
    <col min="5097" max="5097" width="6.375" style="4" customWidth="1"/>
    <col min="5098" max="5098" width="29.5" style="4" bestFit="1" customWidth="1"/>
    <col min="5099" max="5099" width="0" style="4" hidden="1" customWidth="1"/>
    <col min="5100" max="5100" width="10" style="4" customWidth="1"/>
    <col min="5101" max="5101" width="9.25" style="4" customWidth="1"/>
    <col min="5102" max="5102" width="11.625" style="4" customWidth="1"/>
    <col min="5103" max="5103" width="9.125" style="4" customWidth="1"/>
    <col min="5104" max="5105" width="15" style="4" bestFit="1" customWidth="1"/>
    <col min="5106" max="5106" width="2.375" style="4" customWidth="1"/>
    <col min="5107" max="5107" width="12.75" style="4" customWidth="1"/>
    <col min="5108" max="5108" width="10.5" style="4" customWidth="1"/>
    <col min="5109" max="5109" width="11.125" style="4" customWidth="1"/>
    <col min="5110" max="5110" width="0" style="4" hidden="1" customWidth="1"/>
    <col min="5111" max="5111" width="11.125" style="4" customWidth="1"/>
    <col min="5112" max="5136" width="0" style="4" hidden="1" customWidth="1"/>
    <col min="5137" max="5139" width="11.125" style="4" customWidth="1"/>
    <col min="5140" max="5352" width="9" style="4"/>
    <col min="5353" max="5353" width="6.375" style="4" customWidth="1"/>
    <col min="5354" max="5354" width="29.5" style="4" bestFit="1" customWidth="1"/>
    <col min="5355" max="5355" width="0" style="4" hidden="1" customWidth="1"/>
    <col min="5356" max="5356" width="10" style="4" customWidth="1"/>
    <col min="5357" max="5357" width="9.25" style="4" customWidth="1"/>
    <col min="5358" max="5358" width="11.625" style="4" customWidth="1"/>
    <col min="5359" max="5359" width="9.125" style="4" customWidth="1"/>
    <col min="5360" max="5361" width="15" style="4" bestFit="1" customWidth="1"/>
    <col min="5362" max="5362" width="2.375" style="4" customWidth="1"/>
    <col min="5363" max="5363" width="12.75" style="4" customWidth="1"/>
    <col min="5364" max="5364" width="10.5" style="4" customWidth="1"/>
    <col min="5365" max="5365" width="11.125" style="4" customWidth="1"/>
    <col min="5366" max="5366" width="0" style="4" hidden="1" customWidth="1"/>
    <col min="5367" max="5367" width="11.125" style="4" customWidth="1"/>
    <col min="5368" max="5392" width="0" style="4" hidden="1" customWidth="1"/>
    <col min="5393" max="5395" width="11.125" style="4" customWidth="1"/>
    <col min="5396" max="5608" width="9" style="4"/>
    <col min="5609" max="5609" width="6.375" style="4" customWidth="1"/>
    <col min="5610" max="5610" width="29.5" style="4" bestFit="1" customWidth="1"/>
    <col min="5611" max="5611" width="0" style="4" hidden="1" customWidth="1"/>
    <col min="5612" max="5612" width="10" style="4" customWidth="1"/>
    <col min="5613" max="5613" width="9.25" style="4" customWidth="1"/>
    <col min="5614" max="5614" width="11.625" style="4" customWidth="1"/>
    <col min="5615" max="5615" width="9.125" style="4" customWidth="1"/>
    <col min="5616" max="5617" width="15" style="4" bestFit="1" customWidth="1"/>
    <col min="5618" max="5618" width="2.375" style="4" customWidth="1"/>
    <col min="5619" max="5619" width="12.75" style="4" customWidth="1"/>
    <col min="5620" max="5620" width="10.5" style="4" customWidth="1"/>
    <col min="5621" max="5621" width="11.125" style="4" customWidth="1"/>
    <col min="5622" max="5622" width="0" style="4" hidden="1" customWidth="1"/>
    <col min="5623" max="5623" width="11.125" style="4" customWidth="1"/>
    <col min="5624" max="5648" width="0" style="4" hidden="1" customWidth="1"/>
    <col min="5649" max="5651" width="11.125" style="4" customWidth="1"/>
    <col min="5652" max="5864" width="9" style="4"/>
    <col min="5865" max="5865" width="6.375" style="4" customWidth="1"/>
    <col min="5866" max="5866" width="29.5" style="4" bestFit="1" customWidth="1"/>
    <col min="5867" max="5867" width="0" style="4" hidden="1" customWidth="1"/>
    <col min="5868" max="5868" width="10" style="4" customWidth="1"/>
    <col min="5869" max="5869" width="9.25" style="4" customWidth="1"/>
    <col min="5870" max="5870" width="11.625" style="4" customWidth="1"/>
    <col min="5871" max="5871" width="9.125" style="4" customWidth="1"/>
    <col min="5872" max="5873" width="15" style="4" bestFit="1" customWidth="1"/>
    <col min="5874" max="5874" width="2.375" style="4" customWidth="1"/>
    <col min="5875" max="5875" width="12.75" style="4" customWidth="1"/>
    <col min="5876" max="5876" width="10.5" style="4" customWidth="1"/>
    <col min="5877" max="5877" width="11.125" style="4" customWidth="1"/>
    <col min="5878" max="5878" width="0" style="4" hidden="1" customWidth="1"/>
    <col min="5879" max="5879" width="11.125" style="4" customWidth="1"/>
    <col min="5880" max="5904" width="0" style="4" hidden="1" customWidth="1"/>
    <col min="5905" max="5907" width="11.125" style="4" customWidth="1"/>
    <col min="5908" max="6120" width="9" style="4"/>
    <col min="6121" max="6121" width="6.375" style="4" customWidth="1"/>
    <col min="6122" max="6122" width="29.5" style="4" bestFit="1" customWidth="1"/>
    <col min="6123" max="6123" width="0" style="4" hidden="1" customWidth="1"/>
    <col min="6124" max="6124" width="10" style="4" customWidth="1"/>
    <col min="6125" max="6125" width="9.25" style="4" customWidth="1"/>
    <col min="6126" max="6126" width="11.625" style="4" customWidth="1"/>
    <col min="6127" max="6127" width="9.125" style="4" customWidth="1"/>
    <col min="6128" max="6129" width="15" style="4" bestFit="1" customWidth="1"/>
    <col min="6130" max="6130" width="2.375" style="4" customWidth="1"/>
    <col min="6131" max="6131" width="12.75" style="4" customWidth="1"/>
    <col min="6132" max="6132" width="10.5" style="4" customWidth="1"/>
    <col min="6133" max="6133" width="11.125" style="4" customWidth="1"/>
    <col min="6134" max="6134" width="0" style="4" hidden="1" customWidth="1"/>
    <col min="6135" max="6135" width="11.125" style="4" customWidth="1"/>
    <col min="6136" max="6160" width="0" style="4" hidden="1" customWidth="1"/>
    <col min="6161" max="6163" width="11.125" style="4" customWidth="1"/>
    <col min="6164" max="6376" width="9" style="4"/>
    <col min="6377" max="6377" width="6.375" style="4" customWidth="1"/>
    <col min="6378" max="6378" width="29.5" style="4" bestFit="1" customWidth="1"/>
    <col min="6379" max="6379" width="0" style="4" hidden="1" customWidth="1"/>
    <col min="6380" max="6380" width="10" style="4" customWidth="1"/>
    <col min="6381" max="6381" width="9.25" style="4" customWidth="1"/>
    <col min="6382" max="6382" width="11.625" style="4" customWidth="1"/>
    <col min="6383" max="6383" width="9.125" style="4" customWidth="1"/>
    <col min="6384" max="6385" width="15" style="4" bestFit="1" customWidth="1"/>
    <col min="6386" max="6386" width="2.375" style="4" customWidth="1"/>
    <col min="6387" max="6387" width="12.75" style="4" customWidth="1"/>
    <col min="6388" max="6388" width="10.5" style="4" customWidth="1"/>
    <col min="6389" max="6389" width="11.125" style="4" customWidth="1"/>
    <col min="6390" max="6390" width="0" style="4" hidden="1" customWidth="1"/>
    <col min="6391" max="6391" width="11.125" style="4" customWidth="1"/>
    <col min="6392" max="6416" width="0" style="4" hidden="1" customWidth="1"/>
    <col min="6417" max="6419" width="11.125" style="4" customWidth="1"/>
    <col min="6420" max="6632" width="9" style="4"/>
    <col min="6633" max="6633" width="6.375" style="4" customWidth="1"/>
    <col min="6634" max="6634" width="29.5" style="4" bestFit="1" customWidth="1"/>
    <col min="6635" max="6635" width="0" style="4" hidden="1" customWidth="1"/>
    <col min="6636" max="6636" width="10" style="4" customWidth="1"/>
    <col min="6637" max="6637" width="9.25" style="4" customWidth="1"/>
    <col min="6638" max="6638" width="11.625" style="4" customWidth="1"/>
    <col min="6639" max="6639" width="9.125" style="4" customWidth="1"/>
    <col min="6640" max="6641" width="15" style="4" bestFit="1" customWidth="1"/>
    <col min="6642" max="6642" width="2.375" style="4" customWidth="1"/>
    <col min="6643" max="6643" width="12.75" style="4" customWidth="1"/>
    <col min="6644" max="6644" width="10.5" style="4" customWidth="1"/>
    <col min="6645" max="6645" width="11.125" style="4" customWidth="1"/>
    <col min="6646" max="6646" width="0" style="4" hidden="1" customWidth="1"/>
    <col min="6647" max="6647" width="11.125" style="4" customWidth="1"/>
    <col min="6648" max="6672" width="0" style="4" hidden="1" customWidth="1"/>
    <col min="6673" max="6675" width="11.125" style="4" customWidth="1"/>
    <col min="6676" max="6888" width="9" style="4"/>
    <col min="6889" max="6889" width="6.375" style="4" customWidth="1"/>
    <col min="6890" max="6890" width="29.5" style="4" bestFit="1" customWidth="1"/>
    <col min="6891" max="6891" width="0" style="4" hidden="1" customWidth="1"/>
    <col min="6892" max="6892" width="10" style="4" customWidth="1"/>
    <col min="6893" max="6893" width="9.25" style="4" customWidth="1"/>
    <col min="6894" max="6894" width="11.625" style="4" customWidth="1"/>
    <col min="6895" max="6895" width="9.125" style="4" customWidth="1"/>
    <col min="6896" max="6897" width="15" style="4" bestFit="1" customWidth="1"/>
    <col min="6898" max="6898" width="2.375" style="4" customWidth="1"/>
    <col min="6899" max="6899" width="12.75" style="4" customWidth="1"/>
    <col min="6900" max="6900" width="10.5" style="4" customWidth="1"/>
    <col min="6901" max="6901" width="11.125" style="4" customWidth="1"/>
    <col min="6902" max="6902" width="0" style="4" hidden="1" customWidth="1"/>
    <col min="6903" max="6903" width="11.125" style="4" customWidth="1"/>
    <col min="6904" max="6928" width="0" style="4" hidden="1" customWidth="1"/>
    <col min="6929" max="6931" width="11.125" style="4" customWidth="1"/>
    <col min="6932" max="7144" width="9" style="4"/>
    <col min="7145" max="7145" width="6.375" style="4" customWidth="1"/>
    <col min="7146" max="7146" width="29.5" style="4" bestFit="1" customWidth="1"/>
    <col min="7147" max="7147" width="0" style="4" hidden="1" customWidth="1"/>
    <col min="7148" max="7148" width="10" style="4" customWidth="1"/>
    <col min="7149" max="7149" width="9.25" style="4" customWidth="1"/>
    <col min="7150" max="7150" width="11.625" style="4" customWidth="1"/>
    <col min="7151" max="7151" width="9.125" style="4" customWidth="1"/>
    <col min="7152" max="7153" width="15" style="4" bestFit="1" customWidth="1"/>
    <col min="7154" max="7154" width="2.375" style="4" customWidth="1"/>
    <col min="7155" max="7155" width="12.75" style="4" customWidth="1"/>
    <col min="7156" max="7156" width="10.5" style="4" customWidth="1"/>
    <col min="7157" max="7157" width="11.125" style="4" customWidth="1"/>
    <col min="7158" max="7158" width="0" style="4" hidden="1" customWidth="1"/>
    <col min="7159" max="7159" width="11.125" style="4" customWidth="1"/>
    <col min="7160" max="7184" width="0" style="4" hidden="1" customWidth="1"/>
    <col min="7185" max="7187" width="11.125" style="4" customWidth="1"/>
    <col min="7188" max="7400" width="9" style="4"/>
    <col min="7401" max="7401" width="6.375" style="4" customWidth="1"/>
    <col min="7402" max="7402" width="29.5" style="4" bestFit="1" customWidth="1"/>
    <col min="7403" max="7403" width="0" style="4" hidden="1" customWidth="1"/>
    <col min="7404" max="7404" width="10" style="4" customWidth="1"/>
    <col min="7405" max="7405" width="9.25" style="4" customWidth="1"/>
    <col min="7406" max="7406" width="11.625" style="4" customWidth="1"/>
    <col min="7407" max="7407" width="9.125" style="4" customWidth="1"/>
    <col min="7408" max="7409" width="15" style="4" bestFit="1" customWidth="1"/>
    <col min="7410" max="7410" width="2.375" style="4" customWidth="1"/>
    <col min="7411" max="7411" width="12.75" style="4" customWidth="1"/>
    <col min="7412" max="7412" width="10.5" style="4" customWidth="1"/>
    <col min="7413" max="7413" width="11.125" style="4" customWidth="1"/>
    <col min="7414" max="7414" width="0" style="4" hidden="1" customWidth="1"/>
    <col min="7415" max="7415" width="11.125" style="4" customWidth="1"/>
    <col min="7416" max="7440" width="0" style="4" hidden="1" customWidth="1"/>
    <col min="7441" max="7443" width="11.125" style="4" customWidth="1"/>
    <col min="7444" max="7656" width="9" style="4"/>
    <col min="7657" max="7657" width="6.375" style="4" customWidth="1"/>
    <col min="7658" max="7658" width="29.5" style="4" bestFit="1" customWidth="1"/>
    <col min="7659" max="7659" width="0" style="4" hidden="1" customWidth="1"/>
    <col min="7660" max="7660" width="10" style="4" customWidth="1"/>
    <col min="7661" max="7661" width="9.25" style="4" customWidth="1"/>
    <col min="7662" max="7662" width="11.625" style="4" customWidth="1"/>
    <col min="7663" max="7663" width="9.125" style="4" customWidth="1"/>
    <col min="7664" max="7665" width="15" style="4" bestFit="1" customWidth="1"/>
    <col min="7666" max="7666" width="2.375" style="4" customWidth="1"/>
    <col min="7667" max="7667" width="12.75" style="4" customWidth="1"/>
    <col min="7668" max="7668" width="10.5" style="4" customWidth="1"/>
    <col min="7669" max="7669" width="11.125" style="4" customWidth="1"/>
    <col min="7670" max="7670" width="0" style="4" hidden="1" customWidth="1"/>
    <col min="7671" max="7671" width="11.125" style="4" customWidth="1"/>
    <col min="7672" max="7696" width="0" style="4" hidden="1" customWidth="1"/>
    <col min="7697" max="7699" width="11.125" style="4" customWidth="1"/>
    <col min="7700" max="7912" width="9" style="4"/>
    <col min="7913" max="7913" width="6.375" style="4" customWidth="1"/>
    <col min="7914" max="7914" width="29.5" style="4" bestFit="1" customWidth="1"/>
    <col min="7915" max="7915" width="0" style="4" hidden="1" customWidth="1"/>
    <col min="7916" max="7916" width="10" style="4" customWidth="1"/>
    <col min="7917" max="7917" width="9.25" style="4" customWidth="1"/>
    <col min="7918" max="7918" width="11.625" style="4" customWidth="1"/>
    <col min="7919" max="7919" width="9.125" style="4" customWidth="1"/>
    <col min="7920" max="7921" width="15" style="4" bestFit="1" customWidth="1"/>
    <col min="7922" max="7922" width="2.375" style="4" customWidth="1"/>
    <col min="7923" max="7923" width="12.75" style="4" customWidth="1"/>
    <col min="7924" max="7924" width="10.5" style="4" customWidth="1"/>
    <col min="7925" max="7925" width="11.125" style="4" customWidth="1"/>
    <col min="7926" max="7926" width="0" style="4" hidden="1" customWidth="1"/>
    <col min="7927" max="7927" width="11.125" style="4" customWidth="1"/>
    <col min="7928" max="7952" width="0" style="4" hidden="1" customWidth="1"/>
    <col min="7953" max="7955" width="11.125" style="4" customWidth="1"/>
    <col min="7956" max="8168" width="9" style="4"/>
    <col min="8169" max="8169" width="6.375" style="4" customWidth="1"/>
    <col min="8170" max="8170" width="29.5" style="4" bestFit="1" customWidth="1"/>
    <col min="8171" max="8171" width="0" style="4" hidden="1" customWidth="1"/>
    <col min="8172" max="8172" width="10" style="4" customWidth="1"/>
    <col min="8173" max="8173" width="9.25" style="4" customWidth="1"/>
    <col min="8174" max="8174" width="11.625" style="4" customWidth="1"/>
    <col min="8175" max="8175" width="9.125" style="4" customWidth="1"/>
    <col min="8176" max="8177" width="15" style="4" bestFit="1" customWidth="1"/>
    <col min="8178" max="8178" width="2.375" style="4" customWidth="1"/>
    <col min="8179" max="8179" width="12.75" style="4" customWidth="1"/>
    <col min="8180" max="8180" width="10.5" style="4" customWidth="1"/>
    <col min="8181" max="8181" width="11.125" style="4" customWidth="1"/>
    <col min="8182" max="8182" width="0" style="4" hidden="1" customWidth="1"/>
    <col min="8183" max="8183" width="11.125" style="4" customWidth="1"/>
    <col min="8184" max="8208" width="0" style="4" hidden="1" customWidth="1"/>
    <col min="8209" max="8211" width="11.125" style="4" customWidth="1"/>
    <col min="8212" max="8424" width="9" style="4"/>
    <col min="8425" max="8425" width="6.375" style="4" customWidth="1"/>
    <col min="8426" max="8426" width="29.5" style="4" bestFit="1" customWidth="1"/>
    <col min="8427" max="8427" width="0" style="4" hidden="1" customWidth="1"/>
    <col min="8428" max="8428" width="10" style="4" customWidth="1"/>
    <col min="8429" max="8429" width="9.25" style="4" customWidth="1"/>
    <col min="8430" max="8430" width="11.625" style="4" customWidth="1"/>
    <col min="8431" max="8431" width="9.125" style="4" customWidth="1"/>
    <col min="8432" max="8433" width="15" style="4" bestFit="1" customWidth="1"/>
    <col min="8434" max="8434" width="2.375" style="4" customWidth="1"/>
    <col min="8435" max="8435" width="12.75" style="4" customWidth="1"/>
    <col min="8436" max="8436" width="10.5" style="4" customWidth="1"/>
    <col min="8437" max="8437" width="11.125" style="4" customWidth="1"/>
    <col min="8438" max="8438" width="0" style="4" hidden="1" customWidth="1"/>
    <col min="8439" max="8439" width="11.125" style="4" customWidth="1"/>
    <col min="8440" max="8464" width="0" style="4" hidden="1" customWidth="1"/>
    <col min="8465" max="8467" width="11.125" style="4" customWidth="1"/>
    <col min="8468" max="8680" width="9" style="4"/>
    <col min="8681" max="8681" width="6.375" style="4" customWidth="1"/>
    <col min="8682" max="8682" width="29.5" style="4" bestFit="1" customWidth="1"/>
    <col min="8683" max="8683" width="0" style="4" hidden="1" customWidth="1"/>
    <col min="8684" max="8684" width="10" style="4" customWidth="1"/>
    <col min="8685" max="8685" width="9.25" style="4" customWidth="1"/>
    <col min="8686" max="8686" width="11.625" style="4" customWidth="1"/>
    <col min="8687" max="8687" width="9.125" style="4" customWidth="1"/>
    <col min="8688" max="8689" width="15" style="4" bestFit="1" customWidth="1"/>
    <col min="8690" max="8690" width="2.375" style="4" customWidth="1"/>
    <col min="8691" max="8691" width="12.75" style="4" customWidth="1"/>
    <col min="8692" max="8692" width="10.5" style="4" customWidth="1"/>
    <col min="8693" max="8693" width="11.125" style="4" customWidth="1"/>
    <col min="8694" max="8694" width="0" style="4" hidden="1" customWidth="1"/>
    <col min="8695" max="8695" width="11.125" style="4" customWidth="1"/>
    <col min="8696" max="8720" width="0" style="4" hidden="1" customWidth="1"/>
    <col min="8721" max="8723" width="11.125" style="4" customWidth="1"/>
    <col min="8724" max="8936" width="9" style="4"/>
    <col min="8937" max="8937" width="6.375" style="4" customWidth="1"/>
    <col min="8938" max="8938" width="29.5" style="4" bestFit="1" customWidth="1"/>
    <col min="8939" max="8939" width="0" style="4" hidden="1" customWidth="1"/>
    <col min="8940" max="8940" width="10" style="4" customWidth="1"/>
    <col min="8941" max="8941" width="9.25" style="4" customWidth="1"/>
    <col min="8942" max="8942" width="11.625" style="4" customWidth="1"/>
    <col min="8943" max="8943" width="9.125" style="4" customWidth="1"/>
    <col min="8944" max="8945" width="15" style="4" bestFit="1" customWidth="1"/>
    <col min="8946" max="8946" width="2.375" style="4" customWidth="1"/>
    <col min="8947" max="8947" width="12.75" style="4" customWidth="1"/>
    <col min="8948" max="8948" width="10.5" style="4" customWidth="1"/>
    <col min="8949" max="8949" width="11.125" style="4" customWidth="1"/>
    <col min="8950" max="8950" width="0" style="4" hidden="1" customWidth="1"/>
    <col min="8951" max="8951" width="11.125" style="4" customWidth="1"/>
    <col min="8952" max="8976" width="0" style="4" hidden="1" customWidth="1"/>
    <col min="8977" max="8979" width="11.125" style="4" customWidth="1"/>
    <col min="8980" max="9192" width="9" style="4"/>
    <col min="9193" max="9193" width="6.375" style="4" customWidth="1"/>
    <col min="9194" max="9194" width="29.5" style="4" bestFit="1" customWidth="1"/>
    <col min="9195" max="9195" width="0" style="4" hidden="1" customWidth="1"/>
    <col min="9196" max="9196" width="10" style="4" customWidth="1"/>
    <col min="9197" max="9197" width="9.25" style="4" customWidth="1"/>
    <col min="9198" max="9198" width="11.625" style="4" customWidth="1"/>
    <col min="9199" max="9199" width="9.125" style="4" customWidth="1"/>
    <col min="9200" max="9201" width="15" style="4" bestFit="1" customWidth="1"/>
    <col min="9202" max="9202" width="2.375" style="4" customWidth="1"/>
    <col min="9203" max="9203" width="12.75" style="4" customWidth="1"/>
    <col min="9204" max="9204" width="10.5" style="4" customWidth="1"/>
    <col min="9205" max="9205" width="11.125" style="4" customWidth="1"/>
    <col min="9206" max="9206" width="0" style="4" hidden="1" customWidth="1"/>
    <col min="9207" max="9207" width="11.125" style="4" customWidth="1"/>
    <col min="9208" max="9232" width="0" style="4" hidden="1" customWidth="1"/>
    <col min="9233" max="9235" width="11.125" style="4" customWidth="1"/>
    <col min="9236" max="9448" width="9" style="4"/>
    <col min="9449" max="9449" width="6.375" style="4" customWidth="1"/>
    <col min="9450" max="9450" width="29.5" style="4" bestFit="1" customWidth="1"/>
    <col min="9451" max="9451" width="0" style="4" hidden="1" customWidth="1"/>
    <col min="9452" max="9452" width="10" style="4" customWidth="1"/>
    <col min="9453" max="9453" width="9.25" style="4" customWidth="1"/>
    <col min="9454" max="9454" width="11.625" style="4" customWidth="1"/>
    <col min="9455" max="9455" width="9.125" style="4" customWidth="1"/>
    <col min="9456" max="9457" width="15" style="4" bestFit="1" customWidth="1"/>
    <col min="9458" max="9458" width="2.375" style="4" customWidth="1"/>
    <col min="9459" max="9459" width="12.75" style="4" customWidth="1"/>
    <col min="9460" max="9460" width="10.5" style="4" customWidth="1"/>
    <col min="9461" max="9461" width="11.125" style="4" customWidth="1"/>
    <col min="9462" max="9462" width="0" style="4" hidden="1" customWidth="1"/>
    <col min="9463" max="9463" width="11.125" style="4" customWidth="1"/>
    <col min="9464" max="9488" width="0" style="4" hidden="1" customWidth="1"/>
    <col min="9489" max="9491" width="11.125" style="4" customWidth="1"/>
    <col min="9492" max="9704" width="9" style="4"/>
    <col min="9705" max="9705" width="6.375" style="4" customWidth="1"/>
    <col min="9706" max="9706" width="29.5" style="4" bestFit="1" customWidth="1"/>
    <col min="9707" max="9707" width="0" style="4" hidden="1" customWidth="1"/>
    <col min="9708" max="9708" width="10" style="4" customWidth="1"/>
    <col min="9709" max="9709" width="9.25" style="4" customWidth="1"/>
    <col min="9710" max="9710" width="11.625" style="4" customWidth="1"/>
    <col min="9711" max="9711" width="9.125" style="4" customWidth="1"/>
    <col min="9712" max="9713" width="15" style="4" bestFit="1" customWidth="1"/>
    <col min="9714" max="9714" width="2.375" style="4" customWidth="1"/>
    <col min="9715" max="9715" width="12.75" style="4" customWidth="1"/>
    <col min="9716" max="9716" width="10.5" style="4" customWidth="1"/>
    <col min="9717" max="9717" width="11.125" style="4" customWidth="1"/>
    <col min="9718" max="9718" width="0" style="4" hidden="1" customWidth="1"/>
    <col min="9719" max="9719" width="11.125" style="4" customWidth="1"/>
    <col min="9720" max="9744" width="0" style="4" hidden="1" customWidth="1"/>
    <col min="9745" max="9747" width="11.125" style="4" customWidth="1"/>
    <col min="9748" max="9960" width="9" style="4"/>
    <col min="9961" max="9961" width="6.375" style="4" customWidth="1"/>
    <col min="9962" max="9962" width="29.5" style="4" bestFit="1" customWidth="1"/>
    <col min="9963" max="9963" width="0" style="4" hidden="1" customWidth="1"/>
    <col min="9964" max="9964" width="10" style="4" customWidth="1"/>
    <col min="9965" max="9965" width="9.25" style="4" customWidth="1"/>
    <col min="9966" max="9966" width="11.625" style="4" customWidth="1"/>
    <col min="9967" max="9967" width="9.125" style="4" customWidth="1"/>
    <col min="9968" max="9969" width="15" style="4" bestFit="1" customWidth="1"/>
    <col min="9970" max="9970" width="2.375" style="4" customWidth="1"/>
    <col min="9971" max="9971" width="12.75" style="4" customWidth="1"/>
    <col min="9972" max="9972" width="10.5" style="4" customWidth="1"/>
    <col min="9973" max="9973" width="11.125" style="4" customWidth="1"/>
    <col min="9974" max="9974" width="0" style="4" hidden="1" customWidth="1"/>
    <col min="9975" max="9975" width="11.125" style="4" customWidth="1"/>
    <col min="9976" max="10000" width="0" style="4" hidden="1" customWidth="1"/>
    <col min="10001" max="10003" width="11.125" style="4" customWidth="1"/>
    <col min="10004" max="10216" width="9" style="4"/>
    <col min="10217" max="10217" width="6.375" style="4" customWidth="1"/>
    <col min="10218" max="10218" width="29.5" style="4" bestFit="1" customWidth="1"/>
    <col min="10219" max="10219" width="0" style="4" hidden="1" customWidth="1"/>
    <col min="10220" max="10220" width="10" style="4" customWidth="1"/>
    <col min="10221" max="10221" width="9.25" style="4" customWidth="1"/>
    <col min="10222" max="10222" width="11.625" style="4" customWidth="1"/>
    <col min="10223" max="10223" width="9.125" style="4" customWidth="1"/>
    <col min="10224" max="10225" width="15" style="4" bestFit="1" customWidth="1"/>
    <col min="10226" max="10226" width="2.375" style="4" customWidth="1"/>
    <col min="10227" max="10227" width="12.75" style="4" customWidth="1"/>
    <col min="10228" max="10228" width="10.5" style="4" customWidth="1"/>
    <col min="10229" max="10229" width="11.125" style="4" customWidth="1"/>
    <col min="10230" max="10230" width="0" style="4" hidden="1" customWidth="1"/>
    <col min="10231" max="10231" width="11.125" style="4" customWidth="1"/>
    <col min="10232" max="10256" width="0" style="4" hidden="1" customWidth="1"/>
    <col min="10257" max="10259" width="11.125" style="4" customWidth="1"/>
    <col min="10260" max="10472" width="9" style="4"/>
    <col min="10473" max="10473" width="6.375" style="4" customWidth="1"/>
    <col min="10474" max="10474" width="29.5" style="4" bestFit="1" customWidth="1"/>
    <col min="10475" max="10475" width="0" style="4" hidden="1" customWidth="1"/>
    <col min="10476" max="10476" width="10" style="4" customWidth="1"/>
    <col min="10477" max="10477" width="9.25" style="4" customWidth="1"/>
    <col min="10478" max="10478" width="11.625" style="4" customWidth="1"/>
    <col min="10479" max="10479" width="9.125" style="4" customWidth="1"/>
    <col min="10480" max="10481" width="15" style="4" bestFit="1" customWidth="1"/>
    <col min="10482" max="10482" width="2.375" style="4" customWidth="1"/>
    <col min="10483" max="10483" width="12.75" style="4" customWidth="1"/>
    <col min="10484" max="10484" width="10.5" style="4" customWidth="1"/>
    <col min="10485" max="10485" width="11.125" style="4" customWidth="1"/>
    <col min="10486" max="10486" width="0" style="4" hidden="1" customWidth="1"/>
    <col min="10487" max="10487" width="11.125" style="4" customWidth="1"/>
    <col min="10488" max="10512" width="0" style="4" hidden="1" customWidth="1"/>
    <col min="10513" max="10515" width="11.125" style="4" customWidth="1"/>
    <col min="10516" max="10728" width="9" style="4"/>
    <col min="10729" max="10729" width="6.375" style="4" customWidth="1"/>
    <col min="10730" max="10730" width="29.5" style="4" bestFit="1" customWidth="1"/>
    <col min="10731" max="10731" width="0" style="4" hidden="1" customWidth="1"/>
    <col min="10732" max="10732" width="10" style="4" customWidth="1"/>
    <col min="10733" max="10733" width="9.25" style="4" customWidth="1"/>
    <col min="10734" max="10734" width="11.625" style="4" customWidth="1"/>
    <col min="10735" max="10735" width="9.125" style="4" customWidth="1"/>
    <col min="10736" max="10737" width="15" style="4" bestFit="1" customWidth="1"/>
    <col min="10738" max="10738" width="2.375" style="4" customWidth="1"/>
    <col min="10739" max="10739" width="12.75" style="4" customWidth="1"/>
    <col min="10740" max="10740" width="10.5" style="4" customWidth="1"/>
    <col min="10741" max="10741" width="11.125" style="4" customWidth="1"/>
    <col min="10742" max="10742" width="0" style="4" hidden="1" customWidth="1"/>
    <col min="10743" max="10743" width="11.125" style="4" customWidth="1"/>
    <col min="10744" max="10768" width="0" style="4" hidden="1" customWidth="1"/>
    <col min="10769" max="10771" width="11.125" style="4" customWidth="1"/>
    <col min="10772" max="10984" width="9" style="4"/>
    <col min="10985" max="10985" width="6.375" style="4" customWidth="1"/>
    <col min="10986" max="10986" width="29.5" style="4" bestFit="1" customWidth="1"/>
    <col min="10987" max="10987" width="0" style="4" hidden="1" customWidth="1"/>
    <col min="10988" max="10988" width="10" style="4" customWidth="1"/>
    <col min="10989" max="10989" width="9.25" style="4" customWidth="1"/>
    <col min="10990" max="10990" width="11.625" style="4" customWidth="1"/>
    <col min="10991" max="10991" width="9.125" style="4" customWidth="1"/>
    <col min="10992" max="10993" width="15" style="4" bestFit="1" customWidth="1"/>
    <col min="10994" max="10994" width="2.375" style="4" customWidth="1"/>
    <col min="10995" max="10995" width="12.75" style="4" customWidth="1"/>
    <col min="10996" max="10996" width="10.5" style="4" customWidth="1"/>
    <col min="10997" max="10997" width="11.125" style="4" customWidth="1"/>
    <col min="10998" max="10998" width="0" style="4" hidden="1" customWidth="1"/>
    <col min="10999" max="10999" width="11.125" style="4" customWidth="1"/>
    <col min="11000" max="11024" width="0" style="4" hidden="1" customWidth="1"/>
    <col min="11025" max="11027" width="11.125" style="4" customWidth="1"/>
    <col min="11028" max="11240" width="9" style="4"/>
    <col min="11241" max="11241" width="6.375" style="4" customWidth="1"/>
    <col min="11242" max="11242" width="29.5" style="4" bestFit="1" customWidth="1"/>
    <col min="11243" max="11243" width="0" style="4" hidden="1" customWidth="1"/>
    <col min="11244" max="11244" width="10" style="4" customWidth="1"/>
    <col min="11245" max="11245" width="9.25" style="4" customWidth="1"/>
    <col min="11246" max="11246" width="11.625" style="4" customWidth="1"/>
    <col min="11247" max="11247" width="9.125" style="4" customWidth="1"/>
    <col min="11248" max="11249" width="15" style="4" bestFit="1" customWidth="1"/>
    <col min="11250" max="11250" width="2.375" style="4" customWidth="1"/>
    <col min="11251" max="11251" width="12.75" style="4" customWidth="1"/>
    <col min="11252" max="11252" width="10.5" style="4" customWidth="1"/>
    <col min="11253" max="11253" width="11.125" style="4" customWidth="1"/>
    <col min="11254" max="11254" width="0" style="4" hidden="1" customWidth="1"/>
    <col min="11255" max="11255" width="11.125" style="4" customWidth="1"/>
    <col min="11256" max="11280" width="0" style="4" hidden="1" customWidth="1"/>
    <col min="11281" max="11283" width="11.125" style="4" customWidth="1"/>
    <col min="11284" max="11496" width="9" style="4"/>
    <col min="11497" max="11497" width="6.375" style="4" customWidth="1"/>
    <col min="11498" max="11498" width="29.5" style="4" bestFit="1" customWidth="1"/>
    <col min="11499" max="11499" width="0" style="4" hidden="1" customWidth="1"/>
    <col min="11500" max="11500" width="10" style="4" customWidth="1"/>
    <col min="11501" max="11501" width="9.25" style="4" customWidth="1"/>
    <col min="11502" max="11502" width="11.625" style="4" customWidth="1"/>
    <col min="11503" max="11503" width="9.125" style="4" customWidth="1"/>
    <col min="11504" max="11505" width="15" style="4" bestFit="1" customWidth="1"/>
    <col min="11506" max="11506" width="2.375" style="4" customWidth="1"/>
    <col min="11507" max="11507" width="12.75" style="4" customWidth="1"/>
    <col min="11508" max="11508" width="10.5" style="4" customWidth="1"/>
    <col min="11509" max="11509" width="11.125" style="4" customWidth="1"/>
    <col min="11510" max="11510" width="0" style="4" hidden="1" customWidth="1"/>
    <col min="11511" max="11511" width="11.125" style="4" customWidth="1"/>
    <col min="11512" max="11536" width="0" style="4" hidden="1" customWidth="1"/>
    <col min="11537" max="11539" width="11.125" style="4" customWidth="1"/>
    <col min="11540" max="11752" width="9" style="4"/>
    <col min="11753" max="11753" width="6.375" style="4" customWidth="1"/>
    <col min="11754" max="11754" width="29.5" style="4" bestFit="1" customWidth="1"/>
    <col min="11755" max="11755" width="0" style="4" hidden="1" customWidth="1"/>
    <col min="11756" max="11756" width="10" style="4" customWidth="1"/>
    <col min="11757" max="11757" width="9.25" style="4" customWidth="1"/>
    <col min="11758" max="11758" width="11.625" style="4" customWidth="1"/>
    <col min="11759" max="11759" width="9.125" style="4" customWidth="1"/>
    <col min="11760" max="11761" width="15" style="4" bestFit="1" customWidth="1"/>
    <col min="11762" max="11762" width="2.375" style="4" customWidth="1"/>
    <col min="11763" max="11763" width="12.75" style="4" customWidth="1"/>
    <col min="11764" max="11764" width="10.5" style="4" customWidth="1"/>
    <col min="11765" max="11765" width="11.125" style="4" customWidth="1"/>
    <col min="11766" max="11766" width="0" style="4" hidden="1" customWidth="1"/>
    <col min="11767" max="11767" width="11.125" style="4" customWidth="1"/>
    <col min="11768" max="11792" width="0" style="4" hidden="1" customWidth="1"/>
    <col min="11793" max="11795" width="11.125" style="4" customWidth="1"/>
    <col min="11796" max="12008" width="9" style="4"/>
    <col min="12009" max="12009" width="6.375" style="4" customWidth="1"/>
    <col min="12010" max="12010" width="29.5" style="4" bestFit="1" customWidth="1"/>
    <col min="12011" max="12011" width="0" style="4" hidden="1" customWidth="1"/>
    <col min="12012" max="12012" width="10" style="4" customWidth="1"/>
    <col min="12013" max="12013" width="9.25" style="4" customWidth="1"/>
    <col min="12014" max="12014" width="11.625" style="4" customWidth="1"/>
    <col min="12015" max="12015" width="9.125" style="4" customWidth="1"/>
    <col min="12016" max="12017" width="15" style="4" bestFit="1" customWidth="1"/>
    <col min="12018" max="12018" width="2.375" style="4" customWidth="1"/>
    <col min="12019" max="12019" width="12.75" style="4" customWidth="1"/>
    <col min="12020" max="12020" width="10.5" style="4" customWidth="1"/>
    <col min="12021" max="12021" width="11.125" style="4" customWidth="1"/>
    <col min="12022" max="12022" width="0" style="4" hidden="1" customWidth="1"/>
    <col min="12023" max="12023" width="11.125" style="4" customWidth="1"/>
    <col min="12024" max="12048" width="0" style="4" hidden="1" customWidth="1"/>
    <col min="12049" max="12051" width="11.125" style="4" customWidth="1"/>
    <col min="12052" max="12264" width="9" style="4"/>
    <col min="12265" max="12265" width="6.375" style="4" customWidth="1"/>
    <col min="12266" max="12266" width="29.5" style="4" bestFit="1" customWidth="1"/>
    <col min="12267" max="12267" width="0" style="4" hidden="1" customWidth="1"/>
    <col min="12268" max="12268" width="10" style="4" customWidth="1"/>
    <col min="12269" max="12269" width="9.25" style="4" customWidth="1"/>
    <col min="12270" max="12270" width="11.625" style="4" customWidth="1"/>
    <col min="12271" max="12271" width="9.125" style="4" customWidth="1"/>
    <col min="12272" max="12273" width="15" style="4" bestFit="1" customWidth="1"/>
    <col min="12274" max="12274" width="2.375" style="4" customWidth="1"/>
    <col min="12275" max="12275" width="12.75" style="4" customWidth="1"/>
    <col min="12276" max="12276" width="10.5" style="4" customWidth="1"/>
    <col min="12277" max="12277" width="11.125" style="4" customWidth="1"/>
    <col min="12278" max="12278" width="0" style="4" hidden="1" customWidth="1"/>
    <col min="12279" max="12279" width="11.125" style="4" customWidth="1"/>
    <col min="12280" max="12304" width="0" style="4" hidden="1" customWidth="1"/>
    <col min="12305" max="12307" width="11.125" style="4" customWidth="1"/>
    <col min="12308" max="12520" width="9" style="4"/>
    <col min="12521" max="12521" width="6.375" style="4" customWidth="1"/>
    <col min="12522" max="12522" width="29.5" style="4" bestFit="1" customWidth="1"/>
    <col min="12523" max="12523" width="0" style="4" hidden="1" customWidth="1"/>
    <col min="12524" max="12524" width="10" style="4" customWidth="1"/>
    <col min="12525" max="12525" width="9.25" style="4" customWidth="1"/>
    <col min="12526" max="12526" width="11.625" style="4" customWidth="1"/>
    <col min="12527" max="12527" width="9.125" style="4" customWidth="1"/>
    <col min="12528" max="12529" width="15" style="4" bestFit="1" customWidth="1"/>
    <col min="12530" max="12530" width="2.375" style="4" customWidth="1"/>
    <col min="12531" max="12531" width="12.75" style="4" customWidth="1"/>
    <col min="12532" max="12532" width="10.5" style="4" customWidth="1"/>
    <col min="12533" max="12533" width="11.125" style="4" customWidth="1"/>
    <col min="12534" max="12534" width="0" style="4" hidden="1" customWidth="1"/>
    <col min="12535" max="12535" width="11.125" style="4" customWidth="1"/>
    <col min="12536" max="12560" width="0" style="4" hidden="1" customWidth="1"/>
    <col min="12561" max="12563" width="11.125" style="4" customWidth="1"/>
    <col min="12564" max="12776" width="9" style="4"/>
    <col min="12777" max="12777" width="6.375" style="4" customWidth="1"/>
    <col min="12778" max="12778" width="29.5" style="4" bestFit="1" customWidth="1"/>
    <col min="12779" max="12779" width="0" style="4" hidden="1" customWidth="1"/>
    <col min="12780" max="12780" width="10" style="4" customWidth="1"/>
    <col min="12781" max="12781" width="9.25" style="4" customWidth="1"/>
    <col min="12782" max="12782" width="11.625" style="4" customWidth="1"/>
    <col min="12783" max="12783" width="9.125" style="4" customWidth="1"/>
    <col min="12784" max="12785" width="15" style="4" bestFit="1" customWidth="1"/>
    <col min="12786" max="12786" width="2.375" style="4" customWidth="1"/>
    <col min="12787" max="12787" width="12.75" style="4" customWidth="1"/>
    <col min="12788" max="12788" width="10.5" style="4" customWidth="1"/>
    <col min="12789" max="12789" width="11.125" style="4" customWidth="1"/>
    <col min="12790" max="12790" width="0" style="4" hidden="1" customWidth="1"/>
    <col min="12791" max="12791" width="11.125" style="4" customWidth="1"/>
    <col min="12792" max="12816" width="0" style="4" hidden="1" customWidth="1"/>
    <col min="12817" max="12819" width="11.125" style="4" customWidth="1"/>
    <col min="12820" max="13032" width="9" style="4"/>
    <col min="13033" max="13033" width="6.375" style="4" customWidth="1"/>
    <col min="13034" max="13034" width="29.5" style="4" bestFit="1" customWidth="1"/>
    <col min="13035" max="13035" width="0" style="4" hidden="1" customWidth="1"/>
    <col min="13036" max="13036" width="10" style="4" customWidth="1"/>
    <col min="13037" max="13037" width="9.25" style="4" customWidth="1"/>
    <col min="13038" max="13038" width="11.625" style="4" customWidth="1"/>
    <col min="13039" max="13039" width="9.125" style="4" customWidth="1"/>
    <col min="13040" max="13041" width="15" style="4" bestFit="1" customWidth="1"/>
    <col min="13042" max="13042" width="2.375" style="4" customWidth="1"/>
    <col min="13043" max="13043" width="12.75" style="4" customWidth="1"/>
    <col min="13044" max="13044" width="10.5" style="4" customWidth="1"/>
    <col min="13045" max="13045" width="11.125" style="4" customWidth="1"/>
    <col min="13046" max="13046" width="0" style="4" hidden="1" customWidth="1"/>
    <col min="13047" max="13047" width="11.125" style="4" customWidth="1"/>
    <col min="13048" max="13072" width="0" style="4" hidden="1" customWidth="1"/>
    <col min="13073" max="13075" width="11.125" style="4" customWidth="1"/>
    <col min="13076" max="13288" width="9" style="4"/>
    <col min="13289" max="13289" width="6.375" style="4" customWidth="1"/>
    <col min="13290" max="13290" width="29.5" style="4" bestFit="1" customWidth="1"/>
    <col min="13291" max="13291" width="0" style="4" hidden="1" customWidth="1"/>
    <col min="13292" max="13292" width="10" style="4" customWidth="1"/>
    <col min="13293" max="13293" width="9.25" style="4" customWidth="1"/>
    <col min="13294" max="13294" width="11.625" style="4" customWidth="1"/>
    <col min="13295" max="13295" width="9.125" style="4" customWidth="1"/>
    <col min="13296" max="13297" width="15" style="4" bestFit="1" customWidth="1"/>
    <col min="13298" max="13298" width="2.375" style="4" customWidth="1"/>
    <col min="13299" max="13299" width="12.75" style="4" customWidth="1"/>
    <col min="13300" max="13300" width="10.5" style="4" customWidth="1"/>
    <col min="13301" max="13301" width="11.125" style="4" customWidth="1"/>
    <col min="13302" max="13302" width="0" style="4" hidden="1" customWidth="1"/>
    <col min="13303" max="13303" width="11.125" style="4" customWidth="1"/>
    <col min="13304" max="13328" width="0" style="4" hidden="1" customWidth="1"/>
    <col min="13329" max="13331" width="11.125" style="4" customWidth="1"/>
    <col min="13332" max="13544" width="9" style="4"/>
    <col min="13545" max="13545" width="6.375" style="4" customWidth="1"/>
    <col min="13546" max="13546" width="29.5" style="4" bestFit="1" customWidth="1"/>
    <col min="13547" max="13547" width="0" style="4" hidden="1" customWidth="1"/>
    <col min="13548" max="13548" width="10" style="4" customWidth="1"/>
    <col min="13549" max="13549" width="9.25" style="4" customWidth="1"/>
    <col min="13550" max="13550" width="11.625" style="4" customWidth="1"/>
    <col min="13551" max="13551" width="9.125" style="4" customWidth="1"/>
    <col min="13552" max="13553" width="15" style="4" bestFit="1" customWidth="1"/>
    <col min="13554" max="13554" width="2.375" style="4" customWidth="1"/>
    <col min="13555" max="13555" width="12.75" style="4" customWidth="1"/>
    <col min="13556" max="13556" width="10.5" style="4" customWidth="1"/>
    <col min="13557" max="13557" width="11.125" style="4" customWidth="1"/>
    <col min="13558" max="13558" width="0" style="4" hidden="1" customWidth="1"/>
    <col min="13559" max="13559" width="11.125" style="4" customWidth="1"/>
    <col min="13560" max="13584" width="0" style="4" hidden="1" customWidth="1"/>
    <col min="13585" max="13587" width="11.125" style="4" customWidth="1"/>
    <col min="13588" max="13800" width="9" style="4"/>
    <col min="13801" max="13801" width="6.375" style="4" customWidth="1"/>
    <col min="13802" max="13802" width="29.5" style="4" bestFit="1" customWidth="1"/>
    <col min="13803" max="13803" width="0" style="4" hidden="1" customWidth="1"/>
    <col min="13804" max="13804" width="10" style="4" customWidth="1"/>
    <col min="13805" max="13805" width="9.25" style="4" customWidth="1"/>
    <col min="13806" max="13806" width="11.625" style="4" customWidth="1"/>
    <col min="13807" max="13807" width="9.125" style="4" customWidth="1"/>
    <col min="13808" max="13809" width="15" style="4" bestFit="1" customWidth="1"/>
    <col min="13810" max="13810" width="2.375" style="4" customWidth="1"/>
    <col min="13811" max="13811" width="12.75" style="4" customWidth="1"/>
    <col min="13812" max="13812" width="10.5" style="4" customWidth="1"/>
    <col min="13813" max="13813" width="11.125" style="4" customWidth="1"/>
    <col min="13814" max="13814" width="0" style="4" hidden="1" customWidth="1"/>
    <col min="13815" max="13815" width="11.125" style="4" customWidth="1"/>
    <col min="13816" max="13840" width="0" style="4" hidden="1" customWidth="1"/>
    <col min="13841" max="13843" width="11.125" style="4" customWidth="1"/>
    <col min="13844" max="14056" width="9" style="4"/>
    <col min="14057" max="14057" width="6.375" style="4" customWidth="1"/>
    <col min="14058" max="14058" width="29.5" style="4" bestFit="1" customWidth="1"/>
    <col min="14059" max="14059" width="0" style="4" hidden="1" customWidth="1"/>
    <col min="14060" max="14060" width="10" style="4" customWidth="1"/>
    <col min="14061" max="14061" width="9.25" style="4" customWidth="1"/>
    <col min="14062" max="14062" width="11.625" style="4" customWidth="1"/>
    <col min="14063" max="14063" width="9.125" style="4" customWidth="1"/>
    <col min="14064" max="14065" width="15" style="4" bestFit="1" customWidth="1"/>
    <col min="14066" max="14066" width="2.375" style="4" customWidth="1"/>
    <col min="14067" max="14067" width="12.75" style="4" customWidth="1"/>
    <col min="14068" max="14068" width="10.5" style="4" customWidth="1"/>
    <col min="14069" max="14069" width="11.125" style="4" customWidth="1"/>
    <col min="14070" max="14070" width="0" style="4" hidden="1" customWidth="1"/>
    <col min="14071" max="14071" width="11.125" style="4" customWidth="1"/>
    <col min="14072" max="14096" width="0" style="4" hidden="1" customWidth="1"/>
    <col min="14097" max="14099" width="11.125" style="4" customWidth="1"/>
    <col min="14100" max="14312" width="9" style="4"/>
    <col min="14313" max="14313" width="6.375" style="4" customWidth="1"/>
    <col min="14314" max="14314" width="29.5" style="4" bestFit="1" customWidth="1"/>
    <col min="14315" max="14315" width="0" style="4" hidden="1" customWidth="1"/>
    <col min="14316" max="14316" width="10" style="4" customWidth="1"/>
    <col min="14317" max="14317" width="9.25" style="4" customWidth="1"/>
    <col min="14318" max="14318" width="11.625" style="4" customWidth="1"/>
    <col min="14319" max="14319" width="9.125" style="4" customWidth="1"/>
    <col min="14320" max="14321" width="15" style="4" bestFit="1" customWidth="1"/>
    <col min="14322" max="14322" width="2.375" style="4" customWidth="1"/>
    <col min="14323" max="14323" width="12.75" style="4" customWidth="1"/>
    <col min="14324" max="14324" width="10.5" style="4" customWidth="1"/>
    <col min="14325" max="14325" width="11.125" style="4" customWidth="1"/>
    <col min="14326" max="14326" width="0" style="4" hidden="1" customWidth="1"/>
    <col min="14327" max="14327" width="11.125" style="4" customWidth="1"/>
    <col min="14328" max="14352" width="0" style="4" hidden="1" customWidth="1"/>
    <col min="14353" max="14355" width="11.125" style="4" customWidth="1"/>
    <col min="14356" max="14568" width="9" style="4"/>
    <col min="14569" max="14569" width="6.375" style="4" customWidth="1"/>
    <col min="14570" max="14570" width="29.5" style="4" bestFit="1" customWidth="1"/>
    <col min="14571" max="14571" width="0" style="4" hidden="1" customWidth="1"/>
    <col min="14572" max="14572" width="10" style="4" customWidth="1"/>
    <col min="14573" max="14573" width="9.25" style="4" customWidth="1"/>
    <col min="14574" max="14574" width="11.625" style="4" customWidth="1"/>
    <col min="14575" max="14575" width="9.125" style="4" customWidth="1"/>
    <col min="14576" max="14577" width="15" style="4" bestFit="1" customWidth="1"/>
    <col min="14578" max="14578" width="2.375" style="4" customWidth="1"/>
    <col min="14579" max="14579" width="12.75" style="4" customWidth="1"/>
    <col min="14580" max="14580" width="10.5" style="4" customWidth="1"/>
    <col min="14581" max="14581" width="11.125" style="4" customWidth="1"/>
    <col min="14582" max="14582" width="0" style="4" hidden="1" customWidth="1"/>
    <col min="14583" max="14583" width="11.125" style="4" customWidth="1"/>
    <col min="14584" max="14608" width="0" style="4" hidden="1" customWidth="1"/>
    <col min="14609" max="14611" width="11.125" style="4" customWidth="1"/>
    <col min="14612" max="14824" width="9" style="4"/>
    <col min="14825" max="14825" width="6.375" style="4" customWidth="1"/>
    <col min="14826" max="14826" width="29.5" style="4" bestFit="1" customWidth="1"/>
    <col min="14827" max="14827" width="0" style="4" hidden="1" customWidth="1"/>
    <col min="14828" max="14828" width="10" style="4" customWidth="1"/>
    <col min="14829" max="14829" width="9.25" style="4" customWidth="1"/>
    <col min="14830" max="14830" width="11.625" style="4" customWidth="1"/>
    <col min="14831" max="14831" width="9.125" style="4" customWidth="1"/>
    <col min="14832" max="14833" width="15" style="4" bestFit="1" customWidth="1"/>
    <col min="14834" max="14834" width="2.375" style="4" customWidth="1"/>
    <col min="14835" max="14835" width="12.75" style="4" customWidth="1"/>
    <col min="14836" max="14836" width="10.5" style="4" customWidth="1"/>
    <col min="14837" max="14837" width="11.125" style="4" customWidth="1"/>
    <col min="14838" max="14838" width="0" style="4" hidden="1" customWidth="1"/>
    <col min="14839" max="14839" width="11.125" style="4" customWidth="1"/>
    <col min="14840" max="14864" width="0" style="4" hidden="1" customWidth="1"/>
    <col min="14865" max="14867" width="11.125" style="4" customWidth="1"/>
    <col min="14868" max="15080" width="9" style="4"/>
    <col min="15081" max="15081" width="6.375" style="4" customWidth="1"/>
    <col min="15082" max="15082" width="29.5" style="4" bestFit="1" customWidth="1"/>
    <col min="15083" max="15083" width="0" style="4" hidden="1" customWidth="1"/>
    <col min="15084" max="15084" width="10" style="4" customWidth="1"/>
    <col min="15085" max="15085" width="9.25" style="4" customWidth="1"/>
    <col min="15086" max="15086" width="11.625" style="4" customWidth="1"/>
    <col min="15087" max="15087" width="9.125" style="4" customWidth="1"/>
    <col min="15088" max="15089" width="15" style="4" bestFit="1" customWidth="1"/>
    <col min="15090" max="15090" width="2.375" style="4" customWidth="1"/>
    <col min="15091" max="15091" width="12.75" style="4" customWidth="1"/>
    <col min="15092" max="15092" width="10.5" style="4" customWidth="1"/>
    <col min="15093" max="15093" width="11.125" style="4" customWidth="1"/>
    <col min="15094" max="15094" width="0" style="4" hidden="1" customWidth="1"/>
    <col min="15095" max="15095" width="11.125" style="4" customWidth="1"/>
    <col min="15096" max="15120" width="0" style="4" hidden="1" customWidth="1"/>
    <col min="15121" max="15123" width="11.125" style="4" customWidth="1"/>
    <col min="15124" max="15336" width="9" style="4"/>
    <col min="15337" max="15337" width="6.375" style="4" customWidth="1"/>
    <col min="15338" max="15338" width="29.5" style="4" bestFit="1" customWidth="1"/>
    <col min="15339" max="15339" width="0" style="4" hidden="1" customWidth="1"/>
    <col min="15340" max="15340" width="10" style="4" customWidth="1"/>
    <col min="15341" max="15341" width="9.25" style="4" customWidth="1"/>
    <col min="15342" max="15342" width="11.625" style="4" customWidth="1"/>
    <col min="15343" max="15343" width="9.125" style="4" customWidth="1"/>
    <col min="15344" max="15345" width="15" style="4" bestFit="1" customWidth="1"/>
    <col min="15346" max="15346" width="2.375" style="4" customWidth="1"/>
    <col min="15347" max="15347" width="12.75" style="4" customWidth="1"/>
    <col min="15348" max="15348" width="10.5" style="4" customWidth="1"/>
    <col min="15349" max="15349" width="11.125" style="4" customWidth="1"/>
    <col min="15350" max="15350" width="0" style="4" hidden="1" customWidth="1"/>
    <col min="15351" max="15351" width="11.125" style="4" customWidth="1"/>
    <col min="15352" max="15376" width="0" style="4" hidden="1" customWidth="1"/>
    <col min="15377" max="15379" width="11.125" style="4" customWidth="1"/>
    <col min="15380" max="15592" width="9" style="4"/>
    <col min="15593" max="15593" width="6.375" style="4" customWidth="1"/>
    <col min="15594" max="15594" width="29.5" style="4" bestFit="1" customWidth="1"/>
    <col min="15595" max="15595" width="0" style="4" hidden="1" customWidth="1"/>
    <col min="15596" max="15596" width="10" style="4" customWidth="1"/>
    <col min="15597" max="15597" width="9.25" style="4" customWidth="1"/>
    <col min="15598" max="15598" width="11.625" style="4" customWidth="1"/>
    <col min="15599" max="15599" width="9.125" style="4" customWidth="1"/>
    <col min="15600" max="15601" width="15" style="4" bestFit="1" customWidth="1"/>
    <col min="15602" max="15602" width="2.375" style="4" customWidth="1"/>
    <col min="15603" max="15603" width="12.75" style="4" customWidth="1"/>
    <col min="15604" max="15604" width="10.5" style="4" customWidth="1"/>
    <col min="15605" max="15605" width="11.125" style="4" customWidth="1"/>
    <col min="15606" max="15606" width="0" style="4" hidden="1" customWidth="1"/>
    <col min="15607" max="15607" width="11.125" style="4" customWidth="1"/>
    <col min="15608" max="15632" width="0" style="4" hidden="1" customWidth="1"/>
    <col min="15633" max="15635" width="11.125" style="4" customWidth="1"/>
    <col min="15636" max="15848" width="9" style="4"/>
    <col min="15849" max="15849" width="6.375" style="4" customWidth="1"/>
    <col min="15850" max="15850" width="29.5" style="4" bestFit="1" customWidth="1"/>
    <col min="15851" max="15851" width="0" style="4" hidden="1" customWidth="1"/>
    <col min="15852" max="15852" width="10" style="4" customWidth="1"/>
    <col min="15853" max="15853" width="9.25" style="4" customWidth="1"/>
    <col min="15854" max="15854" width="11.625" style="4" customWidth="1"/>
    <col min="15855" max="15855" width="9.125" style="4" customWidth="1"/>
    <col min="15856" max="15857" width="15" style="4" bestFit="1" customWidth="1"/>
    <col min="15858" max="15858" width="2.375" style="4" customWidth="1"/>
    <col min="15859" max="15859" width="12.75" style="4" customWidth="1"/>
    <col min="15860" max="15860" width="10.5" style="4" customWidth="1"/>
    <col min="15861" max="15861" width="11.125" style="4" customWidth="1"/>
    <col min="15862" max="15862" width="0" style="4" hidden="1" customWidth="1"/>
    <col min="15863" max="15863" width="11.125" style="4" customWidth="1"/>
    <col min="15864" max="15888" width="0" style="4" hidden="1" customWidth="1"/>
    <col min="15889" max="15891" width="11.125" style="4" customWidth="1"/>
    <col min="15892" max="16104" width="9" style="4"/>
    <col min="16105" max="16105" width="6.375" style="4" customWidth="1"/>
    <col min="16106" max="16106" width="29.5" style="4" bestFit="1" customWidth="1"/>
    <col min="16107" max="16107" width="0" style="4" hidden="1" customWidth="1"/>
    <col min="16108" max="16108" width="10" style="4" customWidth="1"/>
    <col min="16109" max="16109" width="9.25" style="4" customWidth="1"/>
    <col min="16110" max="16110" width="11.625" style="4" customWidth="1"/>
    <col min="16111" max="16111" width="9.125" style="4" customWidth="1"/>
    <col min="16112" max="16113" width="15" style="4" bestFit="1" customWidth="1"/>
    <col min="16114" max="16114" width="2.375" style="4" customWidth="1"/>
    <col min="16115" max="16115" width="12.75" style="4" customWidth="1"/>
    <col min="16116" max="16116" width="10.5" style="4" customWidth="1"/>
    <col min="16117" max="16117" width="11.125" style="4" customWidth="1"/>
    <col min="16118" max="16118" width="0" style="4" hidden="1" customWidth="1"/>
    <col min="16119" max="16119" width="11.125" style="4" customWidth="1"/>
    <col min="16120" max="16144" width="0" style="4" hidden="1" customWidth="1"/>
    <col min="16145" max="16147" width="11.125" style="4" customWidth="1"/>
    <col min="16148" max="16384" width="9" style="4"/>
  </cols>
  <sheetData>
    <row r="1" spans="1:52" ht="18.75" customHeight="1">
      <c r="A1" s="43" t="s">
        <v>0</v>
      </c>
      <c r="B1" s="39" t="s">
        <v>1</v>
      </c>
      <c r="C1" s="40" t="s">
        <v>2</v>
      </c>
      <c r="D1" s="39" t="s">
        <v>3</v>
      </c>
      <c r="E1" s="48" t="s">
        <v>6</v>
      </c>
      <c r="F1" s="3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"/>
    </row>
    <row r="2" spans="1:52" ht="19.5" customHeight="1">
      <c r="A2" s="44"/>
      <c r="B2" s="39"/>
      <c r="C2" s="40"/>
      <c r="D2" s="39"/>
      <c r="E2" s="48"/>
      <c r="F2" s="3"/>
      <c r="G2" s="37"/>
      <c r="H2" s="37"/>
      <c r="I2" s="37"/>
      <c r="J2" s="37"/>
      <c r="K2" s="37"/>
      <c r="L2" s="37"/>
      <c r="M2" s="38"/>
      <c r="N2" s="3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37"/>
      <c r="AL2" s="37"/>
      <c r="AM2" s="3"/>
    </row>
    <row r="3" spans="1:52" ht="11.25" customHeight="1">
      <c r="A3" s="45"/>
      <c r="B3" s="39"/>
      <c r="C3" s="40"/>
      <c r="D3" s="39"/>
      <c r="E3" s="48"/>
      <c r="F3" s="3"/>
      <c r="G3" s="37"/>
      <c r="H3" s="37"/>
      <c r="I3" s="37"/>
      <c r="J3" s="37"/>
      <c r="K3" s="37"/>
      <c r="L3" s="37"/>
      <c r="M3" s="38"/>
      <c r="N3" s="3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37"/>
      <c r="AL3" s="37"/>
      <c r="AM3" s="3"/>
    </row>
    <row r="4" spans="1:52" ht="29.25" customHeight="1">
      <c r="A4" s="46">
        <f>IF(B4="","",1)</f>
        <v>1</v>
      </c>
      <c r="B4" s="5" t="s">
        <v>10</v>
      </c>
      <c r="C4" s="5" t="s">
        <v>5</v>
      </c>
      <c r="D4" s="6" t="s">
        <v>4</v>
      </c>
      <c r="E4" s="47" t="s">
        <v>36</v>
      </c>
      <c r="F4" s="3"/>
      <c r="G4" s="30"/>
      <c r="H4" s="20"/>
      <c r="I4" s="20"/>
      <c r="J4" s="31"/>
      <c r="K4" s="20"/>
      <c r="L4" s="11"/>
      <c r="M4" s="11"/>
      <c r="N4" s="11"/>
      <c r="O4" s="34"/>
      <c r="P4" s="34"/>
      <c r="Q4" s="34"/>
      <c r="R4" s="35"/>
      <c r="S4" s="32"/>
      <c r="T4" s="34"/>
      <c r="U4" s="34"/>
      <c r="V4" s="34"/>
      <c r="W4" s="34"/>
      <c r="X4" s="35"/>
      <c r="Y4" s="32"/>
      <c r="Z4" s="34"/>
      <c r="AA4" s="34"/>
      <c r="AB4" s="34"/>
      <c r="AC4" s="34"/>
      <c r="AD4" s="35"/>
      <c r="AE4" s="32"/>
      <c r="AF4" s="34"/>
      <c r="AG4" s="34"/>
      <c r="AH4" s="34"/>
      <c r="AI4" s="34"/>
      <c r="AJ4" s="35"/>
      <c r="AK4" s="20"/>
      <c r="AL4" s="20"/>
      <c r="AM4" s="8"/>
    </row>
    <row r="5" spans="1:52" ht="29.25" customHeight="1">
      <c r="A5" s="46">
        <f>IF(B5="","",A4+1)</f>
        <v>2</v>
      </c>
      <c r="B5" s="5" t="s">
        <v>11</v>
      </c>
      <c r="C5" s="5" t="s">
        <v>5</v>
      </c>
      <c r="D5" s="6" t="s">
        <v>35</v>
      </c>
      <c r="E5" s="47" t="s">
        <v>37</v>
      </c>
      <c r="F5" s="3"/>
      <c r="G5" s="9"/>
      <c r="H5" s="9"/>
      <c r="I5" s="9"/>
      <c r="J5" s="10"/>
      <c r="K5" s="19"/>
      <c r="L5" s="11"/>
      <c r="M5" s="11"/>
      <c r="N5" s="11"/>
      <c r="O5" s="35"/>
      <c r="P5" s="35"/>
      <c r="Q5" s="35"/>
      <c r="R5" s="35"/>
      <c r="S5" s="32"/>
      <c r="T5" s="35"/>
      <c r="U5" s="35"/>
      <c r="V5" s="35"/>
      <c r="W5" s="35"/>
      <c r="X5" s="35"/>
      <c r="Y5" s="32"/>
      <c r="Z5" s="35"/>
      <c r="AA5" s="35"/>
      <c r="AB5" s="35"/>
      <c r="AC5" s="35"/>
      <c r="AD5" s="35"/>
      <c r="AE5" s="32"/>
      <c r="AF5" s="35"/>
      <c r="AG5" s="35"/>
      <c r="AH5" s="35"/>
      <c r="AI5" s="35"/>
      <c r="AJ5" s="35"/>
      <c r="AK5" s="19"/>
      <c r="AL5" s="19"/>
      <c r="AM5" s="8"/>
    </row>
    <row r="6" spans="1:52" ht="29.25" customHeight="1">
      <c r="A6" s="46">
        <f t="shared" ref="A6:A69" si="0">IF(B6="","",A5+1)</f>
        <v>3</v>
      </c>
      <c r="B6" s="5" t="s">
        <v>12</v>
      </c>
      <c r="C6" s="5" t="s">
        <v>5</v>
      </c>
      <c r="D6" s="6" t="s">
        <v>4</v>
      </c>
      <c r="E6" s="47" t="s">
        <v>36</v>
      </c>
      <c r="F6" s="3"/>
      <c r="G6" s="34"/>
      <c r="H6" s="34"/>
      <c r="I6" s="34"/>
      <c r="J6" s="10"/>
      <c r="K6" s="30"/>
      <c r="L6" s="11"/>
      <c r="M6" s="11"/>
      <c r="N6" s="11"/>
      <c r="O6" s="32"/>
      <c r="P6" s="32"/>
      <c r="Q6" s="32"/>
      <c r="R6" s="35"/>
      <c r="S6" s="32"/>
      <c r="T6" s="32"/>
      <c r="U6" s="32"/>
      <c r="V6" s="32"/>
      <c r="W6" s="35"/>
      <c r="X6" s="35"/>
      <c r="Y6" s="32"/>
      <c r="Z6" s="32"/>
      <c r="AA6" s="32"/>
      <c r="AB6" s="32"/>
      <c r="AC6" s="35"/>
      <c r="AD6" s="35"/>
      <c r="AE6" s="32"/>
      <c r="AF6" s="32"/>
      <c r="AG6" s="32"/>
      <c r="AH6" s="32"/>
      <c r="AI6" s="35"/>
      <c r="AJ6" s="35"/>
      <c r="AK6" s="9"/>
      <c r="AL6" s="9"/>
      <c r="AM6" s="8"/>
    </row>
    <row r="7" spans="1:52" ht="29.25" customHeight="1">
      <c r="A7" s="46">
        <f t="shared" si="0"/>
        <v>4</v>
      </c>
      <c r="B7" s="5" t="s">
        <v>13</v>
      </c>
      <c r="C7" s="5" t="s">
        <v>5</v>
      </c>
      <c r="D7" s="6" t="s">
        <v>4</v>
      </c>
      <c r="E7" s="47" t="s">
        <v>38</v>
      </c>
      <c r="F7" s="3"/>
      <c r="G7" s="9"/>
      <c r="H7" s="9"/>
      <c r="I7" s="10"/>
      <c r="J7" s="10"/>
      <c r="K7" s="11"/>
      <c r="L7" s="25"/>
      <c r="M7" s="26"/>
      <c r="N7" s="26"/>
      <c r="O7" s="27"/>
      <c r="P7" s="27"/>
      <c r="Q7" s="27"/>
      <c r="R7" s="27"/>
      <c r="S7" s="27"/>
      <c r="T7" s="28"/>
      <c r="U7" s="28"/>
      <c r="V7" s="27"/>
      <c r="W7" s="28"/>
      <c r="X7" s="27"/>
      <c r="Y7" s="27"/>
      <c r="Z7" s="28"/>
      <c r="AA7" s="28"/>
      <c r="AB7" s="27"/>
      <c r="AC7" s="28"/>
      <c r="AD7" s="27"/>
      <c r="AE7" s="27"/>
      <c r="AF7" s="28"/>
      <c r="AG7" s="28"/>
      <c r="AH7" s="27"/>
      <c r="AI7" s="28"/>
      <c r="AJ7" s="29"/>
      <c r="AK7" s="11"/>
      <c r="AL7" s="11"/>
      <c r="AM7" s="8"/>
    </row>
    <row r="8" spans="1:52" ht="29.25" customHeight="1">
      <c r="A8" s="46">
        <f t="shared" si="0"/>
        <v>5</v>
      </c>
      <c r="B8" s="5" t="s">
        <v>14</v>
      </c>
      <c r="C8" s="5" t="s">
        <v>5</v>
      </c>
      <c r="D8" s="6" t="s">
        <v>32</v>
      </c>
      <c r="E8" s="47" t="s">
        <v>37</v>
      </c>
      <c r="F8" s="3"/>
      <c r="G8" s="36" t="s">
        <v>33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</row>
    <row r="9" spans="1:52" ht="29.25" customHeight="1">
      <c r="A9" s="46">
        <f t="shared" si="0"/>
        <v>6</v>
      </c>
      <c r="B9" s="5" t="s">
        <v>15</v>
      </c>
      <c r="C9" s="5" t="s">
        <v>5</v>
      </c>
      <c r="D9" s="6" t="s">
        <v>32</v>
      </c>
      <c r="E9" s="47" t="s">
        <v>38</v>
      </c>
      <c r="F9" s="3"/>
      <c r="G9" s="49" t="s">
        <v>6</v>
      </c>
      <c r="H9" s="50"/>
      <c r="I9" s="12" t="s">
        <v>41</v>
      </c>
      <c r="J9" s="13"/>
      <c r="K9" s="14" t="s">
        <v>42</v>
      </c>
      <c r="L9" s="15"/>
      <c r="M9" s="15"/>
      <c r="N9" s="15"/>
      <c r="O9" s="16"/>
      <c r="P9" s="16"/>
      <c r="Q9" s="16"/>
      <c r="R9" s="16"/>
      <c r="S9" s="16"/>
      <c r="T9" s="14"/>
      <c r="U9" s="14"/>
      <c r="V9" s="16"/>
      <c r="W9" s="14"/>
      <c r="X9" s="16"/>
      <c r="Y9" s="16"/>
      <c r="Z9" s="14"/>
      <c r="AA9" s="14"/>
      <c r="AB9" s="16"/>
      <c r="AC9" s="14"/>
      <c r="AD9" s="16"/>
      <c r="AE9" s="16"/>
      <c r="AF9" s="14"/>
      <c r="AG9" s="14"/>
      <c r="AH9" s="16"/>
      <c r="AI9" s="14"/>
      <c r="AJ9" s="16"/>
      <c r="AK9" s="14" t="s">
        <v>43</v>
      </c>
      <c r="AL9" s="14" t="s">
        <v>44</v>
      </c>
      <c r="AM9" s="41" t="s">
        <v>45</v>
      </c>
    </row>
    <row r="10" spans="1:52" ht="29.25" customHeight="1">
      <c r="A10" s="46">
        <f t="shared" si="0"/>
        <v>7</v>
      </c>
      <c r="B10" s="17" t="s">
        <v>16</v>
      </c>
      <c r="C10" s="17" t="s">
        <v>5</v>
      </c>
      <c r="D10" s="6" t="s">
        <v>4</v>
      </c>
      <c r="E10" s="47" t="s">
        <v>39</v>
      </c>
      <c r="F10" s="3"/>
      <c r="G10" s="51" t="s">
        <v>39</v>
      </c>
      <c r="H10" s="52"/>
      <c r="I10" s="7">
        <f>COUNTIFS($D$4:$D$353,"=طبيب",$E$4:$E$353,"=الشمال")</f>
        <v>4</v>
      </c>
      <c r="J10" s="7"/>
      <c r="K10" s="7">
        <f>COUNTIFS($D$4:$D$353,"=صيدلي",$E$4:$E$353,"=الشمال")</f>
        <v>1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>
        <f>COUNTIFS($D$4:$D$353,"=فني",$E$4:$E$353,"=الشمال")</f>
        <v>0</v>
      </c>
      <c r="AL10" s="7">
        <f>COUNTIFS($D$4:$D$353,"=ممرض",$E$4:$E$353,"=الشمال")</f>
        <v>0</v>
      </c>
      <c r="AM10" s="42">
        <f>SUM(I10:AL10)</f>
        <v>5</v>
      </c>
      <c r="AO10" s="55" t="s">
        <v>47</v>
      </c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</row>
    <row r="11" spans="1:52" ht="29.25" customHeight="1">
      <c r="A11" s="46">
        <f t="shared" si="0"/>
        <v>8</v>
      </c>
      <c r="B11" s="5" t="s">
        <v>17</v>
      </c>
      <c r="C11" s="5" t="s">
        <v>5</v>
      </c>
      <c r="D11" s="6" t="s">
        <v>34</v>
      </c>
      <c r="E11" s="47" t="s">
        <v>37</v>
      </c>
      <c r="F11" s="3"/>
      <c r="G11" s="53" t="s">
        <v>38</v>
      </c>
      <c r="H11" s="54"/>
      <c r="I11" s="7">
        <f>COUNTIFS($D$4:$D$353,"=طبيب",$E$4:$E$353,"=الجنوب")</f>
        <v>1</v>
      </c>
      <c r="J11" s="7"/>
      <c r="K11" s="7">
        <f>COUNTIFS($D$4:$D$353,"=صيدلي",$E$4:$E$353,"=الجنوب")</f>
        <v>1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>
        <f>COUNTIFS($D$4:$D$353,"=فني",$E$4:$E$353,"=الجنوب")</f>
        <v>2</v>
      </c>
      <c r="AL11" s="7">
        <f>COUNTIFS($D$4:$D$353,"=ممرض",$E$4:$E$353,"=الجنوب")</f>
        <v>0</v>
      </c>
      <c r="AM11" s="42">
        <f t="shared" ref="AM11:AM14" si="1">SUM(I11:AL11)</f>
        <v>4</v>
      </c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</row>
    <row r="12" spans="1:52" ht="29.25" customHeight="1">
      <c r="A12" s="46">
        <f t="shared" si="0"/>
        <v>9</v>
      </c>
      <c r="B12" s="5" t="s">
        <v>18</v>
      </c>
      <c r="C12" s="5" t="s">
        <v>5</v>
      </c>
      <c r="D12" s="6" t="s">
        <v>4</v>
      </c>
      <c r="E12" s="47" t="s">
        <v>36</v>
      </c>
      <c r="F12" s="3"/>
      <c r="G12" s="53" t="s">
        <v>36</v>
      </c>
      <c r="H12" s="54"/>
      <c r="I12" s="7">
        <f>COUNTIFS($D$4:$D$353,"=طبيب",$E$4:$E$353,"=الشرق")</f>
        <v>4</v>
      </c>
      <c r="J12" s="7"/>
      <c r="K12" s="7">
        <f>COUNTIFS($D$4:$D$353,"=صيدلي",$E$4:$E$353,"=الشرق")</f>
        <v>0</v>
      </c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>
        <f>COUNTIFS($D$4:$D$353,"=فني",$E$4:$E$353,"=الشرق")</f>
        <v>0</v>
      </c>
      <c r="AL12" s="7">
        <f>COUNTIFS($D$4:$D$353,"=ممرض",$E$4:$E$353,"=الشرق")</f>
        <v>1</v>
      </c>
      <c r="AM12" s="42">
        <f t="shared" si="1"/>
        <v>5</v>
      </c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</row>
    <row r="13" spans="1:52" ht="29.25" customHeight="1">
      <c r="A13" s="46">
        <f t="shared" si="0"/>
        <v>10</v>
      </c>
      <c r="B13" s="5" t="s">
        <v>19</v>
      </c>
      <c r="C13" s="5" t="s">
        <v>5</v>
      </c>
      <c r="D13" s="6" t="s">
        <v>34</v>
      </c>
      <c r="E13" s="47" t="s">
        <v>40</v>
      </c>
      <c r="F13" s="3"/>
      <c r="G13" s="53" t="s">
        <v>37</v>
      </c>
      <c r="H13" s="54"/>
      <c r="I13" s="7">
        <f>COUNTIFS($D$4:$D$353,"=طبيب",$E$4:$E$353,"=الغرب")</f>
        <v>0</v>
      </c>
      <c r="J13" s="7"/>
      <c r="K13" s="7">
        <f>COUNTIFS($D$4:$D$353,"=صيدلي",$E$4:$E$353,"=الغرب")</f>
        <v>1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>
        <f>COUNTIFS($D$4:$D$353,"=فني",$E$4:$E$353,"=الغرب")</f>
        <v>2</v>
      </c>
      <c r="AL13" s="7">
        <f>COUNTIFS($D$4:$D$353,"=ممرض",$E$4:$E$353,"=الغرب")</f>
        <v>1</v>
      </c>
      <c r="AM13" s="42">
        <f t="shared" si="1"/>
        <v>4</v>
      </c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</row>
    <row r="14" spans="1:52" ht="29.25" customHeight="1">
      <c r="A14" s="46">
        <f t="shared" si="0"/>
        <v>11</v>
      </c>
      <c r="B14" s="5" t="s">
        <v>20</v>
      </c>
      <c r="C14" s="5" t="s">
        <v>5</v>
      </c>
      <c r="D14" s="6" t="s">
        <v>4</v>
      </c>
      <c r="E14" s="47" t="s">
        <v>36</v>
      </c>
      <c r="F14" s="3"/>
      <c r="G14" s="53" t="s">
        <v>40</v>
      </c>
      <c r="H14" s="54"/>
      <c r="I14" s="7">
        <f>COUNTIFS($D$4:$D$353,"=طبيب",$E$4:$E$353,"=الوسطى")</f>
        <v>2</v>
      </c>
      <c r="J14" s="7"/>
      <c r="K14" s="7">
        <f>COUNTIFS($D$4:$D$353,"=صيدلي",$E$4:$E$353,"=الوسطى")</f>
        <v>1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>
        <f>COUNTIFS($D$4:$D$353,"=فني",$E$4:$E$353,"=الوسطى")</f>
        <v>0</v>
      </c>
      <c r="AL14" s="7">
        <f>COUNTIFS($D$4:$D$353,"=ممرض",$E$4:$E$353,"=الوسطى")</f>
        <v>1</v>
      </c>
      <c r="AM14" s="42">
        <f t="shared" si="1"/>
        <v>4</v>
      </c>
    </row>
    <row r="15" spans="1:52" ht="29.25" customHeight="1">
      <c r="A15" s="46">
        <f t="shared" si="0"/>
        <v>12</v>
      </c>
      <c r="B15" s="5" t="s">
        <v>21</v>
      </c>
      <c r="C15" s="5" t="s">
        <v>7</v>
      </c>
      <c r="D15" s="6" t="s">
        <v>32</v>
      </c>
      <c r="E15" s="47" t="s">
        <v>38</v>
      </c>
      <c r="F15" s="3"/>
      <c r="G15" s="34"/>
      <c r="H15" s="34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1"/>
      <c r="AO15" s="56" t="s">
        <v>48</v>
      </c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</row>
    <row r="16" spans="1:52" ht="29.25" customHeight="1">
      <c r="A16" s="46">
        <f t="shared" si="0"/>
        <v>13</v>
      </c>
      <c r="B16" s="5" t="s">
        <v>22</v>
      </c>
      <c r="C16" s="5" t="s">
        <v>8</v>
      </c>
      <c r="D16" s="6" t="s">
        <v>4</v>
      </c>
      <c r="E16" s="47" t="s">
        <v>40</v>
      </c>
      <c r="F16" s="3"/>
      <c r="G16" s="34"/>
      <c r="H16" s="34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1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</row>
    <row r="17" spans="1:52" ht="29.25" customHeight="1">
      <c r="A17" s="46">
        <f t="shared" si="0"/>
        <v>14</v>
      </c>
      <c r="B17" s="5" t="s">
        <v>23</v>
      </c>
      <c r="C17" s="5" t="s">
        <v>7</v>
      </c>
      <c r="D17" s="6" t="s">
        <v>35</v>
      </c>
      <c r="E17" s="47" t="s">
        <v>39</v>
      </c>
      <c r="F17" s="3"/>
      <c r="G17" s="34"/>
      <c r="H17" s="34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1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</row>
    <row r="18" spans="1:52" ht="29.25" customHeight="1">
      <c r="A18" s="46">
        <f t="shared" si="0"/>
        <v>15</v>
      </c>
      <c r="B18" s="5" t="s">
        <v>24</v>
      </c>
      <c r="C18" s="5" t="s">
        <v>7</v>
      </c>
      <c r="D18" s="6" t="s">
        <v>4</v>
      </c>
      <c r="E18" s="47" t="s">
        <v>39</v>
      </c>
      <c r="F18" s="3"/>
      <c r="G18" s="34"/>
      <c r="H18" s="34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1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</row>
    <row r="19" spans="1:52" ht="29.25" customHeight="1">
      <c r="A19" s="46">
        <f t="shared" si="0"/>
        <v>16</v>
      </c>
      <c r="B19" s="5" t="s">
        <v>25</v>
      </c>
      <c r="C19" s="5" t="s">
        <v>7</v>
      </c>
      <c r="D19" s="6" t="s">
        <v>35</v>
      </c>
      <c r="E19" s="47" t="s">
        <v>38</v>
      </c>
      <c r="F19" s="3"/>
      <c r="G19" s="34"/>
      <c r="H19" s="34"/>
      <c r="I19" s="33" t="s">
        <v>46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</row>
    <row r="20" spans="1:52" ht="29.25" customHeight="1">
      <c r="A20" s="46">
        <f t="shared" si="0"/>
        <v>17</v>
      </c>
      <c r="B20" s="5" t="s">
        <v>26</v>
      </c>
      <c r="C20" s="5" t="s">
        <v>7</v>
      </c>
      <c r="D20" s="6" t="s">
        <v>4</v>
      </c>
      <c r="E20" s="47" t="s">
        <v>40</v>
      </c>
      <c r="F20" s="3"/>
      <c r="G20" s="34"/>
      <c r="H20" s="3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</row>
    <row r="21" spans="1:52" ht="29.25" customHeight="1">
      <c r="A21" s="46">
        <f t="shared" si="0"/>
        <v>18</v>
      </c>
      <c r="B21" s="5" t="s">
        <v>27</v>
      </c>
      <c r="C21" s="5" t="s">
        <v>7</v>
      </c>
      <c r="D21" s="6" t="s">
        <v>4</v>
      </c>
      <c r="E21" s="47" t="s">
        <v>39</v>
      </c>
      <c r="F21" s="3"/>
      <c r="G21" s="34"/>
      <c r="H21" s="3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</row>
    <row r="22" spans="1:52" ht="29.25" customHeight="1">
      <c r="A22" s="46">
        <f t="shared" si="0"/>
        <v>19</v>
      </c>
      <c r="B22" s="5" t="s">
        <v>28</v>
      </c>
      <c r="C22" s="5" t="s">
        <v>9</v>
      </c>
      <c r="D22" s="6" t="s">
        <v>32</v>
      </c>
      <c r="E22" s="47" t="s">
        <v>37</v>
      </c>
      <c r="F22" s="3"/>
      <c r="G22" s="34"/>
      <c r="H22" s="34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</row>
    <row r="23" spans="1:52" s="18" customFormat="1" ht="29.25" customHeight="1">
      <c r="A23" s="46">
        <f t="shared" si="0"/>
        <v>20</v>
      </c>
      <c r="B23" s="5" t="s">
        <v>29</v>
      </c>
      <c r="C23" s="5" t="s">
        <v>9</v>
      </c>
      <c r="D23" s="6" t="s">
        <v>4</v>
      </c>
      <c r="E23" s="47" t="s">
        <v>39</v>
      </c>
      <c r="F23" s="3"/>
      <c r="G23" s="34"/>
      <c r="H23" s="34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1"/>
    </row>
    <row r="24" spans="1:52" ht="29.25" customHeight="1">
      <c r="A24" s="46">
        <f t="shared" si="0"/>
        <v>21</v>
      </c>
      <c r="B24" s="5" t="s">
        <v>30</v>
      </c>
      <c r="C24" s="5" t="s">
        <v>9</v>
      </c>
      <c r="D24" s="6" t="s">
        <v>35</v>
      </c>
      <c r="E24" s="47" t="s">
        <v>40</v>
      </c>
      <c r="F24" s="3"/>
      <c r="G24" s="34"/>
      <c r="H24" s="34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1"/>
    </row>
    <row r="25" spans="1:52" ht="29.25" customHeight="1">
      <c r="A25" s="46">
        <f t="shared" si="0"/>
        <v>22</v>
      </c>
      <c r="B25" s="5" t="s">
        <v>31</v>
      </c>
      <c r="C25" s="5" t="s">
        <v>9</v>
      </c>
      <c r="D25" s="6" t="s">
        <v>34</v>
      </c>
      <c r="E25" s="47" t="s">
        <v>36</v>
      </c>
      <c r="F25" s="3"/>
      <c r="G25" s="34"/>
      <c r="H25" s="34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1"/>
    </row>
    <row r="26" spans="1:52">
      <c r="A26" s="46" t="str">
        <f t="shared" si="0"/>
        <v/>
      </c>
      <c r="B26" s="5"/>
      <c r="C26" s="5"/>
      <c r="D26" s="6"/>
      <c r="E26" s="47"/>
      <c r="G26" s="1"/>
      <c r="H26" s="1"/>
      <c r="I26" s="1"/>
      <c r="J26" s="1"/>
      <c r="K26" s="1"/>
      <c r="L26" s="1"/>
      <c r="M26" s="1"/>
      <c r="N26" s="1"/>
      <c r="O26" s="2"/>
      <c r="P26" s="2"/>
      <c r="Q26" s="2"/>
      <c r="R26" s="2"/>
      <c r="T26" s="2"/>
      <c r="U26" s="2"/>
      <c r="V26" s="2"/>
      <c r="W26" s="2"/>
      <c r="X26" s="2"/>
      <c r="Z26" s="2"/>
      <c r="AA26" s="2"/>
      <c r="AB26" s="2"/>
      <c r="AC26" s="2"/>
      <c r="AD26" s="2"/>
      <c r="AF26" s="2"/>
      <c r="AG26" s="2"/>
      <c r="AH26" s="2"/>
      <c r="AI26" s="2"/>
      <c r="AJ26" s="2"/>
      <c r="AK26" s="1"/>
      <c r="AL26" s="1"/>
      <c r="AM26" s="1"/>
    </row>
    <row r="27" spans="1:52">
      <c r="A27" s="46" t="str">
        <f t="shared" si="0"/>
        <v/>
      </c>
      <c r="B27" s="5"/>
      <c r="C27" s="5"/>
      <c r="D27" s="6"/>
      <c r="E27" s="47"/>
      <c r="G27" s="1"/>
      <c r="H27" s="1"/>
      <c r="I27" s="1"/>
      <c r="J27" s="1"/>
      <c r="K27" s="1"/>
      <c r="L27" s="1"/>
      <c r="M27" s="1"/>
      <c r="N27" s="1"/>
      <c r="O27" s="2"/>
      <c r="P27" s="2"/>
      <c r="Q27" s="2"/>
      <c r="R27" s="2"/>
      <c r="T27" s="2"/>
      <c r="U27" s="2"/>
      <c r="V27" s="2"/>
      <c r="W27" s="2"/>
      <c r="X27" s="2"/>
      <c r="Z27" s="2"/>
      <c r="AA27" s="2"/>
      <c r="AB27" s="2"/>
      <c r="AC27" s="2"/>
      <c r="AD27" s="2"/>
      <c r="AF27" s="2"/>
      <c r="AG27" s="2"/>
      <c r="AH27" s="2"/>
      <c r="AI27" s="2"/>
      <c r="AJ27" s="2"/>
      <c r="AK27" s="1"/>
      <c r="AL27" s="1"/>
      <c r="AM27" s="1"/>
    </row>
    <row r="28" spans="1:52">
      <c r="A28" s="46" t="str">
        <f t="shared" si="0"/>
        <v/>
      </c>
      <c r="B28" s="5"/>
      <c r="C28" s="5"/>
      <c r="D28" s="6"/>
      <c r="E28" s="47"/>
      <c r="G28" s="1"/>
      <c r="H28" s="1"/>
      <c r="I28" s="1"/>
      <c r="J28" s="1"/>
      <c r="K28" s="1"/>
      <c r="L28" s="1"/>
      <c r="M28" s="1"/>
      <c r="N28" s="1"/>
      <c r="O28" s="2"/>
      <c r="P28" s="2"/>
      <c r="Q28" s="2"/>
      <c r="R28" s="2"/>
      <c r="T28" s="2"/>
      <c r="U28" s="2"/>
      <c r="V28" s="2"/>
      <c r="W28" s="2"/>
      <c r="X28" s="2"/>
      <c r="Z28" s="2"/>
      <c r="AA28" s="2"/>
      <c r="AB28" s="2"/>
      <c r="AC28" s="2"/>
      <c r="AD28" s="2"/>
      <c r="AF28" s="2"/>
      <c r="AG28" s="2"/>
      <c r="AH28" s="2"/>
      <c r="AI28" s="2"/>
      <c r="AJ28" s="2"/>
      <c r="AK28" s="1"/>
      <c r="AL28" s="1"/>
      <c r="AM28" s="1"/>
    </row>
    <row r="29" spans="1:52">
      <c r="A29" s="46" t="str">
        <f t="shared" si="0"/>
        <v/>
      </c>
      <c r="B29" s="5"/>
      <c r="C29" s="5"/>
      <c r="D29" s="6"/>
      <c r="E29" s="47"/>
      <c r="G29" s="1"/>
      <c r="H29" s="1"/>
      <c r="I29" s="1"/>
      <c r="J29" s="1"/>
      <c r="K29" s="1"/>
      <c r="L29" s="1"/>
      <c r="M29" s="1"/>
      <c r="N29" s="1"/>
      <c r="O29" s="2"/>
      <c r="P29" s="2"/>
      <c r="Q29" s="2"/>
      <c r="R29" s="2"/>
      <c r="T29" s="2"/>
      <c r="U29" s="2"/>
      <c r="V29" s="2"/>
      <c r="W29" s="2"/>
      <c r="X29" s="2"/>
      <c r="Z29" s="2"/>
      <c r="AA29" s="2"/>
      <c r="AB29" s="2"/>
      <c r="AC29" s="2"/>
      <c r="AD29" s="2"/>
      <c r="AF29" s="2"/>
      <c r="AG29" s="2"/>
      <c r="AH29" s="2"/>
      <c r="AI29" s="2"/>
      <c r="AJ29" s="2"/>
      <c r="AK29" s="1"/>
      <c r="AL29" s="1"/>
      <c r="AM29" s="1"/>
    </row>
    <row r="30" spans="1:52">
      <c r="A30" s="46" t="str">
        <f t="shared" si="0"/>
        <v/>
      </c>
      <c r="B30" s="5"/>
      <c r="C30" s="5"/>
      <c r="D30" s="6"/>
      <c r="E30" s="47"/>
      <c r="G30" s="1"/>
      <c r="H30" s="1"/>
      <c r="I30" s="1"/>
      <c r="J30" s="1"/>
      <c r="K30" s="1"/>
      <c r="L30" s="1"/>
      <c r="M30" s="1"/>
      <c r="N30" s="1"/>
      <c r="O30" s="2"/>
      <c r="P30" s="2"/>
      <c r="Q30" s="2"/>
      <c r="R30" s="2"/>
      <c r="T30" s="2"/>
      <c r="U30" s="2"/>
      <c r="V30" s="2"/>
      <c r="W30" s="2"/>
      <c r="X30" s="2"/>
      <c r="Z30" s="2"/>
      <c r="AA30" s="2"/>
      <c r="AB30" s="2"/>
      <c r="AC30" s="2"/>
      <c r="AD30" s="2"/>
      <c r="AF30" s="2"/>
      <c r="AG30" s="2"/>
      <c r="AH30" s="2"/>
      <c r="AI30" s="2"/>
      <c r="AJ30" s="2"/>
      <c r="AK30" s="1"/>
      <c r="AL30" s="1"/>
      <c r="AM30" s="1"/>
    </row>
    <row r="31" spans="1:52">
      <c r="A31" s="46" t="str">
        <f t="shared" si="0"/>
        <v/>
      </c>
      <c r="B31" s="5"/>
      <c r="C31" s="5"/>
      <c r="D31" s="6"/>
      <c r="E31" s="47"/>
      <c r="G31" s="1"/>
      <c r="H31" s="1"/>
      <c r="I31" s="1"/>
      <c r="J31" s="1"/>
      <c r="K31" s="1"/>
      <c r="L31" s="1"/>
      <c r="M31" s="1"/>
      <c r="N31" s="1"/>
      <c r="O31" s="2"/>
      <c r="P31" s="2"/>
      <c r="Q31" s="2"/>
      <c r="R31" s="2"/>
      <c r="T31" s="2"/>
      <c r="U31" s="2"/>
      <c r="V31" s="2"/>
      <c r="W31" s="2"/>
      <c r="X31" s="2"/>
      <c r="Z31" s="2"/>
      <c r="AA31" s="2"/>
      <c r="AB31" s="2"/>
      <c r="AC31" s="2"/>
      <c r="AD31" s="2"/>
      <c r="AF31" s="2"/>
      <c r="AG31" s="2"/>
      <c r="AH31" s="2"/>
      <c r="AI31" s="2"/>
      <c r="AJ31" s="2"/>
      <c r="AK31" s="1"/>
      <c r="AL31" s="1"/>
      <c r="AM31" s="1"/>
    </row>
    <row r="32" spans="1:52">
      <c r="A32" s="46" t="str">
        <f t="shared" si="0"/>
        <v/>
      </c>
      <c r="B32" s="5"/>
      <c r="C32" s="5"/>
      <c r="D32" s="6"/>
      <c r="E32" s="47"/>
      <c r="G32" s="1"/>
      <c r="H32" s="1"/>
      <c r="I32" s="1"/>
      <c r="J32" s="1"/>
      <c r="K32" s="1"/>
      <c r="L32" s="1"/>
      <c r="M32" s="1"/>
      <c r="N32" s="1"/>
      <c r="O32" s="2"/>
      <c r="P32" s="2"/>
      <c r="Q32" s="2"/>
      <c r="R32" s="2"/>
      <c r="T32" s="2"/>
      <c r="U32" s="2"/>
      <c r="V32" s="2"/>
      <c r="W32" s="2"/>
      <c r="X32" s="2"/>
      <c r="Z32" s="2"/>
      <c r="AA32" s="2"/>
      <c r="AB32" s="2"/>
      <c r="AC32" s="2"/>
      <c r="AD32" s="2"/>
      <c r="AF32" s="2"/>
      <c r="AG32" s="2"/>
      <c r="AH32" s="2"/>
      <c r="AI32" s="2"/>
      <c r="AJ32" s="2"/>
      <c r="AK32" s="1"/>
      <c r="AL32" s="1"/>
      <c r="AM32" s="1"/>
    </row>
    <row r="33" spans="1:39">
      <c r="A33" s="46" t="str">
        <f t="shared" si="0"/>
        <v/>
      </c>
      <c r="B33" s="5"/>
      <c r="C33" s="5"/>
      <c r="D33" s="6"/>
      <c r="E33" s="47"/>
      <c r="G33" s="1"/>
      <c r="H33" s="1"/>
      <c r="I33" s="1"/>
      <c r="J33" s="1"/>
      <c r="K33" s="1"/>
      <c r="L33" s="1"/>
      <c r="M33" s="1"/>
      <c r="N33" s="1"/>
      <c r="O33" s="2"/>
      <c r="P33" s="2"/>
      <c r="Q33" s="2"/>
      <c r="R33" s="2"/>
      <c r="T33" s="2"/>
      <c r="U33" s="2"/>
      <c r="V33" s="2"/>
      <c r="W33" s="2"/>
      <c r="X33" s="2"/>
      <c r="Z33" s="2"/>
      <c r="AA33" s="2"/>
      <c r="AB33" s="2"/>
      <c r="AC33" s="2"/>
      <c r="AD33" s="2"/>
      <c r="AF33" s="2"/>
      <c r="AG33" s="2"/>
      <c r="AH33" s="2"/>
      <c r="AI33" s="2"/>
      <c r="AJ33" s="2"/>
      <c r="AK33" s="1"/>
      <c r="AL33" s="1"/>
      <c r="AM33" s="1"/>
    </row>
    <row r="34" spans="1:39">
      <c r="A34" s="46" t="str">
        <f t="shared" si="0"/>
        <v/>
      </c>
      <c r="B34" s="5"/>
      <c r="C34" s="5"/>
      <c r="D34" s="6"/>
      <c r="E34" s="47"/>
      <c r="G34" s="1"/>
      <c r="H34" s="1"/>
      <c r="I34" s="1"/>
      <c r="J34" s="1"/>
      <c r="K34" s="1"/>
      <c r="L34" s="1"/>
      <c r="M34" s="1"/>
      <c r="N34" s="1"/>
      <c r="O34" s="2"/>
      <c r="P34" s="2"/>
      <c r="Q34" s="2"/>
      <c r="R34" s="2"/>
      <c r="T34" s="2"/>
      <c r="U34" s="2"/>
      <c r="V34" s="2"/>
      <c r="W34" s="2"/>
      <c r="X34" s="2"/>
      <c r="Z34" s="2"/>
      <c r="AA34" s="2"/>
      <c r="AB34" s="2"/>
      <c r="AC34" s="2"/>
      <c r="AD34" s="2"/>
      <c r="AF34" s="2"/>
      <c r="AG34" s="2"/>
      <c r="AH34" s="2"/>
      <c r="AI34" s="2"/>
      <c r="AJ34" s="2"/>
      <c r="AK34" s="1"/>
      <c r="AL34" s="1"/>
      <c r="AM34" s="1"/>
    </row>
    <row r="35" spans="1:39">
      <c r="A35" s="46" t="str">
        <f t="shared" si="0"/>
        <v/>
      </c>
      <c r="B35" s="5"/>
      <c r="C35" s="5"/>
      <c r="D35" s="6"/>
      <c r="E35" s="47"/>
      <c r="G35" s="1"/>
      <c r="H35" s="1"/>
      <c r="I35" s="1"/>
      <c r="J35" s="1"/>
      <c r="K35" s="1"/>
      <c r="L35" s="1"/>
      <c r="M35" s="1"/>
      <c r="N35" s="1"/>
      <c r="O35" s="2"/>
      <c r="P35" s="2"/>
      <c r="Q35" s="2"/>
      <c r="R35" s="2"/>
      <c r="T35" s="2"/>
      <c r="U35" s="2"/>
      <c r="V35" s="2"/>
      <c r="W35" s="2"/>
      <c r="X35" s="2"/>
      <c r="Z35" s="2"/>
      <c r="AA35" s="2"/>
      <c r="AB35" s="2"/>
      <c r="AC35" s="2"/>
      <c r="AD35" s="2"/>
      <c r="AF35" s="2"/>
      <c r="AG35" s="2"/>
      <c r="AH35" s="2"/>
      <c r="AI35" s="2"/>
      <c r="AJ35" s="2"/>
      <c r="AK35" s="1"/>
      <c r="AL35" s="1"/>
      <c r="AM35" s="1"/>
    </row>
    <row r="36" spans="1:39">
      <c r="A36" s="46" t="str">
        <f t="shared" si="0"/>
        <v/>
      </c>
      <c r="B36" s="5"/>
      <c r="C36" s="5"/>
      <c r="D36" s="6"/>
      <c r="E36" s="47"/>
      <c r="G36" s="1"/>
      <c r="H36" s="1"/>
      <c r="I36" s="1"/>
      <c r="J36" s="1"/>
      <c r="K36" s="1"/>
      <c r="L36" s="1"/>
      <c r="M36" s="1"/>
      <c r="N36" s="1"/>
      <c r="O36" s="2"/>
      <c r="P36" s="2"/>
      <c r="Q36" s="2"/>
      <c r="R36" s="2"/>
      <c r="T36" s="2"/>
      <c r="U36" s="2"/>
      <c r="V36" s="2"/>
      <c r="W36" s="2"/>
      <c r="X36" s="2"/>
      <c r="Z36" s="2"/>
      <c r="AA36" s="2"/>
      <c r="AB36" s="2"/>
      <c r="AC36" s="2"/>
      <c r="AD36" s="2"/>
      <c r="AF36" s="2"/>
      <c r="AG36" s="2"/>
      <c r="AH36" s="2"/>
      <c r="AI36" s="2"/>
      <c r="AJ36" s="2"/>
      <c r="AK36" s="1"/>
      <c r="AL36" s="1"/>
      <c r="AM36" s="1"/>
    </row>
    <row r="37" spans="1:39">
      <c r="A37" s="46" t="str">
        <f t="shared" si="0"/>
        <v/>
      </c>
      <c r="B37" s="5"/>
      <c r="C37" s="5"/>
      <c r="D37" s="6"/>
      <c r="E37" s="47"/>
    </row>
    <row r="38" spans="1:39">
      <c r="A38" s="46" t="str">
        <f t="shared" si="0"/>
        <v/>
      </c>
      <c r="B38" s="5"/>
      <c r="C38" s="5"/>
      <c r="D38" s="6"/>
      <c r="E38" s="47"/>
    </row>
    <row r="39" spans="1:39">
      <c r="A39" s="46" t="str">
        <f t="shared" si="0"/>
        <v/>
      </c>
      <c r="B39" s="5"/>
      <c r="C39" s="5"/>
      <c r="D39" s="6"/>
      <c r="E39" s="47"/>
    </row>
    <row r="40" spans="1:39">
      <c r="A40" s="46" t="str">
        <f t="shared" si="0"/>
        <v/>
      </c>
      <c r="B40" s="5"/>
      <c r="C40" s="5"/>
      <c r="D40" s="6"/>
      <c r="E40" s="47"/>
    </row>
    <row r="41" spans="1:39">
      <c r="A41" s="46" t="str">
        <f t="shared" si="0"/>
        <v/>
      </c>
      <c r="B41" s="5"/>
      <c r="C41" s="5"/>
      <c r="D41" s="6"/>
      <c r="E41" s="47"/>
    </row>
    <row r="42" spans="1:39">
      <c r="A42" s="46" t="str">
        <f t="shared" si="0"/>
        <v/>
      </c>
      <c r="B42" s="5"/>
      <c r="C42" s="5"/>
      <c r="D42" s="6"/>
      <c r="E42" s="47"/>
    </row>
    <row r="43" spans="1:39">
      <c r="A43" s="46" t="str">
        <f t="shared" si="0"/>
        <v/>
      </c>
      <c r="B43" s="5"/>
      <c r="C43" s="5"/>
      <c r="D43" s="6"/>
      <c r="E43" s="47"/>
    </row>
    <row r="44" spans="1:39">
      <c r="A44" s="46" t="str">
        <f t="shared" si="0"/>
        <v/>
      </c>
      <c r="B44" s="5"/>
      <c r="C44" s="5"/>
      <c r="D44" s="6"/>
      <c r="E44" s="47"/>
    </row>
    <row r="45" spans="1:39">
      <c r="A45" s="46" t="str">
        <f t="shared" si="0"/>
        <v/>
      </c>
      <c r="B45" s="5"/>
      <c r="C45" s="5"/>
      <c r="D45" s="6"/>
      <c r="E45" s="47"/>
    </row>
    <row r="46" spans="1:39">
      <c r="A46" s="46" t="str">
        <f t="shared" si="0"/>
        <v/>
      </c>
      <c r="B46" s="5"/>
      <c r="C46" s="5"/>
      <c r="D46" s="6"/>
      <c r="E46" s="47"/>
    </row>
    <row r="47" spans="1:39">
      <c r="A47" s="46" t="str">
        <f t="shared" si="0"/>
        <v/>
      </c>
      <c r="B47" s="5"/>
      <c r="C47" s="5"/>
      <c r="D47" s="6"/>
      <c r="E47" s="47"/>
    </row>
    <row r="48" spans="1:39">
      <c r="A48" s="46" t="str">
        <f t="shared" si="0"/>
        <v/>
      </c>
      <c r="B48" s="5"/>
      <c r="C48" s="5"/>
      <c r="D48" s="6"/>
      <c r="E48" s="47"/>
    </row>
    <row r="49" spans="1:5">
      <c r="A49" s="46" t="str">
        <f t="shared" si="0"/>
        <v/>
      </c>
      <c r="B49" s="5"/>
      <c r="C49" s="5"/>
      <c r="D49" s="6"/>
      <c r="E49" s="47"/>
    </row>
    <row r="50" spans="1:5">
      <c r="A50" s="46" t="str">
        <f t="shared" si="0"/>
        <v/>
      </c>
      <c r="B50" s="5"/>
      <c r="C50" s="5"/>
      <c r="D50" s="6"/>
      <c r="E50" s="47"/>
    </row>
    <row r="51" spans="1:5">
      <c r="A51" s="46" t="str">
        <f t="shared" si="0"/>
        <v/>
      </c>
      <c r="B51" s="5"/>
      <c r="C51" s="5"/>
      <c r="D51" s="6"/>
      <c r="E51" s="47"/>
    </row>
    <row r="52" spans="1:5">
      <c r="A52" s="46" t="str">
        <f t="shared" si="0"/>
        <v/>
      </c>
      <c r="B52" s="5"/>
      <c r="C52" s="5"/>
      <c r="D52" s="6"/>
      <c r="E52" s="47"/>
    </row>
    <row r="53" spans="1:5">
      <c r="A53" s="46" t="str">
        <f t="shared" si="0"/>
        <v/>
      </c>
      <c r="B53" s="5"/>
      <c r="C53" s="5"/>
      <c r="D53" s="6"/>
      <c r="E53" s="47"/>
    </row>
    <row r="54" spans="1:5">
      <c r="A54" s="46" t="str">
        <f t="shared" si="0"/>
        <v/>
      </c>
      <c r="B54" s="5"/>
      <c r="C54" s="5"/>
      <c r="D54" s="6"/>
      <c r="E54" s="47"/>
    </row>
    <row r="55" spans="1:5">
      <c r="A55" s="46" t="str">
        <f t="shared" si="0"/>
        <v/>
      </c>
      <c r="B55" s="5"/>
      <c r="C55" s="5"/>
      <c r="D55" s="6"/>
      <c r="E55" s="47"/>
    </row>
    <row r="56" spans="1:5">
      <c r="A56" s="46" t="str">
        <f t="shared" si="0"/>
        <v/>
      </c>
      <c r="B56" s="5"/>
      <c r="C56" s="5"/>
      <c r="D56" s="6"/>
      <c r="E56" s="47"/>
    </row>
    <row r="57" spans="1:5">
      <c r="A57" s="46" t="str">
        <f t="shared" si="0"/>
        <v/>
      </c>
      <c r="B57" s="5"/>
      <c r="C57" s="5"/>
      <c r="D57" s="6"/>
      <c r="E57" s="47"/>
    </row>
    <row r="58" spans="1:5">
      <c r="A58" s="46" t="str">
        <f t="shared" si="0"/>
        <v/>
      </c>
      <c r="B58" s="5"/>
      <c r="C58" s="5"/>
      <c r="D58" s="6"/>
      <c r="E58" s="47"/>
    </row>
    <row r="59" spans="1:5">
      <c r="A59" s="46" t="str">
        <f t="shared" si="0"/>
        <v/>
      </c>
      <c r="B59" s="5"/>
      <c r="C59" s="5"/>
      <c r="D59" s="6"/>
      <c r="E59" s="47"/>
    </row>
    <row r="60" spans="1:5">
      <c r="A60" s="46" t="str">
        <f t="shared" si="0"/>
        <v/>
      </c>
      <c r="B60" s="5"/>
      <c r="C60" s="5"/>
      <c r="D60" s="6"/>
      <c r="E60" s="47"/>
    </row>
    <row r="61" spans="1:5">
      <c r="A61" s="46" t="str">
        <f t="shared" si="0"/>
        <v/>
      </c>
      <c r="B61" s="5"/>
      <c r="C61" s="5"/>
      <c r="D61" s="6"/>
      <c r="E61" s="47"/>
    </row>
    <row r="62" spans="1:5">
      <c r="A62" s="46" t="str">
        <f t="shared" si="0"/>
        <v/>
      </c>
      <c r="B62" s="5"/>
      <c r="C62" s="5"/>
      <c r="D62" s="6"/>
      <c r="E62" s="47"/>
    </row>
    <row r="63" spans="1:5">
      <c r="A63" s="46" t="str">
        <f t="shared" si="0"/>
        <v/>
      </c>
      <c r="B63" s="5"/>
      <c r="C63" s="5"/>
      <c r="D63" s="6"/>
      <c r="E63" s="47"/>
    </row>
    <row r="64" spans="1:5">
      <c r="A64" s="46" t="str">
        <f t="shared" si="0"/>
        <v/>
      </c>
      <c r="B64" s="5"/>
      <c r="C64" s="5"/>
      <c r="D64" s="6"/>
      <c r="E64" s="47"/>
    </row>
    <row r="65" spans="1:5">
      <c r="A65" s="46" t="str">
        <f t="shared" si="0"/>
        <v/>
      </c>
      <c r="B65" s="5"/>
      <c r="C65" s="5"/>
      <c r="D65" s="6"/>
      <c r="E65" s="47"/>
    </row>
    <row r="66" spans="1:5">
      <c r="A66" s="46" t="str">
        <f t="shared" si="0"/>
        <v/>
      </c>
      <c r="B66" s="5"/>
      <c r="C66" s="5"/>
      <c r="D66" s="6"/>
      <c r="E66" s="47"/>
    </row>
    <row r="67" spans="1:5">
      <c r="A67" s="46" t="str">
        <f t="shared" si="0"/>
        <v/>
      </c>
      <c r="B67" s="5"/>
      <c r="C67" s="5"/>
      <c r="D67" s="6"/>
      <c r="E67" s="47"/>
    </row>
    <row r="68" spans="1:5">
      <c r="A68" s="46" t="str">
        <f t="shared" si="0"/>
        <v/>
      </c>
      <c r="B68" s="5"/>
      <c r="C68" s="5"/>
      <c r="D68" s="6"/>
      <c r="E68" s="47"/>
    </row>
    <row r="69" spans="1:5">
      <c r="A69" s="46" t="str">
        <f t="shared" si="0"/>
        <v/>
      </c>
      <c r="B69" s="5"/>
      <c r="C69" s="5"/>
      <c r="D69" s="6"/>
      <c r="E69" s="47"/>
    </row>
    <row r="70" spans="1:5">
      <c r="A70" s="46" t="str">
        <f t="shared" ref="A70:A133" si="2">IF(B70="","",A69+1)</f>
        <v/>
      </c>
      <c r="B70" s="5"/>
      <c r="C70" s="5"/>
      <c r="D70" s="6"/>
      <c r="E70" s="47"/>
    </row>
    <row r="71" spans="1:5">
      <c r="A71" s="46" t="str">
        <f t="shared" si="2"/>
        <v/>
      </c>
      <c r="B71" s="5"/>
      <c r="C71" s="5"/>
      <c r="D71" s="6"/>
      <c r="E71" s="47"/>
    </row>
    <row r="72" spans="1:5">
      <c r="A72" s="46" t="str">
        <f t="shared" si="2"/>
        <v/>
      </c>
      <c r="B72" s="5"/>
      <c r="C72" s="5"/>
      <c r="D72" s="6"/>
      <c r="E72" s="47"/>
    </row>
    <row r="73" spans="1:5">
      <c r="A73" s="46" t="str">
        <f t="shared" si="2"/>
        <v/>
      </c>
      <c r="B73" s="5"/>
      <c r="C73" s="5"/>
      <c r="D73" s="6"/>
      <c r="E73" s="47"/>
    </row>
    <row r="74" spans="1:5">
      <c r="A74" s="46" t="str">
        <f t="shared" si="2"/>
        <v/>
      </c>
      <c r="B74" s="5"/>
      <c r="C74" s="5"/>
      <c r="D74" s="6"/>
      <c r="E74" s="47"/>
    </row>
    <row r="75" spans="1:5">
      <c r="A75" s="46" t="str">
        <f t="shared" si="2"/>
        <v/>
      </c>
      <c r="B75" s="5"/>
      <c r="C75" s="5"/>
      <c r="D75" s="6"/>
      <c r="E75" s="47"/>
    </row>
    <row r="76" spans="1:5">
      <c r="A76" s="46" t="str">
        <f t="shared" si="2"/>
        <v/>
      </c>
      <c r="B76" s="5"/>
      <c r="C76" s="5"/>
      <c r="D76" s="6"/>
      <c r="E76" s="47"/>
    </row>
    <row r="77" spans="1:5">
      <c r="A77" s="46" t="str">
        <f t="shared" si="2"/>
        <v/>
      </c>
      <c r="B77" s="5"/>
      <c r="C77" s="5"/>
      <c r="D77" s="6"/>
      <c r="E77" s="47"/>
    </row>
    <row r="78" spans="1:5">
      <c r="A78" s="46" t="str">
        <f t="shared" si="2"/>
        <v/>
      </c>
      <c r="B78" s="5"/>
      <c r="C78" s="5"/>
      <c r="D78" s="6"/>
      <c r="E78" s="47"/>
    </row>
    <row r="79" spans="1:5">
      <c r="A79" s="46" t="str">
        <f t="shared" si="2"/>
        <v/>
      </c>
      <c r="B79" s="5"/>
      <c r="C79" s="5"/>
      <c r="D79" s="6"/>
      <c r="E79" s="47"/>
    </row>
    <row r="80" spans="1:5">
      <c r="A80" s="46" t="str">
        <f t="shared" si="2"/>
        <v/>
      </c>
      <c r="B80" s="5"/>
      <c r="C80" s="5"/>
      <c r="D80" s="6"/>
      <c r="E80" s="47"/>
    </row>
    <row r="81" spans="1:5">
      <c r="A81" s="46" t="str">
        <f t="shared" si="2"/>
        <v/>
      </c>
      <c r="B81" s="5"/>
      <c r="C81" s="5"/>
      <c r="D81" s="6"/>
      <c r="E81" s="47"/>
    </row>
    <row r="82" spans="1:5">
      <c r="A82" s="46" t="str">
        <f t="shared" si="2"/>
        <v/>
      </c>
      <c r="B82" s="5"/>
      <c r="C82" s="5"/>
      <c r="D82" s="6"/>
      <c r="E82" s="47"/>
    </row>
    <row r="83" spans="1:5">
      <c r="A83" s="46" t="str">
        <f t="shared" si="2"/>
        <v/>
      </c>
      <c r="B83" s="5"/>
      <c r="C83" s="5"/>
      <c r="D83" s="6"/>
      <c r="E83" s="47"/>
    </row>
    <row r="84" spans="1:5">
      <c r="A84" s="46" t="str">
        <f t="shared" si="2"/>
        <v/>
      </c>
      <c r="B84" s="5"/>
      <c r="C84" s="5"/>
      <c r="D84" s="6"/>
      <c r="E84" s="47"/>
    </row>
    <row r="85" spans="1:5">
      <c r="A85" s="46" t="str">
        <f t="shared" si="2"/>
        <v/>
      </c>
      <c r="B85" s="5"/>
      <c r="C85" s="5"/>
      <c r="D85" s="6"/>
      <c r="E85" s="47"/>
    </row>
    <row r="86" spans="1:5">
      <c r="A86" s="46" t="str">
        <f t="shared" si="2"/>
        <v/>
      </c>
      <c r="B86" s="5"/>
      <c r="C86" s="5"/>
      <c r="D86" s="6"/>
      <c r="E86" s="47"/>
    </row>
    <row r="87" spans="1:5">
      <c r="A87" s="46" t="str">
        <f t="shared" si="2"/>
        <v/>
      </c>
      <c r="B87" s="5"/>
      <c r="C87" s="5"/>
      <c r="D87" s="6"/>
      <c r="E87" s="47"/>
    </row>
    <row r="88" spans="1:5">
      <c r="A88" s="46" t="str">
        <f t="shared" si="2"/>
        <v/>
      </c>
      <c r="B88" s="5"/>
      <c r="C88" s="5"/>
      <c r="D88" s="6"/>
      <c r="E88" s="47"/>
    </row>
    <row r="89" spans="1:5">
      <c r="A89" s="46" t="str">
        <f t="shared" si="2"/>
        <v/>
      </c>
      <c r="B89" s="5"/>
      <c r="C89" s="5"/>
      <c r="D89" s="6"/>
      <c r="E89" s="47"/>
    </row>
    <row r="90" spans="1:5">
      <c r="A90" s="46" t="str">
        <f t="shared" si="2"/>
        <v/>
      </c>
      <c r="B90" s="5"/>
      <c r="C90" s="5"/>
      <c r="D90" s="6"/>
      <c r="E90" s="47"/>
    </row>
    <row r="91" spans="1:5">
      <c r="A91" s="46" t="str">
        <f t="shared" si="2"/>
        <v/>
      </c>
      <c r="B91" s="5"/>
      <c r="C91" s="5"/>
      <c r="D91" s="6"/>
      <c r="E91" s="47"/>
    </row>
    <row r="92" spans="1:5">
      <c r="A92" s="46" t="str">
        <f t="shared" si="2"/>
        <v/>
      </c>
      <c r="B92" s="5"/>
      <c r="C92" s="5"/>
      <c r="D92" s="6"/>
      <c r="E92" s="47"/>
    </row>
    <row r="93" spans="1:5">
      <c r="A93" s="46" t="str">
        <f t="shared" si="2"/>
        <v/>
      </c>
      <c r="B93" s="5"/>
      <c r="C93" s="5"/>
      <c r="D93" s="6"/>
      <c r="E93" s="47"/>
    </row>
    <row r="94" spans="1:5">
      <c r="A94" s="46" t="str">
        <f t="shared" si="2"/>
        <v/>
      </c>
      <c r="B94" s="5"/>
      <c r="C94" s="5"/>
      <c r="D94" s="6"/>
      <c r="E94" s="47"/>
    </row>
    <row r="95" spans="1:5">
      <c r="A95" s="46" t="str">
        <f t="shared" si="2"/>
        <v/>
      </c>
      <c r="B95" s="5"/>
      <c r="C95" s="5"/>
      <c r="D95" s="6"/>
      <c r="E95" s="47"/>
    </row>
    <row r="96" spans="1:5">
      <c r="A96" s="46" t="str">
        <f t="shared" si="2"/>
        <v/>
      </c>
      <c r="B96" s="5"/>
      <c r="C96" s="5"/>
      <c r="D96" s="6"/>
      <c r="E96" s="47"/>
    </row>
    <row r="97" spans="1:5">
      <c r="A97" s="46" t="str">
        <f t="shared" si="2"/>
        <v/>
      </c>
      <c r="B97" s="5"/>
      <c r="C97" s="5"/>
      <c r="D97" s="6"/>
      <c r="E97" s="47"/>
    </row>
    <row r="98" spans="1:5">
      <c r="A98" s="46" t="str">
        <f t="shared" si="2"/>
        <v/>
      </c>
      <c r="B98" s="5"/>
      <c r="C98" s="5"/>
      <c r="D98" s="6"/>
      <c r="E98" s="47"/>
    </row>
    <row r="99" spans="1:5">
      <c r="A99" s="46" t="str">
        <f t="shared" si="2"/>
        <v/>
      </c>
      <c r="B99" s="5"/>
      <c r="C99" s="5"/>
      <c r="D99" s="6"/>
      <c r="E99" s="47"/>
    </row>
    <row r="100" spans="1:5">
      <c r="A100" s="46" t="str">
        <f t="shared" si="2"/>
        <v/>
      </c>
      <c r="B100" s="5"/>
      <c r="C100" s="5"/>
      <c r="D100" s="6"/>
      <c r="E100" s="47"/>
    </row>
    <row r="101" spans="1:5">
      <c r="A101" s="46" t="str">
        <f t="shared" si="2"/>
        <v/>
      </c>
      <c r="B101" s="5"/>
      <c r="C101" s="5"/>
      <c r="D101" s="6"/>
      <c r="E101" s="47"/>
    </row>
    <row r="102" spans="1:5">
      <c r="A102" s="46" t="str">
        <f t="shared" si="2"/>
        <v/>
      </c>
      <c r="B102" s="5"/>
      <c r="C102" s="5"/>
      <c r="D102" s="6"/>
      <c r="E102" s="47"/>
    </row>
    <row r="103" spans="1:5">
      <c r="A103" s="46" t="str">
        <f t="shared" si="2"/>
        <v/>
      </c>
      <c r="B103" s="5"/>
      <c r="C103" s="5"/>
      <c r="D103" s="6"/>
      <c r="E103" s="47"/>
    </row>
    <row r="104" spans="1:5">
      <c r="A104" s="46" t="str">
        <f t="shared" si="2"/>
        <v/>
      </c>
      <c r="B104" s="5"/>
      <c r="C104" s="5"/>
      <c r="D104" s="6"/>
      <c r="E104" s="47"/>
    </row>
    <row r="105" spans="1:5">
      <c r="A105" s="46" t="str">
        <f t="shared" si="2"/>
        <v/>
      </c>
      <c r="B105" s="5"/>
      <c r="C105" s="5"/>
      <c r="D105" s="6"/>
      <c r="E105" s="47"/>
    </row>
    <row r="106" spans="1:5">
      <c r="A106" s="46" t="str">
        <f t="shared" si="2"/>
        <v/>
      </c>
      <c r="B106" s="5"/>
      <c r="C106" s="5"/>
      <c r="D106" s="6"/>
      <c r="E106" s="47"/>
    </row>
    <row r="107" spans="1:5">
      <c r="A107" s="46" t="str">
        <f t="shared" si="2"/>
        <v/>
      </c>
      <c r="B107" s="5"/>
      <c r="C107" s="5"/>
      <c r="D107" s="6"/>
      <c r="E107" s="47"/>
    </row>
    <row r="108" spans="1:5">
      <c r="A108" s="46" t="str">
        <f t="shared" si="2"/>
        <v/>
      </c>
      <c r="B108" s="5"/>
      <c r="C108" s="5"/>
      <c r="D108" s="6"/>
      <c r="E108" s="47"/>
    </row>
    <row r="109" spans="1:5">
      <c r="A109" s="46" t="str">
        <f t="shared" si="2"/>
        <v/>
      </c>
      <c r="B109" s="5"/>
      <c r="C109" s="5"/>
      <c r="D109" s="6"/>
      <c r="E109" s="47"/>
    </row>
    <row r="110" spans="1:5">
      <c r="A110" s="46" t="str">
        <f t="shared" si="2"/>
        <v/>
      </c>
      <c r="B110" s="5"/>
      <c r="C110" s="5"/>
      <c r="D110" s="6"/>
      <c r="E110" s="47"/>
    </row>
    <row r="111" spans="1:5">
      <c r="A111" s="46" t="str">
        <f t="shared" si="2"/>
        <v/>
      </c>
      <c r="B111" s="5"/>
      <c r="C111" s="5"/>
      <c r="D111" s="6"/>
      <c r="E111" s="47"/>
    </row>
    <row r="112" spans="1:5">
      <c r="A112" s="46" t="str">
        <f t="shared" si="2"/>
        <v/>
      </c>
      <c r="B112" s="5"/>
      <c r="C112" s="5"/>
      <c r="D112" s="6"/>
      <c r="E112" s="47"/>
    </row>
    <row r="113" spans="1:5">
      <c r="A113" s="46" t="str">
        <f t="shared" si="2"/>
        <v/>
      </c>
      <c r="B113" s="5"/>
      <c r="C113" s="5"/>
      <c r="D113" s="6"/>
      <c r="E113" s="47"/>
    </row>
    <row r="114" spans="1:5">
      <c r="A114" s="46" t="str">
        <f t="shared" si="2"/>
        <v/>
      </c>
      <c r="B114" s="5"/>
      <c r="C114" s="5"/>
      <c r="D114" s="6"/>
      <c r="E114" s="47"/>
    </row>
    <row r="115" spans="1:5">
      <c r="A115" s="46" t="str">
        <f t="shared" si="2"/>
        <v/>
      </c>
      <c r="B115" s="5"/>
      <c r="C115" s="5"/>
      <c r="D115" s="6"/>
      <c r="E115" s="47"/>
    </row>
    <row r="116" spans="1:5">
      <c r="A116" s="46" t="str">
        <f t="shared" si="2"/>
        <v/>
      </c>
      <c r="B116" s="5"/>
      <c r="C116" s="5"/>
      <c r="D116" s="6"/>
      <c r="E116" s="47"/>
    </row>
    <row r="117" spans="1:5">
      <c r="A117" s="46" t="str">
        <f t="shared" si="2"/>
        <v/>
      </c>
      <c r="B117" s="5"/>
      <c r="C117" s="5"/>
      <c r="D117" s="6"/>
      <c r="E117" s="47"/>
    </row>
    <row r="118" spans="1:5">
      <c r="A118" s="46" t="str">
        <f t="shared" si="2"/>
        <v/>
      </c>
      <c r="B118" s="5"/>
      <c r="C118" s="5"/>
      <c r="D118" s="6"/>
      <c r="E118" s="47"/>
    </row>
    <row r="119" spans="1:5">
      <c r="A119" s="46" t="str">
        <f t="shared" si="2"/>
        <v/>
      </c>
      <c r="B119" s="5"/>
      <c r="C119" s="5"/>
      <c r="D119" s="6"/>
      <c r="E119" s="47"/>
    </row>
    <row r="120" spans="1:5">
      <c r="A120" s="46" t="str">
        <f t="shared" si="2"/>
        <v/>
      </c>
      <c r="B120" s="5"/>
      <c r="C120" s="5"/>
      <c r="D120" s="6"/>
      <c r="E120" s="47"/>
    </row>
    <row r="121" spans="1:5">
      <c r="A121" s="46" t="str">
        <f t="shared" si="2"/>
        <v/>
      </c>
      <c r="B121" s="5"/>
      <c r="C121" s="5"/>
      <c r="D121" s="6"/>
      <c r="E121" s="47"/>
    </row>
    <row r="122" spans="1:5">
      <c r="A122" s="46" t="str">
        <f t="shared" si="2"/>
        <v/>
      </c>
      <c r="B122" s="5"/>
      <c r="C122" s="5"/>
      <c r="D122" s="6"/>
      <c r="E122" s="47"/>
    </row>
    <row r="123" spans="1:5">
      <c r="A123" s="46" t="str">
        <f t="shared" si="2"/>
        <v/>
      </c>
      <c r="B123" s="5"/>
      <c r="C123" s="5"/>
      <c r="D123" s="6"/>
      <c r="E123" s="47"/>
    </row>
    <row r="124" spans="1:5">
      <c r="A124" s="46" t="str">
        <f t="shared" si="2"/>
        <v/>
      </c>
      <c r="B124" s="5"/>
      <c r="C124" s="5"/>
      <c r="D124" s="6"/>
      <c r="E124" s="47"/>
    </row>
    <row r="125" spans="1:5">
      <c r="A125" s="46" t="str">
        <f t="shared" si="2"/>
        <v/>
      </c>
      <c r="B125" s="5"/>
      <c r="C125" s="5"/>
      <c r="D125" s="6"/>
      <c r="E125" s="47"/>
    </row>
    <row r="126" spans="1:5">
      <c r="A126" s="46" t="str">
        <f t="shared" si="2"/>
        <v/>
      </c>
      <c r="B126" s="5"/>
      <c r="C126" s="5"/>
      <c r="D126" s="6"/>
      <c r="E126" s="47"/>
    </row>
    <row r="127" spans="1:5">
      <c r="A127" s="46" t="str">
        <f t="shared" si="2"/>
        <v/>
      </c>
      <c r="B127" s="5"/>
      <c r="C127" s="5"/>
      <c r="D127" s="6"/>
      <c r="E127" s="47"/>
    </row>
    <row r="128" spans="1:5">
      <c r="A128" s="46" t="str">
        <f t="shared" si="2"/>
        <v/>
      </c>
      <c r="B128" s="5"/>
      <c r="C128" s="5"/>
      <c r="D128" s="6"/>
      <c r="E128" s="47"/>
    </row>
    <row r="129" spans="1:5">
      <c r="A129" s="46" t="str">
        <f t="shared" si="2"/>
        <v/>
      </c>
      <c r="B129" s="5"/>
      <c r="C129" s="5"/>
      <c r="D129" s="6"/>
      <c r="E129" s="47"/>
    </row>
    <row r="130" spans="1:5">
      <c r="A130" s="46" t="str">
        <f t="shared" si="2"/>
        <v/>
      </c>
      <c r="B130" s="5"/>
      <c r="C130" s="5"/>
      <c r="D130" s="6"/>
      <c r="E130" s="47"/>
    </row>
    <row r="131" spans="1:5">
      <c r="A131" s="46" t="str">
        <f t="shared" si="2"/>
        <v/>
      </c>
      <c r="B131" s="5"/>
      <c r="C131" s="5"/>
      <c r="D131" s="6"/>
      <c r="E131" s="47"/>
    </row>
    <row r="132" spans="1:5">
      <c r="A132" s="46" t="str">
        <f t="shared" si="2"/>
        <v/>
      </c>
      <c r="B132" s="5"/>
      <c r="C132" s="5"/>
      <c r="D132" s="6"/>
      <c r="E132" s="47"/>
    </row>
    <row r="133" spans="1:5">
      <c r="A133" s="46" t="str">
        <f t="shared" si="2"/>
        <v/>
      </c>
      <c r="B133" s="5"/>
      <c r="C133" s="5"/>
      <c r="D133" s="6"/>
      <c r="E133" s="47"/>
    </row>
    <row r="134" spans="1:5">
      <c r="A134" s="46" t="str">
        <f t="shared" ref="A134:A197" si="3">IF(B134="","",A133+1)</f>
        <v/>
      </c>
      <c r="B134" s="5"/>
      <c r="C134" s="5"/>
      <c r="D134" s="6"/>
      <c r="E134" s="47"/>
    </row>
    <row r="135" spans="1:5">
      <c r="A135" s="46" t="str">
        <f t="shared" si="3"/>
        <v/>
      </c>
      <c r="B135" s="5"/>
      <c r="C135" s="5"/>
      <c r="D135" s="6"/>
      <c r="E135" s="47"/>
    </row>
    <row r="136" spans="1:5">
      <c r="A136" s="46" t="str">
        <f t="shared" si="3"/>
        <v/>
      </c>
      <c r="B136" s="5"/>
      <c r="C136" s="5"/>
      <c r="D136" s="6"/>
      <c r="E136" s="47"/>
    </row>
    <row r="137" spans="1:5">
      <c r="A137" s="46" t="str">
        <f t="shared" si="3"/>
        <v/>
      </c>
      <c r="B137" s="5"/>
      <c r="C137" s="5"/>
      <c r="D137" s="6"/>
      <c r="E137" s="47"/>
    </row>
    <row r="138" spans="1:5">
      <c r="A138" s="46" t="str">
        <f t="shared" si="3"/>
        <v/>
      </c>
      <c r="B138" s="5"/>
      <c r="C138" s="5"/>
      <c r="D138" s="6"/>
      <c r="E138" s="47"/>
    </row>
    <row r="139" spans="1:5">
      <c r="A139" s="46" t="str">
        <f t="shared" si="3"/>
        <v/>
      </c>
      <c r="B139" s="5"/>
      <c r="C139" s="5"/>
      <c r="D139" s="6"/>
      <c r="E139" s="47"/>
    </row>
    <row r="140" spans="1:5">
      <c r="A140" s="46" t="str">
        <f t="shared" si="3"/>
        <v/>
      </c>
      <c r="B140" s="5"/>
      <c r="C140" s="5"/>
      <c r="D140" s="6"/>
      <c r="E140" s="47"/>
    </row>
    <row r="141" spans="1:5">
      <c r="A141" s="46" t="str">
        <f t="shared" si="3"/>
        <v/>
      </c>
      <c r="B141" s="5"/>
      <c r="C141" s="5"/>
      <c r="D141" s="6"/>
      <c r="E141" s="47"/>
    </row>
    <row r="142" spans="1:5">
      <c r="A142" s="46" t="str">
        <f t="shared" si="3"/>
        <v/>
      </c>
      <c r="B142" s="5"/>
      <c r="C142" s="5"/>
      <c r="D142" s="6"/>
      <c r="E142" s="47"/>
    </row>
    <row r="143" spans="1:5">
      <c r="A143" s="46" t="str">
        <f t="shared" si="3"/>
        <v/>
      </c>
      <c r="B143" s="5"/>
      <c r="C143" s="5"/>
      <c r="D143" s="6"/>
      <c r="E143" s="47"/>
    </row>
    <row r="144" spans="1:5">
      <c r="A144" s="46" t="str">
        <f t="shared" si="3"/>
        <v/>
      </c>
      <c r="B144" s="5"/>
      <c r="C144" s="5"/>
      <c r="D144" s="6"/>
      <c r="E144" s="47"/>
    </row>
    <row r="145" spans="1:5">
      <c r="A145" s="46" t="str">
        <f t="shared" si="3"/>
        <v/>
      </c>
      <c r="B145" s="5"/>
      <c r="C145" s="5"/>
      <c r="D145" s="6"/>
      <c r="E145" s="47"/>
    </row>
    <row r="146" spans="1:5">
      <c r="A146" s="46" t="str">
        <f t="shared" si="3"/>
        <v/>
      </c>
      <c r="B146" s="5"/>
      <c r="C146" s="5"/>
      <c r="D146" s="6"/>
      <c r="E146" s="47"/>
    </row>
    <row r="147" spans="1:5">
      <c r="A147" s="46" t="str">
        <f t="shared" si="3"/>
        <v/>
      </c>
      <c r="B147" s="5"/>
      <c r="C147" s="5"/>
      <c r="D147" s="6"/>
      <c r="E147" s="47"/>
    </row>
    <row r="148" spans="1:5">
      <c r="A148" s="46" t="str">
        <f t="shared" si="3"/>
        <v/>
      </c>
      <c r="B148" s="5"/>
      <c r="C148" s="5"/>
      <c r="D148" s="6"/>
      <c r="E148" s="47"/>
    </row>
    <row r="149" spans="1:5">
      <c r="A149" s="46" t="str">
        <f t="shared" si="3"/>
        <v/>
      </c>
      <c r="B149" s="5"/>
      <c r="C149" s="5"/>
      <c r="D149" s="6"/>
      <c r="E149" s="47"/>
    </row>
    <row r="150" spans="1:5">
      <c r="A150" s="46" t="str">
        <f t="shared" si="3"/>
        <v/>
      </c>
      <c r="B150" s="5"/>
      <c r="C150" s="5"/>
      <c r="D150" s="6"/>
      <c r="E150" s="47"/>
    </row>
    <row r="151" spans="1:5">
      <c r="A151" s="46" t="str">
        <f t="shared" si="3"/>
        <v/>
      </c>
      <c r="B151" s="5"/>
      <c r="C151" s="5"/>
      <c r="D151" s="6"/>
      <c r="E151" s="47"/>
    </row>
    <row r="152" spans="1:5">
      <c r="A152" s="46" t="str">
        <f t="shared" si="3"/>
        <v/>
      </c>
      <c r="B152" s="5"/>
      <c r="C152" s="5"/>
      <c r="D152" s="6"/>
      <c r="E152" s="47"/>
    </row>
    <row r="153" spans="1:5">
      <c r="A153" s="46" t="str">
        <f t="shared" si="3"/>
        <v/>
      </c>
      <c r="B153" s="5"/>
      <c r="C153" s="5"/>
      <c r="D153" s="6"/>
      <c r="E153" s="47"/>
    </row>
    <row r="154" spans="1:5">
      <c r="A154" s="46" t="str">
        <f t="shared" si="3"/>
        <v/>
      </c>
      <c r="B154" s="5"/>
      <c r="C154" s="5"/>
      <c r="D154" s="6"/>
      <c r="E154" s="47"/>
    </row>
    <row r="155" spans="1:5">
      <c r="A155" s="46" t="str">
        <f t="shared" si="3"/>
        <v/>
      </c>
      <c r="B155" s="5"/>
      <c r="C155" s="5"/>
      <c r="D155" s="6"/>
      <c r="E155" s="47"/>
    </row>
    <row r="156" spans="1:5">
      <c r="A156" s="46" t="str">
        <f t="shared" si="3"/>
        <v/>
      </c>
      <c r="B156" s="5"/>
      <c r="C156" s="5"/>
      <c r="D156" s="6"/>
      <c r="E156" s="47"/>
    </row>
    <row r="157" spans="1:5">
      <c r="A157" s="46" t="str">
        <f t="shared" si="3"/>
        <v/>
      </c>
      <c r="B157" s="5"/>
      <c r="C157" s="5"/>
      <c r="D157" s="6"/>
      <c r="E157" s="47"/>
    </row>
    <row r="158" spans="1:5">
      <c r="A158" s="46" t="str">
        <f t="shared" si="3"/>
        <v/>
      </c>
      <c r="B158" s="5"/>
      <c r="C158" s="5"/>
      <c r="D158" s="6"/>
      <c r="E158" s="47"/>
    </row>
    <row r="159" spans="1:5">
      <c r="A159" s="46" t="str">
        <f t="shared" si="3"/>
        <v/>
      </c>
      <c r="B159" s="5"/>
      <c r="C159" s="5"/>
      <c r="D159" s="6"/>
      <c r="E159" s="47"/>
    </row>
    <row r="160" spans="1:5">
      <c r="A160" s="46" t="str">
        <f t="shared" si="3"/>
        <v/>
      </c>
      <c r="B160" s="5"/>
      <c r="C160" s="5"/>
      <c r="D160" s="6"/>
      <c r="E160" s="47"/>
    </row>
    <row r="161" spans="1:5">
      <c r="A161" s="46" t="str">
        <f t="shared" si="3"/>
        <v/>
      </c>
      <c r="B161" s="5"/>
      <c r="C161" s="5"/>
      <c r="D161" s="6"/>
      <c r="E161" s="47"/>
    </row>
    <row r="162" spans="1:5">
      <c r="A162" s="46" t="str">
        <f t="shared" si="3"/>
        <v/>
      </c>
      <c r="B162" s="5"/>
      <c r="C162" s="5"/>
      <c r="D162" s="6"/>
      <c r="E162" s="47"/>
    </row>
    <row r="163" spans="1:5">
      <c r="A163" s="46" t="str">
        <f t="shared" si="3"/>
        <v/>
      </c>
      <c r="B163" s="5"/>
      <c r="C163" s="5"/>
      <c r="D163" s="6"/>
      <c r="E163" s="47"/>
    </row>
    <row r="164" spans="1:5">
      <c r="A164" s="46" t="str">
        <f t="shared" si="3"/>
        <v/>
      </c>
      <c r="B164" s="5"/>
      <c r="C164" s="5"/>
      <c r="D164" s="6"/>
      <c r="E164" s="47"/>
    </row>
    <row r="165" spans="1:5">
      <c r="A165" s="46" t="str">
        <f t="shared" si="3"/>
        <v/>
      </c>
      <c r="B165" s="5"/>
      <c r="C165" s="5"/>
      <c r="D165" s="6"/>
      <c r="E165" s="47"/>
    </row>
    <row r="166" spans="1:5">
      <c r="A166" s="46" t="str">
        <f t="shared" si="3"/>
        <v/>
      </c>
      <c r="B166" s="5"/>
      <c r="C166" s="5"/>
      <c r="D166" s="6"/>
      <c r="E166" s="47"/>
    </row>
    <row r="167" spans="1:5">
      <c r="A167" s="46" t="str">
        <f t="shared" si="3"/>
        <v/>
      </c>
      <c r="B167" s="5"/>
      <c r="C167" s="5"/>
      <c r="D167" s="6"/>
      <c r="E167" s="47"/>
    </row>
    <row r="168" spans="1:5">
      <c r="A168" s="46" t="str">
        <f t="shared" si="3"/>
        <v/>
      </c>
      <c r="B168" s="5"/>
      <c r="C168" s="5"/>
      <c r="D168" s="6"/>
      <c r="E168" s="47"/>
    </row>
    <row r="169" spans="1:5">
      <c r="A169" s="46" t="str">
        <f t="shared" si="3"/>
        <v/>
      </c>
      <c r="B169" s="5"/>
      <c r="C169" s="5"/>
      <c r="D169" s="6"/>
      <c r="E169" s="47"/>
    </row>
    <row r="170" spans="1:5">
      <c r="A170" s="46" t="str">
        <f t="shared" si="3"/>
        <v/>
      </c>
      <c r="B170" s="5"/>
      <c r="C170" s="5"/>
      <c r="D170" s="6"/>
      <c r="E170" s="47"/>
    </row>
    <row r="171" spans="1:5">
      <c r="A171" s="46" t="str">
        <f t="shared" si="3"/>
        <v/>
      </c>
      <c r="B171" s="5"/>
      <c r="C171" s="5"/>
      <c r="D171" s="6"/>
      <c r="E171" s="47"/>
    </row>
    <row r="172" spans="1:5">
      <c r="A172" s="46" t="str">
        <f t="shared" si="3"/>
        <v/>
      </c>
      <c r="B172" s="5"/>
      <c r="C172" s="5"/>
      <c r="D172" s="6"/>
      <c r="E172" s="47"/>
    </row>
    <row r="173" spans="1:5">
      <c r="A173" s="46" t="str">
        <f t="shared" si="3"/>
        <v/>
      </c>
      <c r="B173" s="5"/>
      <c r="C173" s="5"/>
      <c r="D173" s="6"/>
      <c r="E173" s="47"/>
    </row>
    <row r="174" spans="1:5">
      <c r="A174" s="46" t="str">
        <f t="shared" si="3"/>
        <v/>
      </c>
      <c r="B174" s="5"/>
      <c r="C174" s="5"/>
      <c r="D174" s="6"/>
      <c r="E174" s="47"/>
    </row>
    <row r="175" spans="1:5">
      <c r="A175" s="46" t="str">
        <f t="shared" si="3"/>
        <v/>
      </c>
      <c r="B175" s="5"/>
      <c r="C175" s="5"/>
      <c r="D175" s="6"/>
      <c r="E175" s="47"/>
    </row>
    <row r="176" spans="1:5">
      <c r="A176" s="46" t="str">
        <f t="shared" si="3"/>
        <v/>
      </c>
      <c r="B176" s="5"/>
      <c r="C176" s="5"/>
      <c r="D176" s="6"/>
      <c r="E176" s="47"/>
    </row>
    <row r="177" spans="1:5">
      <c r="A177" s="46" t="str">
        <f t="shared" si="3"/>
        <v/>
      </c>
      <c r="B177" s="5"/>
      <c r="C177" s="5"/>
      <c r="D177" s="6"/>
      <c r="E177" s="47"/>
    </row>
    <row r="178" spans="1:5">
      <c r="A178" s="46" t="str">
        <f t="shared" si="3"/>
        <v/>
      </c>
      <c r="B178" s="5"/>
      <c r="C178" s="5"/>
      <c r="D178" s="6"/>
      <c r="E178" s="47"/>
    </row>
    <row r="179" spans="1:5">
      <c r="A179" s="46" t="str">
        <f t="shared" si="3"/>
        <v/>
      </c>
      <c r="B179" s="5"/>
      <c r="C179" s="5"/>
      <c r="D179" s="6"/>
      <c r="E179" s="47"/>
    </row>
    <row r="180" spans="1:5">
      <c r="A180" s="46" t="str">
        <f t="shared" si="3"/>
        <v/>
      </c>
      <c r="B180" s="5"/>
      <c r="C180" s="5"/>
      <c r="D180" s="6"/>
      <c r="E180" s="47"/>
    </row>
    <row r="181" spans="1:5">
      <c r="A181" s="46" t="str">
        <f t="shared" si="3"/>
        <v/>
      </c>
      <c r="B181" s="5"/>
      <c r="C181" s="5"/>
      <c r="D181" s="6"/>
      <c r="E181" s="47"/>
    </row>
    <row r="182" spans="1:5">
      <c r="A182" s="46" t="str">
        <f t="shared" si="3"/>
        <v/>
      </c>
      <c r="B182" s="5"/>
      <c r="C182" s="5"/>
      <c r="D182" s="6"/>
      <c r="E182" s="47"/>
    </row>
    <row r="183" spans="1:5">
      <c r="A183" s="46" t="str">
        <f t="shared" si="3"/>
        <v/>
      </c>
      <c r="B183" s="5"/>
      <c r="C183" s="5"/>
      <c r="D183" s="6"/>
      <c r="E183" s="47"/>
    </row>
    <row r="184" spans="1:5">
      <c r="A184" s="46" t="str">
        <f t="shared" si="3"/>
        <v/>
      </c>
      <c r="B184" s="5"/>
      <c r="C184" s="5"/>
      <c r="D184" s="6"/>
      <c r="E184" s="47"/>
    </row>
    <row r="185" spans="1:5">
      <c r="A185" s="46" t="str">
        <f t="shared" si="3"/>
        <v/>
      </c>
      <c r="B185" s="5"/>
      <c r="C185" s="5"/>
      <c r="D185" s="6"/>
      <c r="E185" s="47"/>
    </row>
    <row r="186" spans="1:5">
      <c r="A186" s="46" t="str">
        <f t="shared" si="3"/>
        <v/>
      </c>
      <c r="B186" s="5"/>
      <c r="C186" s="5"/>
      <c r="D186" s="6"/>
      <c r="E186" s="47"/>
    </row>
    <row r="187" spans="1:5">
      <c r="A187" s="46" t="str">
        <f t="shared" si="3"/>
        <v/>
      </c>
      <c r="B187" s="5"/>
      <c r="C187" s="5"/>
      <c r="D187" s="6"/>
      <c r="E187" s="47"/>
    </row>
    <row r="188" spans="1:5">
      <c r="A188" s="46" t="str">
        <f t="shared" si="3"/>
        <v/>
      </c>
      <c r="B188" s="5"/>
      <c r="C188" s="5"/>
      <c r="D188" s="6"/>
      <c r="E188" s="47"/>
    </row>
    <row r="189" spans="1:5">
      <c r="A189" s="46" t="str">
        <f t="shared" si="3"/>
        <v/>
      </c>
      <c r="B189" s="5"/>
      <c r="C189" s="5"/>
      <c r="D189" s="6"/>
      <c r="E189" s="47"/>
    </row>
    <row r="190" spans="1:5">
      <c r="A190" s="46" t="str">
        <f t="shared" si="3"/>
        <v/>
      </c>
      <c r="B190" s="5"/>
      <c r="C190" s="5"/>
      <c r="D190" s="6"/>
      <c r="E190" s="47"/>
    </row>
    <row r="191" spans="1:5">
      <c r="A191" s="46" t="str">
        <f t="shared" si="3"/>
        <v/>
      </c>
      <c r="B191" s="5"/>
      <c r="C191" s="5"/>
      <c r="D191" s="6"/>
      <c r="E191" s="47"/>
    </row>
    <row r="192" spans="1:5">
      <c r="A192" s="46" t="str">
        <f t="shared" si="3"/>
        <v/>
      </c>
      <c r="B192" s="5"/>
      <c r="C192" s="5"/>
      <c r="D192" s="6"/>
      <c r="E192" s="47"/>
    </row>
    <row r="193" spans="1:5">
      <c r="A193" s="46" t="str">
        <f t="shared" si="3"/>
        <v/>
      </c>
      <c r="B193" s="5"/>
      <c r="C193" s="5"/>
      <c r="D193" s="6"/>
      <c r="E193" s="47"/>
    </row>
    <row r="194" spans="1:5">
      <c r="A194" s="46" t="str">
        <f t="shared" si="3"/>
        <v/>
      </c>
      <c r="B194" s="5"/>
      <c r="C194" s="5"/>
      <c r="D194" s="6"/>
      <c r="E194" s="47"/>
    </row>
    <row r="195" spans="1:5">
      <c r="A195" s="46" t="str">
        <f t="shared" si="3"/>
        <v/>
      </c>
      <c r="B195" s="5"/>
      <c r="C195" s="5"/>
      <c r="D195" s="6"/>
      <c r="E195" s="47"/>
    </row>
    <row r="196" spans="1:5">
      <c r="A196" s="46" t="str">
        <f t="shared" si="3"/>
        <v/>
      </c>
      <c r="B196" s="5"/>
      <c r="C196" s="5"/>
      <c r="D196" s="6"/>
      <c r="E196" s="47"/>
    </row>
    <row r="197" spans="1:5">
      <c r="A197" s="46" t="str">
        <f t="shared" si="3"/>
        <v/>
      </c>
      <c r="B197" s="5"/>
      <c r="C197" s="5"/>
      <c r="D197" s="6"/>
      <c r="E197" s="47"/>
    </row>
    <row r="198" spans="1:5">
      <c r="A198" s="46" t="str">
        <f t="shared" ref="A198:A261" si="4">IF(B198="","",A197+1)</f>
        <v/>
      </c>
      <c r="B198" s="5"/>
      <c r="C198" s="5"/>
      <c r="D198" s="6"/>
      <c r="E198" s="47"/>
    </row>
    <row r="199" spans="1:5">
      <c r="A199" s="46" t="str">
        <f t="shared" si="4"/>
        <v/>
      </c>
      <c r="B199" s="5"/>
      <c r="C199" s="5"/>
      <c r="D199" s="6"/>
      <c r="E199" s="47"/>
    </row>
    <row r="200" spans="1:5">
      <c r="A200" s="46" t="str">
        <f t="shared" si="4"/>
        <v/>
      </c>
      <c r="B200" s="5"/>
      <c r="C200" s="5"/>
      <c r="D200" s="6"/>
      <c r="E200" s="47"/>
    </row>
    <row r="201" spans="1:5">
      <c r="A201" s="46" t="str">
        <f t="shared" si="4"/>
        <v/>
      </c>
      <c r="B201" s="5"/>
      <c r="C201" s="5"/>
      <c r="D201" s="6"/>
      <c r="E201" s="47"/>
    </row>
    <row r="202" spans="1:5">
      <c r="A202" s="46" t="str">
        <f t="shared" si="4"/>
        <v/>
      </c>
      <c r="B202" s="5"/>
      <c r="C202" s="5"/>
      <c r="D202" s="6"/>
      <c r="E202" s="47"/>
    </row>
    <row r="203" spans="1:5">
      <c r="A203" s="46" t="str">
        <f t="shared" si="4"/>
        <v/>
      </c>
      <c r="B203" s="5"/>
      <c r="C203" s="5"/>
      <c r="D203" s="6"/>
      <c r="E203" s="47"/>
    </row>
    <row r="204" spans="1:5">
      <c r="A204" s="46" t="str">
        <f t="shared" si="4"/>
        <v/>
      </c>
      <c r="B204" s="5"/>
      <c r="C204" s="5"/>
      <c r="D204" s="6"/>
      <c r="E204" s="47"/>
    </row>
    <row r="205" spans="1:5">
      <c r="A205" s="46" t="str">
        <f t="shared" si="4"/>
        <v/>
      </c>
      <c r="B205" s="5"/>
      <c r="C205" s="5"/>
      <c r="D205" s="6"/>
      <c r="E205" s="47"/>
    </row>
    <row r="206" spans="1:5">
      <c r="A206" s="46" t="str">
        <f t="shared" si="4"/>
        <v/>
      </c>
      <c r="B206" s="5"/>
      <c r="C206" s="5"/>
      <c r="D206" s="6"/>
      <c r="E206" s="47"/>
    </row>
    <row r="207" spans="1:5">
      <c r="A207" s="46" t="str">
        <f t="shared" si="4"/>
        <v/>
      </c>
      <c r="B207" s="5"/>
      <c r="C207" s="5"/>
      <c r="D207" s="6"/>
      <c r="E207" s="47"/>
    </row>
    <row r="208" spans="1:5">
      <c r="A208" s="46" t="str">
        <f t="shared" si="4"/>
        <v/>
      </c>
      <c r="B208" s="5"/>
      <c r="C208" s="5"/>
      <c r="D208" s="6"/>
      <c r="E208" s="47"/>
    </row>
    <row r="209" spans="1:5">
      <c r="A209" s="46" t="str">
        <f t="shared" si="4"/>
        <v/>
      </c>
      <c r="B209" s="5"/>
      <c r="C209" s="5"/>
      <c r="D209" s="6"/>
      <c r="E209" s="47"/>
    </row>
    <row r="210" spans="1:5">
      <c r="A210" s="46" t="str">
        <f t="shared" si="4"/>
        <v/>
      </c>
      <c r="B210" s="5"/>
      <c r="C210" s="5"/>
      <c r="D210" s="6"/>
      <c r="E210" s="47"/>
    </row>
    <row r="211" spans="1:5">
      <c r="A211" s="46" t="str">
        <f t="shared" si="4"/>
        <v/>
      </c>
      <c r="B211" s="5"/>
      <c r="C211" s="5"/>
      <c r="D211" s="6"/>
      <c r="E211" s="47"/>
    </row>
    <row r="212" spans="1:5">
      <c r="A212" s="46" t="str">
        <f t="shared" si="4"/>
        <v/>
      </c>
      <c r="B212" s="5"/>
      <c r="C212" s="5"/>
      <c r="D212" s="6"/>
      <c r="E212" s="47"/>
    </row>
    <row r="213" spans="1:5">
      <c r="A213" s="46" t="str">
        <f t="shared" si="4"/>
        <v/>
      </c>
      <c r="B213" s="5"/>
      <c r="C213" s="5"/>
      <c r="D213" s="6"/>
      <c r="E213" s="47"/>
    </row>
    <row r="214" spans="1:5">
      <c r="A214" s="46" t="str">
        <f t="shared" si="4"/>
        <v/>
      </c>
      <c r="B214" s="5"/>
      <c r="C214" s="5"/>
      <c r="D214" s="6"/>
      <c r="E214" s="47"/>
    </row>
    <row r="215" spans="1:5">
      <c r="A215" s="46" t="str">
        <f t="shared" si="4"/>
        <v/>
      </c>
      <c r="B215" s="5"/>
      <c r="C215" s="5"/>
      <c r="D215" s="6"/>
      <c r="E215" s="47"/>
    </row>
    <row r="216" spans="1:5">
      <c r="A216" s="46" t="str">
        <f t="shared" si="4"/>
        <v/>
      </c>
      <c r="B216" s="5"/>
      <c r="C216" s="5"/>
      <c r="D216" s="6"/>
      <c r="E216" s="47"/>
    </row>
    <row r="217" spans="1:5">
      <c r="A217" s="46" t="str">
        <f t="shared" si="4"/>
        <v/>
      </c>
      <c r="B217" s="5"/>
      <c r="C217" s="5"/>
      <c r="D217" s="6"/>
      <c r="E217" s="47"/>
    </row>
    <row r="218" spans="1:5">
      <c r="A218" s="46" t="str">
        <f t="shared" si="4"/>
        <v/>
      </c>
      <c r="B218" s="5"/>
      <c r="C218" s="5"/>
      <c r="D218" s="6"/>
      <c r="E218" s="47"/>
    </row>
    <row r="219" spans="1:5">
      <c r="A219" s="46" t="str">
        <f t="shared" si="4"/>
        <v/>
      </c>
      <c r="B219" s="5"/>
      <c r="C219" s="5"/>
      <c r="D219" s="6"/>
      <c r="E219" s="47"/>
    </row>
    <row r="220" spans="1:5">
      <c r="A220" s="46" t="str">
        <f t="shared" si="4"/>
        <v/>
      </c>
      <c r="B220" s="5"/>
      <c r="C220" s="5"/>
      <c r="D220" s="6"/>
      <c r="E220" s="47"/>
    </row>
    <row r="221" spans="1:5">
      <c r="A221" s="46" t="str">
        <f t="shared" si="4"/>
        <v/>
      </c>
      <c r="B221" s="5"/>
      <c r="C221" s="5"/>
      <c r="D221" s="6"/>
      <c r="E221" s="47"/>
    </row>
    <row r="222" spans="1:5">
      <c r="A222" s="46" t="str">
        <f t="shared" si="4"/>
        <v/>
      </c>
      <c r="B222" s="5"/>
      <c r="C222" s="5"/>
      <c r="D222" s="6"/>
      <c r="E222" s="47"/>
    </row>
    <row r="223" spans="1:5">
      <c r="A223" s="46" t="str">
        <f t="shared" si="4"/>
        <v/>
      </c>
      <c r="B223" s="5"/>
      <c r="C223" s="5"/>
      <c r="D223" s="6"/>
      <c r="E223" s="47"/>
    </row>
    <row r="224" spans="1:5">
      <c r="A224" s="46" t="str">
        <f t="shared" si="4"/>
        <v/>
      </c>
      <c r="B224" s="5"/>
      <c r="C224" s="5"/>
      <c r="D224" s="6"/>
      <c r="E224" s="47"/>
    </row>
    <row r="225" spans="1:5">
      <c r="A225" s="46" t="str">
        <f t="shared" si="4"/>
        <v/>
      </c>
      <c r="B225" s="5"/>
      <c r="C225" s="5"/>
      <c r="D225" s="6"/>
      <c r="E225" s="47"/>
    </row>
    <row r="226" spans="1:5">
      <c r="A226" s="46" t="str">
        <f t="shared" si="4"/>
        <v/>
      </c>
      <c r="B226" s="5"/>
      <c r="C226" s="5"/>
      <c r="D226" s="6"/>
      <c r="E226" s="47"/>
    </row>
    <row r="227" spans="1:5">
      <c r="A227" s="46" t="str">
        <f t="shared" si="4"/>
        <v/>
      </c>
      <c r="B227" s="5"/>
      <c r="C227" s="5"/>
      <c r="D227" s="6"/>
      <c r="E227" s="47"/>
    </row>
    <row r="228" spans="1:5">
      <c r="A228" s="46" t="str">
        <f t="shared" si="4"/>
        <v/>
      </c>
      <c r="B228" s="5"/>
      <c r="C228" s="5"/>
      <c r="D228" s="6"/>
      <c r="E228" s="47"/>
    </row>
    <row r="229" spans="1:5">
      <c r="A229" s="46" t="str">
        <f t="shared" si="4"/>
        <v/>
      </c>
      <c r="B229" s="5"/>
      <c r="C229" s="5"/>
      <c r="D229" s="6"/>
      <c r="E229" s="47"/>
    </row>
    <row r="230" spans="1:5">
      <c r="A230" s="46" t="str">
        <f t="shared" si="4"/>
        <v/>
      </c>
      <c r="B230" s="5"/>
      <c r="C230" s="5"/>
      <c r="D230" s="6"/>
      <c r="E230" s="47"/>
    </row>
    <row r="231" spans="1:5">
      <c r="A231" s="46" t="str">
        <f t="shared" si="4"/>
        <v/>
      </c>
      <c r="B231" s="5"/>
      <c r="C231" s="5"/>
      <c r="D231" s="6"/>
      <c r="E231" s="47"/>
    </row>
    <row r="232" spans="1:5">
      <c r="A232" s="46" t="str">
        <f t="shared" si="4"/>
        <v/>
      </c>
      <c r="B232" s="5"/>
      <c r="C232" s="5"/>
      <c r="D232" s="6"/>
      <c r="E232" s="47"/>
    </row>
    <row r="233" spans="1:5">
      <c r="A233" s="46" t="str">
        <f t="shared" si="4"/>
        <v/>
      </c>
      <c r="B233" s="5"/>
      <c r="C233" s="5"/>
      <c r="D233" s="6"/>
      <c r="E233" s="47"/>
    </row>
    <row r="234" spans="1:5">
      <c r="A234" s="46" t="str">
        <f t="shared" si="4"/>
        <v/>
      </c>
      <c r="B234" s="5"/>
      <c r="C234" s="5"/>
      <c r="D234" s="6"/>
      <c r="E234" s="47"/>
    </row>
    <row r="235" spans="1:5">
      <c r="A235" s="46" t="str">
        <f t="shared" si="4"/>
        <v/>
      </c>
      <c r="B235" s="5"/>
      <c r="C235" s="5"/>
      <c r="D235" s="6"/>
      <c r="E235" s="47"/>
    </row>
    <row r="236" spans="1:5">
      <c r="A236" s="46" t="str">
        <f t="shared" si="4"/>
        <v/>
      </c>
      <c r="B236" s="5"/>
      <c r="C236" s="5"/>
      <c r="D236" s="6"/>
      <c r="E236" s="47"/>
    </row>
    <row r="237" spans="1:5">
      <c r="A237" s="46" t="str">
        <f t="shared" si="4"/>
        <v/>
      </c>
      <c r="B237" s="5"/>
      <c r="C237" s="5"/>
      <c r="D237" s="6"/>
      <c r="E237" s="47"/>
    </row>
    <row r="238" spans="1:5">
      <c r="A238" s="46" t="str">
        <f t="shared" si="4"/>
        <v/>
      </c>
      <c r="B238" s="5"/>
      <c r="C238" s="5"/>
      <c r="D238" s="6"/>
      <c r="E238" s="47"/>
    </row>
    <row r="239" spans="1:5">
      <c r="A239" s="46" t="str">
        <f t="shared" si="4"/>
        <v/>
      </c>
      <c r="B239" s="5"/>
      <c r="C239" s="5"/>
      <c r="D239" s="6"/>
      <c r="E239" s="47"/>
    </row>
    <row r="240" spans="1:5">
      <c r="A240" s="46" t="str">
        <f t="shared" si="4"/>
        <v/>
      </c>
      <c r="B240" s="5"/>
      <c r="C240" s="5"/>
      <c r="D240" s="6"/>
      <c r="E240" s="47"/>
    </row>
    <row r="241" spans="1:5">
      <c r="A241" s="46" t="str">
        <f t="shared" si="4"/>
        <v/>
      </c>
      <c r="B241" s="5"/>
      <c r="C241" s="5"/>
      <c r="D241" s="6"/>
      <c r="E241" s="47"/>
    </row>
    <row r="242" spans="1:5">
      <c r="A242" s="46" t="str">
        <f t="shared" si="4"/>
        <v/>
      </c>
      <c r="B242" s="5"/>
      <c r="C242" s="5"/>
      <c r="D242" s="6"/>
      <c r="E242" s="47"/>
    </row>
    <row r="243" spans="1:5">
      <c r="A243" s="46" t="str">
        <f t="shared" si="4"/>
        <v/>
      </c>
      <c r="B243" s="5"/>
      <c r="C243" s="5"/>
      <c r="D243" s="6"/>
      <c r="E243" s="47"/>
    </row>
    <row r="244" spans="1:5">
      <c r="A244" s="46" t="str">
        <f t="shared" si="4"/>
        <v/>
      </c>
      <c r="B244" s="5"/>
      <c r="C244" s="5"/>
      <c r="D244" s="6"/>
      <c r="E244" s="47"/>
    </row>
    <row r="245" spans="1:5">
      <c r="A245" s="46" t="str">
        <f t="shared" si="4"/>
        <v/>
      </c>
      <c r="B245" s="5"/>
      <c r="C245" s="5"/>
      <c r="D245" s="6"/>
      <c r="E245" s="47"/>
    </row>
    <row r="246" spans="1:5">
      <c r="A246" s="46" t="str">
        <f t="shared" si="4"/>
        <v/>
      </c>
      <c r="B246" s="5"/>
      <c r="C246" s="5"/>
      <c r="D246" s="6"/>
      <c r="E246" s="47"/>
    </row>
    <row r="247" spans="1:5">
      <c r="A247" s="46" t="str">
        <f t="shared" si="4"/>
        <v/>
      </c>
      <c r="B247" s="5"/>
      <c r="C247" s="5"/>
      <c r="D247" s="6"/>
      <c r="E247" s="47"/>
    </row>
    <row r="248" spans="1:5">
      <c r="A248" s="46" t="str">
        <f t="shared" si="4"/>
        <v/>
      </c>
      <c r="B248" s="5"/>
      <c r="C248" s="5"/>
      <c r="D248" s="6"/>
      <c r="E248" s="47"/>
    </row>
    <row r="249" spans="1:5">
      <c r="A249" s="46" t="str">
        <f t="shared" si="4"/>
        <v/>
      </c>
      <c r="B249" s="5"/>
      <c r="C249" s="5"/>
      <c r="D249" s="6"/>
      <c r="E249" s="47"/>
    </row>
    <row r="250" spans="1:5">
      <c r="A250" s="46" t="str">
        <f t="shared" si="4"/>
        <v/>
      </c>
      <c r="B250" s="5"/>
      <c r="C250" s="5"/>
      <c r="D250" s="6"/>
      <c r="E250" s="47"/>
    </row>
    <row r="251" spans="1:5">
      <c r="A251" s="46" t="str">
        <f t="shared" si="4"/>
        <v/>
      </c>
      <c r="B251" s="5"/>
      <c r="C251" s="5"/>
      <c r="D251" s="6"/>
      <c r="E251" s="47"/>
    </row>
    <row r="252" spans="1:5">
      <c r="A252" s="46" t="str">
        <f t="shared" si="4"/>
        <v/>
      </c>
      <c r="B252" s="5"/>
      <c r="C252" s="5"/>
      <c r="D252" s="6"/>
      <c r="E252" s="47"/>
    </row>
    <row r="253" spans="1:5">
      <c r="A253" s="46" t="str">
        <f t="shared" si="4"/>
        <v/>
      </c>
      <c r="B253" s="5"/>
      <c r="C253" s="5"/>
      <c r="D253" s="6"/>
      <c r="E253" s="47"/>
    </row>
    <row r="254" spans="1:5">
      <c r="A254" s="46" t="str">
        <f t="shared" si="4"/>
        <v/>
      </c>
      <c r="B254" s="5"/>
      <c r="C254" s="5"/>
      <c r="D254" s="6"/>
      <c r="E254" s="47"/>
    </row>
    <row r="255" spans="1:5">
      <c r="A255" s="46" t="str">
        <f t="shared" si="4"/>
        <v/>
      </c>
      <c r="B255" s="5"/>
      <c r="C255" s="5"/>
      <c r="D255" s="6"/>
      <c r="E255" s="47"/>
    </row>
    <row r="256" spans="1:5">
      <c r="A256" s="46" t="str">
        <f t="shared" si="4"/>
        <v/>
      </c>
      <c r="B256" s="5"/>
      <c r="C256" s="5"/>
      <c r="D256" s="6"/>
      <c r="E256" s="47"/>
    </row>
    <row r="257" spans="1:5">
      <c r="A257" s="46" t="str">
        <f t="shared" si="4"/>
        <v/>
      </c>
      <c r="B257" s="5"/>
      <c r="C257" s="5"/>
      <c r="D257" s="6"/>
      <c r="E257" s="47"/>
    </row>
    <row r="258" spans="1:5">
      <c r="A258" s="46" t="str">
        <f t="shared" si="4"/>
        <v/>
      </c>
      <c r="B258" s="5"/>
      <c r="C258" s="5"/>
      <c r="D258" s="6"/>
      <c r="E258" s="47"/>
    </row>
    <row r="259" spans="1:5">
      <c r="A259" s="46" t="str">
        <f t="shared" si="4"/>
        <v/>
      </c>
      <c r="B259" s="5"/>
      <c r="C259" s="5"/>
      <c r="D259" s="6"/>
      <c r="E259" s="47"/>
    </row>
    <row r="260" spans="1:5">
      <c r="A260" s="46" t="str">
        <f t="shared" si="4"/>
        <v/>
      </c>
      <c r="B260" s="5"/>
      <c r="C260" s="5"/>
      <c r="D260" s="6"/>
      <c r="E260" s="47"/>
    </row>
    <row r="261" spans="1:5">
      <c r="A261" s="46" t="str">
        <f t="shared" si="4"/>
        <v/>
      </c>
      <c r="B261" s="5"/>
      <c r="C261" s="5"/>
      <c r="D261" s="6"/>
      <c r="E261" s="47"/>
    </row>
    <row r="262" spans="1:5">
      <c r="A262" s="46" t="str">
        <f t="shared" ref="A262:A325" si="5">IF(B262="","",A261+1)</f>
        <v/>
      </c>
      <c r="B262" s="5"/>
      <c r="C262" s="5"/>
      <c r="D262" s="6"/>
      <c r="E262" s="47"/>
    </row>
    <row r="263" spans="1:5">
      <c r="A263" s="46" t="str">
        <f t="shared" si="5"/>
        <v/>
      </c>
      <c r="B263" s="5"/>
      <c r="C263" s="5"/>
      <c r="D263" s="6"/>
      <c r="E263" s="47"/>
    </row>
    <row r="264" spans="1:5">
      <c r="A264" s="46" t="str">
        <f t="shared" si="5"/>
        <v/>
      </c>
      <c r="B264" s="5"/>
      <c r="C264" s="5"/>
      <c r="D264" s="6"/>
      <c r="E264" s="47"/>
    </row>
    <row r="265" spans="1:5">
      <c r="A265" s="46" t="str">
        <f t="shared" si="5"/>
        <v/>
      </c>
      <c r="B265" s="5"/>
      <c r="C265" s="5"/>
      <c r="D265" s="6"/>
      <c r="E265" s="47"/>
    </row>
    <row r="266" spans="1:5">
      <c r="A266" s="46" t="str">
        <f t="shared" si="5"/>
        <v/>
      </c>
      <c r="B266" s="5"/>
      <c r="C266" s="5"/>
      <c r="D266" s="6"/>
      <c r="E266" s="47"/>
    </row>
    <row r="267" spans="1:5">
      <c r="A267" s="46" t="str">
        <f t="shared" si="5"/>
        <v/>
      </c>
      <c r="B267" s="5"/>
      <c r="C267" s="5"/>
      <c r="D267" s="6"/>
      <c r="E267" s="47"/>
    </row>
    <row r="268" spans="1:5">
      <c r="A268" s="46" t="str">
        <f t="shared" si="5"/>
        <v/>
      </c>
      <c r="B268" s="5"/>
      <c r="C268" s="5"/>
      <c r="D268" s="6"/>
      <c r="E268" s="47"/>
    </row>
    <row r="269" spans="1:5">
      <c r="A269" s="46" t="str">
        <f t="shared" si="5"/>
        <v/>
      </c>
      <c r="B269" s="5"/>
      <c r="C269" s="5"/>
      <c r="D269" s="6"/>
      <c r="E269" s="47"/>
    </row>
    <row r="270" spans="1:5">
      <c r="A270" s="46" t="str">
        <f t="shared" si="5"/>
        <v/>
      </c>
      <c r="B270" s="5"/>
      <c r="C270" s="5"/>
      <c r="D270" s="6"/>
      <c r="E270" s="47"/>
    </row>
    <row r="271" spans="1:5">
      <c r="A271" s="46" t="str">
        <f t="shared" si="5"/>
        <v/>
      </c>
      <c r="B271" s="5"/>
      <c r="C271" s="5"/>
      <c r="D271" s="6"/>
      <c r="E271" s="47"/>
    </row>
    <row r="272" spans="1:5">
      <c r="A272" s="46" t="str">
        <f t="shared" si="5"/>
        <v/>
      </c>
      <c r="B272" s="5"/>
      <c r="C272" s="5"/>
      <c r="D272" s="6"/>
      <c r="E272" s="47"/>
    </row>
    <row r="273" spans="1:5">
      <c r="A273" s="46" t="str">
        <f t="shared" si="5"/>
        <v/>
      </c>
      <c r="B273" s="5"/>
      <c r="C273" s="5"/>
      <c r="D273" s="6"/>
      <c r="E273" s="47"/>
    </row>
    <row r="274" spans="1:5">
      <c r="A274" s="46" t="str">
        <f t="shared" si="5"/>
        <v/>
      </c>
      <c r="B274" s="5"/>
      <c r="C274" s="5"/>
      <c r="D274" s="6"/>
      <c r="E274" s="47"/>
    </row>
    <row r="275" spans="1:5">
      <c r="A275" s="46" t="str">
        <f t="shared" si="5"/>
        <v/>
      </c>
      <c r="B275" s="5"/>
      <c r="C275" s="5"/>
      <c r="D275" s="6"/>
      <c r="E275" s="47"/>
    </row>
    <row r="276" spans="1:5">
      <c r="A276" s="46" t="str">
        <f t="shared" si="5"/>
        <v/>
      </c>
      <c r="B276" s="5"/>
      <c r="C276" s="5"/>
      <c r="D276" s="6"/>
      <c r="E276" s="47"/>
    </row>
    <row r="277" spans="1:5">
      <c r="A277" s="46" t="str">
        <f t="shared" si="5"/>
        <v/>
      </c>
      <c r="B277" s="5"/>
      <c r="C277" s="5"/>
      <c r="D277" s="6"/>
      <c r="E277" s="47"/>
    </row>
    <row r="278" spans="1:5">
      <c r="A278" s="46" t="str">
        <f t="shared" si="5"/>
        <v/>
      </c>
      <c r="B278" s="5"/>
      <c r="C278" s="5"/>
      <c r="D278" s="6"/>
      <c r="E278" s="47"/>
    </row>
    <row r="279" spans="1:5">
      <c r="A279" s="46" t="str">
        <f t="shared" si="5"/>
        <v/>
      </c>
      <c r="B279" s="5"/>
      <c r="C279" s="5"/>
      <c r="D279" s="6"/>
      <c r="E279" s="47"/>
    </row>
    <row r="280" spans="1:5">
      <c r="A280" s="46" t="str">
        <f t="shared" si="5"/>
        <v/>
      </c>
      <c r="B280" s="5"/>
      <c r="C280" s="5"/>
      <c r="D280" s="6"/>
      <c r="E280" s="47"/>
    </row>
    <row r="281" spans="1:5">
      <c r="A281" s="46" t="str">
        <f t="shared" si="5"/>
        <v/>
      </c>
      <c r="B281" s="5"/>
      <c r="C281" s="5"/>
      <c r="D281" s="6"/>
      <c r="E281" s="47"/>
    </row>
    <row r="282" spans="1:5">
      <c r="A282" s="46" t="str">
        <f t="shared" si="5"/>
        <v/>
      </c>
      <c r="B282" s="5"/>
      <c r="C282" s="5"/>
      <c r="D282" s="6"/>
      <c r="E282" s="47"/>
    </row>
    <row r="283" spans="1:5">
      <c r="A283" s="46" t="str">
        <f t="shared" si="5"/>
        <v/>
      </c>
      <c r="B283" s="5"/>
      <c r="C283" s="5"/>
      <c r="D283" s="6"/>
      <c r="E283" s="47"/>
    </row>
    <row r="284" spans="1:5">
      <c r="A284" s="46" t="str">
        <f t="shared" si="5"/>
        <v/>
      </c>
      <c r="B284" s="5"/>
      <c r="C284" s="5"/>
      <c r="D284" s="6"/>
      <c r="E284" s="47"/>
    </row>
    <row r="285" spans="1:5">
      <c r="A285" s="46" t="str">
        <f t="shared" si="5"/>
        <v/>
      </c>
      <c r="B285" s="5"/>
      <c r="C285" s="5"/>
      <c r="D285" s="6"/>
      <c r="E285" s="47"/>
    </row>
    <row r="286" spans="1:5">
      <c r="A286" s="46" t="str">
        <f t="shared" si="5"/>
        <v/>
      </c>
      <c r="B286" s="5"/>
      <c r="C286" s="5"/>
      <c r="D286" s="6"/>
      <c r="E286" s="47"/>
    </row>
    <row r="287" spans="1:5">
      <c r="A287" s="46" t="str">
        <f t="shared" si="5"/>
        <v/>
      </c>
      <c r="B287" s="5"/>
      <c r="C287" s="5"/>
      <c r="D287" s="6"/>
      <c r="E287" s="47"/>
    </row>
    <row r="288" spans="1:5">
      <c r="A288" s="46" t="str">
        <f t="shared" si="5"/>
        <v/>
      </c>
      <c r="B288" s="5"/>
      <c r="C288" s="5"/>
      <c r="D288" s="6"/>
      <c r="E288" s="47"/>
    </row>
    <row r="289" spans="1:5">
      <c r="A289" s="46" t="str">
        <f t="shared" si="5"/>
        <v/>
      </c>
      <c r="B289" s="5"/>
      <c r="C289" s="5"/>
      <c r="D289" s="6"/>
      <c r="E289" s="47"/>
    </row>
    <row r="290" spans="1:5">
      <c r="A290" s="46" t="str">
        <f t="shared" si="5"/>
        <v/>
      </c>
      <c r="B290" s="5"/>
      <c r="C290" s="5"/>
      <c r="D290" s="6"/>
      <c r="E290" s="47"/>
    </row>
    <row r="291" spans="1:5">
      <c r="A291" s="46" t="str">
        <f t="shared" si="5"/>
        <v/>
      </c>
      <c r="B291" s="5"/>
      <c r="C291" s="5"/>
      <c r="D291" s="6"/>
      <c r="E291" s="47"/>
    </row>
    <row r="292" spans="1:5">
      <c r="A292" s="46" t="str">
        <f t="shared" si="5"/>
        <v/>
      </c>
      <c r="B292" s="5"/>
      <c r="C292" s="5"/>
      <c r="D292" s="6"/>
      <c r="E292" s="47"/>
    </row>
    <row r="293" spans="1:5">
      <c r="A293" s="46" t="str">
        <f t="shared" si="5"/>
        <v/>
      </c>
      <c r="B293" s="5"/>
      <c r="C293" s="5"/>
      <c r="D293" s="6"/>
      <c r="E293" s="47"/>
    </row>
    <row r="294" spans="1:5">
      <c r="A294" s="46" t="str">
        <f t="shared" si="5"/>
        <v/>
      </c>
      <c r="B294" s="5"/>
      <c r="C294" s="5"/>
      <c r="D294" s="6"/>
      <c r="E294" s="47"/>
    </row>
    <row r="295" spans="1:5">
      <c r="A295" s="46" t="str">
        <f t="shared" si="5"/>
        <v/>
      </c>
      <c r="B295" s="5"/>
      <c r="C295" s="5"/>
      <c r="D295" s="6"/>
      <c r="E295" s="47"/>
    </row>
    <row r="296" spans="1:5">
      <c r="A296" s="46" t="str">
        <f t="shared" si="5"/>
        <v/>
      </c>
      <c r="B296" s="5"/>
      <c r="C296" s="5"/>
      <c r="D296" s="6"/>
      <c r="E296" s="47"/>
    </row>
    <row r="297" spans="1:5">
      <c r="A297" s="46" t="str">
        <f t="shared" si="5"/>
        <v/>
      </c>
      <c r="B297" s="5"/>
      <c r="C297" s="5"/>
      <c r="D297" s="6"/>
      <c r="E297" s="47"/>
    </row>
    <row r="298" spans="1:5">
      <c r="A298" s="46" t="str">
        <f t="shared" si="5"/>
        <v/>
      </c>
      <c r="B298" s="5"/>
      <c r="C298" s="5"/>
      <c r="D298" s="6"/>
      <c r="E298" s="47"/>
    </row>
    <row r="299" spans="1:5">
      <c r="A299" s="46" t="str">
        <f t="shared" si="5"/>
        <v/>
      </c>
      <c r="B299" s="5"/>
      <c r="C299" s="5"/>
      <c r="D299" s="6"/>
      <c r="E299" s="47"/>
    </row>
    <row r="300" spans="1:5">
      <c r="A300" s="46" t="str">
        <f t="shared" si="5"/>
        <v/>
      </c>
      <c r="B300" s="5"/>
      <c r="C300" s="5"/>
      <c r="D300" s="6"/>
      <c r="E300" s="47"/>
    </row>
    <row r="301" spans="1:5">
      <c r="A301" s="46" t="str">
        <f t="shared" si="5"/>
        <v/>
      </c>
      <c r="B301" s="5"/>
      <c r="C301" s="5"/>
      <c r="D301" s="6"/>
      <c r="E301" s="47"/>
    </row>
    <row r="302" spans="1:5">
      <c r="A302" s="46" t="str">
        <f t="shared" si="5"/>
        <v/>
      </c>
      <c r="B302" s="5"/>
      <c r="C302" s="5"/>
      <c r="D302" s="6"/>
      <c r="E302" s="47"/>
    </row>
    <row r="303" spans="1:5">
      <c r="A303" s="46" t="str">
        <f t="shared" si="5"/>
        <v/>
      </c>
      <c r="B303" s="5"/>
      <c r="C303" s="5"/>
      <c r="D303" s="6"/>
      <c r="E303" s="47"/>
    </row>
    <row r="304" spans="1:5">
      <c r="A304" s="46" t="str">
        <f t="shared" si="5"/>
        <v/>
      </c>
      <c r="B304" s="5"/>
      <c r="C304" s="5"/>
      <c r="D304" s="6"/>
      <c r="E304" s="47"/>
    </row>
    <row r="305" spans="1:5">
      <c r="A305" s="46" t="str">
        <f t="shared" si="5"/>
        <v/>
      </c>
      <c r="B305" s="5"/>
      <c r="C305" s="5"/>
      <c r="D305" s="6"/>
      <c r="E305" s="47"/>
    </row>
    <row r="306" spans="1:5">
      <c r="A306" s="46" t="str">
        <f t="shared" si="5"/>
        <v/>
      </c>
      <c r="B306" s="5"/>
      <c r="C306" s="5"/>
      <c r="D306" s="6"/>
      <c r="E306" s="47"/>
    </row>
    <row r="307" spans="1:5">
      <c r="A307" s="46" t="str">
        <f t="shared" si="5"/>
        <v/>
      </c>
      <c r="B307" s="5"/>
      <c r="C307" s="5"/>
      <c r="D307" s="6"/>
      <c r="E307" s="47"/>
    </row>
    <row r="308" spans="1:5">
      <c r="A308" s="46" t="str">
        <f t="shared" si="5"/>
        <v/>
      </c>
      <c r="B308" s="5"/>
      <c r="C308" s="5"/>
      <c r="D308" s="6"/>
      <c r="E308" s="47"/>
    </row>
    <row r="309" spans="1:5">
      <c r="A309" s="46" t="str">
        <f t="shared" si="5"/>
        <v/>
      </c>
      <c r="B309" s="5"/>
      <c r="C309" s="5"/>
      <c r="D309" s="6"/>
      <c r="E309" s="47"/>
    </row>
    <row r="310" spans="1:5">
      <c r="A310" s="46" t="str">
        <f t="shared" si="5"/>
        <v/>
      </c>
      <c r="B310" s="5"/>
      <c r="C310" s="5"/>
      <c r="D310" s="6"/>
      <c r="E310" s="47"/>
    </row>
    <row r="311" spans="1:5">
      <c r="A311" s="46" t="str">
        <f t="shared" si="5"/>
        <v/>
      </c>
      <c r="B311" s="5"/>
      <c r="C311" s="5"/>
      <c r="D311" s="6"/>
      <c r="E311" s="47"/>
    </row>
    <row r="312" spans="1:5">
      <c r="A312" s="46" t="str">
        <f t="shared" si="5"/>
        <v/>
      </c>
      <c r="B312" s="5"/>
      <c r="C312" s="5"/>
      <c r="D312" s="6"/>
      <c r="E312" s="47"/>
    </row>
    <row r="313" spans="1:5">
      <c r="A313" s="46" t="str">
        <f t="shared" si="5"/>
        <v/>
      </c>
      <c r="B313" s="5"/>
      <c r="C313" s="5"/>
      <c r="D313" s="6"/>
      <c r="E313" s="47"/>
    </row>
    <row r="314" spans="1:5">
      <c r="A314" s="46" t="str">
        <f t="shared" si="5"/>
        <v/>
      </c>
      <c r="B314" s="5"/>
      <c r="C314" s="5"/>
      <c r="D314" s="6"/>
      <c r="E314" s="47"/>
    </row>
    <row r="315" spans="1:5">
      <c r="A315" s="46" t="str">
        <f t="shared" si="5"/>
        <v/>
      </c>
      <c r="B315" s="5"/>
      <c r="C315" s="5"/>
      <c r="D315" s="6"/>
      <c r="E315" s="47"/>
    </row>
    <row r="316" spans="1:5">
      <c r="A316" s="46" t="str">
        <f t="shared" si="5"/>
        <v/>
      </c>
      <c r="B316" s="5"/>
      <c r="C316" s="5"/>
      <c r="D316" s="6"/>
      <c r="E316" s="47"/>
    </row>
    <row r="317" spans="1:5">
      <c r="A317" s="46" t="str">
        <f t="shared" si="5"/>
        <v/>
      </c>
      <c r="B317" s="5"/>
      <c r="C317" s="5"/>
      <c r="D317" s="6"/>
      <c r="E317" s="47"/>
    </row>
    <row r="318" spans="1:5">
      <c r="A318" s="46" t="str">
        <f t="shared" si="5"/>
        <v/>
      </c>
      <c r="B318" s="5"/>
      <c r="C318" s="5"/>
      <c r="D318" s="6"/>
      <c r="E318" s="47"/>
    </row>
    <row r="319" spans="1:5">
      <c r="A319" s="46" t="str">
        <f t="shared" si="5"/>
        <v/>
      </c>
      <c r="B319" s="5"/>
      <c r="C319" s="5"/>
      <c r="D319" s="6"/>
      <c r="E319" s="47"/>
    </row>
    <row r="320" spans="1:5">
      <c r="A320" s="46" t="str">
        <f t="shared" si="5"/>
        <v/>
      </c>
      <c r="B320" s="5"/>
      <c r="C320" s="5"/>
      <c r="D320" s="6"/>
      <c r="E320" s="47"/>
    </row>
    <row r="321" spans="1:5">
      <c r="A321" s="46" t="str">
        <f t="shared" si="5"/>
        <v/>
      </c>
      <c r="B321" s="5"/>
      <c r="C321" s="5"/>
      <c r="D321" s="6"/>
      <c r="E321" s="47"/>
    </row>
    <row r="322" spans="1:5">
      <c r="A322" s="46" t="str">
        <f t="shared" si="5"/>
        <v/>
      </c>
      <c r="B322" s="5"/>
      <c r="C322" s="5"/>
      <c r="D322" s="6"/>
      <c r="E322" s="47"/>
    </row>
    <row r="323" spans="1:5">
      <c r="A323" s="46" t="str">
        <f t="shared" si="5"/>
        <v/>
      </c>
      <c r="B323" s="5"/>
      <c r="C323" s="5"/>
      <c r="D323" s="6"/>
      <c r="E323" s="47"/>
    </row>
    <row r="324" spans="1:5">
      <c r="A324" s="46" t="str">
        <f t="shared" si="5"/>
        <v/>
      </c>
      <c r="B324" s="5"/>
      <c r="C324" s="5"/>
      <c r="D324" s="6"/>
      <c r="E324" s="47"/>
    </row>
    <row r="325" spans="1:5">
      <c r="A325" s="46" t="str">
        <f t="shared" si="5"/>
        <v/>
      </c>
      <c r="B325" s="5"/>
      <c r="C325" s="5"/>
      <c r="D325" s="6"/>
      <c r="E325" s="47"/>
    </row>
    <row r="326" spans="1:5">
      <c r="A326" s="46" t="str">
        <f t="shared" ref="A326:A350" si="6">IF(B326="","",A325+1)</f>
        <v/>
      </c>
      <c r="B326" s="5"/>
      <c r="C326" s="5"/>
      <c r="D326" s="6"/>
      <c r="E326" s="47"/>
    </row>
    <row r="327" spans="1:5">
      <c r="A327" s="46" t="str">
        <f t="shared" si="6"/>
        <v/>
      </c>
      <c r="B327" s="5"/>
      <c r="C327" s="5"/>
      <c r="D327" s="6"/>
      <c r="E327" s="47"/>
    </row>
    <row r="328" spans="1:5">
      <c r="A328" s="46" t="str">
        <f t="shared" si="6"/>
        <v/>
      </c>
      <c r="B328" s="5"/>
      <c r="C328" s="5"/>
      <c r="D328" s="6"/>
      <c r="E328" s="47"/>
    </row>
    <row r="329" spans="1:5">
      <c r="A329" s="46" t="str">
        <f t="shared" si="6"/>
        <v/>
      </c>
      <c r="B329" s="5"/>
      <c r="C329" s="5"/>
      <c r="D329" s="6"/>
      <c r="E329" s="47"/>
    </row>
    <row r="330" spans="1:5">
      <c r="A330" s="46" t="str">
        <f t="shared" si="6"/>
        <v/>
      </c>
      <c r="B330" s="5"/>
      <c r="C330" s="5"/>
      <c r="D330" s="6"/>
      <c r="E330" s="47"/>
    </row>
    <row r="331" spans="1:5">
      <c r="A331" s="46" t="str">
        <f t="shared" si="6"/>
        <v/>
      </c>
      <c r="B331" s="5"/>
      <c r="C331" s="5"/>
      <c r="D331" s="6"/>
      <c r="E331" s="47"/>
    </row>
    <row r="332" spans="1:5">
      <c r="A332" s="46" t="str">
        <f t="shared" si="6"/>
        <v/>
      </c>
      <c r="B332" s="5"/>
      <c r="C332" s="5"/>
      <c r="D332" s="6"/>
      <c r="E332" s="47"/>
    </row>
    <row r="333" spans="1:5">
      <c r="A333" s="46" t="str">
        <f t="shared" si="6"/>
        <v/>
      </c>
      <c r="B333" s="5"/>
      <c r="C333" s="5"/>
      <c r="D333" s="6"/>
      <c r="E333" s="47"/>
    </row>
    <row r="334" spans="1:5">
      <c r="A334" s="46" t="str">
        <f t="shared" si="6"/>
        <v/>
      </c>
      <c r="B334" s="5"/>
      <c r="C334" s="5"/>
      <c r="D334" s="6"/>
      <c r="E334" s="47"/>
    </row>
    <row r="335" spans="1:5">
      <c r="A335" s="46" t="str">
        <f t="shared" si="6"/>
        <v/>
      </c>
      <c r="B335" s="5"/>
      <c r="C335" s="5"/>
      <c r="D335" s="6"/>
      <c r="E335" s="47"/>
    </row>
    <row r="336" spans="1:5">
      <c r="A336" s="46" t="str">
        <f t="shared" si="6"/>
        <v/>
      </c>
      <c r="B336" s="5"/>
      <c r="C336" s="5"/>
      <c r="D336" s="6"/>
      <c r="E336" s="47"/>
    </row>
    <row r="337" spans="1:5">
      <c r="A337" s="46" t="str">
        <f t="shared" si="6"/>
        <v/>
      </c>
      <c r="B337" s="5"/>
      <c r="C337" s="5"/>
      <c r="D337" s="6"/>
      <c r="E337" s="47"/>
    </row>
    <row r="338" spans="1:5">
      <c r="A338" s="46" t="str">
        <f t="shared" si="6"/>
        <v/>
      </c>
      <c r="B338" s="5"/>
      <c r="C338" s="5"/>
      <c r="D338" s="6"/>
      <c r="E338" s="47"/>
    </row>
    <row r="339" spans="1:5">
      <c r="A339" s="46" t="str">
        <f t="shared" si="6"/>
        <v/>
      </c>
      <c r="B339" s="5"/>
      <c r="C339" s="5"/>
      <c r="D339" s="6"/>
      <c r="E339" s="47"/>
    </row>
    <row r="340" spans="1:5">
      <c r="A340" s="46" t="str">
        <f t="shared" si="6"/>
        <v/>
      </c>
      <c r="B340" s="5"/>
      <c r="C340" s="5"/>
      <c r="D340" s="6"/>
      <c r="E340" s="47"/>
    </row>
    <row r="341" spans="1:5">
      <c r="A341" s="46" t="str">
        <f t="shared" si="6"/>
        <v/>
      </c>
      <c r="B341" s="5"/>
      <c r="C341" s="5"/>
      <c r="D341" s="6"/>
      <c r="E341" s="47"/>
    </row>
    <row r="342" spans="1:5">
      <c r="A342" s="46" t="str">
        <f t="shared" si="6"/>
        <v/>
      </c>
      <c r="B342" s="5"/>
      <c r="C342" s="5"/>
      <c r="D342" s="6"/>
      <c r="E342" s="47"/>
    </row>
    <row r="343" spans="1:5">
      <c r="A343" s="46" t="str">
        <f t="shared" si="6"/>
        <v/>
      </c>
      <c r="B343" s="5"/>
      <c r="C343" s="5"/>
      <c r="D343" s="6"/>
      <c r="E343" s="47"/>
    </row>
    <row r="344" spans="1:5">
      <c r="A344" s="46" t="str">
        <f t="shared" si="6"/>
        <v/>
      </c>
      <c r="B344" s="5"/>
      <c r="C344" s="5"/>
      <c r="D344" s="6"/>
      <c r="E344" s="47"/>
    </row>
    <row r="345" spans="1:5">
      <c r="A345" s="46" t="str">
        <f t="shared" si="6"/>
        <v/>
      </c>
      <c r="B345" s="5"/>
      <c r="C345" s="5"/>
      <c r="D345" s="6"/>
      <c r="E345" s="47"/>
    </row>
    <row r="346" spans="1:5">
      <c r="A346" s="46" t="str">
        <f t="shared" si="6"/>
        <v/>
      </c>
      <c r="B346" s="5"/>
      <c r="C346" s="5"/>
      <c r="D346" s="6"/>
      <c r="E346" s="47"/>
    </row>
    <row r="347" spans="1:5">
      <c r="A347" s="46" t="str">
        <f t="shared" si="6"/>
        <v/>
      </c>
      <c r="B347" s="5"/>
      <c r="C347" s="5"/>
      <c r="D347" s="6"/>
      <c r="E347" s="47"/>
    </row>
    <row r="348" spans="1:5">
      <c r="A348" s="46" t="str">
        <f t="shared" si="6"/>
        <v/>
      </c>
      <c r="B348" s="5"/>
      <c r="C348" s="5"/>
      <c r="D348" s="6"/>
      <c r="E348" s="47"/>
    </row>
    <row r="349" spans="1:5">
      <c r="A349" s="46" t="str">
        <f t="shared" si="6"/>
        <v/>
      </c>
      <c r="B349" s="5"/>
      <c r="C349" s="5"/>
      <c r="D349" s="6"/>
      <c r="E349" s="47"/>
    </row>
    <row r="350" spans="1:5">
      <c r="A350" s="46" t="str">
        <f t="shared" si="6"/>
        <v/>
      </c>
      <c r="B350" s="5"/>
      <c r="C350" s="5"/>
      <c r="D350" s="6"/>
      <c r="E350" s="47"/>
    </row>
    <row r="351" spans="1:5">
      <c r="A351" s="46" t="str">
        <f t="shared" ref="A351:A353" si="7">IF(B351="","",A350+1)</f>
        <v/>
      </c>
      <c r="B351" s="5"/>
      <c r="C351" s="5"/>
      <c r="D351" s="6"/>
      <c r="E351" s="47"/>
    </row>
    <row r="352" spans="1:5">
      <c r="A352" s="46" t="str">
        <f t="shared" si="7"/>
        <v/>
      </c>
      <c r="B352" s="5"/>
      <c r="C352" s="5"/>
      <c r="D352" s="6"/>
      <c r="E352" s="47"/>
    </row>
    <row r="353" spans="1:5">
      <c r="A353" s="46" t="str">
        <f t="shared" si="7"/>
        <v/>
      </c>
      <c r="B353" s="5"/>
      <c r="C353" s="5"/>
      <c r="D353" s="6"/>
      <c r="E353" s="47"/>
    </row>
  </sheetData>
  <mergeCells count="52">
    <mergeCell ref="AO10:AZ13"/>
    <mergeCell ref="AO15:AZ19"/>
    <mergeCell ref="A1:A3"/>
    <mergeCell ref="B1:B3"/>
    <mergeCell ref="C1:C3"/>
    <mergeCell ref="D1:D3"/>
    <mergeCell ref="E1:E3"/>
    <mergeCell ref="G1:AL1"/>
    <mergeCell ref="G2:G3"/>
    <mergeCell ref="H2:H3"/>
    <mergeCell ref="I2:J3"/>
    <mergeCell ref="K2:K3"/>
    <mergeCell ref="L2:L3"/>
    <mergeCell ref="M2:M3"/>
    <mergeCell ref="N2:N3"/>
    <mergeCell ref="AK2:AK3"/>
    <mergeCell ref="AL2:AL3"/>
    <mergeCell ref="O4:Q4"/>
    <mergeCell ref="R4:R6"/>
    <mergeCell ref="T4:W4"/>
    <mergeCell ref="X4:X6"/>
    <mergeCell ref="Z4:AC4"/>
    <mergeCell ref="AD4:AD6"/>
    <mergeCell ref="AF4:AI4"/>
    <mergeCell ref="AJ4:AJ6"/>
    <mergeCell ref="G17:H17"/>
    <mergeCell ref="AI5:AI6"/>
    <mergeCell ref="G6:I6"/>
    <mergeCell ref="G8:AM8"/>
    <mergeCell ref="G9:H9"/>
    <mergeCell ref="G10:H10"/>
    <mergeCell ref="G11:H11"/>
    <mergeCell ref="O5:Q5"/>
    <mergeCell ref="T5:V5"/>
    <mergeCell ref="W5:W6"/>
    <mergeCell ref="Z5:AB5"/>
    <mergeCell ref="AC5:AC6"/>
    <mergeCell ref="AF5:AH5"/>
    <mergeCell ref="G12:H12"/>
    <mergeCell ref="G13:H13"/>
    <mergeCell ref="G14:H14"/>
    <mergeCell ref="G15:H15"/>
    <mergeCell ref="G16:H16"/>
    <mergeCell ref="I19:AM22"/>
    <mergeCell ref="G24:H24"/>
    <mergeCell ref="G25:H25"/>
    <mergeCell ref="G18:H18"/>
    <mergeCell ref="G19:H19"/>
    <mergeCell ref="G20:H20"/>
    <mergeCell ref="G21:H21"/>
    <mergeCell ref="G22:H22"/>
    <mergeCell ref="G23:H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Lycee 08 Mai 1945</cp:lastModifiedBy>
  <dcterms:created xsi:type="dcterms:W3CDTF">2011-12-03T14:55:53Z</dcterms:created>
  <dcterms:modified xsi:type="dcterms:W3CDTF">2011-12-03T18:00:06Z</dcterms:modified>
</cp:coreProperties>
</file>