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Rooms_Type">[1]Sheet2!$O$3:$O$7</definedName>
  </definedNames>
  <calcPr calcId="125725"/>
</workbook>
</file>

<file path=xl/calcChain.xml><?xml version="1.0" encoding="utf-8"?>
<calcChain xmlns="http://schemas.openxmlformats.org/spreadsheetml/2006/main">
  <c r="BH2" i="1"/>
  <c r="BH1"/>
  <c r="BD198"/>
  <c r="BD197"/>
  <c r="BD196"/>
  <c r="BD195"/>
  <c r="BD194"/>
  <c r="BD193"/>
  <c r="BD192"/>
  <c r="BD191"/>
  <c r="BD190"/>
  <c r="BD189"/>
  <c r="BD188"/>
  <c r="BD187"/>
  <c r="BD186"/>
  <c r="BD185"/>
  <c r="BD184"/>
  <c r="BD183"/>
  <c r="BD182"/>
  <c r="BD181"/>
  <c r="BD180"/>
  <c r="BD179"/>
  <c r="BD178"/>
  <c r="BD177"/>
  <c r="BD176"/>
  <c r="BD175"/>
  <c r="BD174"/>
  <c r="BD173"/>
  <c r="BD172"/>
  <c r="BD171"/>
  <c r="BD170"/>
  <c r="BD169"/>
  <c r="BD168"/>
  <c r="BD167"/>
  <c r="BD166"/>
  <c r="BD165"/>
  <c r="BD164"/>
  <c r="BD163"/>
  <c r="BD162"/>
  <c r="BD161"/>
  <c r="BD160"/>
  <c r="BD159"/>
  <c r="BD158"/>
  <c r="BD157"/>
  <c r="BD156"/>
  <c r="BD155"/>
  <c r="BD154"/>
  <c r="BD153"/>
  <c r="BD152"/>
  <c r="BD151"/>
  <c r="BD150"/>
  <c r="BD149"/>
  <c r="BD148"/>
  <c r="BD147"/>
  <c r="BD146"/>
  <c r="BD145"/>
  <c r="BD144"/>
  <c r="BD143"/>
  <c r="BD142"/>
  <c r="BD141"/>
  <c r="BD140"/>
  <c r="BD139"/>
  <c r="BD138"/>
  <c r="BD137"/>
  <c r="BD136"/>
  <c r="BD135"/>
  <c r="BD134"/>
  <c r="BD133"/>
  <c r="BD132"/>
  <c r="BD131"/>
  <c r="BD130"/>
  <c r="BD129"/>
  <c r="BD128"/>
  <c r="BD127"/>
  <c r="BD126"/>
  <c r="BD125"/>
  <c r="BD124"/>
  <c r="BD123"/>
  <c r="BD122"/>
  <c r="BD121"/>
  <c r="BD120"/>
  <c r="BD119"/>
  <c r="BD118"/>
  <c r="BD117"/>
  <c r="BD116"/>
  <c r="BD115"/>
  <c r="BD114"/>
  <c r="BD113"/>
  <c r="BD112"/>
  <c r="BD111"/>
  <c r="BD110"/>
  <c r="BD109"/>
  <c r="BD108"/>
  <c r="BD107"/>
  <c r="BD106"/>
  <c r="BD105"/>
  <c r="BD104"/>
  <c r="BD103"/>
  <c r="BD102"/>
  <c r="BD101"/>
  <c r="BD100"/>
  <c r="BD99"/>
  <c r="BD98"/>
  <c r="BD97"/>
  <c r="BD96"/>
  <c r="BD95"/>
  <c r="BD94"/>
  <c r="BD93"/>
  <c r="BD92"/>
  <c r="BD91"/>
  <c r="BD90"/>
  <c r="BD89"/>
  <c r="BD88"/>
  <c r="BD87"/>
  <c r="BD86"/>
  <c r="BD85"/>
  <c r="BD84"/>
  <c r="BD83"/>
  <c r="BD82"/>
  <c r="BD81"/>
  <c r="BD80"/>
  <c r="BD79"/>
  <c r="BD78"/>
  <c r="BD77"/>
  <c r="BD76"/>
  <c r="BD75"/>
  <c r="BD74"/>
  <c r="BD73"/>
  <c r="BD72"/>
  <c r="BD71"/>
  <c r="BD70"/>
  <c r="BR86"/>
  <c r="BR85"/>
  <c r="BR84"/>
  <c r="BR83"/>
  <c r="BR82"/>
  <c r="BR81"/>
  <c r="BR80"/>
  <c r="BR79"/>
  <c r="BR78"/>
  <c r="BR77"/>
  <c r="BR76"/>
  <c r="BR75"/>
  <c r="BR74"/>
  <c r="BR73"/>
  <c r="BR72"/>
  <c r="BR71"/>
  <c r="BR70"/>
  <c r="BR69"/>
  <c r="BD69"/>
  <c r="BR68"/>
  <c r="BD68"/>
  <c r="BR67"/>
  <c r="BD67"/>
  <c r="BR66"/>
  <c r="BD66"/>
  <c r="BR65"/>
  <c r="BD65"/>
  <c r="BR64"/>
  <c r="BD64"/>
  <c r="BR63"/>
  <c r="BD63"/>
  <c r="BR62"/>
  <c r="BD62"/>
  <c r="BR61"/>
  <c r="BD61"/>
  <c r="BR60"/>
  <c r="BD60"/>
  <c r="BR59"/>
  <c r="BD59"/>
  <c r="BR58"/>
  <c r="BD58"/>
  <c r="BR57"/>
  <c r="BD57"/>
  <c r="BR56"/>
  <c r="BD56"/>
  <c r="BR55"/>
  <c r="BD55"/>
  <c r="BR54"/>
  <c r="BD54"/>
  <c r="BR53"/>
  <c r="BD53"/>
  <c r="BR52"/>
  <c r="BD52"/>
  <c r="BR51"/>
  <c r="BD51"/>
  <c r="BR50"/>
  <c r="BD50"/>
  <c r="BR49"/>
  <c r="BD49"/>
  <c r="BR48"/>
  <c r="BD48"/>
  <c r="BR47"/>
  <c r="BD47"/>
  <c r="BR46"/>
  <c r="BD46"/>
  <c r="BR45"/>
  <c r="BD45"/>
  <c r="BR44"/>
  <c r="BD44"/>
  <c r="BR43"/>
  <c r="BD43"/>
  <c r="BR42"/>
  <c r="BD42"/>
  <c r="BR41"/>
  <c r="BD41"/>
  <c r="BR40"/>
  <c r="BD40"/>
  <c r="BR39"/>
  <c r="BD39"/>
  <c r="BR38"/>
  <c r="BD38"/>
  <c r="BR37"/>
  <c r="BD37"/>
  <c r="BR36"/>
  <c r="BD36"/>
  <c r="BR35"/>
  <c r="BD35"/>
  <c r="BR34"/>
  <c r="BD34"/>
  <c r="BR33"/>
  <c r="BD33"/>
  <c r="BR32"/>
  <c r="BD32"/>
  <c r="BR31"/>
  <c r="BD31"/>
  <c r="BR30"/>
  <c r="BD30"/>
  <c r="BR29"/>
  <c r="BD29"/>
  <c r="BR28"/>
  <c r="BD28"/>
  <c r="BR27"/>
  <c r="BD27"/>
  <c r="BR26"/>
  <c r="BD26"/>
  <c r="BR25"/>
  <c r="BD25"/>
  <c r="BR24"/>
  <c r="BD24"/>
  <c r="BR23"/>
  <c r="BD23"/>
  <c r="BR22"/>
  <c r="BD22"/>
  <c r="BR21"/>
  <c r="BD21"/>
  <c r="BR20"/>
  <c r="BD20"/>
  <c r="BR19"/>
  <c r="BD19"/>
  <c r="BR18"/>
  <c r="BD18"/>
  <c r="BR17"/>
  <c r="BD17"/>
  <c r="BR16"/>
  <c r="BD16"/>
  <c r="BR15"/>
  <c r="BD15"/>
  <c r="BR14"/>
  <c r="BD14"/>
  <c r="BR13"/>
  <c r="BD13"/>
  <c r="BR12"/>
  <c r="BD12"/>
  <c r="BR11"/>
  <c r="BD11"/>
  <c r="Z13"/>
  <c r="Z12"/>
  <c r="Z11"/>
</calcChain>
</file>

<file path=xl/sharedStrings.xml><?xml version="1.0" encoding="utf-8"?>
<sst xmlns="http://schemas.openxmlformats.org/spreadsheetml/2006/main" count="474" uniqueCount="201">
  <si>
    <t>T/A.</t>
  </si>
  <si>
    <t>Room Type</t>
  </si>
  <si>
    <t>Accommodation Type</t>
  </si>
  <si>
    <t>Pax Type</t>
  </si>
  <si>
    <t>Rate $</t>
  </si>
  <si>
    <t>Rate Euro</t>
  </si>
  <si>
    <t>Rate LE</t>
  </si>
  <si>
    <t>Start Date</t>
  </si>
  <si>
    <t>Final Date</t>
  </si>
  <si>
    <t>Email</t>
  </si>
  <si>
    <t>Address</t>
  </si>
  <si>
    <t>Charge</t>
  </si>
  <si>
    <t>Phone</t>
  </si>
  <si>
    <t>Mobile</t>
  </si>
  <si>
    <t>Fax</t>
  </si>
  <si>
    <t>Remarks</t>
  </si>
  <si>
    <t>5KV.</t>
  </si>
  <si>
    <t>H.B.</t>
  </si>
  <si>
    <t>SGL.</t>
  </si>
  <si>
    <t>Sammar</t>
  </si>
  <si>
    <t>B.O.</t>
  </si>
  <si>
    <t>DBL.</t>
  </si>
  <si>
    <t>Agha Tours</t>
  </si>
  <si>
    <t>B.B.</t>
  </si>
  <si>
    <t>TPL.</t>
  </si>
  <si>
    <t>ST.</t>
  </si>
  <si>
    <t>SV.</t>
  </si>
  <si>
    <t>FSV.</t>
  </si>
  <si>
    <t>Room Number Type</t>
  </si>
  <si>
    <t>O.V.</t>
  </si>
  <si>
    <t>Date</t>
  </si>
  <si>
    <t>Dollar</t>
  </si>
  <si>
    <t>Euro</t>
  </si>
  <si>
    <t>Other</t>
  </si>
  <si>
    <t xml:space="preserve">Currency Exchange </t>
  </si>
  <si>
    <t>Travel Agent Data</t>
  </si>
  <si>
    <t>حدودالجدول 500 غرفة</t>
  </si>
  <si>
    <t>حدود الجدول 10 صفوف</t>
  </si>
  <si>
    <t>حدود الجدول 120 سطر على اعتبار 10 سنوات * 12 شهر</t>
  </si>
  <si>
    <t>Pax type</t>
  </si>
  <si>
    <t>Others</t>
  </si>
  <si>
    <t>حدود الجدول 5 صفوف</t>
  </si>
  <si>
    <t>جدول لايجوز التعديل فيه الا بباسورد</t>
  </si>
  <si>
    <t>هذا الجدول حدوده 1000 سطر وايضاً التعديل فيه بباسورد</t>
  </si>
  <si>
    <t>SV</t>
  </si>
  <si>
    <t>Acc.Type</t>
  </si>
  <si>
    <t>جدولين يتم تسجيلهم مرة واحدة والتعديل فيهم بباسوورد</t>
  </si>
  <si>
    <t>ارجو ملاحظة صيغة التاريخ حيث ان البرنامج سيعتمد على التواريخ بشكل اساسي</t>
  </si>
  <si>
    <t>Code</t>
  </si>
  <si>
    <t>Guest Name</t>
  </si>
  <si>
    <t>Room No</t>
  </si>
  <si>
    <t>Arrival</t>
  </si>
  <si>
    <t>Departure</t>
  </si>
  <si>
    <t>T.Agent</t>
  </si>
  <si>
    <t>Nationality</t>
  </si>
  <si>
    <t>Pax</t>
  </si>
  <si>
    <t>T.N</t>
  </si>
  <si>
    <t>CHLD.</t>
  </si>
  <si>
    <t>INF</t>
  </si>
  <si>
    <t>EGP.</t>
  </si>
  <si>
    <t>Adjust</t>
  </si>
  <si>
    <t>Final Rate</t>
  </si>
  <si>
    <t>T.Rooms</t>
  </si>
  <si>
    <t>Breakfast</t>
  </si>
  <si>
    <t>Dinner</t>
  </si>
  <si>
    <t>Accommodation</t>
  </si>
  <si>
    <t xml:space="preserve">TEYSHOVA EKATERINA </t>
  </si>
  <si>
    <t>101</t>
  </si>
  <si>
    <t>Russian</t>
  </si>
  <si>
    <t>Yes</t>
  </si>
  <si>
    <t xml:space="preserve">BUKANOV KONSTANTIN </t>
  </si>
  <si>
    <t>102</t>
  </si>
  <si>
    <t>No</t>
  </si>
  <si>
    <t>ZHLUKTO ALEXANDER MR</t>
  </si>
  <si>
    <t>103</t>
  </si>
  <si>
    <t xml:space="preserve">KAZANTSEVA EVGENIYA </t>
  </si>
  <si>
    <t>104</t>
  </si>
  <si>
    <t>ALEXANDROVA ELIZAVETA</t>
  </si>
  <si>
    <t>105</t>
  </si>
  <si>
    <t>Abolonyshev Ivan</t>
  </si>
  <si>
    <t>106</t>
  </si>
  <si>
    <t>GRYTSKIV KONSTANTIN</t>
  </si>
  <si>
    <t>107</t>
  </si>
  <si>
    <t>Zaytseva Natalia</t>
  </si>
  <si>
    <t>108</t>
  </si>
  <si>
    <t>MININA EKATERINA</t>
  </si>
  <si>
    <t>109</t>
  </si>
  <si>
    <t>KRILOVA ELIANORA</t>
  </si>
  <si>
    <t>110</t>
  </si>
  <si>
    <t>BRITANISHSKIY STANISLAV</t>
  </si>
  <si>
    <t>111</t>
  </si>
  <si>
    <t>ERSHOV ALEXANDER MR</t>
  </si>
  <si>
    <t>112</t>
  </si>
  <si>
    <t>REZNIK GALINA MRS</t>
  </si>
  <si>
    <t>113</t>
  </si>
  <si>
    <t>TRONINA LARISA MRS</t>
  </si>
  <si>
    <t>114</t>
  </si>
  <si>
    <t>Mr AGZAMOV AZAT</t>
  </si>
  <si>
    <t>115</t>
  </si>
  <si>
    <t>Samar</t>
  </si>
  <si>
    <t>Mr MATUNOV VICTOR</t>
  </si>
  <si>
    <t>116</t>
  </si>
  <si>
    <t>ANDRYUSHENKO NIKOLAY</t>
  </si>
  <si>
    <t>117</t>
  </si>
  <si>
    <t xml:space="preserve">PARUSHKIN IVAN </t>
  </si>
  <si>
    <t>118</t>
  </si>
  <si>
    <t>Supataev Timur</t>
  </si>
  <si>
    <t>119</t>
  </si>
  <si>
    <t>NIKULIN ALEXANDER</t>
  </si>
  <si>
    <t>120</t>
  </si>
  <si>
    <t>SURFMORE</t>
  </si>
  <si>
    <t>NIKULIN SERGEY</t>
  </si>
  <si>
    <t>121</t>
  </si>
  <si>
    <t>Mr MARKOV ALEXANDER</t>
  </si>
  <si>
    <t>122</t>
  </si>
  <si>
    <t>KULIKOVSKAYA YANA</t>
  </si>
  <si>
    <t>123</t>
  </si>
  <si>
    <t>KOLMYKOV OLEG</t>
  </si>
  <si>
    <t>124</t>
  </si>
  <si>
    <t>KOLMYKOV ARTEM</t>
  </si>
  <si>
    <t>125</t>
  </si>
  <si>
    <t>RASTORGUEV ALEXEY</t>
  </si>
  <si>
    <t>126</t>
  </si>
  <si>
    <t xml:space="preserve">MARININ DMITRY  MR  </t>
  </si>
  <si>
    <t>127</t>
  </si>
  <si>
    <t xml:space="preserve">KUKANOV IGOR  MR  </t>
  </si>
  <si>
    <t>128</t>
  </si>
  <si>
    <t>KUKANOVA EKATERINA  MRS</t>
  </si>
  <si>
    <t>129</t>
  </si>
  <si>
    <t>RAZUMOVA ANNA</t>
  </si>
  <si>
    <t>130</t>
  </si>
  <si>
    <t>Anthony Galloway</t>
  </si>
  <si>
    <t>201</t>
  </si>
  <si>
    <t>Dahab Holiday</t>
  </si>
  <si>
    <t>British</t>
  </si>
  <si>
    <t>KASATSKAYA DARIA</t>
  </si>
  <si>
    <t>202</t>
  </si>
  <si>
    <t>SHAKIROV ALBERT</t>
  </si>
  <si>
    <t>203</t>
  </si>
  <si>
    <t>Mrs KOCHERGINA ANNA</t>
  </si>
  <si>
    <t>204</t>
  </si>
  <si>
    <t>MAZNEV ALEXEY</t>
  </si>
  <si>
    <t>205</t>
  </si>
  <si>
    <t>MAZNEVA TATIANA</t>
  </si>
  <si>
    <t>206</t>
  </si>
  <si>
    <t>ASTAKHOVA IRINA</t>
  </si>
  <si>
    <t>207</t>
  </si>
  <si>
    <t>OKULOV DENIS</t>
  </si>
  <si>
    <t>208</t>
  </si>
  <si>
    <t>Vento TOUR</t>
  </si>
  <si>
    <t>RASHIDOV TIMUR</t>
  </si>
  <si>
    <t>209</t>
  </si>
  <si>
    <t>none</t>
  </si>
  <si>
    <t>210</t>
  </si>
  <si>
    <t>INDV</t>
  </si>
  <si>
    <t>Lipkina Alina  MRS</t>
  </si>
  <si>
    <t>211</t>
  </si>
  <si>
    <t>212</t>
  </si>
  <si>
    <t>213</t>
  </si>
  <si>
    <t>KORNILOVA TATIANA</t>
  </si>
  <si>
    <t>214</t>
  </si>
  <si>
    <t>Ede Pszotka</t>
  </si>
  <si>
    <t>215</t>
  </si>
  <si>
    <t>ABIR</t>
  </si>
  <si>
    <t>216</t>
  </si>
  <si>
    <t>Egyptian</t>
  </si>
  <si>
    <t>SASHA MARINICH</t>
  </si>
  <si>
    <t>217</t>
  </si>
  <si>
    <t>KRUGLIAKOVA ALEXANDRA</t>
  </si>
  <si>
    <t>218</t>
  </si>
  <si>
    <t>OSAMA</t>
  </si>
  <si>
    <t>219</t>
  </si>
  <si>
    <t>220</t>
  </si>
  <si>
    <t>221</t>
  </si>
  <si>
    <t>222</t>
  </si>
  <si>
    <t>VYGOVSKAYA ELENA</t>
  </si>
  <si>
    <t>223</t>
  </si>
  <si>
    <t>BALTUTSKAYA DARIA</t>
  </si>
  <si>
    <t>224</t>
  </si>
  <si>
    <t>RUKAVITSA ANATOLY</t>
  </si>
  <si>
    <t>225</t>
  </si>
  <si>
    <t>PERESADKO SEMEN</t>
  </si>
  <si>
    <t>226</t>
  </si>
  <si>
    <t>GUNDAEV ILYA</t>
  </si>
  <si>
    <t>227</t>
  </si>
  <si>
    <t>FOKAREV VIACHESLAV</t>
  </si>
  <si>
    <t>228</t>
  </si>
  <si>
    <t>VASENDIN ANDREI</t>
  </si>
  <si>
    <t>229</t>
  </si>
  <si>
    <t>Hany</t>
  </si>
  <si>
    <t>statics</t>
  </si>
  <si>
    <t>Egypyian</t>
  </si>
  <si>
    <t>German</t>
  </si>
  <si>
    <t>حدود الجول 200 صف</t>
  </si>
  <si>
    <t>التعديل دائما بباسوورد</t>
  </si>
  <si>
    <t xml:space="preserve">قاعدة البيانات والتسجيل فيها بفورم ايضا والتعديل فيها من خلال فورم استدعاء وباسوورد وحدود الجدول 20000 سطر وستكون في صفحة مستقلة </t>
  </si>
  <si>
    <t>Dep. Tyep</t>
  </si>
  <si>
    <t>هذا الجدول مهم ان تظهر فيه النتائج اثناء تسجيل دخول النزيل وهو ما سنتعرض له بالتفصيل لاحقا لكن ارجو اظهار بياناته كمسميات فقط لحين تجهيزه معادلاته</t>
  </si>
  <si>
    <t>معادلة Vlookup  من تسجيل الغرف    Rooms Number Type</t>
  </si>
  <si>
    <t>قائمة منسدلة</t>
  </si>
  <si>
    <t>ستتحدد القيم بناء على تواريخ الوصول والمغادرة  وعلاقتها بعروض شركات السياحة واسم شركة السياحة وقيمة سعر الصرف  وساقوم ان شاء الله بعمل المعادلة اللازمة لتطبيقها في الفورم</t>
  </si>
</sst>
</file>

<file path=xl/styles.xml><?xml version="1.0" encoding="utf-8"?>
<styleSheet xmlns="http://schemas.openxmlformats.org/spreadsheetml/2006/main">
  <numFmts count="3">
    <numFmt numFmtId="164" formatCode="[$-409]dd\-mmm\-yy;@"/>
    <numFmt numFmtId="165" formatCode="[$-409]d\-mmm\-yyyy;@"/>
    <numFmt numFmtId="166" formatCode="0;[Red]0"/>
  </numFmts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4"/>
      <color theme="1"/>
      <name val="Arial"/>
      <family val="2"/>
      <scheme val="minor"/>
    </font>
    <font>
      <b/>
      <sz val="18"/>
      <color theme="0"/>
      <name val="Arial"/>
      <family val="2"/>
      <scheme val="minor"/>
    </font>
    <font>
      <b/>
      <sz val="20"/>
      <color theme="1"/>
      <name val="Arial"/>
      <family val="2"/>
      <scheme val="minor"/>
    </font>
    <font>
      <sz val="11"/>
      <color theme="1"/>
      <name val="Times New Roman"/>
      <family val="1"/>
    </font>
    <font>
      <b/>
      <u/>
      <sz val="14"/>
      <color theme="0"/>
      <name val="Arial"/>
      <family val="2"/>
      <scheme val="minor"/>
    </font>
    <font>
      <b/>
      <sz val="28"/>
      <color theme="1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</cellStyleXfs>
  <cellXfs count="51">
    <xf numFmtId="0" fontId="0" fillId="0" borderId="0" xfId="0"/>
    <xf numFmtId="0" fontId="4" fillId="4" borderId="0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 wrapText="1"/>
    </xf>
    <xf numFmtId="0" fontId="0" fillId="3" borderId="0" xfId="2" applyFont="1" applyBorder="1" applyAlignment="1">
      <alignment horizontal="center" vertical="center"/>
    </xf>
    <xf numFmtId="0" fontId="3" fillId="3" borderId="0" xfId="2" applyFont="1" applyBorder="1" applyAlignment="1">
      <alignment horizontal="center" vertical="center"/>
    </xf>
    <xf numFmtId="164" fontId="3" fillId="3" borderId="0" xfId="2" applyNumberFormat="1" applyFont="1" applyBorder="1" applyAlignment="1">
      <alignment horizontal="center" vertical="center"/>
    </xf>
    <xf numFmtId="1" fontId="3" fillId="3" borderId="0" xfId="2" applyNumberFormat="1" applyFont="1" applyBorder="1" applyAlignment="1">
      <alignment horizontal="center" vertical="center"/>
    </xf>
    <xf numFmtId="164" fontId="3" fillId="2" borderId="0" xfId="1" applyNumberFormat="1" applyFont="1" applyBorder="1" applyAlignment="1">
      <alignment horizontal="center" vertical="center"/>
    </xf>
    <xf numFmtId="0" fontId="3" fillId="2" borderId="0" xfId="1" applyFont="1" applyBorder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7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6" fillId="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64" fontId="3" fillId="6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3" fillId="9" borderId="0" xfId="4" applyNumberFormat="1" applyFont="1" applyBorder="1" applyAlignment="1">
      <alignment horizontal="center" vertical="center" wrapText="1"/>
    </xf>
    <xf numFmtId="0" fontId="3" fillId="9" borderId="0" xfId="4" applyFont="1" applyBorder="1" applyAlignment="1">
      <alignment horizontal="center" vertical="center" wrapText="1"/>
    </xf>
    <xf numFmtId="1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164" fontId="8" fillId="10" borderId="0" xfId="0" applyNumberFormat="1" applyFont="1" applyFill="1" applyAlignment="1">
      <alignment horizontal="center" vertical="center" wrapText="1"/>
    </xf>
    <xf numFmtId="9" fontId="8" fillId="11" borderId="0" xfId="0" applyNumberFormat="1" applyFont="1" applyFill="1" applyAlignment="1">
      <alignment horizontal="center" vertical="center" wrapText="1"/>
    </xf>
    <xf numFmtId="1" fontId="3" fillId="8" borderId="0" xfId="3" applyNumberFormat="1" applyFont="1" applyBorder="1" applyAlignment="1">
      <alignment horizontal="center" vertical="center"/>
    </xf>
    <xf numFmtId="0" fontId="3" fillId="8" borderId="0" xfId="3" applyFont="1" applyBorder="1" applyAlignment="1">
      <alignment horizontal="right" vertical="center"/>
    </xf>
    <xf numFmtId="2" fontId="3" fillId="8" borderId="0" xfId="3" applyNumberFormat="1" applyFont="1" applyBorder="1" applyAlignment="1">
      <alignment horizontal="center" vertical="center"/>
    </xf>
    <xf numFmtId="49" fontId="3" fillId="8" borderId="0" xfId="3" applyNumberFormat="1" applyFont="1" applyBorder="1" applyAlignment="1">
      <alignment horizontal="center" vertical="center"/>
    </xf>
    <xf numFmtId="164" fontId="3" fillId="8" borderId="0" xfId="3" applyNumberFormat="1" applyFont="1" applyBorder="1" applyAlignment="1">
      <alignment horizontal="center" vertical="center"/>
    </xf>
    <xf numFmtId="165" fontId="3" fillId="8" borderId="0" xfId="3" applyNumberFormat="1" applyFont="1" applyBorder="1" applyAlignment="1">
      <alignment horizontal="center" vertical="center"/>
    </xf>
    <xf numFmtId="166" fontId="3" fillId="8" borderId="0" xfId="3" applyNumberFormat="1" applyFont="1" applyBorder="1" applyAlignment="1">
      <alignment horizontal="center" vertical="center"/>
    </xf>
    <xf numFmtId="0" fontId="3" fillId="8" borderId="0" xfId="3" applyFont="1" applyBorder="1" applyAlignment="1">
      <alignment vertical="center"/>
    </xf>
    <xf numFmtId="0" fontId="3" fillId="8" borderId="0" xfId="3" applyFont="1" applyBorder="1" applyAlignment="1">
      <alignment horizontal="center" vertical="center"/>
    </xf>
    <xf numFmtId="0" fontId="3" fillId="8" borderId="0" xfId="3" applyNumberFormat="1" applyFont="1" applyBorder="1" applyAlignment="1">
      <alignment horizontal="center" vertical="center"/>
    </xf>
    <xf numFmtId="1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7" borderId="0" xfId="0" applyFont="1" applyFill="1" applyAlignment="1">
      <alignment horizontal="center" vertical="center"/>
    </xf>
    <xf numFmtId="164" fontId="4" fillId="12" borderId="0" xfId="3" applyNumberFormat="1" applyFont="1" applyFill="1" applyBorder="1" applyAlignment="1">
      <alignment horizontal="center" vertical="center"/>
    </xf>
    <xf numFmtId="0" fontId="4" fillId="13" borderId="0" xfId="3" applyFont="1" applyFill="1" applyBorder="1" applyAlignment="1">
      <alignment horizontal="center" vertical="center"/>
    </xf>
    <xf numFmtId="49" fontId="4" fillId="13" borderId="0" xfId="3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4" fillId="12" borderId="0" xfId="3" applyNumberFormat="1" applyFont="1" applyFill="1" applyBorder="1" applyAlignment="1">
      <alignment horizontal="center" vertical="center" wrapText="1"/>
    </xf>
    <xf numFmtId="49" fontId="4" fillId="13" borderId="0" xfId="3" applyNumberFormat="1" applyFont="1" applyFill="1" applyBorder="1" applyAlignment="1">
      <alignment horizontal="center" vertical="center"/>
    </xf>
    <xf numFmtId="49" fontId="4" fillId="13" borderId="0" xfId="3" applyNumberFormat="1" applyFont="1" applyFill="1" applyBorder="1" applyAlignment="1">
      <alignment horizontal="center" vertical="center" wrapText="1"/>
    </xf>
    <xf numFmtId="0" fontId="3" fillId="8" borderId="0" xfId="3" applyFont="1" applyBorder="1" applyAlignment="1">
      <alignment horizontal="center" vertical="center" wrapText="1"/>
    </xf>
  </cellXfs>
  <cellStyles count="5">
    <cellStyle name="20% - Accent3" xfId="1" builtinId="38"/>
    <cellStyle name="20% - Accent5" xfId="3" builtinId="46"/>
    <cellStyle name="20% - Accent6" xfId="2" builtinId="50"/>
    <cellStyle name="40% - Accent6" xfId="4" builtinId="51"/>
    <cellStyle name="Normal" xfId="0" builtinId="0"/>
  </cellStyles>
  <dxfs count="16">
    <dxf>
      <fill>
        <patternFill>
          <bgColor rgb="FFFFC1C1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1C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1C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any\Income%20Prog\Income%20Tes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Reserved"/>
      <sheetName val="Home"/>
      <sheetName val="Rooms Type"/>
      <sheetName val="All"/>
      <sheetName val="Report2"/>
    </sheetNames>
    <sheetDataSet>
      <sheetData sheetId="0"/>
      <sheetData sheetId="1">
        <row r="3">
          <cell r="O3" t="str">
            <v>SV.</v>
          </cell>
        </row>
        <row r="4">
          <cell r="O4" t="str">
            <v>ST.</v>
          </cell>
        </row>
        <row r="5">
          <cell r="O5" t="str">
            <v>FSV.</v>
          </cell>
        </row>
        <row r="7">
          <cell r="O7">
            <v>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Y198"/>
  <sheetViews>
    <sheetView tabSelected="1" topLeftCell="AT4" workbookViewId="0">
      <selection activeCell="AT14" sqref="AT14"/>
    </sheetView>
  </sheetViews>
  <sheetFormatPr defaultRowHeight="14.25"/>
  <cols>
    <col min="4" max="4" width="10.25" bestFit="1" customWidth="1"/>
    <col min="5" max="5" width="12.75" bestFit="1" customWidth="1"/>
    <col min="6" max="6" width="13.375" customWidth="1"/>
    <col min="7" max="7" width="8.125" bestFit="1" customWidth="1"/>
    <col min="8" max="11" width="8.75" customWidth="1"/>
    <col min="12" max="12" width="8.5" bestFit="1" customWidth="1"/>
    <col min="13" max="13" width="7.125" bestFit="1" customWidth="1"/>
    <col min="14" max="17" width="9.25" customWidth="1"/>
    <col min="18" max="19" width="7.125" customWidth="1"/>
    <col min="20" max="20" width="12.75" customWidth="1"/>
    <col min="21" max="21" width="12" customWidth="1"/>
    <col min="22" max="22" width="16.875" customWidth="1"/>
    <col min="23" max="23" width="12.625" customWidth="1"/>
    <col min="24" max="24" width="6.375" bestFit="1" customWidth="1"/>
    <col min="25" max="25" width="11" customWidth="1"/>
    <col min="26" max="26" width="6.25" bestFit="1" customWidth="1"/>
    <col min="27" max="27" width="9.75" bestFit="1" customWidth="1"/>
    <col min="28" max="28" width="9.25" bestFit="1" customWidth="1"/>
    <col min="37" max="37" width="18.625" customWidth="1"/>
    <col min="46" max="46" width="5.125" bestFit="1" customWidth="1"/>
    <col min="47" max="47" width="29.625" bestFit="1" customWidth="1"/>
    <col min="48" max="48" width="8.5" bestFit="1" customWidth="1"/>
    <col min="49" max="49" width="13.125" customWidth="1"/>
    <col min="50" max="51" width="11.625" bestFit="1" customWidth="1"/>
    <col min="52" max="52" width="12.25" bestFit="1" customWidth="1"/>
    <col min="53" max="53" width="7.625" bestFit="1" customWidth="1"/>
    <col min="55" max="55" width="3.75" bestFit="1" customWidth="1"/>
    <col min="56" max="56" width="4" bestFit="1" customWidth="1"/>
    <col min="57" max="57" width="5.125" customWidth="1"/>
    <col min="58" max="58" width="5.125" bestFit="1" customWidth="1"/>
    <col min="59" max="59" width="4.75" bestFit="1" customWidth="1"/>
    <col min="60" max="60" width="6.625" bestFit="1" customWidth="1"/>
    <col min="61" max="61" width="4.125" bestFit="1" customWidth="1"/>
    <col min="62" max="62" width="8.375" bestFit="1" customWidth="1"/>
    <col min="63" max="63" width="8.5" bestFit="1" customWidth="1"/>
    <col min="64" max="64" width="5.875" bestFit="1" customWidth="1"/>
    <col min="65" max="65" width="4.5" bestFit="1" customWidth="1"/>
    <col min="66" max="66" width="5" bestFit="1" customWidth="1"/>
    <col min="67" max="67" width="5.875" bestFit="1" customWidth="1"/>
    <col min="68" max="68" width="8.5" bestFit="1" customWidth="1"/>
    <col min="69" max="69" width="7" customWidth="1"/>
    <col min="70" max="70" width="7.625" bestFit="1" customWidth="1"/>
    <col min="71" max="71" width="8.125" bestFit="1" customWidth="1"/>
    <col min="72" max="72" width="5.875" bestFit="1" customWidth="1"/>
    <col min="73" max="73" width="8.5" bestFit="1" customWidth="1"/>
    <col min="74" max="75" width="4.875" bestFit="1" customWidth="1"/>
    <col min="76" max="76" width="4" bestFit="1" customWidth="1"/>
    <col min="77" max="77" width="5.75" bestFit="1" customWidth="1"/>
  </cols>
  <sheetData>
    <row r="1" spans="1:77">
      <c r="BH1">
        <f>101950-90000</f>
        <v>11950</v>
      </c>
    </row>
    <row r="2" spans="1:77">
      <c r="BH2">
        <f>BH1/50</f>
        <v>239</v>
      </c>
    </row>
    <row r="4" spans="1:77">
      <c r="BS4" s="17" t="s">
        <v>197</v>
      </c>
      <c r="BT4" s="17"/>
      <c r="BU4" s="17"/>
      <c r="BV4" s="17"/>
      <c r="BW4" s="17"/>
      <c r="BX4" s="17"/>
    </row>
    <row r="5" spans="1:77">
      <c r="L5" s="17" t="s">
        <v>41</v>
      </c>
      <c r="M5" s="17"/>
      <c r="N5" s="17" t="s">
        <v>41</v>
      </c>
      <c r="O5" s="17"/>
      <c r="P5" s="18"/>
      <c r="Q5" s="18"/>
      <c r="R5" s="18"/>
      <c r="S5" s="18"/>
      <c r="BS5" s="17"/>
      <c r="BT5" s="17"/>
      <c r="BU5" s="17"/>
      <c r="BV5" s="17"/>
      <c r="BW5" s="17"/>
      <c r="BX5" s="17"/>
    </row>
    <row r="6" spans="1:77">
      <c r="E6" s="17" t="s">
        <v>38</v>
      </c>
      <c r="F6" s="17"/>
      <c r="G6" s="17"/>
      <c r="H6" s="17"/>
      <c r="I6" s="18"/>
      <c r="J6" s="18"/>
      <c r="L6" s="11" t="s">
        <v>39</v>
      </c>
      <c r="M6" s="11"/>
      <c r="N6" s="11" t="s">
        <v>45</v>
      </c>
      <c r="O6" s="11"/>
      <c r="Q6" s="17" t="s">
        <v>41</v>
      </c>
      <c r="R6" s="17"/>
      <c r="S6" s="18"/>
      <c r="T6" s="15" t="s">
        <v>43</v>
      </c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0"/>
      <c r="AK6" s="10" t="s">
        <v>193</v>
      </c>
      <c r="AL6" s="10"/>
      <c r="AM6" s="10"/>
      <c r="AN6" s="10"/>
      <c r="AO6" s="10"/>
      <c r="AP6" s="10"/>
      <c r="AQ6" s="10"/>
      <c r="BS6" s="17"/>
      <c r="BT6" s="17"/>
      <c r="BU6" s="17"/>
      <c r="BV6" s="17"/>
      <c r="BW6" s="17"/>
      <c r="BX6" s="17"/>
    </row>
    <row r="7" spans="1:77">
      <c r="A7" s="17" t="s">
        <v>36</v>
      </c>
      <c r="B7" s="17"/>
      <c r="C7" s="17" t="s">
        <v>37</v>
      </c>
      <c r="D7" s="17"/>
      <c r="E7" s="13" t="s">
        <v>34</v>
      </c>
      <c r="F7" s="13"/>
      <c r="G7" s="13"/>
      <c r="H7" s="13"/>
      <c r="I7" s="9"/>
      <c r="J7" s="9"/>
      <c r="L7" s="11"/>
      <c r="M7" s="11"/>
      <c r="N7" s="11"/>
      <c r="O7" s="11"/>
      <c r="Q7" s="11" t="s">
        <v>196</v>
      </c>
      <c r="R7" s="11"/>
      <c r="S7" s="18"/>
      <c r="T7" s="14" t="s">
        <v>35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K7" s="14" t="s">
        <v>54</v>
      </c>
      <c r="AL7" s="10"/>
      <c r="AM7" s="10"/>
      <c r="AN7" s="10"/>
      <c r="AO7" s="10"/>
      <c r="AP7" s="10"/>
      <c r="AQ7" s="10"/>
      <c r="AT7" s="42" t="s">
        <v>195</v>
      </c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S7" s="17"/>
      <c r="BT7" s="17"/>
      <c r="BU7" s="17"/>
      <c r="BV7" s="17"/>
      <c r="BW7" s="17"/>
      <c r="BX7" s="17"/>
    </row>
    <row r="8" spans="1:77">
      <c r="A8" s="11" t="s">
        <v>28</v>
      </c>
      <c r="B8" s="11"/>
      <c r="C8" s="11" t="s">
        <v>1</v>
      </c>
      <c r="D8" s="11"/>
      <c r="E8" s="16" t="s">
        <v>30</v>
      </c>
      <c r="F8" s="16" t="s">
        <v>31</v>
      </c>
      <c r="G8" s="16" t="s">
        <v>32</v>
      </c>
      <c r="H8" s="16" t="s">
        <v>33</v>
      </c>
      <c r="I8" s="16" t="s">
        <v>63</v>
      </c>
      <c r="J8" s="16" t="s">
        <v>64</v>
      </c>
      <c r="L8" s="20" t="s">
        <v>18</v>
      </c>
      <c r="N8" t="s">
        <v>20</v>
      </c>
      <c r="Q8" s="11"/>
      <c r="R8" s="11"/>
      <c r="S8" s="18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K8" s="14"/>
      <c r="AL8" s="10"/>
      <c r="AM8" s="10"/>
      <c r="AN8" s="10"/>
      <c r="AO8" s="10"/>
      <c r="AP8" s="10"/>
      <c r="AQ8" s="10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6" t="s">
        <v>190</v>
      </c>
      <c r="BS8" s="46"/>
      <c r="BT8" s="46"/>
      <c r="BU8" s="46"/>
      <c r="BV8" s="46"/>
      <c r="BW8" s="46"/>
      <c r="BX8" s="46"/>
      <c r="BY8" s="46"/>
    </row>
    <row r="9" spans="1:77">
      <c r="A9" s="11"/>
      <c r="B9" s="11"/>
      <c r="C9" s="11"/>
      <c r="D9" s="11"/>
      <c r="E9" s="16"/>
      <c r="F9" s="16" t="s">
        <v>31</v>
      </c>
      <c r="G9" s="16" t="s">
        <v>32</v>
      </c>
      <c r="H9" s="16"/>
      <c r="I9" s="16"/>
      <c r="J9" s="16"/>
      <c r="L9" s="20" t="s">
        <v>21</v>
      </c>
      <c r="N9" t="s">
        <v>23</v>
      </c>
      <c r="Q9" s="20" t="s">
        <v>69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K9" s="14"/>
      <c r="AL9" s="10"/>
      <c r="AM9" s="10"/>
      <c r="AN9" s="10"/>
      <c r="AO9" s="10"/>
      <c r="AP9" s="10"/>
      <c r="AQ9" s="10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6"/>
      <c r="BS9" s="46"/>
      <c r="BT9" s="46"/>
      <c r="BU9" s="46"/>
      <c r="BV9" s="46"/>
      <c r="BW9" s="46"/>
      <c r="BX9" s="46"/>
      <c r="BY9" s="46"/>
    </row>
    <row r="10" spans="1:77" ht="31.5">
      <c r="A10" s="4">
        <v>101</v>
      </c>
      <c r="B10" s="4" t="s">
        <v>25</v>
      </c>
      <c r="C10" s="12" t="s">
        <v>25</v>
      </c>
      <c r="D10" s="12"/>
      <c r="E10" s="7">
        <v>40909</v>
      </c>
      <c r="F10" s="8">
        <v>5.5</v>
      </c>
      <c r="G10" s="8">
        <v>7.5</v>
      </c>
      <c r="H10" s="8"/>
      <c r="I10" s="8">
        <v>25</v>
      </c>
      <c r="J10" s="8">
        <v>50</v>
      </c>
      <c r="L10" s="20" t="s">
        <v>24</v>
      </c>
      <c r="N10" t="s">
        <v>17</v>
      </c>
      <c r="Q10" s="20" t="s">
        <v>72</v>
      </c>
      <c r="T10" s="1" t="s">
        <v>0</v>
      </c>
      <c r="U10" s="1" t="s">
        <v>1</v>
      </c>
      <c r="V10" s="2" t="s">
        <v>2</v>
      </c>
      <c r="W10" s="1" t="s">
        <v>3</v>
      </c>
      <c r="X10" s="1" t="s">
        <v>4</v>
      </c>
      <c r="Y10" s="1" t="s">
        <v>5</v>
      </c>
      <c r="Z10" s="1" t="s">
        <v>6</v>
      </c>
      <c r="AA10" s="1" t="s">
        <v>7</v>
      </c>
      <c r="AB10" s="1" t="s">
        <v>8</v>
      </c>
      <c r="AC10" s="1" t="s">
        <v>9</v>
      </c>
      <c r="AD10" s="1" t="s">
        <v>10</v>
      </c>
      <c r="AE10" s="1" t="s">
        <v>11</v>
      </c>
      <c r="AF10" s="1" t="s">
        <v>12</v>
      </c>
      <c r="AG10" s="1" t="s">
        <v>13</v>
      </c>
      <c r="AH10" s="1" t="s">
        <v>14</v>
      </c>
      <c r="AI10" s="1" t="s">
        <v>15</v>
      </c>
      <c r="AK10" s="1" t="s">
        <v>54</v>
      </c>
      <c r="AL10" s="10"/>
      <c r="AM10" s="10"/>
      <c r="AN10" s="10"/>
      <c r="AO10" s="10"/>
      <c r="AP10" s="10"/>
      <c r="AQ10" s="10"/>
      <c r="AT10" s="22" t="s">
        <v>48</v>
      </c>
      <c r="AU10" s="23" t="s">
        <v>49</v>
      </c>
      <c r="AV10" s="23" t="s">
        <v>50</v>
      </c>
      <c r="AW10" s="23" t="s">
        <v>1</v>
      </c>
      <c r="AX10" s="23" t="s">
        <v>51</v>
      </c>
      <c r="AY10" s="23" t="s">
        <v>52</v>
      </c>
      <c r="AZ10" s="23" t="s">
        <v>53</v>
      </c>
      <c r="BA10" s="23" t="s">
        <v>15</v>
      </c>
      <c r="BB10" s="23" t="s">
        <v>54</v>
      </c>
      <c r="BC10" s="23" t="s">
        <v>55</v>
      </c>
      <c r="BD10" s="23" t="s">
        <v>56</v>
      </c>
      <c r="BE10" s="23" t="s">
        <v>18</v>
      </c>
      <c r="BF10" s="23" t="s">
        <v>21</v>
      </c>
      <c r="BG10" s="23" t="s">
        <v>24</v>
      </c>
      <c r="BH10" s="23" t="s">
        <v>57</v>
      </c>
      <c r="BI10" s="23" t="s">
        <v>58</v>
      </c>
      <c r="BJ10" s="23" t="s">
        <v>45</v>
      </c>
      <c r="BK10" s="23" t="s">
        <v>0</v>
      </c>
      <c r="BL10" s="23" t="s">
        <v>4</v>
      </c>
      <c r="BM10" s="23" t="s">
        <v>32</v>
      </c>
      <c r="BN10" s="23" t="s">
        <v>59</v>
      </c>
      <c r="BO10" s="23" t="s">
        <v>60</v>
      </c>
      <c r="BP10" s="23" t="s">
        <v>61</v>
      </c>
      <c r="BQ10" s="24"/>
      <c r="BR10" s="25" t="s">
        <v>62</v>
      </c>
      <c r="BS10" s="26" t="s">
        <v>63</v>
      </c>
      <c r="BT10" s="26" t="s">
        <v>64</v>
      </c>
      <c r="BU10" s="26" t="s">
        <v>65</v>
      </c>
      <c r="BV10" s="27">
        <v>0.12</v>
      </c>
      <c r="BW10" s="27">
        <v>0.1</v>
      </c>
      <c r="BX10" s="27">
        <v>0.01</v>
      </c>
      <c r="BY10" s="26"/>
    </row>
    <row r="11" spans="1:77" ht="18">
      <c r="A11" s="4">
        <v>102</v>
      </c>
      <c r="B11" s="4" t="s">
        <v>25</v>
      </c>
      <c r="C11" s="12" t="s">
        <v>26</v>
      </c>
      <c r="D11" s="12"/>
      <c r="E11" s="7">
        <v>40940</v>
      </c>
      <c r="F11" s="8">
        <v>5.75</v>
      </c>
      <c r="G11" s="8">
        <v>7.75</v>
      </c>
      <c r="H11" s="8"/>
      <c r="I11" s="8">
        <v>30</v>
      </c>
      <c r="J11" s="8">
        <v>60</v>
      </c>
      <c r="L11" s="20" t="s">
        <v>40</v>
      </c>
      <c r="Q11" s="20"/>
      <c r="T11" s="3" t="s">
        <v>16</v>
      </c>
      <c r="U11" s="3" t="s">
        <v>25</v>
      </c>
      <c r="V11" s="3" t="s">
        <v>17</v>
      </c>
      <c r="W11" s="3" t="s">
        <v>18</v>
      </c>
      <c r="X11" s="4">
        <v>50</v>
      </c>
      <c r="Y11" s="4">
        <v>47</v>
      </c>
      <c r="Z11" s="4">
        <f>50*5.5</f>
        <v>275</v>
      </c>
      <c r="AA11" s="5">
        <v>40589</v>
      </c>
      <c r="AB11" s="5">
        <v>40754</v>
      </c>
      <c r="AC11" s="4"/>
      <c r="AD11" s="6"/>
      <c r="AE11" s="4"/>
      <c r="AF11" s="4"/>
      <c r="AG11" s="4"/>
      <c r="AH11" s="4"/>
      <c r="AI11" s="4"/>
      <c r="AK11" s="4" t="s">
        <v>191</v>
      </c>
      <c r="AL11" s="10"/>
      <c r="AM11" s="10"/>
      <c r="AN11" s="10"/>
      <c r="AO11" s="10"/>
      <c r="AP11" s="10"/>
      <c r="AQ11" s="10"/>
      <c r="AT11" s="28">
        <v>3367</v>
      </c>
      <c r="AU11" s="29" t="s">
        <v>66</v>
      </c>
      <c r="AV11" s="45" t="s">
        <v>67</v>
      </c>
      <c r="AW11" s="43" t="s">
        <v>25</v>
      </c>
      <c r="AX11" s="33">
        <v>40831</v>
      </c>
      <c r="AY11" s="33">
        <v>40851</v>
      </c>
      <c r="AZ11" s="34" t="s">
        <v>16</v>
      </c>
      <c r="BA11" s="35"/>
      <c r="BB11" s="44" t="s">
        <v>68</v>
      </c>
      <c r="BC11" s="28">
        <v>2</v>
      </c>
      <c r="BD11" s="28">
        <f>IF(AT11="","",IF(AX11=AY11,1,(AY11-AX11)))</f>
        <v>20</v>
      </c>
      <c r="BE11" s="28">
        <v>0</v>
      </c>
      <c r="BF11" s="28">
        <v>1</v>
      </c>
      <c r="BG11" s="28">
        <v>0</v>
      </c>
      <c r="BH11" s="28">
        <v>0</v>
      </c>
      <c r="BI11" s="28">
        <v>0</v>
      </c>
      <c r="BJ11" s="44" t="s">
        <v>17</v>
      </c>
      <c r="BK11" s="44" t="s">
        <v>69</v>
      </c>
      <c r="BL11" s="50" t="s">
        <v>200</v>
      </c>
      <c r="BM11" s="50"/>
      <c r="BN11" s="50"/>
      <c r="BO11" s="36"/>
      <c r="BP11" s="30"/>
      <c r="BQ11" s="28"/>
      <c r="BR11" s="38">
        <f>+BE11+BF11+BG11</f>
        <v>1</v>
      </c>
      <c r="BS11" s="39"/>
      <c r="BT11" s="39"/>
      <c r="BU11" s="39"/>
      <c r="BV11" s="39"/>
      <c r="BW11" s="39"/>
      <c r="BX11" s="39"/>
      <c r="BY11" s="40"/>
    </row>
    <row r="12" spans="1:77" ht="18">
      <c r="A12" s="4">
        <v>103</v>
      </c>
      <c r="B12" s="4" t="s">
        <v>25</v>
      </c>
      <c r="C12" s="12" t="s">
        <v>27</v>
      </c>
      <c r="D12" s="12"/>
      <c r="E12" s="7"/>
      <c r="F12" s="8"/>
      <c r="G12" s="8"/>
      <c r="H12" s="8"/>
      <c r="I12" s="8"/>
      <c r="J12" s="8"/>
      <c r="Q12" s="20"/>
      <c r="T12" s="3" t="s">
        <v>19</v>
      </c>
      <c r="U12" s="3" t="s">
        <v>44</v>
      </c>
      <c r="V12" s="3" t="s">
        <v>20</v>
      </c>
      <c r="W12" s="3" t="s">
        <v>21</v>
      </c>
      <c r="X12" s="4">
        <v>45</v>
      </c>
      <c r="Y12" s="4">
        <v>43</v>
      </c>
      <c r="Z12" s="4">
        <f>45*5.5</f>
        <v>247.5</v>
      </c>
      <c r="AA12" s="5">
        <v>40555</v>
      </c>
      <c r="AB12" s="5">
        <v>40803</v>
      </c>
      <c r="AC12" s="4"/>
      <c r="AD12" s="6"/>
      <c r="AE12" s="4"/>
      <c r="AF12" s="4"/>
      <c r="AG12" s="4"/>
      <c r="AH12" s="4"/>
      <c r="AI12" s="4"/>
      <c r="AK12" s="4" t="s">
        <v>68</v>
      </c>
      <c r="AL12" s="10"/>
      <c r="AM12" s="10"/>
      <c r="AN12" s="10"/>
      <c r="AO12" s="10"/>
      <c r="AP12" s="10"/>
      <c r="AQ12" s="10"/>
      <c r="AT12" s="28">
        <v>3369</v>
      </c>
      <c r="AU12" s="29" t="s">
        <v>70</v>
      </c>
      <c r="AV12" s="45" t="s">
        <v>71</v>
      </c>
      <c r="AW12" s="43" t="s">
        <v>25</v>
      </c>
      <c r="AX12" s="33">
        <v>40831</v>
      </c>
      <c r="AY12" s="33">
        <v>40853</v>
      </c>
      <c r="AZ12" s="34" t="s">
        <v>16</v>
      </c>
      <c r="BA12" s="35"/>
      <c r="BB12" s="44" t="s">
        <v>68</v>
      </c>
      <c r="BC12" s="28">
        <v>1</v>
      </c>
      <c r="BD12" s="28">
        <f>IF(AT12="","",IF(AX12=AY12,1,(AY12-AX12)))</f>
        <v>22</v>
      </c>
      <c r="BE12" s="28">
        <v>1</v>
      </c>
      <c r="BF12" s="28">
        <v>0</v>
      </c>
      <c r="BG12" s="28">
        <v>0</v>
      </c>
      <c r="BH12" s="28">
        <v>0</v>
      </c>
      <c r="BI12" s="28">
        <v>0</v>
      </c>
      <c r="BJ12" s="44" t="s">
        <v>20</v>
      </c>
      <c r="BK12" s="44" t="s">
        <v>72</v>
      </c>
      <c r="BL12" s="50"/>
      <c r="BM12" s="50"/>
      <c r="BN12" s="50"/>
      <c r="BO12" s="35"/>
      <c r="BP12" s="30"/>
      <c r="BQ12" s="28"/>
      <c r="BR12" s="38">
        <f t="shared" ref="BR12:BR75" si="0">+BE12+BF12+BG12</f>
        <v>1</v>
      </c>
      <c r="BS12" s="41"/>
      <c r="BT12" s="41"/>
      <c r="BU12" s="41"/>
      <c r="BV12" s="41"/>
      <c r="BW12" s="41"/>
      <c r="BX12" s="41"/>
      <c r="BY12" s="41"/>
    </row>
    <row r="13" spans="1:77" ht="18">
      <c r="A13" s="4">
        <v>104</v>
      </c>
      <c r="B13" s="4" t="s">
        <v>25</v>
      </c>
      <c r="C13" s="12" t="s">
        <v>29</v>
      </c>
      <c r="D13" s="12"/>
      <c r="E13" s="19" t="s">
        <v>42</v>
      </c>
      <c r="F13" s="19"/>
      <c r="G13" s="19"/>
      <c r="H13" s="19"/>
      <c r="I13" s="20"/>
      <c r="J13" s="20"/>
      <c r="L13" s="19" t="s">
        <v>46</v>
      </c>
      <c r="M13" s="19"/>
      <c r="N13" s="19"/>
      <c r="O13" s="19"/>
      <c r="P13" s="20"/>
      <c r="Q13" s="20"/>
      <c r="T13" s="3" t="s">
        <v>22</v>
      </c>
      <c r="U13" s="3" t="s">
        <v>27</v>
      </c>
      <c r="V13" s="3" t="s">
        <v>23</v>
      </c>
      <c r="W13" s="3" t="s">
        <v>24</v>
      </c>
      <c r="X13" s="4">
        <v>47.5</v>
      </c>
      <c r="Y13" s="4">
        <v>44</v>
      </c>
      <c r="Z13" s="4">
        <f>47.5*5.5</f>
        <v>261.25</v>
      </c>
      <c r="AA13" s="5">
        <v>40691</v>
      </c>
      <c r="AB13" s="5">
        <v>40747</v>
      </c>
      <c r="AC13" s="4"/>
      <c r="AD13" s="6"/>
      <c r="AE13" s="4"/>
      <c r="AF13" s="4"/>
      <c r="AG13" s="4"/>
      <c r="AH13" s="4"/>
      <c r="AI13" s="4"/>
      <c r="AK13" s="4" t="s">
        <v>192</v>
      </c>
      <c r="AL13" s="10"/>
      <c r="AM13" s="10"/>
      <c r="AN13" s="10"/>
      <c r="AO13" s="10"/>
      <c r="AP13" s="10"/>
      <c r="AQ13" s="10"/>
      <c r="AT13" s="28">
        <v>3392</v>
      </c>
      <c r="AU13" s="29" t="s">
        <v>73</v>
      </c>
      <c r="AV13" s="45" t="s">
        <v>74</v>
      </c>
      <c r="AW13" s="43" t="s">
        <v>25</v>
      </c>
      <c r="AX13" s="33">
        <v>40845</v>
      </c>
      <c r="AY13" s="33">
        <v>40851</v>
      </c>
      <c r="AZ13" s="34" t="s">
        <v>16</v>
      </c>
      <c r="BA13" s="35"/>
      <c r="BB13" s="44" t="s">
        <v>68</v>
      </c>
      <c r="BC13" s="28">
        <v>2</v>
      </c>
      <c r="BD13" s="28">
        <f>IF(AT13="","",IF(AX13=AY13,1,(AY13-AX13)))</f>
        <v>6</v>
      </c>
      <c r="BE13" s="28">
        <v>0</v>
      </c>
      <c r="BF13" s="28">
        <v>1</v>
      </c>
      <c r="BG13" s="28">
        <v>0</v>
      </c>
      <c r="BH13" s="28">
        <v>0</v>
      </c>
      <c r="BI13" s="28">
        <v>0</v>
      </c>
      <c r="BJ13" s="44" t="s">
        <v>23</v>
      </c>
      <c r="BK13" s="44"/>
      <c r="BL13" s="50"/>
      <c r="BM13" s="50"/>
      <c r="BN13" s="50"/>
      <c r="BO13" s="35"/>
      <c r="BP13" s="30"/>
      <c r="BQ13" s="28"/>
      <c r="BR13" s="38">
        <f t="shared" si="0"/>
        <v>1</v>
      </c>
      <c r="BS13" s="41"/>
      <c r="BT13" s="41"/>
      <c r="BU13" s="41"/>
      <c r="BV13" s="41"/>
      <c r="BW13" s="41"/>
      <c r="BX13" s="41"/>
      <c r="BY13" s="41"/>
    </row>
    <row r="14" spans="1:77" ht="15.75">
      <c r="A14" s="4">
        <v>105</v>
      </c>
      <c r="B14" s="4" t="s">
        <v>25</v>
      </c>
      <c r="C14" s="15"/>
      <c r="D14" s="15"/>
      <c r="E14" s="19"/>
      <c r="F14" s="19"/>
      <c r="G14" s="19"/>
      <c r="H14" s="19"/>
      <c r="I14" s="20"/>
      <c r="J14" s="20"/>
      <c r="L14" s="19"/>
      <c r="M14" s="19"/>
      <c r="N14" s="19"/>
      <c r="O14" s="19"/>
      <c r="P14" s="20"/>
      <c r="Q14" s="20"/>
      <c r="T14" s="21" t="s">
        <v>47</v>
      </c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K14" s="19" t="s">
        <v>194</v>
      </c>
      <c r="AT14" s="28">
        <v>3395</v>
      </c>
      <c r="AU14" s="29" t="s">
        <v>75</v>
      </c>
      <c r="AV14" s="45" t="s">
        <v>76</v>
      </c>
      <c r="AW14" s="43" t="s">
        <v>25</v>
      </c>
      <c r="AX14" s="33">
        <v>40845</v>
      </c>
      <c r="AY14" s="33">
        <v>40853</v>
      </c>
      <c r="AZ14" s="34" t="s">
        <v>16</v>
      </c>
      <c r="BA14" s="35"/>
      <c r="BB14" s="44" t="s">
        <v>68</v>
      </c>
      <c r="BC14" s="28">
        <v>2</v>
      </c>
      <c r="BD14" s="28">
        <f>IF(AT14="","",IF(AX14=AY14,1,(AY14-AX14)))</f>
        <v>8</v>
      </c>
      <c r="BE14" s="28">
        <v>0</v>
      </c>
      <c r="BF14" s="28">
        <v>1</v>
      </c>
      <c r="BG14" s="28">
        <v>0</v>
      </c>
      <c r="BH14" s="28">
        <v>0</v>
      </c>
      <c r="BI14" s="28">
        <v>0</v>
      </c>
      <c r="BJ14" s="44"/>
      <c r="BK14" s="44"/>
      <c r="BL14" s="50"/>
      <c r="BM14" s="50"/>
      <c r="BN14" s="50"/>
      <c r="BO14" s="35"/>
      <c r="BP14" s="30"/>
      <c r="BQ14" s="28"/>
      <c r="BR14" s="38">
        <f t="shared" si="0"/>
        <v>1</v>
      </c>
      <c r="BS14" s="41"/>
      <c r="BT14" s="41"/>
      <c r="BU14" s="41"/>
      <c r="BV14" s="41"/>
      <c r="BW14" s="41"/>
      <c r="BX14" s="41"/>
      <c r="BY14" s="41"/>
    </row>
    <row r="15" spans="1:77" ht="15.75">
      <c r="A15" s="4">
        <v>106</v>
      </c>
      <c r="B15" s="4" t="s">
        <v>25</v>
      </c>
      <c r="C15" s="15"/>
      <c r="D15" s="15"/>
      <c r="E15" s="19"/>
      <c r="F15" s="19"/>
      <c r="G15" s="19"/>
      <c r="H15" s="19"/>
      <c r="I15" s="20"/>
      <c r="J15" s="20"/>
      <c r="L15" s="19"/>
      <c r="M15" s="19"/>
      <c r="N15" s="19"/>
      <c r="O15" s="19"/>
      <c r="P15" s="20"/>
      <c r="Q15" s="2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K15" s="19"/>
      <c r="AT15" s="28">
        <v>3423</v>
      </c>
      <c r="AU15" s="29" t="s">
        <v>77</v>
      </c>
      <c r="AV15" s="45" t="s">
        <v>78</v>
      </c>
      <c r="AW15" s="43" t="s">
        <v>25</v>
      </c>
      <c r="AX15" s="33">
        <v>40843</v>
      </c>
      <c r="AY15" s="33">
        <v>40856</v>
      </c>
      <c r="AZ15" s="34" t="s">
        <v>16</v>
      </c>
      <c r="BA15" s="35"/>
      <c r="BB15" s="44" t="s">
        <v>68</v>
      </c>
      <c r="BC15" s="28">
        <v>2</v>
      </c>
      <c r="BD15" s="28">
        <f>IF(AT15="","",IF(AX15=AY15,1,(AY15-AX15)))</f>
        <v>13</v>
      </c>
      <c r="BE15" s="28">
        <v>0</v>
      </c>
      <c r="BF15" s="28">
        <v>1</v>
      </c>
      <c r="BG15" s="28">
        <v>0</v>
      </c>
      <c r="BH15" s="28">
        <v>0</v>
      </c>
      <c r="BI15" s="28">
        <v>0</v>
      </c>
      <c r="BJ15" s="44"/>
      <c r="BK15" s="44"/>
      <c r="BL15" s="50"/>
      <c r="BM15" s="50"/>
      <c r="BN15" s="50"/>
      <c r="BO15" s="35"/>
      <c r="BP15" s="30"/>
      <c r="BQ15" s="28"/>
      <c r="BR15" s="38">
        <f t="shared" si="0"/>
        <v>1</v>
      </c>
      <c r="BS15" s="41"/>
      <c r="BT15" s="41"/>
      <c r="BU15" s="41"/>
      <c r="BV15" s="41"/>
      <c r="BW15" s="41"/>
      <c r="BX15" s="41"/>
      <c r="BY15" s="41"/>
    </row>
    <row r="16" spans="1:77" ht="15.75">
      <c r="A16" s="4">
        <v>107</v>
      </c>
      <c r="B16" s="4" t="s">
        <v>25</v>
      </c>
      <c r="E16" s="19"/>
      <c r="F16" s="19"/>
      <c r="G16" s="19"/>
      <c r="H16" s="19"/>
      <c r="I16" s="20"/>
      <c r="J16" s="20"/>
      <c r="L16" s="19"/>
      <c r="M16" s="19"/>
      <c r="N16" s="19"/>
      <c r="O16" s="19"/>
      <c r="P16" s="20"/>
      <c r="Q16" s="20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K16" s="19"/>
      <c r="AT16" s="28">
        <v>3426</v>
      </c>
      <c r="AU16" s="29" t="s">
        <v>79</v>
      </c>
      <c r="AV16" s="45" t="s">
        <v>80</v>
      </c>
      <c r="AW16" s="43" t="s">
        <v>25</v>
      </c>
      <c r="AX16" s="33">
        <v>40839</v>
      </c>
      <c r="AY16" s="33">
        <v>40853</v>
      </c>
      <c r="AZ16" s="34" t="s">
        <v>16</v>
      </c>
      <c r="BA16" s="35"/>
      <c r="BB16" s="44" t="s">
        <v>68</v>
      </c>
      <c r="BC16" s="28">
        <v>2</v>
      </c>
      <c r="BD16" s="28">
        <f>IF(AT16="","",IF(AX16=AY16,1,(AY16-AX16)))</f>
        <v>14</v>
      </c>
      <c r="BE16" s="28">
        <v>0</v>
      </c>
      <c r="BF16" s="28">
        <v>1</v>
      </c>
      <c r="BG16" s="28">
        <v>0</v>
      </c>
      <c r="BH16" s="28">
        <v>0</v>
      </c>
      <c r="BI16" s="28">
        <v>0</v>
      </c>
      <c r="BJ16" s="44"/>
      <c r="BK16" s="44"/>
      <c r="BL16" s="50"/>
      <c r="BM16" s="50"/>
      <c r="BN16" s="50"/>
      <c r="BO16" s="35"/>
      <c r="BP16" s="30"/>
      <c r="BQ16" s="28"/>
      <c r="BR16" s="38">
        <f t="shared" si="0"/>
        <v>1</v>
      </c>
      <c r="BS16" s="41"/>
      <c r="BT16" s="41"/>
      <c r="BU16" s="41"/>
      <c r="BV16" s="41"/>
      <c r="BW16" s="41"/>
      <c r="BX16" s="41"/>
      <c r="BY16" s="41"/>
    </row>
    <row r="17" spans="1:77" ht="15.75">
      <c r="A17" s="4">
        <v>108</v>
      </c>
      <c r="B17" s="4" t="s">
        <v>25</v>
      </c>
      <c r="E17" s="19"/>
      <c r="F17" s="19"/>
      <c r="G17" s="19"/>
      <c r="H17" s="19"/>
      <c r="I17" s="20"/>
      <c r="J17" s="20"/>
      <c r="K17" s="20"/>
      <c r="L17" s="19"/>
      <c r="M17" s="19"/>
      <c r="N17" s="19"/>
      <c r="O17" s="19"/>
      <c r="P17" s="20"/>
      <c r="Q17" s="20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K17" s="19"/>
      <c r="AT17" s="28">
        <v>3449</v>
      </c>
      <c r="AU17" s="29" t="s">
        <v>81</v>
      </c>
      <c r="AV17" s="45" t="s">
        <v>82</v>
      </c>
      <c r="AW17" s="43" t="s">
        <v>25</v>
      </c>
      <c r="AX17" s="33">
        <v>40831</v>
      </c>
      <c r="AY17" s="33">
        <v>40850</v>
      </c>
      <c r="AZ17" s="34" t="s">
        <v>16</v>
      </c>
      <c r="BA17" s="35"/>
      <c r="BB17" s="44" t="s">
        <v>68</v>
      </c>
      <c r="BC17" s="28">
        <v>1</v>
      </c>
      <c r="BD17" s="28">
        <f>IF(AT17="","",IF(AX17=AY17,1,(AY17-AX17)))</f>
        <v>19</v>
      </c>
      <c r="BE17" s="28">
        <v>1</v>
      </c>
      <c r="BF17" s="28">
        <v>0</v>
      </c>
      <c r="BG17" s="28">
        <v>0</v>
      </c>
      <c r="BH17" s="28">
        <v>0</v>
      </c>
      <c r="BI17" s="28">
        <v>0</v>
      </c>
      <c r="BJ17" s="44"/>
      <c r="BK17" s="44"/>
      <c r="BL17" s="50"/>
      <c r="BM17" s="50"/>
      <c r="BN17" s="50"/>
      <c r="BO17" s="35"/>
      <c r="BP17" s="30"/>
      <c r="BQ17" s="28"/>
      <c r="BR17" s="38">
        <f t="shared" si="0"/>
        <v>1</v>
      </c>
      <c r="BS17" s="41"/>
      <c r="BT17" s="41"/>
      <c r="BU17" s="41"/>
      <c r="BV17" s="41"/>
      <c r="BW17" s="41"/>
      <c r="BX17" s="41"/>
      <c r="BY17" s="41"/>
    </row>
    <row r="18" spans="1:77" ht="15.75">
      <c r="A18" s="4">
        <v>109</v>
      </c>
      <c r="B18" s="4" t="s">
        <v>25</v>
      </c>
      <c r="E18" s="19"/>
      <c r="F18" s="19"/>
      <c r="G18" s="19"/>
      <c r="H18" s="19"/>
      <c r="I18" s="20"/>
      <c r="J18" s="20"/>
      <c r="K18" s="20"/>
      <c r="L18" s="19"/>
      <c r="M18" s="19"/>
      <c r="N18" s="19"/>
      <c r="O18" s="19"/>
      <c r="P18" s="20"/>
      <c r="Q18" s="20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K18" s="19"/>
      <c r="AT18" s="28">
        <v>3453</v>
      </c>
      <c r="AU18" s="29" t="s">
        <v>83</v>
      </c>
      <c r="AV18" s="45" t="s">
        <v>84</v>
      </c>
      <c r="AW18" s="43" t="s">
        <v>25</v>
      </c>
      <c r="AX18" s="33">
        <v>40846</v>
      </c>
      <c r="AY18" s="33">
        <v>40849</v>
      </c>
      <c r="AZ18" s="34" t="s">
        <v>16</v>
      </c>
      <c r="BA18" s="35"/>
      <c r="BB18" s="44" t="s">
        <v>68</v>
      </c>
      <c r="BC18" s="28">
        <v>1</v>
      </c>
      <c r="BD18" s="28">
        <f>IF(AT18="","",IF(AX18=AY18,1,(AY18-AX18)))</f>
        <v>3</v>
      </c>
      <c r="BE18" s="28">
        <v>1</v>
      </c>
      <c r="BF18" s="28">
        <v>0</v>
      </c>
      <c r="BG18" s="28">
        <v>0</v>
      </c>
      <c r="BH18" s="28">
        <v>0</v>
      </c>
      <c r="BI18" s="28">
        <v>0</v>
      </c>
      <c r="BJ18" s="44"/>
      <c r="BK18" s="44"/>
      <c r="BL18" s="50"/>
      <c r="BM18" s="50"/>
      <c r="BN18" s="50"/>
      <c r="BO18" s="35"/>
      <c r="BP18" s="30"/>
      <c r="BQ18" s="28"/>
      <c r="BR18" s="38">
        <f t="shared" si="0"/>
        <v>1</v>
      </c>
      <c r="BS18" s="41"/>
      <c r="BT18" s="41"/>
      <c r="BU18" s="41"/>
      <c r="BV18" s="41"/>
      <c r="BW18" s="41"/>
      <c r="BX18" s="41"/>
      <c r="BY18" s="41"/>
    </row>
    <row r="19" spans="1:77" ht="15.75">
      <c r="A19" s="4">
        <v>110</v>
      </c>
      <c r="B19" s="4" t="s">
        <v>25</v>
      </c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K19" s="19"/>
      <c r="AT19" s="28">
        <v>3481</v>
      </c>
      <c r="AU19" s="29" t="s">
        <v>85</v>
      </c>
      <c r="AV19" s="45" t="s">
        <v>86</v>
      </c>
      <c r="AW19" s="43" t="s">
        <v>25</v>
      </c>
      <c r="AX19" s="33">
        <v>40838</v>
      </c>
      <c r="AY19" s="33">
        <v>40852</v>
      </c>
      <c r="AZ19" s="34" t="s">
        <v>16</v>
      </c>
      <c r="BA19" s="35"/>
      <c r="BB19" s="44" t="s">
        <v>68</v>
      </c>
      <c r="BC19" s="28">
        <v>2</v>
      </c>
      <c r="BD19" s="28">
        <f>IF(AT19="","",IF(AX19=AY19,1,(AY19-AX19)))</f>
        <v>14</v>
      </c>
      <c r="BE19" s="28">
        <v>0</v>
      </c>
      <c r="BF19" s="28">
        <v>1</v>
      </c>
      <c r="BG19" s="28">
        <v>0</v>
      </c>
      <c r="BH19" s="28">
        <v>0</v>
      </c>
      <c r="BI19" s="28">
        <v>0</v>
      </c>
      <c r="BJ19" s="44"/>
      <c r="BK19" s="44"/>
      <c r="BL19" s="50"/>
      <c r="BM19" s="50"/>
      <c r="BN19" s="50"/>
      <c r="BO19" s="35"/>
      <c r="BP19" s="30"/>
      <c r="BQ19" s="28"/>
      <c r="BR19" s="38">
        <f t="shared" si="0"/>
        <v>1</v>
      </c>
      <c r="BS19" s="41"/>
      <c r="BT19" s="41"/>
      <c r="BU19" s="41"/>
      <c r="BV19" s="41"/>
      <c r="BW19" s="41"/>
      <c r="BX19" s="41"/>
      <c r="BY19" s="41"/>
    </row>
    <row r="20" spans="1:77" ht="15.75">
      <c r="A20" s="4">
        <v>111</v>
      </c>
      <c r="B20" s="4" t="s">
        <v>26</v>
      </c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K20" s="19"/>
      <c r="AT20" s="28">
        <v>3492</v>
      </c>
      <c r="AU20" s="29" t="s">
        <v>87</v>
      </c>
      <c r="AV20" s="45" t="s">
        <v>88</v>
      </c>
      <c r="AW20" s="43" t="s">
        <v>25</v>
      </c>
      <c r="AX20" s="33">
        <v>40849</v>
      </c>
      <c r="AY20" s="33">
        <v>40860</v>
      </c>
      <c r="AZ20" s="34" t="s">
        <v>16</v>
      </c>
      <c r="BA20" s="35"/>
      <c r="BB20" s="44" t="s">
        <v>68</v>
      </c>
      <c r="BC20" s="28">
        <v>2</v>
      </c>
      <c r="BD20" s="28">
        <f>IF(AT20="","",IF(AX20=AY20,1,(AY20-AX20)))</f>
        <v>11</v>
      </c>
      <c r="BE20" s="28">
        <v>0</v>
      </c>
      <c r="BF20" s="28">
        <v>1</v>
      </c>
      <c r="BG20" s="28">
        <v>0</v>
      </c>
      <c r="BH20" s="28">
        <v>0</v>
      </c>
      <c r="BI20" s="28">
        <v>0</v>
      </c>
      <c r="BJ20" s="44"/>
      <c r="BK20" s="44"/>
      <c r="BL20" s="50"/>
      <c r="BM20" s="50"/>
      <c r="BN20" s="50"/>
      <c r="BO20" s="35"/>
      <c r="BP20" s="30"/>
      <c r="BQ20" s="28"/>
      <c r="BR20" s="38">
        <f t="shared" si="0"/>
        <v>1</v>
      </c>
      <c r="BS20" s="41"/>
      <c r="BT20" s="41"/>
      <c r="BU20" s="41"/>
      <c r="BV20" s="41"/>
      <c r="BW20" s="41"/>
      <c r="BX20" s="41"/>
      <c r="BY20" s="41"/>
    </row>
    <row r="21" spans="1:77" ht="15.75">
      <c r="A21" s="4">
        <v>112</v>
      </c>
      <c r="B21" s="4" t="s">
        <v>26</v>
      </c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K21" s="19"/>
      <c r="AT21" s="28">
        <v>3493</v>
      </c>
      <c r="AU21" s="29" t="s">
        <v>89</v>
      </c>
      <c r="AV21" s="45" t="s">
        <v>90</v>
      </c>
      <c r="AW21" s="43" t="s">
        <v>25</v>
      </c>
      <c r="AX21" s="33">
        <v>40849</v>
      </c>
      <c r="AY21" s="33">
        <v>40860</v>
      </c>
      <c r="AZ21" s="34" t="s">
        <v>16</v>
      </c>
      <c r="BA21" s="35"/>
      <c r="BB21" s="44" t="s">
        <v>68</v>
      </c>
      <c r="BC21" s="28">
        <v>1</v>
      </c>
      <c r="BD21" s="28">
        <f>IF(AT21="","",IF(AX21=AY21,1,(AY21-AX21)))</f>
        <v>11</v>
      </c>
      <c r="BE21" s="28">
        <v>1</v>
      </c>
      <c r="BF21" s="28">
        <v>0</v>
      </c>
      <c r="BG21" s="28">
        <v>0</v>
      </c>
      <c r="BH21" s="28">
        <v>0</v>
      </c>
      <c r="BI21" s="28">
        <v>0</v>
      </c>
      <c r="BJ21" s="44"/>
      <c r="BK21" s="44"/>
      <c r="BL21" s="50"/>
      <c r="BM21" s="50"/>
      <c r="BN21" s="50"/>
      <c r="BO21" s="35"/>
      <c r="BP21" s="30"/>
      <c r="BQ21" s="28"/>
      <c r="BR21" s="38">
        <f t="shared" si="0"/>
        <v>1</v>
      </c>
      <c r="BS21" s="41"/>
      <c r="BT21" s="41"/>
      <c r="BU21" s="41"/>
      <c r="BV21" s="41"/>
      <c r="BW21" s="41"/>
      <c r="BX21" s="41"/>
      <c r="BY21" s="41"/>
    </row>
    <row r="22" spans="1:77" ht="15.75">
      <c r="A22" s="4">
        <v>113</v>
      </c>
      <c r="B22" s="4" t="s">
        <v>26</v>
      </c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K22" s="19"/>
      <c r="AT22" s="28">
        <v>3505</v>
      </c>
      <c r="AU22" s="29" t="s">
        <v>91</v>
      </c>
      <c r="AV22" s="45" t="s">
        <v>92</v>
      </c>
      <c r="AW22" s="43" t="s">
        <v>25</v>
      </c>
      <c r="AX22" s="33">
        <v>40844</v>
      </c>
      <c r="AY22" s="33">
        <v>40855</v>
      </c>
      <c r="AZ22" s="34" t="s">
        <v>16</v>
      </c>
      <c r="BA22" s="35"/>
      <c r="BB22" s="44" t="s">
        <v>68</v>
      </c>
      <c r="BC22" s="28">
        <v>2</v>
      </c>
      <c r="BD22" s="28">
        <f>IF(AT22="","",IF(AX22=AY22,1,(AY22-AX22)))</f>
        <v>11</v>
      </c>
      <c r="BE22" s="28">
        <v>0</v>
      </c>
      <c r="BF22" s="28">
        <v>1</v>
      </c>
      <c r="BG22" s="28">
        <v>0</v>
      </c>
      <c r="BH22" s="28">
        <v>0</v>
      </c>
      <c r="BI22" s="28">
        <v>0</v>
      </c>
      <c r="BJ22" s="44"/>
      <c r="BK22" s="44"/>
      <c r="BL22" s="50"/>
      <c r="BM22" s="50"/>
      <c r="BN22" s="50"/>
      <c r="BO22" s="35"/>
      <c r="BP22" s="30"/>
      <c r="BQ22" s="28"/>
      <c r="BR22" s="38">
        <f t="shared" si="0"/>
        <v>1</v>
      </c>
      <c r="BS22" s="41"/>
      <c r="BT22" s="41"/>
      <c r="BU22" s="41"/>
      <c r="BV22" s="41"/>
      <c r="BW22" s="41"/>
      <c r="BX22" s="41"/>
      <c r="BY22" s="41"/>
    </row>
    <row r="23" spans="1:77" ht="15.75">
      <c r="A23" s="4">
        <v>114</v>
      </c>
      <c r="B23" s="4" t="s">
        <v>27</v>
      </c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K23" s="19"/>
      <c r="AT23" s="28">
        <v>3508</v>
      </c>
      <c r="AU23" s="29" t="s">
        <v>93</v>
      </c>
      <c r="AV23" s="45" t="s">
        <v>94</v>
      </c>
      <c r="AW23" s="43" t="s">
        <v>25</v>
      </c>
      <c r="AX23" s="33">
        <v>40838</v>
      </c>
      <c r="AY23" s="33">
        <v>40852</v>
      </c>
      <c r="AZ23" s="34" t="s">
        <v>16</v>
      </c>
      <c r="BA23" s="35"/>
      <c r="BB23" s="44" t="s">
        <v>68</v>
      </c>
      <c r="BC23" s="28">
        <v>2</v>
      </c>
      <c r="BD23" s="28">
        <f>IF(AT23="","",IF(AX23=AY23,1,(AY23-AX23)))</f>
        <v>14</v>
      </c>
      <c r="BE23" s="28">
        <v>0</v>
      </c>
      <c r="BF23" s="28">
        <v>1</v>
      </c>
      <c r="BG23" s="28">
        <v>0</v>
      </c>
      <c r="BH23" s="28">
        <v>0</v>
      </c>
      <c r="BI23" s="28">
        <v>0</v>
      </c>
      <c r="BJ23" s="44"/>
      <c r="BK23" s="44"/>
      <c r="BL23" s="50"/>
      <c r="BM23" s="50"/>
      <c r="BN23" s="50"/>
      <c r="BO23" s="35"/>
      <c r="BP23" s="30"/>
      <c r="BQ23" s="28"/>
      <c r="BR23" s="38">
        <f t="shared" si="0"/>
        <v>1</v>
      </c>
      <c r="BS23" s="41"/>
      <c r="BT23" s="41"/>
      <c r="BU23" s="41"/>
      <c r="BV23" s="41"/>
      <c r="BW23" s="41"/>
      <c r="BX23" s="41"/>
      <c r="BY23" s="41"/>
    </row>
    <row r="24" spans="1:77" ht="15.75">
      <c r="A24" s="4">
        <v>115</v>
      </c>
      <c r="B24" s="4" t="s">
        <v>27</v>
      </c>
      <c r="AT24" s="28">
        <v>3509</v>
      </c>
      <c r="AU24" s="29" t="s">
        <v>95</v>
      </c>
      <c r="AV24" s="45" t="s">
        <v>96</v>
      </c>
      <c r="AW24" s="43" t="s">
        <v>25</v>
      </c>
      <c r="AX24" s="33">
        <v>40838</v>
      </c>
      <c r="AY24" s="33">
        <v>40852</v>
      </c>
      <c r="AZ24" s="34" t="s">
        <v>16</v>
      </c>
      <c r="BA24" s="35"/>
      <c r="BB24" s="44" t="s">
        <v>68</v>
      </c>
      <c r="BC24" s="28">
        <v>2</v>
      </c>
      <c r="BD24" s="28">
        <f>IF(AT24="","",IF(AX24=AY24,1,(AY24-AX24)))</f>
        <v>14</v>
      </c>
      <c r="BE24" s="28">
        <v>0</v>
      </c>
      <c r="BF24" s="28">
        <v>1</v>
      </c>
      <c r="BG24" s="28">
        <v>0</v>
      </c>
      <c r="BH24" s="28">
        <v>0</v>
      </c>
      <c r="BI24" s="28">
        <v>0</v>
      </c>
      <c r="BJ24" s="44"/>
      <c r="BK24" s="44"/>
      <c r="BL24" s="50"/>
      <c r="BM24" s="50"/>
      <c r="BN24" s="50"/>
      <c r="BO24" s="35"/>
      <c r="BP24" s="30"/>
      <c r="BQ24" s="28"/>
      <c r="BR24" s="38">
        <f t="shared" si="0"/>
        <v>1</v>
      </c>
      <c r="BS24" s="41"/>
      <c r="BT24" s="41"/>
      <c r="BU24" s="41"/>
      <c r="BV24" s="41"/>
      <c r="BW24" s="41"/>
      <c r="BX24" s="41"/>
      <c r="BY24" s="41"/>
    </row>
    <row r="25" spans="1:77" ht="15.75">
      <c r="A25" s="4">
        <v>116</v>
      </c>
      <c r="B25" s="4" t="s">
        <v>25</v>
      </c>
      <c r="AT25" s="28">
        <v>3533</v>
      </c>
      <c r="AU25" s="29" t="s">
        <v>97</v>
      </c>
      <c r="AV25" s="45" t="s">
        <v>98</v>
      </c>
      <c r="AW25" s="43" t="s">
        <v>25</v>
      </c>
      <c r="AX25" s="33">
        <v>40845</v>
      </c>
      <c r="AY25" s="33">
        <v>40853</v>
      </c>
      <c r="AZ25" s="34" t="s">
        <v>99</v>
      </c>
      <c r="BA25" s="35"/>
      <c r="BB25" s="44" t="s">
        <v>68</v>
      </c>
      <c r="BC25" s="28">
        <v>1</v>
      </c>
      <c r="BD25" s="28">
        <f>IF(AT25="","",IF(AX25=AY25,1,(AY25-AX25)))</f>
        <v>8</v>
      </c>
      <c r="BE25" s="28">
        <v>1</v>
      </c>
      <c r="BF25" s="28">
        <v>0</v>
      </c>
      <c r="BG25" s="28">
        <v>0</v>
      </c>
      <c r="BH25" s="28">
        <v>0</v>
      </c>
      <c r="BI25" s="28">
        <v>0</v>
      </c>
      <c r="BJ25" s="44"/>
      <c r="BK25" s="44"/>
      <c r="BL25" s="50"/>
      <c r="BM25" s="50"/>
      <c r="BN25" s="50"/>
      <c r="BO25" s="35"/>
      <c r="BP25" s="30"/>
      <c r="BQ25" s="28"/>
      <c r="BR25" s="38">
        <f t="shared" si="0"/>
        <v>1</v>
      </c>
      <c r="BS25" s="41"/>
      <c r="BT25" s="41"/>
      <c r="BU25" s="41"/>
      <c r="BV25" s="41"/>
      <c r="BW25" s="41"/>
      <c r="BX25" s="41"/>
      <c r="BY25" s="41"/>
    </row>
    <row r="26" spans="1:77" ht="15.75">
      <c r="A26" s="4">
        <v>117</v>
      </c>
      <c r="B26" s="4" t="s">
        <v>25</v>
      </c>
      <c r="AT26" s="28">
        <v>3534</v>
      </c>
      <c r="AU26" s="29" t="s">
        <v>100</v>
      </c>
      <c r="AV26" s="45" t="s">
        <v>101</v>
      </c>
      <c r="AW26" s="43" t="s">
        <v>25</v>
      </c>
      <c r="AX26" s="33">
        <v>40845</v>
      </c>
      <c r="AY26" s="33">
        <v>40853</v>
      </c>
      <c r="AZ26" s="34" t="s">
        <v>99</v>
      </c>
      <c r="BA26" s="35"/>
      <c r="BB26" s="44" t="s">
        <v>68</v>
      </c>
      <c r="BC26" s="28">
        <v>1</v>
      </c>
      <c r="BD26" s="28">
        <f>IF(AT26="","",IF(AX26=AY26,1,(AY26-AX26)))</f>
        <v>8</v>
      </c>
      <c r="BE26" s="28">
        <v>1</v>
      </c>
      <c r="BF26" s="28">
        <v>0</v>
      </c>
      <c r="BG26" s="28">
        <v>0</v>
      </c>
      <c r="BH26" s="28">
        <v>0</v>
      </c>
      <c r="BI26" s="28">
        <v>0</v>
      </c>
      <c r="BJ26" s="44"/>
      <c r="BK26" s="44"/>
      <c r="BL26" s="50"/>
      <c r="BM26" s="50"/>
      <c r="BN26" s="50"/>
      <c r="BO26" s="35"/>
      <c r="BP26" s="30"/>
      <c r="BQ26" s="28"/>
      <c r="BR26" s="38">
        <f t="shared" si="0"/>
        <v>1</v>
      </c>
      <c r="BS26" s="41"/>
      <c r="BT26" s="41"/>
      <c r="BU26" s="41"/>
      <c r="BV26" s="41"/>
      <c r="BW26" s="41"/>
      <c r="BX26" s="41"/>
      <c r="BY26" s="41"/>
    </row>
    <row r="27" spans="1:77" ht="15.75">
      <c r="A27" s="4">
        <v>118</v>
      </c>
      <c r="B27" s="4" t="s">
        <v>25</v>
      </c>
      <c r="AT27" s="28">
        <v>3536</v>
      </c>
      <c r="AU27" s="29" t="s">
        <v>102</v>
      </c>
      <c r="AV27" s="45" t="s">
        <v>103</v>
      </c>
      <c r="AW27" s="43" t="s">
        <v>25</v>
      </c>
      <c r="AX27" s="33">
        <v>40845</v>
      </c>
      <c r="AY27" s="33">
        <v>40853</v>
      </c>
      <c r="AZ27" s="34" t="s">
        <v>16</v>
      </c>
      <c r="BA27" s="35"/>
      <c r="BB27" s="44" t="s">
        <v>68</v>
      </c>
      <c r="BC27" s="28">
        <v>1</v>
      </c>
      <c r="BD27" s="28">
        <f>IF(AT27="","",IF(AX27=AY27,1,(AY27-AX27)))</f>
        <v>8</v>
      </c>
      <c r="BE27" s="28">
        <v>1</v>
      </c>
      <c r="BF27" s="28">
        <v>0</v>
      </c>
      <c r="BG27" s="28">
        <v>0</v>
      </c>
      <c r="BH27" s="28">
        <v>0</v>
      </c>
      <c r="BI27" s="28">
        <v>0</v>
      </c>
      <c r="BJ27" s="44"/>
      <c r="BK27" s="44"/>
      <c r="BL27" s="50"/>
      <c r="BM27" s="50"/>
      <c r="BN27" s="50"/>
      <c r="BO27" s="35"/>
      <c r="BP27" s="30"/>
      <c r="BQ27" s="28"/>
      <c r="BR27" s="38">
        <f t="shared" si="0"/>
        <v>1</v>
      </c>
      <c r="BS27" s="41"/>
      <c r="BT27" s="41"/>
      <c r="BU27" s="41"/>
      <c r="BV27" s="41"/>
      <c r="BW27" s="41"/>
      <c r="BX27" s="41"/>
      <c r="BY27" s="41"/>
    </row>
    <row r="28" spans="1:77" ht="15.75">
      <c r="A28" s="4">
        <v>119</v>
      </c>
      <c r="B28" s="4" t="s">
        <v>25</v>
      </c>
      <c r="AT28" s="28">
        <v>3569</v>
      </c>
      <c r="AU28" s="29" t="s">
        <v>104</v>
      </c>
      <c r="AV28" s="45" t="s">
        <v>105</v>
      </c>
      <c r="AW28" s="43" t="s">
        <v>25</v>
      </c>
      <c r="AX28" s="33">
        <v>40845</v>
      </c>
      <c r="AY28" s="33">
        <v>40855</v>
      </c>
      <c r="AZ28" s="34" t="s">
        <v>16</v>
      </c>
      <c r="BA28" s="35"/>
      <c r="BB28" s="44" t="s">
        <v>68</v>
      </c>
      <c r="BC28" s="28">
        <v>2</v>
      </c>
      <c r="BD28" s="28">
        <f>IF(AT28="","",IF(AX28=AY28,1,(AY28-AX28)))</f>
        <v>10</v>
      </c>
      <c r="BE28" s="28">
        <v>0</v>
      </c>
      <c r="BF28" s="28">
        <v>1</v>
      </c>
      <c r="BG28" s="28">
        <v>0</v>
      </c>
      <c r="BH28" s="28">
        <v>0</v>
      </c>
      <c r="BI28" s="28">
        <v>0</v>
      </c>
      <c r="BJ28" s="44"/>
      <c r="BK28" s="44"/>
      <c r="BL28" s="50"/>
      <c r="BM28" s="50"/>
      <c r="BN28" s="50"/>
      <c r="BO28" s="35"/>
      <c r="BP28" s="30"/>
      <c r="BQ28" s="28"/>
      <c r="BR28" s="38">
        <f t="shared" si="0"/>
        <v>1</v>
      </c>
      <c r="BS28" s="41"/>
      <c r="BT28" s="41"/>
      <c r="BU28" s="41"/>
      <c r="BV28" s="41"/>
      <c r="BW28" s="41"/>
      <c r="BX28" s="41"/>
      <c r="BY28" s="41"/>
    </row>
    <row r="29" spans="1:77" ht="15.75">
      <c r="A29" s="4">
        <v>120</v>
      </c>
      <c r="B29" s="4" t="s">
        <v>25</v>
      </c>
      <c r="AT29" s="28">
        <v>3570</v>
      </c>
      <c r="AU29" s="29" t="s">
        <v>106</v>
      </c>
      <c r="AV29" s="45" t="s">
        <v>107</v>
      </c>
      <c r="AW29" s="43" t="s">
        <v>25</v>
      </c>
      <c r="AX29" s="33">
        <v>40850</v>
      </c>
      <c r="AY29" s="33">
        <v>40853</v>
      </c>
      <c r="AZ29" s="34" t="s">
        <v>16</v>
      </c>
      <c r="BA29" s="35"/>
      <c r="BB29" s="44" t="s">
        <v>68</v>
      </c>
      <c r="BC29" s="28">
        <v>1</v>
      </c>
      <c r="BD29" s="28">
        <f>IF(AT29="","",IF(AX29=AY29,1,(AY29-AX29)))</f>
        <v>3</v>
      </c>
      <c r="BE29" s="28">
        <v>1</v>
      </c>
      <c r="BF29" s="28">
        <v>0</v>
      </c>
      <c r="BG29" s="28">
        <v>0</v>
      </c>
      <c r="BH29" s="28">
        <v>0</v>
      </c>
      <c r="BI29" s="28">
        <v>0</v>
      </c>
      <c r="BJ29" s="44"/>
      <c r="BK29" s="44"/>
      <c r="BL29" s="50"/>
      <c r="BM29" s="50"/>
      <c r="BN29" s="50"/>
      <c r="BO29" s="35"/>
      <c r="BP29" s="30"/>
      <c r="BQ29" s="28"/>
      <c r="BR29" s="38">
        <f t="shared" si="0"/>
        <v>1</v>
      </c>
      <c r="BS29" s="41"/>
      <c r="BT29" s="41"/>
      <c r="BU29" s="41"/>
      <c r="BV29" s="41"/>
      <c r="BW29" s="41"/>
      <c r="BX29" s="41"/>
      <c r="BY29" s="41"/>
    </row>
    <row r="30" spans="1:77" ht="15.75">
      <c r="A30" s="4">
        <v>121</v>
      </c>
      <c r="B30" s="4" t="s">
        <v>25</v>
      </c>
      <c r="AT30" s="28">
        <v>3575</v>
      </c>
      <c r="AU30" s="29" t="s">
        <v>108</v>
      </c>
      <c r="AV30" s="45" t="s">
        <v>109</v>
      </c>
      <c r="AW30" s="43" t="s">
        <v>25</v>
      </c>
      <c r="AX30" s="33">
        <v>40859</v>
      </c>
      <c r="AY30" s="33">
        <v>40873</v>
      </c>
      <c r="AZ30" s="34" t="s">
        <v>110</v>
      </c>
      <c r="BA30" s="35"/>
      <c r="BB30" s="44" t="s">
        <v>68</v>
      </c>
      <c r="BC30" s="28">
        <v>2</v>
      </c>
      <c r="BD30" s="28">
        <f>IF(AT30="","",IF(AX30=AY30,1,(AY30-AX30)))</f>
        <v>14</v>
      </c>
      <c r="BE30" s="28">
        <v>0</v>
      </c>
      <c r="BF30" s="28">
        <v>1</v>
      </c>
      <c r="BG30" s="28">
        <v>0</v>
      </c>
      <c r="BH30" s="28">
        <v>0</v>
      </c>
      <c r="BI30" s="28">
        <v>0</v>
      </c>
      <c r="BJ30" s="44"/>
      <c r="BK30" s="44"/>
      <c r="BL30" s="50"/>
      <c r="BM30" s="50"/>
      <c r="BN30" s="50"/>
      <c r="BO30" s="35"/>
      <c r="BP30" s="30"/>
      <c r="BQ30" s="28"/>
      <c r="BR30" s="38">
        <f t="shared" si="0"/>
        <v>1</v>
      </c>
      <c r="BS30" s="41"/>
      <c r="BT30" s="41"/>
      <c r="BU30" s="41"/>
      <c r="BV30" s="41"/>
      <c r="BW30" s="41"/>
      <c r="BX30" s="41"/>
      <c r="BY30" s="41"/>
    </row>
    <row r="31" spans="1:77" ht="15.75">
      <c r="A31" s="4">
        <v>122</v>
      </c>
      <c r="B31" s="4" t="s">
        <v>25</v>
      </c>
      <c r="AT31" s="28">
        <v>3576</v>
      </c>
      <c r="AU31" s="29" t="s">
        <v>111</v>
      </c>
      <c r="AV31" s="45" t="s">
        <v>112</v>
      </c>
      <c r="AW31" s="43" t="s">
        <v>25</v>
      </c>
      <c r="AX31" s="33">
        <v>40859</v>
      </c>
      <c r="AY31" s="33">
        <v>40873</v>
      </c>
      <c r="AZ31" s="34" t="s">
        <v>110</v>
      </c>
      <c r="BA31" s="35"/>
      <c r="BB31" s="44" t="s">
        <v>68</v>
      </c>
      <c r="BC31" s="28">
        <v>1</v>
      </c>
      <c r="BD31" s="28">
        <f>IF(AT31="","",IF(AX31=AY31,1,(AY31-AX31)))</f>
        <v>14</v>
      </c>
      <c r="BE31" s="28">
        <v>1</v>
      </c>
      <c r="BF31" s="28">
        <v>0</v>
      </c>
      <c r="BG31" s="28">
        <v>0</v>
      </c>
      <c r="BH31" s="28">
        <v>0</v>
      </c>
      <c r="BI31" s="28">
        <v>0</v>
      </c>
      <c r="BJ31" s="44"/>
      <c r="BK31" s="44"/>
      <c r="BL31" s="50"/>
      <c r="BM31" s="50"/>
      <c r="BN31" s="50"/>
      <c r="BO31" s="35"/>
      <c r="BP31" s="30"/>
      <c r="BQ31" s="28"/>
      <c r="BR31" s="38">
        <f t="shared" si="0"/>
        <v>1</v>
      </c>
      <c r="BS31" s="41"/>
      <c r="BT31" s="41"/>
      <c r="BU31" s="41"/>
      <c r="BV31" s="41"/>
      <c r="BW31" s="41"/>
      <c r="BX31" s="41"/>
      <c r="BY31" s="41"/>
    </row>
    <row r="32" spans="1:77" ht="15.75">
      <c r="A32" s="4">
        <v>123</v>
      </c>
      <c r="B32" s="4" t="s">
        <v>25</v>
      </c>
      <c r="AT32" s="28">
        <v>3580</v>
      </c>
      <c r="AU32" s="29" t="s">
        <v>113</v>
      </c>
      <c r="AV32" s="45" t="s">
        <v>114</v>
      </c>
      <c r="AW32" s="43" t="s">
        <v>25</v>
      </c>
      <c r="AX32" s="33">
        <v>40852</v>
      </c>
      <c r="AY32" s="33">
        <v>40859</v>
      </c>
      <c r="AZ32" s="34" t="s">
        <v>99</v>
      </c>
      <c r="BA32" s="35"/>
      <c r="BB32" s="44" t="s">
        <v>68</v>
      </c>
      <c r="BC32" s="28">
        <v>2</v>
      </c>
      <c r="BD32" s="28">
        <f>IF(AT32="","",IF(AX32=AY32,1,(AY32-AX32)))</f>
        <v>7</v>
      </c>
      <c r="BE32" s="28">
        <v>0</v>
      </c>
      <c r="BF32" s="28">
        <v>1</v>
      </c>
      <c r="BG32" s="28">
        <v>0</v>
      </c>
      <c r="BH32" s="28">
        <v>0</v>
      </c>
      <c r="BI32" s="28">
        <v>0</v>
      </c>
      <c r="BJ32" s="44"/>
      <c r="BK32" s="44"/>
      <c r="BL32" s="50"/>
      <c r="BM32" s="50"/>
      <c r="BN32" s="50"/>
      <c r="BO32" s="35"/>
      <c r="BP32" s="30"/>
      <c r="BQ32" s="28"/>
      <c r="BR32" s="38">
        <f t="shared" si="0"/>
        <v>1</v>
      </c>
      <c r="BS32" s="41"/>
      <c r="BT32" s="41"/>
      <c r="BU32" s="41"/>
      <c r="BV32" s="41"/>
      <c r="BW32" s="41"/>
      <c r="BX32" s="41"/>
      <c r="BY32" s="41"/>
    </row>
    <row r="33" spans="1:77" ht="15.75">
      <c r="A33" s="4">
        <v>124</v>
      </c>
      <c r="B33" s="4" t="s">
        <v>25</v>
      </c>
      <c r="AT33" s="28">
        <v>3582</v>
      </c>
      <c r="AU33" s="29" t="s">
        <v>115</v>
      </c>
      <c r="AV33" s="45" t="s">
        <v>116</v>
      </c>
      <c r="AW33" s="43" t="s">
        <v>25</v>
      </c>
      <c r="AX33" s="33">
        <v>40849</v>
      </c>
      <c r="AY33" s="33">
        <v>40853</v>
      </c>
      <c r="AZ33" s="34" t="s">
        <v>16</v>
      </c>
      <c r="BA33" s="35"/>
      <c r="BB33" s="44" t="s">
        <v>68</v>
      </c>
      <c r="BC33" s="28">
        <v>2</v>
      </c>
      <c r="BD33" s="28">
        <f>IF(AT33="","",IF(AX33=AY33,1,(AY33-AX33)))</f>
        <v>4</v>
      </c>
      <c r="BE33" s="28">
        <v>0</v>
      </c>
      <c r="BF33" s="28">
        <v>1</v>
      </c>
      <c r="BG33" s="28">
        <v>0</v>
      </c>
      <c r="BH33" s="28">
        <v>0</v>
      </c>
      <c r="BI33" s="28">
        <v>0</v>
      </c>
      <c r="BJ33" s="44"/>
      <c r="BK33" s="44"/>
      <c r="BL33" s="50"/>
      <c r="BM33" s="50"/>
      <c r="BN33" s="50"/>
      <c r="BO33" s="35"/>
      <c r="BP33" s="30"/>
      <c r="BQ33" s="28"/>
      <c r="BR33" s="38">
        <f t="shared" si="0"/>
        <v>1</v>
      </c>
      <c r="BS33" s="41"/>
      <c r="BT33" s="41"/>
      <c r="BU33" s="41"/>
      <c r="BV33" s="41"/>
      <c r="BW33" s="41"/>
      <c r="BX33" s="41"/>
      <c r="BY33" s="41"/>
    </row>
    <row r="34" spans="1:77" ht="15.75">
      <c r="A34" s="4">
        <v>125</v>
      </c>
      <c r="B34" s="4" t="s">
        <v>25</v>
      </c>
      <c r="AT34" s="28">
        <v>3583</v>
      </c>
      <c r="AU34" s="29" t="s">
        <v>117</v>
      </c>
      <c r="AV34" s="45" t="s">
        <v>118</v>
      </c>
      <c r="AW34" s="43" t="s">
        <v>25</v>
      </c>
      <c r="AX34" s="33">
        <v>40848</v>
      </c>
      <c r="AY34" s="33">
        <v>40855</v>
      </c>
      <c r="AZ34" s="34" t="s">
        <v>16</v>
      </c>
      <c r="BA34" s="35"/>
      <c r="BB34" s="44" t="s">
        <v>68</v>
      </c>
      <c r="BC34" s="28">
        <v>2</v>
      </c>
      <c r="BD34" s="28">
        <f>IF(AT34="","",IF(AX34=AY34,1,(AY34-AX34)))</f>
        <v>7</v>
      </c>
      <c r="BE34" s="28">
        <v>0</v>
      </c>
      <c r="BF34" s="28">
        <v>1</v>
      </c>
      <c r="BG34" s="28">
        <v>0</v>
      </c>
      <c r="BH34" s="28">
        <v>0</v>
      </c>
      <c r="BI34" s="28">
        <v>0</v>
      </c>
      <c r="BJ34" s="44"/>
      <c r="BK34" s="44"/>
      <c r="BL34" s="50"/>
      <c r="BM34" s="50"/>
      <c r="BN34" s="50"/>
      <c r="BO34" s="35"/>
      <c r="BP34" s="30"/>
      <c r="BQ34" s="28"/>
      <c r="BR34" s="38">
        <f t="shared" si="0"/>
        <v>1</v>
      </c>
      <c r="BS34" s="41"/>
      <c r="BT34" s="41"/>
      <c r="BU34" s="41"/>
      <c r="BV34" s="41"/>
      <c r="BW34" s="41"/>
      <c r="BX34" s="41"/>
      <c r="BY34" s="41"/>
    </row>
    <row r="35" spans="1:77" ht="15.75">
      <c r="A35" s="4">
        <v>126</v>
      </c>
      <c r="B35" s="4" t="s">
        <v>26</v>
      </c>
      <c r="AT35" s="28">
        <v>3590</v>
      </c>
      <c r="AU35" s="29" t="s">
        <v>119</v>
      </c>
      <c r="AV35" s="45" t="s">
        <v>120</v>
      </c>
      <c r="AW35" s="43" t="s">
        <v>25</v>
      </c>
      <c r="AX35" s="33">
        <v>40848</v>
      </c>
      <c r="AY35" s="33">
        <v>40855</v>
      </c>
      <c r="AZ35" s="34" t="s">
        <v>16</v>
      </c>
      <c r="BA35" s="35"/>
      <c r="BB35" s="44" t="s">
        <v>68</v>
      </c>
      <c r="BC35" s="28">
        <v>1</v>
      </c>
      <c r="BD35" s="28">
        <f>IF(AT35="","",IF(AX35=AY35,1,(AY35-AX35)))</f>
        <v>7</v>
      </c>
      <c r="BE35" s="28">
        <v>1</v>
      </c>
      <c r="BF35" s="28">
        <v>0</v>
      </c>
      <c r="BG35" s="28">
        <v>0</v>
      </c>
      <c r="BH35" s="28">
        <v>0</v>
      </c>
      <c r="BI35" s="28">
        <v>0</v>
      </c>
      <c r="BJ35" s="44"/>
      <c r="BK35" s="44"/>
      <c r="BL35" s="50"/>
      <c r="BM35" s="50"/>
      <c r="BN35" s="50"/>
      <c r="BO35" s="35"/>
      <c r="BP35" s="30"/>
      <c r="BQ35" s="28"/>
      <c r="BR35" s="38">
        <f t="shared" si="0"/>
        <v>1</v>
      </c>
      <c r="BS35" s="41"/>
      <c r="BT35" s="41"/>
      <c r="BU35" s="41"/>
      <c r="BV35" s="41"/>
      <c r="BW35" s="41"/>
      <c r="BX35" s="41"/>
      <c r="BY35" s="41"/>
    </row>
    <row r="36" spans="1:77" ht="15.75">
      <c r="A36" s="4">
        <v>127</v>
      </c>
      <c r="B36" s="4" t="s">
        <v>26</v>
      </c>
      <c r="AT36" s="28">
        <v>3595</v>
      </c>
      <c r="AU36" s="29" t="s">
        <v>121</v>
      </c>
      <c r="AV36" s="45" t="s">
        <v>122</v>
      </c>
      <c r="AW36" s="43" t="s">
        <v>25</v>
      </c>
      <c r="AX36" s="33">
        <v>40841</v>
      </c>
      <c r="AY36" s="33">
        <v>40848</v>
      </c>
      <c r="AZ36" s="34" t="s">
        <v>99</v>
      </c>
      <c r="BA36" s="35"/>
      <c r="BB36" s="44" t="s">
        <v>68</v>
      </c>
      <c r="BC36" s="28">
        <v>1</v>
      </c>
      <c r="BD36" s="28">
        <f>IF(AT36="","",IF(AX36=AY36,1,(AY36-AX36)))</f>
        <v>7</v>
      </c>
      <c r="BE36" s="28">
        <v>1</v>
      </c>
      <c r="BF36" s="28">
        <v>0</v>
      </c>
      <c r="BG36" s="28">
        <v>0</v>
      </c>
      <c r="BH36" s="28">
        <v>0</v>
      </c>
      <c r="BI36" s="28">
        <v>0</v>
      </c>
      <c r="BJ36" s="44"/>
      <c r="BK36" s="44"/>
      <c r="BL36" s="50"/>
      <c r="BM36" s="50"/>
      <c r="BN36" s="50"/>
      <c r="BO36" s="35"/>
      <c r="BP36" s="30"/>
      <c r="BQ36" s="28"/>
      <c r="BR36" s="38">
        <f t="shared" si="0"/>
        <v>1</v>
      </c>
      <c r="BS36" s="41"/>
      <c r="BT36" s="41"/>
      <c r="BU36" s="41"/>
      <c r="BV36" s="41"/>
      <c r="BW36" s="41"/>
      <c r="BX36" s="41"/>
      <c r="BY36" s="41"/>
    </row>
    <row r="37" spans="1:77" ht="15.75">
      <c r="A37" s="4">
        <v>128</v>
      </c>
      <c r="B37" s="4" t="s">
        <v>26</v>
      </c>
      <c r="AT37" s="28">
        <v>3596</v>
      </c>
      <c r="AU37" s="29" t="s">
        <v>123</v>
      </c>
      <c r="AV37" s="45" t="s">
        <v>124</v>
      </c>
      <c r="AW37" s="43" t="s">
        <v>25</v>
      </c>
      <c r="AX37" s="33">
        <v>40848</v>
      </c>
      <c r="AY37" s="33">
        <v>40858</v>
      </c>
      <c r="AZ37" s="34" t="s">
        <v>16</v>
      </c>
      <c r="BA37" s="35"/>
      <c r="BB37" s="44" t="s">
        <v>68</v>
      </c>
      <c r="BC37" s="28">
        <v>2</v>
      </c>
      <c r="BD37" s="28">
        <f>IF(AT37="","",IF(AX37=AY37,1,(AY37-AX37)))</f>
        <v>10</v>
      </c>
      <c r="BE37" s="28">
        <v>0</v>
      </c>
      <c r="BF37" s="28">
        <v>1</v>
      </c>
      <c r="BG37" s="28">
        <v>0</v>
      </c>
      <c r="BH37" s="28">
        <v>0</v>
      </c>
      <c r="BI37" s="28">
        <v>0</v>
      </c>
      <c r="BJ37" s="44"/>
      <c r="BK37" s="44"/>
      <c r="BL37" s="50"/>
      <c r="BM37" s="50"/>
      <c r="BN37" s="50"/>
      <c r="BO37" s="35"/>
      <c r="BP37" s="30"/>
      <c r="BQ37" s="28"/>
      <c r="BR37" s="38">
        <f t="shared" si="0"/>
        <v>1</v>
      </c>
      <c r="BS37" s="41"/>
      <c r="BT37" s="41"/>
      <c r="BU37" s="41"/>
      <c r="BV37" s="41"/>
      <c r="BW37" s="41"/>
      <c r="BX37" s="41"/>
      <c r="BY37" s="41"/>
    </row>
    <row r="38" spans="1:77" ht="15.75">
      <c r="A38" s="4">
        <v>129</v>
      </c>
      <c r="B38" s="4" t="s">
        <v>27</v>
      </c>
      <c r="AT38" s="28">
        <v>3597</v>
      </c>
      <c r="AU38" s="29" t="s">
        <v>125</v>
      </c>
      <c r="AV38" s="45" t="s">
        <v>126</v>
      </c>
      <c r="AW38" s="43" t="s">
        <v>26</v>
      </c>
      <c r="AX38" s="33">
        <v>40848</v>
      </c>
      <c r="AY38" s="33">
        <v>40858</v>
      </c>
      <c r="AZ38" s="34" t="s">
        <v>16</v>
      </c>
      <c r="BA38" s="35"/>
      <c r="BB38" s="44" t="s">
        <v>68</v>
      </c>
      <c r="BC38" s="28">
        <v>2</v>
      </c>
      <c r="BD38" s="28">
        <f>IF(AT38="","",IF(AX38=AY38,1,(AY38-AX38)))</f>
        <v>10</v>
      </c>
      <c r="BE38" s="28">
        <v>0</v>
      </c>
      <c r="BF38" s="28">
        <v>1</v>
      </c>
      <c r="BG38" s="28">
        <v>0</v>
      </c>
      <c r="BH38" s="28">
        <v>0</v>
      </c>
      <c r="BI38" s="28">
        <v>0</v>
      </c>
      <c r="BJ38" s="44"/>
      <c r="BK38" s="44"/>
      <c r="BL38" s="50"/>
      <c r="BM38" s="50"/>
      <c r="BN38" s="50"/>
      <c r="BO38" s="35"/>
      <c r="BP38" s="30"/>
      <c r="BQ38" s="28"/>
      <c r="BR38" s="38">
        <f t="shared" si="0"/>
        <v>1</v>
      </c>
      <c r="BS38" s="41"/>
      <c r="BT38" s="41"/>
      <c r="BU38" s="41"/>
      <c r="BV38" s="41"/>
      <c r="BW38" s="41"/>
      <c r="BX38" s="41"/>
      <c r="BY38" s="41"/>
    </row>
    <row r="39" spans="1:77" ht="15.75">
      <c r="A39" s="4">
        <v>130</v>
      </c>
      <c r="B39" s="4" t="s">
        <v>27</v>
      </c>
      <c r="AT39" s="28">
        <v>3598</v>
      </c>
      <c r="AU39" s="29" t="s">
        <v>127</v>
      </c>
      <c r="AV39" s="45" t="s">
        <v>128</v>
      </c>
      <c r="AW39" s="43" t="s">
        <v>25</v>
      </c>
      <c r="AX39" s="33">
        <v>40848</v>
      </c>
      <c r="AY39" s="33">
        <v>40853</v>
      </c>
      <c r="AZ39" s="34" t="s">
        <v>16</v>
      </c>
      <c r="BA39" s="35"/>
      <c r="BB39" s="44" t="s">
        <v>68</v>
      </c>
      <c r="BC39" s="28">
        <v>2</v>
      </c>
      <c r="BD39" s="28">
        <f>IF(AT39="","",IF(AX39=AY39,1,(AY39-AX39)))</f>
        <v>5</v>
      </c>
      <c r="BE39" s="28">
        <v>0</v>
      </c>
      <c r="BF39" s="28">
        <v>1</v>
      </c>
      <c r="BG39" s="28">
        <v>0</v>
      </c>
      <c r="BH39" s="28">
        <v>0</v>
      </c>
      <c r="BI39" s="28">
        <v>0</v>
      </c>
      <c r="BJ39" s="44"/>
      <c r="BK39" s="44"/>
      <c r="BL39" s="50"/>
      <c r="BM39" s="50"/>
      <c r="BN39" s="50"/>
      <c r="BO39" s="35"/>
      <c r="BP39" s="30"/>
      <c r="BQ39" s="28"/>
      <c r="BR39" s="38">
        <f t="shared" si="0"/>
        <v>1</v>
      </c>
      <c r="BS39" s="41"/>
      <c r="BT39" s="41"/>
      <c r="BU39" s="41"/>
      <c r="BV39" s="41"/>
      <c r="BW39" s="41"/>
      <c r="BX39" s="41"/>
      <c r="BY39" s="41"/>
    </row>
    <row r="40" spans="1:77" ht="15.75">
      <c r="A40" s="4">
        <v>201</v>
      </c>
      <c r="B40" s="4" t="s">
        <v>25</v>
      </c>
      <c r="AT40" s="28">
        <v>3602</v>
      </c>
      <c r="AU40" s="29" t="s">
        <v>129</v>
      </c>
      <c r="AV40" s="45" t="s">
        <v>130</v>
      </c>
      <c r="AW40" s="43" t="s">
        <v>25</v>
      </c>
      <c r="AX40" s="33">
        <v>40843</v>
      </c>
      <c r="AY40" s="33">
        <v>40853</v>
      </c>
      <c r="AZ40" s="34" t="s">
        <v>16</v>
      </c>
      <c r="BA40" s="35"/>
      <c r="BB40" s="44" t="s">
        <v>68</v>
      </c>
      <c r="BC40" s="28">
        <v>2</v>
      </c>
      <c r="BD40" s="28">
        <f>IF(AT40="","",IF(AX40=AY40,1,(AY40-AX40)))</f>
        <v>10</v>
      </c>
      <c r="BE40" s="28">
        <v>0</v>
      </c>
      <c r="BF40" s="28">
        <v>1</v>
      </c>
      <c r="BG40" s="28">
        <v>0</v>
      </c>
      <c r="BH40" s="28">
        <v>0</v>
      </c>
      <c r="BI40" s="28">
        <v>0</v>
      </c>
      <c r="BJ40" s="44"/>
      <c r="BK40" s="44"/>
      <c r="BL40" s="50"/>
      <c r="BM40" s="50"/>
      <c r="BN40" s="50"/>
      <c r="BO40" s="35"/>
      <c r="BP40" s="30"/>
      <c r="BQ40" s="28"/>
      <c r="BR40" s="38">
        <f t="shared" si="0"/>
        <v>1</v>
      </c>
      <c r="BS40" s="41"/>
      <c r="BT40" s="41"/>
      <c r="BU40" s="41"/>
      <c r="BV40" s="41"/>
      <c r="BW40" s="41"/>
      <c r="BX40" s="41"/>
      <c r="BY40" s="41"/>
    </row>
    <row r="41" spans="1:77" ht="15.75">
      <c r="A41" s="4">
        <v>202</v>
      </c>
      <c r="B41" s="4" t="s">
        <v>25</v>
      </c>
      <c r="AT41" s="28">
        <v>3603</v>
      </c>
      <c r="AU41" s="29" t="s">
        <v>131</v>
      </c>
      <c r="AV41" s="45" t="s">
        <v>132</v>
      </c>
      <c r="AW41" s="43" t="s">
        <v>25</v>
      </c>
      <c r="AX41" s="33">
        <v>40868</v>
      </c>
      <c r="AY41" s="33">
        <v>40875</v>
      </c>
      <c r="AZ41" s="34" t="s">
        <v>133</v>
      </c>
      <c r="BA41" s="35"/>
      <c r="BB41" s="44" t="s">
        <v>134</v>
      </c>
      <c r="BC41" s="28">
        <v>1</v>
      </c>
      <c r="BD41" s="28">
        <f>IF(AT41="","",IF(AX41=AY41,1,(AY41-AX41)))</f>
        <v>7</v>
      </c>
      <c r="BE41" s="28">
        <v>1</v>
      </c>
      <c r="BF41" s="28">
        <v>0</v>
      </c>
      <c r="BG41" s="28">
        <v>0</v>
      </c>
      <c r="BH41" s="28">
        <v>0</v>
      </c>
      <c r="BI41" s="28">
        <v>0</v>
      </c>
      <c r="BJ41" s="44"/>
      <c r="BK41" s="44"/>
      <c r="BL41" s="50"/>
      <c r="BM41" s="50"/>
      <c r="BN41" s="50"/>
      <c r="BO41" s="35"/>
      <c r="BP41" s="30"/>
      <c r="BQ41" s="28"/>
      <c r="BR41" s="38">
        <f t="shared" si="0"/>
        <v>1</v>
      </c>
      <c r="BS41" s="41"/>
      <c r="BT41" s="41"/>
      <c r="BU41" s="41"/>
      <c r="BV41" s="41"/>
      <c r="BW41" s="41"/>
      <c r="BX41" s="41"/>
      <c r="BY41" s="41"/>
    </row>
    <row r="42" spans="1:77" ht="15.75">
      <c r="A42" s="4">
        <v>203</v>
      </c>
      <c r="B42" s="4" t="s">
        <v>25</v>
      </c>
      <c r="AT42" s="28">
        <v>3604</v>
      </c>
      <c r="AU42" s="29" t="s">
        <v>135</v>
      </c>
      <c r="AV42" s="45" t="s">
        <v>136</v>
      </c>
      <c r="AW42" s="43" t="s">
        <v>25</v>
      </c>
      <c r="AX42" s="33">
        <v>40841</v>
      </c>
      <c r="AY42" s="33">
        <v>40851</v>
      </c>
      <c r="AZ42" s="34" t="s">
        <v>16</v>
      </c>
      <c r="BA42" s="35"/>
      <c r="BB42" s="44" t="s">
        <v>68</v>
      </c>
      <c r="BC42" s="28">
        <v>2</v>
      </c>
      <c r="BD42" s="28">
        <f>IF(AT42="","",IF(AX42=AY42,1,(AY42-AX42)))</f>
        <v>10</v>
      </c>
      <c r="BE42" s="28">
        <v>0</v>
      </c>
      <c r="BF42" s="28">
        <v>1</v>
      </c>
      <c r="BG42" s="28">
        <v>0</v>
      </c>
      <c r="BH42" s="28">
        <v>0</v>
      </c>
      <c r="BI42" s="28">
        <v>0</v>
      </c>
      <c r="BJ42" s="44"/>
      <c r="BK42" s="44"/>
      <c r="BL42" s="50"/>
      <c r="BM42" s="50"/>
      <c r="BN42" s="50"/>
      <c r="BO42" s="35"/>
      <c r="BP42" s="30"/>
      <c r="BQ42" s="28"/>
      <c r="BR42" s="38">
        <f t="shared" si="0"/>
        <v>1</v>
      </c>
      <c r="BS42" s="41"/>
      <c r="BT42" s="41"/>
      <c r="BU42" s="41"/>
      <c r="BV42" s="41"/>
      <c r="BW42" s="41"/>
      <c r="BX42" s="41"/>
      <c r="BY42" s="41"/>
    </row>
    <row r="43" spans="1:77" ht="15.75">
      <c r="A43" s="4">
        <v>204</v>
      </c>
      <c r="B43" s="4" t="s">
        <v>25</v>
      </c>
      <c r="AT43" s="28">
        <v>3614</v>
      </c>
      <c r="AU43" s="29" t="s">
        <v>137</v>
      </c>
      <c r="AV43" s="45" t="s">
        <v>138</v>
      </c>
      <c r="AW43" s="43" t="s">
        <v>25</v>
      </c>
      <c r="AX43" s="33">
        <v>40832</v>
      </c>
      <c r="AY43" s="33">
        <v>40853</v>
      </c>
      <c r="AZ43" s="34" t="s">
        <v>16</v>
      </c>
      <c r="BA43" s="35"/>
      <c r="BB43" s="44" t="s">
        <v>68</v>
      </c>
      <c r="BC43" s="28">
        <v>2</v>
      </c>
      <c r="BD43" s="28">
        <f>IF(AT43="","",IF(AX43=AY43,1,(AY43-AX43)))</f>
        <v>21</v>
      </c>
      <c r="BE43" s="28">
        <v>0</v>
      </c>
      <c r="BF43" s="28">
        <v>1</v>
      </c>
      <c r="BG43" s="28">
        <v>0</v>
      </c>
      <c r="BH43" s="28">
        <v>0</v>
      </c>
      <c r="BI43" s="28">
        <v>0</v>
      </c>
      <c r="BJ43" s="44"/>
      <c r="BK43" s="44"/>
      <c r="BL43" s="50"/>
      <c r="BM43" s="50"/>
      <c r="BN43" s="50"/>
      <c r="BO43" s="35"/>
      <c r="BP43" s="30"/>
      <c r="BQ43" s="28"/>
      <c r="BR43" s="38">
        <f t="shared" si="0"/>
        <v>1</v>
      </c>
      <c r="BS43" s="41"/>
      <c r="BT43" s="41"/>
      <c r="BU43" s="41"/>
      <c r="BV43" s="41"/>
      <c r="BW43" s="41"/>
      <c r="BX43" s="41"/>
      <c r="BY43" s="41"/>
    </row>
    <row r="44" spans="1:77" ht="15.75">
      <c r="A44" s="4">
        <v>205</v>
      </c>
      <c r="B44" s="4" t="s">
        <v>25</v>
      </c>
      <c r="AT44" s="28">
        <v>3640</v>
      </c>
      <c r="AU44" s="29" t="s">
        <v>139</v>
      </c>
      <c r="AV44" s="45" t="s">
        <v>140</v>
      </c>
      <c r="AW44" s="43" t="s">
        <v>25</v>
      </c>
      <c r="AX44" s="33">
        <v>40853</v>
      </c>
      <c r="AY44" s="33">
        <v>40860</v>
      </c>
      <c r="AZ44" s="34" t="s">
        <v>99</v>
      </c>
      <c r="BA44" s="35"/>
      <c r="BB44" s="44" t="s">
        <v>68</v>
      </c>
      <c r="BC44" s="28">
        <v>1</v>
      </c>
      <c r="BD44" s="28">
        <f>IF(AT44="","",IF(AX44=AY44,1,(AY44-AX44)))</f>
        <v>7</v>
      </c>
      <c r="BE44" s="28">
        <v>1</v>
      </c>
      <c r="BF44" s="28">
        <v>0</v>
      </c>
      <c r="BG44" s="28">
        <v>0</v>
      </c>
      <c r="BH44" s="28">
        <v>0</v>
      </c>
      <c r="BI44" s="28">
        <v>0</v>
      </c>
      <c r="BJ44" s="44"/>
      <c r="BK44" s="44"/>
      <c r="BL44" s="50"/>
      <c r="BM44" s="50"/>
      <c r="BN44" s="50"/>
      <c r="BO44" s="35"/>
      <c r="BP44" s="30"/>
      <c r="BQ44" s="28"/>
      <c r="BR44" s="38">
        <f t="shared" si="0"/>
        <v>1</v>
      </c>
      <c r="BS44" s="41"/>
      <c r="BT44" s="41"/>
      <c r="BU44" s="41"/>
      <c r="BV44" s="41"/>
      <c r="BW44" s="41"/>
      <c r="BX44" s="41"/>
      <c r="BY44" s="41"/>
    </row>
    <row r="45" spans="1:77" ht="15.75">
      <c r="A45" s="4">
        <v>206</v>
      </c>
      <c r="B45" s="4" t="s">
        <v>25</v>
      </c>
      <c r="AT45" s="28">
        <v>3643</v>
      </c>
      <c r="AU45" s="29" t="s">
        <v>141</v>
      </c>
      <c r="AV45" s="45" t="s">
        <v>142</v>
      </c>
      <c r="AW45" s="43" t="s">
        <v>25</v>
      </c>
      <c r="AX45" s="33">
        <v>40845</v>
      </c>
      <c r="AY45" s="33">
        <v>40855</v>
      </c>
      <c r="AZ45" s="34" t="s">
        <v>16</v>
      </c>
      <c r="BA45" s="35"/>
      <c r="BB45" s="44" t="s">
        <v>68</v>
      </c>
      <c r="BC45" s="28">
        <v>1</v>
      </c>
      <c r="BD45" s="28">
        <f>IF(AT45="","",IF(AX45=AY45,1,(AY45-AX45)))</f>
        <v>10</v>
      </c>
      <c r="BE45" s="28">
        <v>1</v>
      </c>
      <c r="BF45" s="28">
        <v>0</v>
      </c>
      <c r="BG45" s="28">
        <v>0</v>
      </c>
      <c r="BH45" s="28">
        <v>0</v>
      </c>
      <c r="BI45" s="28">
        <v>0</v>
      </c>
      <c r="BJ45" s="44"/>
      <c r="BK45" s="44"/>
      <c r="BL45" s="50"/>
      <c r="BM45" s="50"/>
      <c r="BN45" s="50"/>
      <c r="BO45" s="35"/>
      <c r="BP45" s="30"/>
      <c r="BQ45" s="28"/>
      <c r="BR45" s="38">
        <f t="shared" si="0"/>
        <v>1</v>
      </c>
      <c r="BS45" s="41"/>
      <c r="BT45" s="41"/>
      <c r="BU45" s="41"/>
      <c r="BV45" s="41"/>
      <c r="BW45" s="41"/>
      <c r="BX45" s="41"/>
      <c r="BY45" s="41"/>
    </row>
    <row r="46" spans="1:77" ht="15.75">
      <c r="A46" s="4">
        <v>207</v>
      </c>
      <c r="B46" s="4" t="s">
        <v>25</v>
      </c>
      <c r="AT46" s="28">
        <v>3644</v>
      </c>
      <c r="AU46" s="29" t="s">
        <v>143</v>
      </c>
      <c r="AV46" s="45" t="s">
        <v>144</v>
      </c>
      <c r="AW46" s="43" t="s">
        <v>25</v>
      </c>
      <c r="AX46" s="33">
        <v>40845</v>
      </c>
      <c r="AY46" s="33">
        <v>40855</v>
      </c>
      <c r="AZ46" s="34" t="s">
        <v>16</v>
      </c>
      <c r="BA46" s="35"/>
      <c r="BB46" s="44" t="s">
        <v>68</v>
      </c>
      <c r="BC46" s="28">
        <v>1</v>
      </c>
      <c r="BD46" s="28">
        <f>IF(AT46="","",IF(AX46=AY46,1,(AY46-AX46)))</f>
        <v>10</v>
      </c>
      <c r="BE46" s="28">
        <v>1</v>
      </c>
      <c r="BF46" s="28">
        <v>0</v>
      </c>
      <c r="BG46" s="28">
        <v>0</v>
      </c>
      <c r="BH46" s="28">
        <v>0</v>
      </c>
      <c r="BI46" s="28">
        <v>0</v>
      </c>
      <c r="BJ46" s="44"/>
      <c r="BK46" s="44"/>
      <c r="BL46" s="50"/>
      <c r="BM46" s="50"/>
      <c r="BN46" s="50"/>
      <c r="BO46" s="35"/>
      <c r="BP46" s="30"/>
      <c r="BQ46" s="28"/>
      <c r="BR46" s="38">
        <f t="shared" si="0"/>
        <v>1</v>
      </c>
      <c r="BS46" s="41"/>
      <c r="BT46" s="41"/>
      <c r="BU46" s="41"/>
      <c r="BV46" s="41"/>
      <c r="BW46" s="41"/>
      <c r="BX46" s="41"/>
      <c r="BY46" s="41"/>
    </row>
    <row r="47" spans="1:77" ht="15.75">
      <c r="A47" s="4">
        <v>208</v>
      </c>
      <c r="B47" s="4" t="s">
        <v>25</v>
      </c>
      <c r="AT47" s="28">
        <v>3645</v>
      </c>
      <c r="AU47" s="29" t="s">
        <v>145</v>
      </c>
      <c r="AV47" s="45" t="s">
        <v>146</v>
      </c>
      <c r="AW47" s="43" t="s">
        <v>25</v>
      </c>
      <c r="AX47" s="33">
        <v>40839</v>
      </c>
      <c r="AY47" s="33">
        <v>40853</v>
      </c>
      <c r="AZ47" s="34" t="s">
        <v>16</v>
      </c>
      <c r="BA47" s="35"/>
      <c r="BB47" s="44" t="s">
        <v>68</v>
      </c>
      <c r="BC47" s="28">
        <v>2</v>
      </c>
      <c r="BD47" s="28">
        <f>IF(AT47="","",IF(AX47=AY47,1,(AY47-AX47)))</f>
        <v>14</v>
      </c>
      <c r="BE47" s="28">
        <v>0</v>
      </c>
      <c r="BF47" s="28">
        <v>1</v>
      </c>
      <c r="BG47" s="28">
        <v>0</v>
      </c>
      <c r="BH47" s="28">
        <v>0</v>
      </c>
      <c r="BI47" s="28">
        <v>0</v>
      </c>
      <c r="BJ47" s="44"/>
      <c r="BK47" s="44"/>
      <c r="BL47" s="50"/>
      <c r="BM47" s="50"/>
      <c r="BN47" s="50"/>
      <c r="BO47" s="35"/>
      <c r="BP47" s="30"/>
      <c r="BQ47" s="28"/>
      <c r="BR47" s="38">
        <f t="shared" si="0"/>
        <v>1</v>
      </c>
      <c r="BS47" s="41"/>
      <c r="BT47" s="41"/>
      <c r="BU47" s="41"/>
      <c r="BV47" s="41"/>
      <c r="BW47" s="41"/>
      <c r="BX47" s="41"/>
      <c r="BY47" s="41"/>
    </row>
    <row r="48" spans="1:77" ht="15.75">
      <c r="A48" s="4">
        <v>209</v>
      </c>
      <c r="B48" s="4" t="s">
        <v>25</v>
      </c>
      <c r="AT48" s="28">
        <v>3646</v>
      </c>
      <c r="AU48" s="29" t="s">
        <v>147</v>
      </c>
      <c r="AV48" s="45" t="s">
        <v>148</v>
      </c>
      <c r="AW48" s="43" t="s">
        <v>25</v>
      </c>
      <c r="AX48" s="33">
        <v>40835</v>
      </c>
      <c r="AY48" s="33">
        <v>40849</v>
      </c>
      <c r="AZ48" s="34" t="s">
        <v>149</v>
      </c>
      <c r="BA48" s="35"/>
      <c r="BB48" s="44" t="s">
        <v>68</v>
      </c>
      <c r="BC48" s="28">
        <v>2</v>
      </c>
      <c r="BD48" s="28">
        <f>IF(AT48="","",IF(AX48=AY48,1,(AY48-AX48)))</f>
        <v>14</v>
      </c>
      <c r="BE48" s="28">
        <v>0</v>
      </c>
      <c r="BF48" s="28">
        <v>1</v>
      </c>
      <c r="BG48" s="28">
        <v>0</v>
      </c>
      <c r="BH48" s="28">
        <v>0</v>
      </c>
      <c r="BI48" s="28">
        <v>0</v>
      </c>
      <c r="BJ48" s="44"/>
      <c r="BK48" s="44"/>
      <c r="BL48" s="50"/>
      <c r="BM48" s="50"/>
      <c r="BN48" s="50"/>
      <c r="BO48" s="35"/>
      <c r="BP48" s="30"/>
      <c r="BQ48" s="28"/>
      <c r="BR48" s="38">
        <f t="shared" si="0"/>
        <v>1</v>
      </c>
      <c r="BS48" s="41"/>
      <c r="BT48" s="41"/>
      <c r="BU48" s="41"/>
      <c r="BV48" s="41"/>
      <c r="BW48" s="41"/>
      <c r="BX48" s="41"/>
      <c r="BY48" s="41"/>
    </row>
    <row r="49" spans="1:77" ht="15.75">
      <c r="A49" s="4">
        <v>210</v>
      </c>
      <c r="B49" s="4" t="s">
        <v>25</v>
      </c>
      <c r="AT49" s="28">
        <v>3647</v>
      </c>
      <c r="AU49" s="29" t="s">
        <v>150</v>
      </c>
      <c r="AV49" s="45" t="s">
        <v>151</v>
      </c>
      <c r="AW49" s="43" t="s">
        <v>25</v>
      </c>
      <c r="AX49" s="33">
        <v>40835</v>
      </c>
      <c r="AY49" s="33">
        <v>40849</v>
      </c>
      <c r="AZ49" s="34" t="s">
        <v>149</v>
      </c>
      <c r="BA49" s="35"/>
      <c r="BB49" s="44" t="s">
        <v>68</v>
      </c>
      <c r="BC49" s="28">
        <v>1</v>
      </c>
      <c r="BD49" s="28">
        <f>IF(AT49="","",IF(AX49=AY49,1,(AY49-AX49)))</f>
        <v>14</v>
      </c>
      <c r="BE49" s="28">
        <v>1</v>
      </c>
      <c r="BF49" s="28">
        <v>0</v>
      </c>
      <c r="BG49" s="28">
        <v>0</v>
      </c>
      <c r="BH49" s="28">
        <v>0</v>
      </c>
      <c r="BI49" s="28">
        <v>0</v>
      </c>
      <c r="BJ49" s="44"/>
      <c r="BK49" s="44"/>
      <c r="BL49" s="50"/>
      <c r="BM49" s="50"/>
      <c r="BN49" s="50"/>
      <c r="BO49" s="35"/>
      <c r="BP49" s="30"/>
      <c r="BQ49" s="28"/>
      <c r="BR49" s="38">
        <f t="shared" si="0"/>
        <v>1</v>
      </c>
      <c r="BS49" s="41"/>
      <c r="BT49" s="41"/>
      <c r="BU49" s="41"/>
      <c r="BV49" s="41"/>
      <c r="BW49" s="41"/>
      <c r="BX49" s="41"/>
      <c r="BY49" s="41"/>
    </row>
    <row r="50" spans="1:77" ht="15.75">
      <c r="A50" s="4">
        <v>211</v>
      </c>
      <c r="B50" s="4" t="s">
        <v>26</v>
      </c>
      <c r="AT50" s="28">
        <v>3648</v>
      </c>
      <c r="AU50" s="29" t="s">
        <v>152</v>
      </c>
      <c r="AV50" s="45" t="s">
        <v>153</v>
      </c>
      <c r="AW50" s="43" t="s">
        <v>25</v>
      </c>
      <c r="AX50" s="33">
        <v>40838</v>
      </c>
      <c r="AY50" s="33">
        <v>40845</v>
      </c>
      <c r="AZ50" s="34" t="s">
        <v>154</v>
      </c>
      <c r="BA50" s="35"/>
      <c r="BB50" s="44" t="s">
        <v>134</v>
      </c>
      <c r="BC50" s="28">
        <v>2</v>
      </c>
      <c r="BD50" s="28">
        <f>IF(AT50="","",IF(AX50=AY50,1,(AY50-AX50)))</f>
        <v>7</v>
      </c>
      <c r="BE50" s="28">
        <v>0</v>
      </c>
      <c r="BF50" s="28">
        <v>1</v>
      </c>
      <c r="BG50" s="28">
        <v>0</v>
      </c>
      <c r="BH50" s="28">
        <v>0</v>
      </c>
      <c r="BI50" s="28">
        <v>0</v>
      </c>
      <c r="BJ50" s="44"/>
      <c r="BK50" s="44"/>
      <c r="BL50" s="50"/>
      <c r="BM50" s="50"/>
      <c r="BN50" s="50"/>
      <c r="BO50" s="35"/>
      <c r="BP50" s="30"/>
      <c r="BQ50" s="28"/>
      <c r="BR50" s="38">
        <f t="shared" si="0"/>
        <v>1</v>
      </c>
      <c r="BS50" s="41"/>
      <c r="BT50" s="41"/>
      <c r="BU50" s="41"/>
      <c r="BV50" s="41"/>
      <c r="BW50" s="41"/>
      <c r="BX50" s="41"/>
      <c r="BY50" s="41"/>
    </row>
    <row r="51" spans="1:77" ht="15.75">
      <c r="A51" s="4">
        <v>212</v>
      </c>
      <c r="B51" s="4" t="s">
        <v>26</v>
      </c>
      <c r="AT51" s="28">
        <v>3651</v>
      </c>
      <c r="AU51" s="29" t="s">
        <v>155</v>
      </c>
      <c r="AV51" s="45" t="s">
        <v>156</v>
      </c>
      <c r="AW51" s="43" t="s">
        <v>25</v>
      </c>
      <c r="AX51" s="33">
        <v>40842</v>
      </c>
      <c r="AY51" s="33">
        <v>40848</v>
      </c>
      <c r="AZ51" s="34" t="s">
        <v>16</v>
      </c>
      <c r="BA51" s="35"/>
      <c r="BB51" s="44" t="s">
        <v>68</v>
      </c>
      <c r="BC51" s="28">
        <v>1</v>
      </c>
      <c r="BD51" s="28">
        <f>IF(AT51="","",IF(AX51=AY51,1,(AY51-AX51)))</f>
        <v>6</v>
      </c>
      <c r="BE51" s="28">
        <v>1</v>
      </c>
      <c r="BF51" s="28">
        <v>0</v>
      </c>
      <c r="BG51" s="28">
        <v>0</v>
      </c>
      <c r="BH51" s="28">
        <v>0</v>
      </c>
      <c r="BI51" s="28">
        <v>0</v>
      </c>
      <c r="BJ51" s="44"/>
      <c r="BK51" s="44"/>
      <c r="BL51" s="50"/>
      <c r="BM51" s="50"/>
      <c r="BN51" s="50"/>
      <c r="BO51" s="35"/>
      <c r="BP51" s="30"/>
      <c r="BQ51" s="28"/>
      <c r="BR51" s="38">
        <f t="shared" si="0"/>
        <v>1</v>
      </c>
      <c r="BS51" s="41"/>
      <c r="BT51" s="41"/>
      <c r="BU51" s="41"/>
      <c r="BV51" s="41"/>
      <c r="BW51" s="41"/>
      <c r="BX51" s="41"/>
      <c r="BY51" s="41"/>
    </row>
    <row r="52" spans="1:77" ht="15.75">
      <c r="A52" s="4">
        <v>213</v>
      </c>
      <c r="B52" s="4" t="s">
        <v>26</v>
      </c>
      <c r="AT52" s="28">
        <v>3652</v>
      </c>
      <c r="AU52" s="29" t="s">
        <v>155</v>
      </c>
      <c r="AV52" s="45" t="s">
        <v>157</v>
      </c>
      <c r="AW52" s="43" t="s">
        <v>25</v>
      </c>
      <c r="AX52" s="33">
        <v>40848</v>
      </c>
      <c r="AY52" s="33">
        <v>40853</v>
      </c>
      <c r="AZ52" s="34" t="s">
        <v>16</v>
      </c>
      <c r="BA52" s="35"/>
      <c r="BB52" s="44" t="s">
        <v>68</v>
      </c>
      <c r="BC52" s="28">
        <v>2</v>
      </c>
      <c r="BD52" s="28">
        <f>IF(AT52="","",IF(AX52=AY52,1,(AY52-AX52)))</f>
        <v>5</v>
      </c>
      <c r="BE52" s="28">
        <v>0</v>
      </c>
      <c r="BF52" s="28">
        <v>1</v>
      </c>
      <c r="BG52" s="28">
        <v>0</v>
      </c>
      <c r="BH52" s="28">
        <v>0</v>
      </c>
      <c r="BI52" s="28">
        <v>0</v>
      </c>
      <c r="BJ52" s="44"/>
      <c r="BK52" s="44"/>
      <c r="BL52" s="50"/>
      <c r="BM52" s="50"/>
      <c r="BN52" s="50"/>
      <c r="BO52" s="35"/>
      <c r="BP52" s="30"/>
      <c r="BQ52" s="28"/>
      <c r="BR52" s="38">
        <f t="shared" si="0"/>
        <v>1</v>
      </c>
      <c r="BS52" s="41"/>
      <c r="BT52" s="41"/>
      <c r="BU52" s="41"/>
      <c r="BV52" s="41"/>
      <c r="BW52" s="41"/>
      <c r="BX52" s="41"/>
      <c r="BY52" s="41"/>
    </row>
    <row r="53" spans="1:77" ht="15.75">
      <c r="A53" s="4">
        <v>214</v>
      </c>
      <c r="B53" s="4" t="s">
        <v>27</v>
      </c>
      <c r="AT53" s="28">
        <v>3653</v>
      </c>
      <c r="AU53" s="29" t="s">
        <v>155</v>
      </c>
      <c r="AV53" s="45" t="s">
        <v>158</v>
      </c>
      <c r="AW53" s="43" t="s">
        <v>25</v>
      </c>
      <c r="AX53" s="33">
        <v>40853</v>
      </c>
      <c r="AY53" s="33">
        <v>40863</v>
      </c>
      <c r="AZ53" s="34" t="s">
        <v>16</v>
      </c>
      <c r="BA53" s="35"/>
      <c r="BB53" s="44" t="s">
        <v>68</v>
      </c>
      <c r="BC53" s="28">
        <v>1</v>
      </c>
      <c r="BD53" s="28">
        <f>IF(AT53="","",IF(AX53=AY53,1,(AY53-AX53)))</f>
        <v>10</v>
      </c>
      <c r="BE53" s="28">
        <v>1</v>
      </c>
      <c r="BF53" s="28">
        <v>0</v>
      </c>
      <c r="BG53" s="28">
        <v>0</v>
      </c>
      <c r="BH53" s="28">
        <v>0</v>
      </c>
      <c r="BI53" s="28">
        <v>0</v>
      </c>
      <c r="BJ53" s="44"/>
      <c r="BK53" s="44"/>
      <c r="BL53" s="50"/>
      <c r="BM53" s="50"/>
      <c r="BN53" s="50"/>
      <c r="BO53" s="35"/>
      <c r="BP53" s="30"/>
      <c r="BQ53" s="28"/>
      <c r="BR53" s="38">
        <f t="shared" si="0"/>
        <v>1</v>
      </c>
      <c r="BS53" s="41"/>
      <c r="BT53" s="41"/>
      <c r="BU53" s="41"/>
      <c r="BV53" s="41"/>
      <c r="BW53" s="41"/>
      <c r="BX53" s="41"/>
      <c r="BY53" s="41"/>
    </row>
    <row r="54" spans="1:77" ht="15.75">
      <c r="A54" s="4">
        <v>215</v>
      </c>
      <c r="B54" s="4" t="s">
        <v>27</v>
      </c>
      <c r="AT54" s="28">
        <v>3659</v>
      </c>
      <c r="AU54" s="29" t="s">
        <v>159</v>
      </c>
      <c r="AV54" s="45" t="s">
        <v>160</v>
      </c>
      <c r="AW54" s="43" t="s">
        <v>25</v>
      </c>
      <c r="AX54" s="33">
        <v>40908</v>
      </c>
      <c r="AY54" s="33">
        <v>40922</v>
      </c>
      <c r="AZ54" s="34" t="s">
        <v>154</v>
      </c>
      <c r="BA54" s="35"/>
      <c r="BB54" s="44" t="s">
        <v>68</v>
      </c>
      <c r="BC54" s="28">
        <v>0</v>
      </c>
      <c r="BD54" s="28">
        <f>IF(AT54="","",IF(AX54=AY54,1,(AY54-AX54)))</f>
        <v>14</v>
      </c>
      <c r="BE54" s="28">
        <v>0</v>
      </c>
      <c r="BF54" s="28">
        <v>1</v>
      </c>
      <c r="BG54" s="28">
        <v>0</v>
      </c>
      <c r="BH54" s="28">
        <v>0</v>
      </c>
      <c r="BI54" s="28">
        <v>0</v>
      </c>
      <c r="BJ54" s="44"/>
      <c r="BK54" s="44"/>
      <c r="BL54" s="50"/>
      <c r="BM54" s="50"/>
      <c r="BN54" s="50"/>
      <c r="BO54" s="35"/>
      <c r="BP54" s="30"/>
      <c r="BQ54" s="28"/>
      <c r="BR54" s="38">
        <f t="shared" si="0"/>
        <v>1</v>
      </c>
      <c r="BS54" s="41"/>
      <c r="BT54" s="41"/>
      <c r="BU54" s="41"/>
      <c r="BV54" s="41"/>
      <c r="BW54" s="41"/>
      <c r="BX54" s="41"/>
      <c r="BY54" s="41"/>
    </row>
    <row r="55" spans="1:77" ht="15.75">
      <c r="A55" s="4">
        <v>216</v>
      </c>
      <c r="B55" s="4" t="s">
        <v>25</v>
      </c>
      <c r="AT55" s="28">
        <v>3660</v>
      </c>
      <c r="AU55" s="29" t="s">
        <v>161</v>
      </c>
      <c r="AV55" s="45" t="s">
        <v>162</v>
      </c>
      <c r="AW55" s="43" t="s">
        <v>25</v>
      </c>
      <c r="AX55" s="33">
        <v>40860</v>
      </c>
      <c r="AY55" s="33">
        <v>40866</v>
      </c>
      <c r="AZ55" s="34" t="s">
        <v>154</v>
      </c>
      <c r="BA55" s="35"/>
      <c r="BB55" s="44" t="s">
        <v>68</v>
      </c>
      <c r="BC55" s="28">
        <v>2</v>
      </c>
      <c r="BD55" s="28">
        <f>IF(AT55="","",IF(AX55=AY55,1,(AY55-AX55)))</f>
        <v>6</v>
      </c>
      <c r="BE55" s="28">
        <v>0</v>
      </c>
      <c r="BF55" s="28">
        <v>1</v>
      </c>
      <c r="BG55" s="28">
        <v>0</v>
      </c>
      <c r="BH55" s="28">
        <v>0</v>
      </c>
      <c r="BI55" s="28">
        <v>0</v>
      </c>
      <c r="BJ55" s="44"/>
      <c r="BK55" s="44"/>
      <c r="BL55" s="50"/>
      <c r="BM55" s="50"/>
      <c r="BN55" s="50"/>
      <c r="BO55" s="35"/>
      <c r="BP55" s="30"/>
      <c r="BQ55" s="28"/>
      <c r="BR55" s="38">
        <f t="shared" si="0"/>
        <v>1</v>
      </c>
      <c r="BS55" s="41"/>
      <c r="BT55" s="41"/>
      <c r="BU55" s="41"/>
      <c r="BV55" s="41"/>
      <c r="BW55" s="41"/>
      <c r="BX55" s="41"/>
      <c r="BY55" s="41"/>
    </row>
    <row r="56" spans="1:77" ht="15.75">
      <c r="A56" s="4">
        <v>217</v>
      </c>
      <c r="B56" s="4" t="s">
        <v>25</v>
      </c>
      <c r="AT56" s="28">
        <v>3662</v>
      </c>
      <c r="AU56" s="29" t="s">
        <v>163</v>
      </c>
      <c r="AV56" s="45" t="s">
        <v>164</v>
      </c>
      <c r="AW56" s="43" t="s">
        <v>25</v>
      </c>
      <c r="AX56" s="33">
        <v>40851</v>
      </c>
      <c r="AY56" s="33">
        <v>40855</v>
      </c>
      <c r="AZ56" s="34" t="s">
        <v>154</v>
      </c>
      <c r="BA56" s="35"/>
      <c r="BB56" s="44" t="s">
        <v>165</v>
      </c>
      <c r="BC56" s="28">
        <v>2</v>
      </c>
      <c r="BD56" s="28">
        <f>IF(AT56="","",IF(AX56=AY56,1,(AY56-AX56)))</f>
        <v>4</v>
      </c>
      <c r="BE56" s="28">
        <v>0</v>
      </c>
      <c r="BF56" s="28">
        <v>1</v>
      </c>
      <c r="BG56" s="28">
        <v>0</v>
      </c>
      <c r="BH56" s="28">
        <v>0</v>
      </c>
      <c r="BI56" s="28">
        <v>0</v>
      </c>
      <c r="BJ56" s="44"/>
      <c r="BK56" s="44"/>
      <c r="BL56" s="50"/>
      <c r="BM56" s="50"/>
      <c r="BN56" s="50"/>
      <c r="BO56" s="35"/>
      <c r="BP56" s="30"/>
      <c r="BQ56" s="28"/>
      <c r="BR56" s="38">
        <f t="shared" si="0"/>
        <v>1</v>
      </c>
      <c r="BS56" s="41"/>
      <c r="BT56" s="41"/>
      <c r="BU56" s="41"/>
      <c r="BV56" s="41"/>
      <c r="BW56" s="41"/>
      <c r="BX56" s="41"/>
      <c r="BY56" s="41"/>
    </row>
    <row r="57" spans="1:77" ht="15.75">
      <c r="A57" s="4">
        <v>218</v>
      </c>
      <c r="B57" s="4" t="s">
        <v>25</v>
      </c>
      <c r="AT57" s="28">
        <v>3663</v>
      </c>
      <c r="AU57" s="29" t="s">
        <v>166</v>
      </c>
      <c r="AV57" s="45" t="s">
        <v>167</v>
      </c>
      <c r="AW57" s="43" t="s">
        <v>25</v>
      </c>
      <c r="AX57" s="33">
        <v>40844</v>
      </c>
      <c r="AY57" s="33">
        <v>40853</v>
      </c>
      <c r="AZ57" s="34" t="s">
        <v>149</v>
      </c>
      <c r="BA57" s="35"/>
      <c r="BB57" s="44" t="s">
        <v>68</v>
      </c>
      <c r="BC57" s="28">
        <v>2</v>
      </c>
      <c r="BD57" s="28">
        <f>IF(AT57="","",IF(AX57=AY57,1,(AY57-AX57)))</f>
        <v>9</v>
      </c>
      <c r="BE57" s="28">
        <v>0</v>
      </c>
      <c r="BF57" s="28">
        <v>1</v>
      </c>
      <c r="BG57" s="28">
        <v>0</v>
      </c>
      <c r="BH57" s="28">
        <v>0</v>
      </c>
      <c r="BI57" s="28">
        <v>0</v>
      </c>
      <c r="BJ57" s="44"/>
      <c r="BK57" s="44"/>
      <c r="BL57" s="50"/>
      <c r="BM57" s="50"/>
      <c r="BN57" s="50"/>
      <c r="BO57" s="35"/>
      <c r="BP57" s="30"/>
      <c r="BQ57" s="28"/>
      <c r="BR57" s="38">
        <f t="shared" si="0"/>
        <v>1</v>
      </c>
      <c r="BS57" s="41"/>
      <c r="BT57" s="41"/>
      <c r="BU57" s="41"/>
      <c r="BV57" s="41"/>
      <c r="BW57" s="41"/>
      <c r="BX57" s="41"/>
      <c r="BY57" s="41"/>
    </row>
    <row r="58" spans="1:77" ht="15.75">
      <c r="A58" s="4">
        <v>219</v>
      </c>
      <c r="B58" s="4" t="s">
        <v>25</v>
      </c>
      <c r="AT58" s="28">
        <v>3665</v>
      </c>
      <c r="AU58" s="29" t="s">
        <v>168</v>
      </c>
      <c r="AV58" s="45" t="s">
        <v>169</v>
      </c>
      <c r="AW58" s="43" t="s">
        <v>25</v>
      </c>
      <c r="AX58" s="33">
        <v>40856</v>
      </c>
      <c r="AY58" s="33">
        <v>40863</v>
      </c>
      <c r="AZ58" s="34" t="s">
        <v>16</v>
      </c>
      <c r="BA58" s="35"/>
      <c r="BB58" s="44" t="s">
        <v>68</v>
      </c>
      <c r="BC58" s="28">
        <v>0</v>
      </c>
      <c r="BD58" s="28">
        <f>IF(AT58="","",IF(AX58=AY58,1,(AY58-AX58)))</f>
        <v>7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44"/>
      <c r="BK58" s="44"/>
      <c r="BL58" s="50"/>
      <c r="BM58" s="50"/>
      <c r="BN58" s="50"/>
      <c r="BO58" s="35"/>
      <c r="BP58" s="30"/>
      <c r="BQ58" s="28"/>
      <c r="BR58" s="38">
        <f t="shared" si="0"/>
        <v>0</v>
      </c>
      <c r="BS58" s="41"/>
      <c r="BT58" s="41"/>
      <c r="BU58" s="41"/>
      <c r="BV58" s="41"/>
      <c r="BW58" s="41"/>
      <c r="BX58" s="41"/>
      <c r="BY58" s="41"/>
    </row>
    <row r="59" spans="1:77" ht="15.75">
      <c r="A59" s="4">
        <v>220</v>
      </c>
      <c r="B59" s="4" t="s">
        <v>25</v>
      </c>
      <c r="AT59" s="28">
        <v>3673</v>
      </c>
      <c r="AU59" s="29" t="s">
        <v>170</v>
      </c>
      <c r="AV59" s="45" t="s">
        <v>171</v>
      </c>
      <c r="AW59" s="43" t="s">
        <v>25</v>
      </c>
      <c r="AX59" s="33">
        <v>40854</v>
      </c>
      <c r="AY59" s="33">
        <v>40857</v>
      </c>
      <c r="AZ59" s="34" t="s">
        <v>154</v>
      </c>
      <c r="BA59" s="35"/>
      <c r="BB59" s="44" t="s">
        <v>165</v>
      </c>
      <c r="BC59" s="28">
        <v>2</v>
      </c>
      <c r="BD59" s="28">
        <f>IF(AT59="","",IF(AX59=AY59,1,(AY59-AX59)))</f>
        <v>3</v>
      </c>
      <c r="BE59" s="28">
        <v>0</v>
      </c>
      <c r="BF59" s="28">
        <v>1</v>
      </c>
      <c r="BG59" s="28">
        <v>0</v>
      </c>
      <c r="BH59" s="28">
        <v>0</v>
      </c>
      <c r="BI59" s="28">
        <v>0</v>
      </c>
      <c r="BJ59" s="44"/>
      <c r="BK59" s="44"/>
      <c r="BL59" s="50"/>
      <c r="BM59" s="50"/>
      <c r="BN59" s="50"/>
      <c r="BO59" s="35"/>
      <c r="BP59" s="30"/>
      <c r="BQ59" s="28"/>
      <c r="BR59" s="38">
        <f t="shared" si="0"/>
        <v>1</v>
      </c>
      <c r="BS59" s="41"/>
      <c r="BT59" s="41"/>
      <c r="BU59" s="41"/>
      <c r="BV59" s="41"/>
      <c r="BW59" s="41"/>
      <c r="BX59" s="41"/>
      <c r="BY59" s="41"/>
    </row>
    <row r="60" spans="1:77" ht="15.75">
      <c r="A60" s="4">
        <v>221</v>
      </c>
      <c r="B60" s="4" t="s">
        <v>25</v>
      </c>
      <c r="AT60" s="28">
        <v>3674</v>
      </c>
      <c r="AU60" s="29" t="s">
        <v>170</v>
      </c>
      <c r="AV60" s="45" t="s">
        <v>172</v>
      </c>
      <c r="AW60" s="43" t="s">
        <v>25</v>
      </c>
      <c r="AX60" s="33">
        <v>40854</v>
      </c>
      <c r="AY60" s="33">
        <v>40857</v>
      </c>
      <c r="AZ60" s="34" t="s">
        <v>154</v>
      </c>
      <c r="BA60" s="35"/>
      <c r="BB60" s="44" t="s">
        <v>165</v>
      </c>
      <c r="BC60" s="28">
        <v>2</v>
      </c>
      <c r="BD60" s="28">
        <f>IF(AT60="","",IF(AX60=AY60,1,(AY60-AX60)))</f>
        <v>3</v>
      </c>
      <c r="BE60" s="28">
        <v>0</v>
      </c>
      <c r="BF60" s="28">
        <v>1</v>
      </c>
      <c r="BG60" s="28">
        <v>0</v>
      </c>
      <c r="BH60" s="28">
        <v>0</v>
      </c>
      <c r="BI60" s="28">
        <v>0</v>
      </c>
      <c r="BJ60" s="44"/>
      <c r="BK60" s="44"/>
      <c r="BL60" s="50"/>
      <c r="BM60" s="50"/>
      <c r="BN60" s="50"/>
      <c r="BO60" s="35"/>
      <c r="BP60" s="30"/>
      <c r="BQ60" s="28"/>
      <c r="BR60" s="38">
        <f t="shared" si="0"/>
        <v>1</v>
      </c>
      <c r="BS60" s="41"/>
      <c r="BT60" s="41"/>
      <c r="BU60" s="41"/>
      <c r="BV60" s="41"/>
      <c r="BW60" s="41"/>
      <c r="BX60" s="41"/>
      <c r="BY60" s="41"/>
    </row>
    <row r="61" spans="1:77" ht="15.75">
      <c r="A61" s="4">
        <v>222</v>
      </c>
      <c r="B61" s="4" t="s">
        <v>25</v>
      </c>
      <c r="AT61" s="28">
        <v>3675</v>
      </c>
      <c r="AU61" s="29" t="s">
        <v>170</v>
      </c>
      <c r="AV61" s="45" t="s">
        <v>173</v>
      </c>
      <c r="AW61" s="43" t="s">
        <v>25</v>
      </c>
      <c r="AX61" s="33">
        <v>40854</v>
      </c>
      <c r="AY61" s="33">
        <v>40857</v>
      </c>
      <c r="AZ61" s="34" t="s">
        <v>154</v>
      </c>
      <c r="BA61" s="35"/>
      <c r="BB61" s="44" t="s">
        <v>165</v>
      </c>
      <c r="BC61" s="28">
        <v>2</v>
      </c>
      <c r="BD61" s="28">
        <f>IF(AT61="","",IF(AX61=AY61,1,(AY61-AX61)))</f>
        <v>3</v>
      </c>
      <c r="BE61" s="28">
        <v>0</v>
      </c>
      <c r="BF61" s="28">
        <v>1</v>
      </c>
      <c r="BG61" s="28">
        <v>0</v>
      </c>
      <c r="BH61" s="28">
        <v>0</v>
      </c>
      <c r="BI61" s="28">
        <v>0</v>
      </c>
      <c r="BJ61" s="44"/>
      <c r="BK61" s="44"/>
      <c r="BL61" s="50"/>
      <c r="BM61" s="50"/>
      <c r="BN61" s="50"/>
      <c r="BO61" s="35"/>
      <c r="BP61" s="30"/>
      <c r="BQ61" s="28"/>
      <c r="BR61" s="38">
        <f t="shared" si="0"/>
        <v>1</v>
      </c>
      <c r="BS61" s="41"/>
      <c r="BT61" s="41"/>
      <c r="BU61" s="41"/>
      <c r="BV61" s="41"/>
      <c r="BW61" s="41"/>
      <c r="BX61" s="41"/>
      <c r="BY61" s="41"/>
    </row>
    <row r="62" spans="1:77" ht="15.75">
      <c r="A62" s="4">
        <v>223</v>
      </c>
      <c r="B62" s="4" t="s">
        <v>25</v>
      </c>
      <c r="AT62" s="28">
        <v>3676</v>
      </c>
      <c r="AU62" s="29" t="s">
        <v>170</v>
      </c>
      <c r="AV62" s="45" t="s">
        <v>174</v>
      </c>
      <c r="AW62" s="43" t="s">
        <v>25</v>
      </c>
      <c r="AX62" s="33">
        <v>40854</v>
      </c>
      <c r="AY62" s="33">
        <v>40857</v>
      </c>
      <c r="AZ62" s="34" t="s">
        <v>154</v>
      </c>
      <c r="BA62" s="35"/>
      <c r="BB62" s="44" t="s">
        <v>165</v>
      </c>
      <c r="BC62" s="28">
        <v>2</v>
      </c>
      <c r="BD62" s="28">
        <f>IF(AT62="","",IF(AX62=AY62,1,(AY62-AX62)))</f>
        <v>3</v>
      </c>
      <c r="BE62" s="28">
        <v>0</v>
      </c>
      <c r="BF62" s="28">
        <v>1</v>
      </c>
      <c r="BG62" s="28">
        <v>0</v>
      </c>
      <c r="BH62" s="28">
        <v>0</v>
      </c>
      <c r="BI62" s="28">
        <v>0</v>
      </c>
      <c r="BJ62" s="44"/>
      <c r="BK62" s="44"/>
      <c r="BL62" s="50"/>
      <c r="BM62" s="50"/>
      <c r="BN62" s="50"/>
      <c r="BO62" s="35"/>
      <c r="BP62" s="30"/>
      <c r="BQ62" s="28"/>
      <c r="BR62" s="38">
        <f t="shared" si="0"/>
        <v>1</v>
      </c>
      <c r="BS62" s="41"/>
      <c r="BT62" s="41"/>
      <c r="BU62" s="41"/>
      <c r="BV62" s="41"/>
      <c r="BW62" s="41"/>
      <c r="BX62" s="41"/>
      <c r="BY62" s="41"/>
    </row>
    <row r="63" spans="1:77" ht="15.75">
      <c r="A63" s="4">
        <v>224</v>
      </c>
      <c r="B63" s="4" t="s">
        <v>25</v>
      </c>
      <c r="AT63" s="28">
        <v>3677</v>
      </c>
      <c r="AU63" s="29" t="s">
        <v>175</v>
      </c>
      <c r="AV63" s="45" t="s">
        <v>176</v>
      </c>
      <c r="AW63" s="43" t="s">
        <v>25</v>
      </c>
      <c r="AX63" s="33">
        <v>40841</v>
      </c>
      <c r="AY63" s="33">
        <v>40849</v>
      </c>
      <c r="AZ63" s="34" t="s">
        <v>16</v>
      </c>
      <c r="BA63" s="35"/>
      <c r="BB63" s="44" t="s">
        <v>68</v>
      </c>
      <c r="BC63" s="28">
        <v>2</v>
      </c>
      <c r="BD63" s="28">
        <f>IF(AT63="","",IF(AX63=AY63,1,(AY63-AX63)))</f>
        <v>8</v>
      </c>
      <c r="BE63" s="28">
        <v>0</v>
      </c>
      <c r="BF63" s="28">
        <v>1</v>
      </c>
      <c r="BG63" s="28">
        <v>0</v>
      </c>
      <c r="BH63" s="28">
        <v>0</v>
      </c>
      <c r="BI63" s="28">
        <v>0</v>
      </c>
      <c r="BJ63" s="44"/>
      <c r="BK63" s="44"/>
      <c r="BL63" s="50"/>
      <c r="BM63" s="50"/>
      <c r="BN63" s="50"/>
      <c r="BO63" s="35"/>
      <c r="BP63" s="30"/>
      <c r="BQ63" s="28"/>
      <c r="BR63" s="38">
        <f t="shared" si="0"/>
        <v>1</v>
      </c>
      <c r="BS63" s="41"/>
      <c r="BT63" s="41"/>
      <c r="BU63" s="41"/>
      <c r="BV63" s="41"/>
      <c r="BW63" s="41"/>
      <c r="BX63" s="41"/>
      <c r="BY63" s="41"/>
    </row>
    <row r="64" spans="1:77" ht="15.75">
      <c r="A64" s="4">
        <v>225</v>
      </c>
      <c r="B64" s="4" t="s">
        <v>25</v>
      </c>
      <c r="AT64" s="28">
        <v>3678</v>
      </c>
      <c r="AU64" s="29" t="s">
        <v>177</v>
      </c>
      <c r="AV64" s="45" t="s">
        <v>178</v>
      </c>
      <c r="AW64" s="43" t="s">
        <v>25</v>
      </c>
      <c r="AX64" s="33">
        <v>40851</v>
      </c>
      <c r="AY64" s="33">
        <v>40860</v>
      </c>
      <c r="AZ64" s="34" t="s">
        <v>16</v>
      </c>
      <c r="BA64" s="35"/>
      <c r="BB64" s="44" t="s">
        <v>68</v>
      </c>
      <c r="BC64" s="28">
        <v>1</v>
      </c>
      <c r="BD64" s="28">
        <f>IF(AT64="","",IF(AX64=AY64,1,(AY64-AX64)))</f>
        <v>9</v>
      </c>
      <c r="BE64" s="28">
        <v>1</v>
      </c>
      <c r="BF64" s="28">
        <v>0</v>
      </c>
      <c r="BG64" s="28">
        <v>0</v>
      </c>
      <c r="BH64" s="28">
        <v>0</v>
      </c>
      <c r="BI64" s="28">
        <v>0</v>
      </c>
      <c r="BJ64" s="44"/>
      <c r="BK64" s="44"/>
      <c r="BL64" s="50"/>
      <c r="BM64" s="50"/>
      <c r="BN64" s="50"/>
      <c r="BO64" s="35"/>
      <c r="BP64" s="30"/>
      <c r="BQ64" s="28"/>
      <c r="BR64" s="38">
        <f t="shared" si="0"/>
        <v>1</v>
      </c>
      <c r="BS64" s="41"/>
      <c r="BT64" s="41"/>
      <c r="BU64" s="41"/>
      <c r="BV64" s="41"/>
      <c r="BW64" s="41"/>
      <c r="BX64" s="41"/>
      <c r="BY64" s="41"/>
    </row>
    <row r="65" spans="1:77" ht="15.75">
      <c r="A65" s="4">
        <v>226</v>
      </c>
      <c r="B65" s="4" t="s">
        <v>26</v>
      </c>
      <c r="AT65" s="28">
        <v>3679</v>
      </c>
      <c r="AU65" s="29" t="s">
        <v>179</v>
      </c>
      <c r="AV65" s="45" t="s">
        <v>180</v>
      </c>
      <c r="AW65" s="43" t="s">
        <v>25</v>
      </c>
      <c r="AX65" s="33">
        <v>40849</v>
      </c>
      <c r="AY65" s="33">
        <v>40855</v>
      </c>
      <c r="AZ65" s="34" t="s">
        <v>16</v>
      </c>
      <c r="BA65" s="35"/>
      <c r="BB65" s="44" t="s">
        <v>68</v>
      </c>
      <c r="BC65" s="28">
        <v>1</v>
      </c>
      <c r="BD65" s="28">
        <f>IF(AT65="","",IF(AX65=AY65,1,(AY65-AX65)))</f>
        <v>6</v>
      </c>
      <c r="BE65" s="28">
        <v>1</v>
      </c>
      <c r="BF65" s="28">
        <v>0</v>
      </c>
      <c r="BG65" s="28">
        <v>0</v>
      </c>
      <c r="BH65" s="28">
        <v>0</v>
      </c>
      <c r="BI65" s="28">
        <v>0</v>
      </c>
      <c r="BJ65" s="44"/>
      <c r="BK65" s="44"/>
      <c r="BL65" s="50"/>
      <c r="BM65" s="50"/>
      <c r="BN65" s="50"/>
      <c r="BO65" s="35"/>
      <c r="BP65" s="30"/>
      <c r="BQ65" s="28"/>
      <c r="BR65" s="38">
        <f t="shared" si="0"/>
        <v>1</v>
      </c>
      <c r="BS65" s="41"/>
      <c r="BT65" s="41"/>
      <c r="BU65" s="41"/>
      <c r="BV65" s="41"/>
      <c r="BW65" s="41"/>
      <c r="BX65" s="41"/>
      <c r="BY65" s="41"/>
    </row>
    <row r="66" spans="1:77" ht="15.75">
      <c r="A66" s="4">
        <v>227</v>
      </c>
      <c r="B66" s="4" t="s">
        <v>26</v>
      </c>
      <c r="AT66" s="28">
        <v>3680</v>
      </c>
      <c r="AU66" s="29" t="s">
        <v>181</v>
      </c>
      <c r="AV66" s="45" t="s">
        <v>182</v>
      </c>
      <c r="AW66" s="43" t="s">
        <v>25</v>
      </c>
      <c r="AX66" s="33">
        <v>40842</v>
      </c>
      <c r="AY66" s="33">
        <v>40851</v>
      </c>
      <c r="AZ66" s="34" t="s">
        <v>16</v>
      </c>
      <c r="BA66" s="35"/>
      <c r="BB66" s="44" t="s">
        <v>68</v>
      </c>
      <c r="BC66" s="28">
        <v>2</v>
      </c>
      <c r="BD66" s="28">
        <f>IF(AT66="","",IF(AX66=AY66,1,(AY66-AX66)))</f>
        <v>9</v>
      </c>
      <c r="BE66" s="28">
        <v>0</v>
      </c>
      <c r="BF66" s="28">
        <v>1</v>
      </c>
      <c r="BG66" s="28">
        <v>0</v>
      </c>
      <c r="BH66" s="28">
        <v>0</v>
      </c>
      <c r="BI66" s="28">
        <v>0</v>
      </c>
      <c r="BJ66" s="44"/>
      <c r="BK66" s="44"/>
      <c r="BL66" s="50"/>
      <c r="BM66" s="50"/>
      <c r="BN66" s="50"/>
      <c r="BO66" s="35"/>
      <c r="BP66" s="30"/>
      <c r="BQ66" s="28"/>
      <c r="BR66" s="38">
        <f t="shared" si="0"/>
        <v>1</v>
      </c>
      <c r="BS66" s="41"/>
      <c r="BT66" s="41"/>
      <c r="BU66" s="41"/>
      <c r="BV66" s="41"/>
      <c r="BW66" s="41"/>
      <c r="BX66" s="41"/>
      <c r="BY66" s="41"/>
    </row>
    <row r="67" spans="1:77" ht="15.75">
      <c r="A67" s="4">
        <v>228</v>
      </c>
      <c r="B67" s="4" t="s">
        <v>26</v>
      </c>
      <c r="AT67" s="28">
        <v>3681</v>
      </c>
      <c r="AU67" s="29" t="s">
        <v>183</v>
      </c>
      <c r="AV67" s="45" t="s">
        <v>184</v>
      </c>
      <c r="AW67" s="43" t="s">
        <v>25</v>
      </c>
      <c r="AX67" s="33">
        <v>40846</v>
      </c>
      <c r="AY67" s="33">
        <v>40854</v>
      </c>
      <c r="AZ67" s="34" t="s">
        <v>16</v>
      </c>
      <c r="BA67" s="35"/>
      <c r="BB67" s="44" t="s">
        <v>68</v>
      </c>
      <c r="BC67" s="28">
        <v>1</v>
      </c>
      <c r="BD67" s="28">
        <f>IF(AT67="","",IF(AX67=AY67,1,(AY67-AX67)))</f>
        <v>8</v>
      </c>
      <c r="BE67" s="28">
        <v>1</v>
      </c>
      <c r="BF67" s="28">
        <v>0</v>
      </c>
      <c r="BG67" s="28">
        <v>0</v>
      </c>
      <c r="BH67" s="28">
        <v>0</v>
      </c>
      <c r="BI67" s="28">
        <v>0</v>
      </c>
      <c r="BJ67" s="44"/>
      <c r="BK67" s="44"/>
      <c r="BL67" s="50"/>
      <c r="BM67" s="50"/>
      <c r="BN67" s="50"/>
      <c r="BO67" s="35"/>
      <c r="BP67" s="30"/>
      <c r="BQ67" s="28"/>
      <c r="BR67" s="38">
        <f t="shared" si="0"/>
        <v>1</v>
      </c>
      <c r="BS67" s="41"/>
      <c r="BT67" s="41"/>
      <c r="BU67" s="41"/>
      <c r="BV67" s="41"/>
      <c r="BW67" s="41"/>
      <c r="BX67" s="41"/>
      <c r="BY67" s="41"/>
    </row>
    <row r="68" spans="1:77" ht="15.75">
      <c r="A68" s="4">
        <v>229</v>
      </c>
      <c r="B68" s="4" t="s">
        <v>27</v>
      </c>
      <c r="AT68" s="28">
        <v>3683</v>
      </c>
      <c r="AU68" s="29" t="s">
        <v>185</v>
      </c>
      <c r="AV68" s="45" t="s">
        <v>186</v>
      </c>
      <c r="AW68" s="43" t="s">
        <v>25</v>
      </c>
      <c r="AX68" s="33">
        <v>40853</v>
      </c>
      <c r="AY68" s="33">
        <v>40863</v>
      </c>
      <c r="AZ68" s="34" t="s">
        <v>16</v>
      </c>
      <c r="BA68" s="35"/>
      <c r="BB68" s="44" t="s">
        <v>68</v>
      </c>
      <c r="BC68" s="28">
        <v>2</v>
      </c>
      <c r="BD68" s="28">
        <f>IF(AT68="","",IF(AX68=AY68,1,(AY68-AX68)))</f>
        <v>10</v>
      </c>
      <c r="BE68" s="28">
        <v>0</v>
      </c>
      <c r="BF68" s="28">
        <v>1</v>
      </c>
      <c r="BG68" s="28">
        <v>0</v>
      </c>
      <c r="BH68" s="28">
        <v>0</v>
      </c>
      <c r="BI68" s="28">
        <v>0</v>
      </c>
      <c r="BJ68" s="44"/>
      <c r="BK68" s="44"/>
      <c r="BL68" s="50"/>
      <c r="BM68" s="50"/>
      <c r="BN68" s="50"/>
      <c r="BO68" s="35"/>
      <c r="BP68" s="30"/>
      <c r="BQ68" s="28"/>
      <c r="BR68" s="38">
        <f t="shared" si="0"/>
        <v>1</v>
      </c>
      <c r="BS68" s="41"/>
      <c r="BT68" s="41"/>
      <c r="BU68" s="41"/>
      <c r="BV68" s="41"/>
      <c r="BW68" s="41"/>
      <c r="BX68" s="41"/>
      <c r="BY68" s="41"/>
    </row>
    <row r="69" spans="1:77" ht="15.75">
      <c r="A69" s="4">
        <v>230</v>
      </c>
      <c r="B69" s="4" t="s">
        <v>27</v>
      </c>
      <c r="AT69" s="28">
        <v>3684</v>
      </c>
      <c r="AU69" s="29" t="s">
        <v>187</v>
      </c>
      <c r="AV69" s="45" t="s">
        <v>188</v>
      </c>
      <c r="AW69" s="43" t="s">
        <v>25</v>
      </c>
      <c r="AX69" s="33">
        <v>40853</v>
      </c>
      <c r="AY69" s="33">
        <v>40897</v>
      </c>
      <c r="AZ69" s="34" t="s">
        <v>16</v>
      </c>
      <c r="BA69" s="35"/>
      <c r="BB69" s="44" t="s">
        <v>68</v>
      </c>
      <c r="BC69" s="28">
        <v>1</v>
      </c>
      <c r="BD69" s="28">
        <f>IF(AT69="","",IF(AX69=AY69,1,(AY69-AX69)))</f>
        <v>44</v>
      </c>
      <c r="BE69" s="28">
        <v>1</v>
      </c>
      <c r="BF69" s="28">
        <v>0</v>
      </c>
      <c r="BG69" s="28">
        <v>0</v>
      </c>
      <c r="BH69" s="28">
        <v>0</v>
      </c>
      <c r="BI69" s="28">
        <v>0</v>
      </c>
      <c r="BJ69" s="44"/>
      <c r="BK69" s="44"/>
      <c r="BL69" s="50"/>
      <c r="BM69" s="50"/>
      <c r="BN69" s="50"/>
      <c r="BO69" s="35"/>
      <c r="BP69" s="30"/>
      <c r="BQ69" s="28"/>
      <c r="BR69" s="38">
        <f t="shared" si="0"/>
        <v>1</v>
      </c>
      <c r="BS69" s="41"/>
      <c r="BT69" s="41"/>
      <c r="BU69" s="41"/>
      <c r="BV69" s="41"/>
      <c r="BW69" s="41"/>
      <c r="BX69" s="41"/>
      <c r="BY69" s="41"/>
    </row>
    <row r="70" spans="1:77" ht="15.75">
      <c r="AT70" s="28">
        <v>3685</v>
      </c>
      <c r="AU70" s="29" t="s">
        <v>189</v>
      </c>
      <c r="AV70" s="45" t="s">
        <v>128</v>
      </c>
      <c r="AW70" s="43" t="s">
        <v>25</v>
      </c>
      <c r="AX70" s="33">
        <v>40818</v>
      </c>
      <c r="AY70" s="33">
        <v>40846</v>
      </c>
      <c r="AZ70" s="34" t="s">
        <v>110</v>
      </c>
      <c r="BA70" s="35"/>
      <c r="BB70" s="44" t="s">
        <v>68</v>
      </c>
      <c r="BC70" s="28">
        <v>2</v>
      </c>
      <c r="BD70" s="28">
        <f>IF(AT70="","",IF(AX70=AY70,1,(AY70-AX70)))</f>
        <v>28</v>
      </c>
      <c r="BE70" s="28">
        <v>0</v>
      </c>
      <c r="BF70" s="28">
        <v>1</v>
      </c>
      <c r="BG70" s="28">
        <v>0</v>
      </c>
      <c r="BH70" s="28">
        <v>0</v>
      </c>
      <c r="BI70" s="28">
        <v>0</v>
      </c>
      <c r="BJ70" s="44"/>
      <c r="BK70" s="44"/>
      <c r="BL70" s="50"/>
      <c r="BM70" s="50"/>
      <c r="BN70" s="50"/>
      <c r="BO70" s="35"/>
      <c r="BP70" s="30"/>
      <c r="BQ70" s="28"/>
      <c r="BR70" s="38">
        <f t="shared" si="0"/>
        <v>1</v>
      </c>
      <c r="BS70" s="41"/>
      <c r="BT70" s="41"/>
      <c r="BU70" s="41"/>
      <c r="BV70" s="41"/>
      <c r="BW70" s="41"/>
      <c r="BX70" s="41"/>
      <c r="BY70" s="41"/>
    </row>
    <row r="71" spans="1:77" ht="15.75">
      <c r="AT71" s="28"/>
      <c r="AU71" s="29"/>
      <c r="AV71" s="48" t="s">
        <v>199</v>
      </c>
      <c r="AW71" s="47" t="s">
        <v>198</v>
      </c>
      <c r="AX71" s="33"/>
      <c r="AY71" s="33"/>
      <c r="AZ71" s="34"/>
      <c r="BA71" s="35"/>
      <c r="BB71" s="44"/>
      <c r="BC71" s="28"/>
      <c r="BD71" s="28" t="str">
        <f>IF(AT71="","",IF(AX71=AY71,1,(AY71-AX71)))</f>
        <v/>
      </c>
      <c r="BE71" s="28"/>
      <c r="BF71" s="28"/>
      <c r="BG71" s="28"/>
      <c r="BH71" s="28"/>
      <c r="BI71" s="28"/>
      <c r="BJ71" s="44"/>
      <c r="BK71" s="44"/>
      <c r="BL71" s="50"/>
      <c r="BM71" s="50"/>
      <c r="BN71" s="50"/>
      <c r="BO71" s="35"/>
      <c r="BP71" s="30"/>
      <c r="BQ71" s="28"/>
      <c r="BR71" s="38">
        <f t="shared" si="0"/>
        <v>0</v>
      </c>
      <c r="BS71" s="41"/>
      <c r="BT71" s="41"/>
      <c r="BU71" s="41"/>
      <c r="BV71" s="41"/>
      <c r="BW71" s="41"/>
      <c r="BX71" s="41"/>
      <c r="BY71" s="41"/>
    </row>
    <row r="72" spans="1:77" ht="15.75">
      <c r="AT72" s="28"/>
      <c r="AU72" s="29"/>
      <c r="AV72" s="48"/>
      <c r="AW72" s="47"/>
      <c r="AX72" s="33"/>
      <c r="AY72" s="33"/>
      <c r="AZ72" s="34"/>
      <c r="BA72" s="35"/>
      <c r="BB72" s="48" t="s">
        <v>199</v>
      </c>
      <c r="BC72" s="28"/>
      <c r="BD72" s="28" t="str">
        <f>IF(AT72="","",IF(AX72=AY72,1,(AY72-AX72)))</f>
        <v/>
      </c>
      <c r="BE72" s="28"/>
      <c r="BF72" s="28"/>
      <c r="BG72" s="28"/>
      <c r="BH72" s="28"/>
      <c r="BI72" s="28"/>
      <c r="BJ72" s="49" t="s">
        <v>199</v>
      </c>
      <c r="BK72" s="48" t="s">
        <v>199</v>
      </c>
      <c r="BL72" s="50"/>
      <c r="BM72" s="50"/>
      <c r="BN72" s="50"/>
      <c r="BO72" s="35"/>
      <c r="BP72" s="30"/>
      <c r="BQ72" s="28"/>
      <c r="BR72" s="38">
        <f t="shared" si="0"/>
        <v>0</v>
      </c>
      <c r="BS72" s="41"/>
      <c r="BT72" s="41"/>
      <c r="BU72" s="41"/>
      <c r="BV72" s="41"/>
      <c r="BW72" s="41"/>
      <c r="BX72" s="41"/>
      <c r="BY72" s="41"/>
    </row>
    <row r="73" spans="1:77" ht="15.75">
      <c r="AT73" s="28"/>
      <c r="AU73" s="29"/>
      <c r="AV73" s="48"/>
      <c r="AW73" s="47"/>
      <c r="AX73" s="33"/>
      <c r="AY73" s="33"/>
      <c r="AZ73" s="34"/>
      <c r="BA73" s="35"/>
      <c r="BB73" s="48"/>
      <c r="BC73" s="28"/>
      <c r="BD73" s="28" t="str">
        <f>IF(AT73="","",IF(AX73=AY73,1,(AY73-AX73)))</f>
        <v/>
      </c>
      <c r="BE73" s="28"/>
      <c r="BF73" s="28"/>
      <c r="BG73" s="28"/>
      <c r="BH73" s="28"/>
      <c r="BI73" s="28"/>
      <c r="BJ73" s="49"/>
      <c r="BK73" s="48"/>
      <c r="BL73" s="50"/>
      <c r="BM73" s="50"/>
      <c r="BN73" s="50"/>
      <c r="BO73" s="35"/>
      <c r="BP73" s="30"/>
      <c r="BQ73" s="28"/>
      <c r="BR73" s="38">
        <f t="shared" si="0"/>
        <v>0</v>
      </c>
      <c r="BS73" s="41"/>
      <c r="BT73" s="41"/>
      <c r="BU73" s="41"/>
      <c r="BV73" s="41"/>
      <c r="BW73" s="41"/>
      <c r="BX73" s="41"/>
      <c r="BY73" s="41"/>
    </row>
    <row r="74" spans="1:77" ht="15.75">
      <c r="AT74" s="28"/>
      <c r="AU74" s="29"/>
      <c r="AV74" s="48"/>
      <c r="AW74" s="47"/>
      <c r="AX74" s="33"/>
      <c r="AY74" s="33"/>
      <c r="AZ74" s="34"/>
      <c r="BA74" s="35"/>
      <c r="BB74" s="48"/>
      <c r="BC74" s="28"/>
      <c r="BD74" s="28" t="str">
        <f>IF(AT74="","",IF(AX74=AY74,1,(AY74-AX74)))</f>
        <v/>
      </c>
      <c r="BE74" s="28"/>
      <c r="BF74" s="28"/>
      <c r="BG74" s="28"/>
      <c r="BH74" s="28"/>
      <c r="BI74" s="28"/>
      <c r="BJ74" s="49"/>
      <c r="BK74" s="48"/>
      <c r="BL74" s="50"/>
      <c r="BM74" s="50"/>
      <c r="BN74" s="50"/>
      <c r="BO74" s="35"/>
      <c r="BP74" s="30"/>
      <c r="BQ74" s="28"/>
      <c r="BR74" s="38">
        <f t="shared" si="0"/>
        <v>0</v>
      </c>
      <c r="BS74" s="41"/>
      <c r="BT74" s="41"/>
      <c r="BU74" s="41"/>
      <c r="BV74" s="41"/>
      <c r="BW74" s="41"/>
      <c r="BX74" s="41"/>
      <c r="BY74" s="41"/>
    </row>
    <row r="75" spans="1:77" ht="15.75">
      <c r="AT75" s="28"/>
      <c r="AU75" s="29"/>
      <c r="AV75" s="48"/>
      <c r="AW75" s="47"/>
      <c r="AX75" s="33"/>
      <c r="AY75" s="33"/>
      <c r="AZ75" s="34"/>
      <c r="BA75" s="35"/>
      <c r="BB75" s="48"/>
      <c r="BC75" s="28"/>
      <c r="BD75" s="28" t="str">
        <f>IF(AT75="","",IF(AX75=AY75,1,(AY75-AX75)))</f>
        <v/>
      </c>
      <c r="BE75" s="28"/>
      <c r="BF75" s="28"/>
      <c r="BG75" s="28"/>
      <c r="BH75" s="28"/>
      <c r="BI75" s="28"/>
      <c r="BJ75" s="49"/>
      <c r="BK75" s="48"/>
      <c r="BL75" s="50"/>
      <c r="BM75" s="50"/>
      <c r="BN75" s="50"/>
      <c r="BO75" s="35"/>
      <c r="BP75" s="30"/>
      <c r="BQ75" s="28"/>
      <c r="BR75" s="38">
        <f t="shared" si="0"/>
        <v>0</v>
      </c>
      <c r="BS75" s="41"/>
      <c r="BT75" s="41"/>
      <c r="BU75" s="41"/>
      <c r="BV75" s="41"/>
      <c r="BW75" s="41"/>
      <c r="BX75" s="41"/>
      <c r="BY75" s="41"/>
    </row>
    <row r="76" spans="1:77" ht="15.75">
      <c r="AT76" s="28"/>
      <c r="AU76" s="29"/>
      <c r="AV76" s="48"/>
      <c r="AW76" s="47"/>
      <c r="AX76" s="33"/>
      <c r="AY76" s="33"/>
      <c r="AZ76" s="34"/>
      <c r="BA76" s="35"/>
      <c r="BB76" s="48"/>
      <c r="BC76" s="28"/>
      <c r="BD76" s="28" t="str">
        <f>IF(AT76="","",IF(AX76=AY76,1,(AY76-AX76)))</f>
        <v/>
      </c>
      <c r="BE76" s="28"/>
      <c r="BF76" s="28"/>
      <c r="BG76" s="28"/>
      <c r="BH76" s="28"/>
      <c r="BI76" s="28"/>
      <c r="BJ76" s="49"/>
      <c r="BK76" s="48"/>
      <c r="BL76" s="50"/>
      <c r="BM76" s="50"/>
      <c r="BN76" s="50"/>
      <c r="BO76" s="35"/>
      <c r="BP76" s="30"/>
      <c r="BQ76" s="28"/>
      <c r="BR76" s="38">
        <f t="shared" ref="BR76:BR86" si="1">+BE76+BF76+BG76</f>
        <v>0</v>
      </c>
      <c r="BS76" s="41"/>
      <c r="BT76" s="41"/>
      <c r="BU76" s="41"/>
      <c r="BV76" s="41"/>
      <c r="BW76" s="41"/>
      <c r="BX76" s="41"/>
      <c r="BY76" s="41"/>
    </row>
    <row r="77" spans="1:77" ht="15.75">
      <c r="AT77" s="28"/>
      <c r="AU77" s="29"/>
      <c r="AV77" s="48"/>
      <c r="AW77" s="47"/>
      <c r="AX77" s="33"/>
      <c r="AY77" s="33"/>
      <c r="AZ77" s="34"/>
      <c r="BA77" s="35"/>
      <c r="BB77" s="48"/>
      <c r="BC77" s="28"/>
      <c r="BD77" s="28" t="str">
        <f>IF(AT77="","",IF(AX77=AY77,1,(AY77-AX77)))</f>
        <v/>
      </c>
      <c r="BE77" s="28"/>
      <c r="BF77" s="28"/>
      <c r="BG77" s="28"/>
      <c r="BH77" s="28"/>
      <c r="BI77" s="28"/>
      <c r="BJ77" s="49"/>
      <c r="BK77" s="48"/>
      <c r="BL77" s="50"/>
      <c r="BM77" s="50"/>
      <c r="BN77" s="50"/>
      <c r="BO77" s="35"/>
      <c r="BP77" s="30"/>
      <c r="BQ77" s="28"/>
      <c r="BR77" s="38">
        <f t="shared" si="1"/>
        <v>0</v>
      </c>
      <c r="BS77" s="41"/>
      <c r="BT77" s="41"/>
      <c r="BU77" s="41"/>
      <c r="BV77" s="41"/>
      <c r="BW77" s="41"/>
      <c r="BX77" s="41"/>
      <c r="BY77" s="41"/>
    </row>
    <row r="78" spans="1:77" ht="15.75">
      <c r="AT78" s="28"/>
      <c r="AU78" s="29"/>
      <c r="AV78" s="48"/>
      <c r="AW78" s="47"/>
      <c r="AX78" s="33"/>
      <c r="AY78" s="33"/>
      <c r="AZ78" s="34"/>
      <c r="BA78" s="35"/>
      <c r="BB78" s="48"/>
      <c r="BC78" s="28"/>
      <c r="BD78" s="28" t="str">
        <f>IF(AT78="","",IF(AX78=AY78,1,(AY78-AX78)))</f>
        <v/>
      </c>
      <c r="BE78" s="28"/>
      <c r="BF78" s="28"/>
      <c r="BG78" s="28"/>
      <c r="BH78" s="28"/>
      <c r="BI78" s="28"/>
      <c r="BJ78" s="49"/>
      <c r="BK78" s="48"/>
      <c r="BL78" s="50"/>
      <c r="BM78" s="50"/>
      <c r="BN78" s="50"/>
      <c r="BO78" s="35"/>
      <c r="BP78" s="30"/>
      <c r="BQ78" s="28"/>
      <c r="BR78" s="38">
        <f t="shared" si="1"/>
        <v>0</v>
      </c>
      <c r="BS78" s="41"/>
      <c r="BT78" s="41"/>
      <c r="BU78" s="41"/>
      <c r="BV78" s="41"/>
      <c r="BW78" s="41"/>
      <c r="BX78" s="41"/>
      <c r="BY78" s="41"/>
    </row>
    <row r="79" spans="1:77" ht="15.75">
      <c r="AT79" s="28"/>
      <c r="AU79" s="29"/>
      <c r="AV79" s="48"/>
      <c r="AW79" s="47"/>
      <c r="AX79" s="33"/>
      <c r="AY79" s="33"/>
      <c r="AZ79" s="34"/>
      <c r="BA79" s="35"/>
      <c r="BB79" s="48"/>
      <c r="BC79" s="28"/>
      <c r="BD79" s="28" t="str">
        <f>IF(AT79="","",IF(AX79=AY79,1,(AY79-AX79)))</f>
        <v/>
      </c>
      <c r="BE79" s="28"/>
      <c r="BF79" s="28"/>
      <c r="BG79" s="28"/>
      <c r="BH79" s="28"/>
      <c r="BI79" s="28"/>
      <c r="BJ79" s="49"/>
      <c r="BK79" s="48"/>
      <c r="BL79" s="50"/>
      <c r="BM79" s="50"/>
      <c r="BN79" s="50"/>
      <c r="BO79" s="35"/>
      <c r="BP79" s="30"/>
      <c r="BQ79" s="28"/>
      <c r="BR79" s="38">
        <f t="shared" si="1"/>
        <v>0</v>
      </c>
      <c r="BS79" s="41"/>
      <c r="BT79" s="41"/>
      <c r="BU79" s="41"/>
      <c r="BV79" s="41"/>
      <c r="BW79" s="41"/>
      <c r="BX79" s="41"/>
      <c r="BY79" s="41"/>
    </row>
    <row r="80" spans="1:77" ht="15.75">
      <c r="AT80" s="28"/>
      <c r="AU80" s="29"/>
      <c r="AV80" s="48"/>
      <c r="AW80" s="47"/>
      <c r="AX80" s="33"/>
      <c r="AY80" s="33"/>
      <c r="AZ80" s="34"/>
      <c r="BA80" s="35"/>
      <c r="BB80" s="48"/>
      <c r="BC80" s="28"/>
      <c r="BD80" s="28" t="str">
        <f>IF(AT80="","",IF(AX80=AY80,1,(AY80-AX80)))</f>
        <v/>
      </c>
      <c r="BE80" s="28"/>
      <c r="BF80" s="28"/>
      <c r="BG80" s="28"/>
      <c r="BH80" s="28"/>
      <c r="BI80" s="28"/>
      <c r="BJ80" s="49"/>
      <c r="BK80" s="48"/>
      <c r="BL80" s="50"/>
      <c r="BM80" s="50"/>
      <c r="BN80" s="50"/>
      <c r="BO80" s="35"/>
      <c r="BP80" s="30"/>
      <c r="BQ80" s="28"/>
      <c r="BR80" s="38">
        <f t="shared" si="1"/>
        <v>0</v>
      </c>
      <c r="BS80" s="41"/>
      <c r="BT80" s="41"/>
      <c r="BU80" s="41"/>
      <c r="BV80" s="41"/>
      <c r="BW80" s="41"/>
      <c r="BX80" s="41"/>
      <c r="BY80" s="41"/>
    </row>
    <row r="81" spans="46:77" ht="15.75">
      <c r="AT81" s="28"/>
      <c r="AU81" s="29"/>
      <c r="AV81" s="48"/>
      <c r="AW81" s="47"/>
      <c r="AX81" s="33"/>
      <c r="AY81" s="33"/>
      <c r="AZ81" s="34"/>
      <c r="BA81" s="35"/>
      <c r="BB81" s="48"/>
      <c r="BC81" s="28"/>
      <c r="BD81" s="28" t="str">
        <f>IF(AT81="","",IF(AX81=AY81,1,(AY81-AX81)))</f>
        <v/>
      </c>
      <c r="BE81" s="28"/>
      <c r="BF81" s="28"/>
      <c r="BG81" s="28"/>
      <c r="BH81" s="28"/>
      <c r="BI81" s="28"/>
      <c r="BJ81" s="49"/>
      <c r="BK81" s="48"/>
      <c r="BL81" s="50"/>
      <c r="BM81" s="50"/>
      <c r="BN81" s="50"/>
      <c r="BO81" s="35"/>
      <c r="BP81" s="30"/>
      <c r="BQ81" s="28"/>
      <c r="BR81" s="38">
        <f t="shared" si="1"/>
        <v>0</v>
      </c>
      <c r="BS81" s="41"/>
      <c r="BT81" s="41"/>
      <c r="BU81" s="41"/>
      <c r="BV81" s="41"/>
      <c r="BW81" s="41"/>
      <c r="BX81" s="41"/>
      <c r="BY81" s="41"/>
    </row>
    <row r="82" spans="46:77" ht="15.75">
      <c r="AT82" s="28"/>
      <c r="AU82" s="29"/>
      <c r="AV82" s="31"/>
      <c r="AW82" s="32"/>
      <c r="AX82" s="33"/>
      <c r="AY82" s="33"/>
      <c r="AZ82" s="34"/>
      <c r="BA82" s="35"/>
      <c r="BB82" s="48"/>
      <c r="BC82" s="28"/>
      <c r="BD82" s="28" t="str">
        <f>IF(AT82="","",IF(AX82=AY82,1,(AY82-AX82)))</f>
        <v/>
      </c>
      <c r="BE82" s="28"/>
      <c r="BF82" s="28"/>
      <c r="BG82" s="28"/>
      <c r="BH82" s="28"/>
      <c r="BI82" s="28"/>
      <c r="BJ82" s="49"/>
      <c r="BK82" s="48"/>
      <c r="BL82" s="50"/>
      <c r="BM82" s="50"/>
      <c r="BN82" s="50"/>
      <c r="BO82" s="35"/>
      <c r="BP82" s="30"/>
      <c r="BQ82" s="28"/>
      <c r="BR82" s="38">
        <f t="shared" si="1"/>
        <v>0</v>
      </c>
      <c r="BS82" s="41"/>
      <c r="BT82" s="41"/>
      <c r="BU82" s="41"/>
      <c r="BV82" s="41"/>
      <c r="BW82" s="41"/>
      <c r="BX82" s="41"/>
      <c r="BY82" s="41"/>
    </row>
    <row r="83" spans="46:77" ht="15.75">
      <c r="AT83" s="28"/>
      <c r="AU83" s="29"/>
      <c r="AV83" s="31"/>
      <c r="AW83" s="32"/>
      <c r="AX83" s="33"/>
      <c r="AY83" s="33"/>
      <c r="AZ83" s="34"/>
      <c r="BA83" s="35"/>
      <c r="BB83" s="36"/>
      <c r="BC83" s="28"/>
      <c r="BD83" s="28" t="str">
        <f>IF(AT83="","",IF(AX83=AY83,1,(AY83-AX83)))</f>
        <v/>
      </c>
      <c r="BE83" s="28"/>
      <c r="BF83" s="28"/>
      <c r="BG83" s="28"/>
      <c r="BH83" s="28"/>
      <c r="BI83" s="28"/>
      <c r="BJ83" s="34"/>
      <c r="BK83" s="37"/>
      <c r="BL83" s="35"/>
      <c r="BM83" s="35"/>
      <c r="BN83" s="35"/>
      <c r="BO83" s="35"/>
      <c r="BP83" s="30"/>
      <c r="BQ83" s="28"/>
      <c r="BR83" s="38">
        <f t="shared" si="1"/>
        <v>0</v>
      </c>
      <c r="BS83" s="41"/>
      <c r="BT83" s="41"/>
      <c r="BU83" s="41"/>
      <c r="BV83" s="41"/>
      <c r="BW83" s="41"/>
      <c r="BX83" s="41"/>
      <c r="BY83" s="41"/>
    </row>
    <row r="84" spans="46:77" ht="15.75">
      <c r="AT84" s="28"/>
      <c r="AU84" s="29"/>
      <c r="AV84" s="31"/>
      <c r="AW84" s="32"/>
      <c r="AX84" s="33"/>
      <c r="AY84" s="33"/>
      <c r="AZ84" s="34"/>
      <c r="BA84" s="35"/>
      <c r="BB84" s="36"/>
      <c r="BC84" s="28"/>
      <c r="BD84" s="28" t="str">
        <f>IF(AT84="","",IF(AX84=AY84,1,(AY84-AX84)))</f>
        <v/>
      </c>
      <c r="BE84" s="28"/>
      <c r="BF84" s="28"/>
      <c r="BG84" s="28"/>
      <c r="BH84" s="28"/>
      <c r="BI84" s="28"/>
      <c r="BJ84" s="34"/>
      <c r="BK84" s="37"/>
      <c r="BL84" s="35"/>
      <c r="BM84" s="35"/>
      <c r="BN84" s="35"/>
      <c r="BO84" s="35"/>
      <c r="BP84" s="30"/>
      <c r="BQ84" s="28"/>
      <c r="BR84" s="38">
        <f t="shared" si="1"/>
        <v>0</v>
      </c>
      <c r="BS84" s="41"/>
      <c r="BT84" s="41"/>
      <c r="BU84" s="41"/>
      <c r="BV84" s="41"/>
      <c r="BW84" s="41"/>
      <c r="BX84" s="41"/>
      <c r="BY84" s="41"/>
    </row>
    <row r="85" spans="46:77" ht="15.75">
      <c r="AT85" s="28"/>
      <c r="AU85" s="29"/>
      <c r="AV85" s="31"/>
      <c r="AW85" s="32"/>
      <c r="AX85" s="33"/>
      <c r="AY85" s="33"/>
      <c r="AZ85" s="34"/>
      <c r="BA85" s="35"/>
      <c r="BB85" s="36"/>
      <c r="BC85" s="28"/>
      <c r="BD85" s="28" t="str">
        <f>IF(AT85="","",IF(AX85=AY85,1,(AY85-AX85)))</f>
        <v/>
      </c>
      <c r="BE85" s="28"/>
      <c r="BF85" s="28"/>
      <c r="BG85" s="28"/>
      <c r="BH85" s="28"/>
      <c r="BI85" s="28"/>
      <c r="BJ85" s="34"/>
      <c r="BK85" s="37"/>
      <c r="BL85" s="35"/>
      <c r="BM85" s="35"/>
      <c r="BN85" s="35"/>
      <c r="BO85" s="35"/>
      <c r="BP85" s="30"/>
      <c r="BQ85" s="28"/>
      <c r="BR85" s="38">
        <f t="shared" si="1"/>
        <v>0</v>
      </c>
      <c r="BS85" s="41"/>
      <c r="BT85" s="41"/>
      <c r="BU85" s="41"/>
      <c r="BV85" s="41"/>
      <c r="BW85" s="41"/>
      <c r="BX85" s="41"/>
      <c r="BY85" s="41"/>
    </row>
    <row r="86" spans="46:77" ht="15.75">
      <c r="AT86" s="28"/>
      <c r="AU86" s="29"/>
      <c r="AV86" s="31"/>
      <c r="AW86" s="32"/>
      <c r="AX86" s="33"/>
      <c r="AY86" s="33"/>
      <c r="AZ86" s="34"/>
      <c r="BA86" s="35"/>
      <c r="BB86" s="36"/>
      <c r="BC86" s="28"/>
      <c r="BD86" s="28" t="str">
        <f>IF(AT86="","",IF(AX86=AY86,1,(AY86-AX86)))</f>
        <v/>
      </c>
      <c r="BE86" s="28"/>
      <c r="BF86" s="28"/>
      <c r="BG86" s="28"/>
      <c r="BH86" s="28"/>
      <c r="BI86" s="28"/>
      <c r="BJ86" s="34"/>
      <c r="BK86" s="37"/>
      <c r="BL86" s="35"/>
      <c r="BM86" s="35"/>
      <c r="BN86" s="35"/>
      <c r="BO86" s="35"/>
      <c r="BP86" s="30"/>
      <c r="BQ86" s="28"/>
      <c r="BR86" s="38">
        <f t="shared" si="1"/>
        <v>0</v>
      </c>
      <c r="BS86" s="41"/>
      <c r="BT86" s="41"/>
      <c r="BU86" s="41"/>
      <c r="BV86" s="41"/>
      <c r="BW86" s="41"/>
      <c r="BX86" s="41"/>
      <c r="BY86" s="41"/>
    </row>
    <row r="87" spans="46:77" ht="15.75">
      <c r="BD87" s="28" t="str">
        <f>IF(AT87="","",IF(AX87=AY87,1,(AY87-AX87)))</f>
        <v/>
      </c>
    </row>
    <row r="88" spans="46:77" ht="15.75">
      <c r="BD88" s="28" t="str">
        <f>IF(AT88="","",IF(AX88=AY88,1,(AY88-AX88)))</f>
        <v/>
      </c>
    </row>
    <row r="89" spans="46:77" ht="15.75">
      <c r="BD89" s="28" t="str">
        <f>IF(AT89="","",IF(AX89=AY89,1,(AY89-AX89)))</f>
        <v/>
      </c>
    </row>
    <row r="90" spans="46:77" ht="15.75">
      <c r="BD90" s="28" t="str">
        <f>IF(AT90="","",IF(AX90=AY90,1,(AY90-AX90)))</f>
        <v/>
      </c>
    </row>
    <row r="91" spans="46:77" ht="15.75">
      <c r="BD91" s="28" t="str">
        <f>IF(AT91="","",IF(AX91=AY91,1,(AY91-AX91)))</f>
        <v/>
      </c>
    </row>
    <row r="92" spans="46:77" ht="15.75">
      <c r="BD92" s="28" t="str">
        <f>IF(AT92="","",IF(AX92=AY92,1,(AY92-AX92)))</f>
        <v/>
      </c>
    </row>
    <row r="93" spans="46:77" ht="15.75">
      <c r="BD93" s="28" t="str">
        <f>IF(AT93="","",IF(AX93=AY93,1,(AY93-AX93)))</f>
        <v/>
      </c>
    </row>
    <row r="94" spans="46:77" ht="15.75">
      <c r="BD94" s="28" t="str">
        <f>IF(AT94="","",IF(AX94=AY94,1,(AY94-AX94)))</f>
        <v/>
      </c>
    </row>
    <row r="95" spans="46:77" ht="15.75">
      <c r="BD95" s="28" t="str">
        <f>IF(AT95="","",IF(AX95=AY95,1,(AY95-AX95)))</f>
        <v/>
      </c>
    </row>
    <row r="96" spans="46:77" ht="15.75">
      <c r="BD96" s="28" t="str">
        <f>IF(AT96="","",IF(AX96=AY96,1,(AY96-AX96)))</f>
        <v/>
      </c>
    </row>
    <row r="97" spans="56:56" ht="15.75">
      <c r="BD97" s="28" t="str">
        <f>IF(AT97="","",IF(AX97=AY97,1,(AY97-AX97)))</f>
        <v/>
      </c>
    </row>
    <row r="98" spans="56:56" ht="15.75">
      <c r="BD98" s="28" t="str">
        <f>IF(AT98="","",IF(AX98=AY98,1,(AY98-AX98)))</f>
        <v/>
      </c>
    </row>
    <row r="99" spans="56:56" ht="15.75">
      <c r="BD99" s="28" t="str">
        <f>IF(AT99="","",IF(AX99=AY99,1,(AY99-AX99)))</f>
        <v/>
      </c>
    </row>
    <row r="100" spans="56:56" ht="15.75">
      <c r="BD100" s="28" t="str">
        <f>IF(AT100="","",IF(AX100=AY100,1,(AY100-AX100)))</f>
        <v/>
      </c>
    </row>
    <row r="101" spans="56:56" ht="15.75">
      <c r="BD101" s="28" t="str">
        <f>IF(AT101="","",IF(AX101=AY101,1,(AY101-AX101)))</f>
        <v/>
      </c>
    </row>
    <row r="102" spans="56:56" ht="15.75">
      <c r="BD102" s="28" t="str">
        <f>IF(AT102="","",IF(AX102=AY102,1,(AY102-AX102)))</f>
        <v/>
      </c>
    </row>
    <row r="103" spans="56:56" ht="15.75">
      <c r="BD103" s="28" t="str">
        <f>IF(AT103="","",IF(AX103=AY103,1,(AY103-AX103)))</f>
        <v/>
      </c>
    </row>
    <row r="104" spans="56:56" ht="15.75">
      <c r="BD104" s="28" t="str">
        <f>IF(AT104="","",IF(AX104=AY104,1,(AY104-AX104)))</f>
        <v/>
      </c>
    </row>
    <row r="105" spans="56:56" ht="15.75">
      <c r="BD105" s="28" t="str">
        <f>IF(AT105="","",IF(AX105=AY105,1,(AY105-AX105)))</f>
        <v/>
      </c>
    </row>
    <row r="106" spans="56:56" ht="15.75">
      <c r="BD106" s="28" t="str">
        <f>IF(AT106="","",IF(AX106=AY106,1,(AY106-AX106)))</f>
        <v/>
      </c>
    </row>
    <row r="107" spans="56:56" ht="15.75">
      <c r="BD107" s="28" t="str">
        <f>IF(AT107="","",IF(AX107=AY107,1,(AY107-AX107)))</f>
        <v/>
      </c>
    </row>
    <row r="108" spans="56:56" ht="15.75">
      <c r="BD108" s="28" t="str">
        <f>IF(AT108="","",IF(AX108=AY108,1,(AY108-AX108)))</f>
        <v/>
      </c>
    </row>
    <row r="109" spans="56:56" ht="15.75">
      <c r="BD109" s="28" t="str">
        <f>IF(AT109="","",IF(AX109=AY109,1,(AY109-AX109)))</f>
        <v/>
      </c>
    </row>
    <row r="110" spans="56:56" ht="15.75">
      <c r="BD110" s="28" t="str">
        <f>IF(AT110="","",IF(AX110=AY110,1,(AY110-AX110)))</f>
        <v/>
      </c>
    </row>
    <row r="111" spans="56:56" ht="15.75">
      <c r="BD111" s="28" t="str">
        <f>IF(AT111="","",IF(AX111=AY111,1,(AY111-AX111)))</f>
        <v/>
      </c>
    </row>
    <row r="112" spans="56:56" ht="15.75">
      <c r="BD112" s="28" t="str">
        <f>IF(AT112="","",IF(AX112=AY112,1,(AY112-AX112)))</f>
        <v/>
      </c>
    </row>
    <row r="113" spans="56:56" ht="15.75">
      <c r="BD113" s="28" t="str">
        <f>IF(AT113="","",IF(AX113=AY113,1,(AY113-AX113)))</f>
        <v/>
      </c>
    </row>
    <row r="114" spans="56:56" ht="15.75">
      <c r="BD114" s="28" t="str">
        <f>IF(AT114="","",IF(AX114=AY114,1,(AY114-AX114)))</f>
        <v/>
      </c>
    </row>
    <row r="115" spans="56:56" ht="15.75">
      <c r="BD115" s="28" t="str">
        <f>IF(AT115="","",IF(AX115=AY115,1,(AY115-AX115)))</f>
        <v/>
      </c>
    </row>
    <row r="116" spans="56:56" ht="15.75">
      <c r="BD116" s="28" t="str">
        <f>IF(AT116="","",IF(AX116=AY116,1,(AY116-AX116)))</f>
        <v/>
      </c>
    </row>
    <row r="117" spans="56:56" ht="15.75">
      <c r="BD117" s="28" t="str">
        <f>IF(AT117="","",IF(AX117=AY117,1,(AY117-AX117)))</f>
        <v/>
      </c>
    </row>
    <row r="118" spans="56:56" ht="15.75">
      <c r="BD118" s="28" t="str">
        <f>IF(AT118="","",IF(AX118=AY118,1,(AY118-AX118)))</f>
        <v/>
      </c>
    </row>
    <row r="119" spans="56:56" ht="15.75">
      <c r="BD119" s="28" t="str">
        <f>IF(AT119="","",IF(AX119=AY119,1,(AY119-AX119)))</f>
        <v/>
      </c>
    </row>
    <row r="120" spans="56:56" ht="15.75">
      <c r="BD120" s="28" t="str">
        <f>IF(AT120="","",IF(AX120=AY120,1,(AY120-AX120)))</f>
        <v/>
      </c>
    </row>
    <row r="121" spans="56:56" ht="15.75">
      <c r="BD121" s="28" t="str">
        <f>IF(AT121="","",IF(AX121=AY121,1,(AY121-AX121)))</f>
        <v/>
      </c>
    </row>
    <row r="122" spans="56:56" ht="15.75">
      <c r="BD122" s="28" t="str">
        <f>IF(AT122="","",IF(AX122=AY122,1,(AY122-AX122)))</f>
        <v/>
      </c>
    </row>
    <row r="123" spans="56:56" ht="15.75">
      <c r="BD123" s="28" t="str">
        <f>IF(AT123="","",IF(AX123=AY123,1,(AY123-AX123)))</f>
        <v/>
      </c>
    </row>
    <row r="124" spans="56:56" ht="15.75">
      <c r="BD124" s="28" t="str">
        <f>IF(AT124="","",IF(AX124=AY124,1,(AY124-AX124)))</f>
        <v/>
      </c>
    </row>
    <row r="125" spans="56:56" ht="15.75">
      <c r="BD125" s="28" t="str">
        <f>IF(AT125="","",IF(AX125=AY125,1,(AY125-AX125)))</f>
        <v/>
      </c>
    </row>
    <row r="126" spans="56:56" ht="15.75">
      <c r="BD126" s="28" t="str">
        <f>IF(AT126="","",IF(AX126=AY126,1,(AY126-AX126)))</f>
        <v/>
      </c>
    </row>
    <row r="127" spans="56:56" ht="15.75">
      <c r="BD127" s="28" t="str">
        <f>IF(AT127="","",IF(AX127=AY127,1,(AY127-AX127)))</f>
        <v/>
      </c>
    </row>
    <row r="128" spans="56:56" ht="15.75">
      <c r="BD128" s="28" t="str">
        <f>IF(AT128="","",IF(AX128=AY128,1,(AY128-AX128)))</f>
        <v/>
      </c>
    </row>
    <row r="129" spans="56:56" ht="15.75">
      <c r="BD129" s="28" t="str">
        <f>IF(AT129="","",IF(AX129=AY129,1,(AY129-AX129)))</f>
        <v/>
      </c>
    </row>
    <row r="130" spans="56:56" ht="15.75">
      <c r="BD130" s="28" t="str">
        <f>IF(AT130="","",IF(AX130=AY130,1,(AY130-AX130)))</f>
        <v/>
      </c>
    </row>
    <row r="131" spans="56:56" ht="15.75">
      <c r="BD131" s="28" t="str">
        <f>IF(AT131="","",IF(AX131=AY131,1,(AY131-AX131)))</f>
        <v/>
      </c>
    </row>
    <row r="132" spans="56:56" ht="15.75">
      <c r="BD132" s="28" t="str">
        <f>IF(AT132="","",IF(AX132=AY132,1,(AY132-AX132)))</f>
        <v/>
      </c>
    </row>
    <row r="133" spans="56:56" ht="15.75">
      <c r="BD133" s="28" t="str">
        <f>IF(AT133="","",IF(AX133=AY133,1,(AY133-AX133)))</f>
        <v/>
      </c>
    </row>
    <row r="134" spans="56:56" ht="15.75">
      <c r="BD134" s="28" t="str">
        <f>IF(AT134="","",IF(AX134=AY134,1,(AY134-AX134)))</f>
        <v/>
      </c>
    </row>
    <row r="135" spans="56:56" ht="15.75">
      <c r="BD135" s="28" t="str">
        <f>IF(AT135="","",IF(AX135=AY135,1,(AY135-AX135)))</f>
        <v/>
      </c>
    </row>
    <row r="136" spans="56:56" ht="15.75">
      <c r="BD136" s="28" t="str">
        <f>IF(AT136="","",IF(AX136=AY136,1,(AY136-AX136)))</f>
        <v/>
      </c>
    </row>
    <row r="137" spans="56:56" ht="15.75">
      <c r="BD137" s="28" t="str">
        <f>IF(AT137="","",IF(AX137=AY137,1,(AY137-AX137)))</f>
        <v/>
      </c>
    </row>
    <row r="138" spans="56:56" ht="15.75">
      <c r="BD138" s="28" t="str">
        <f>IF(AT138="","",IF(AX138=AY138,1,(AY138-AX138)))</f>
        <v/>
      </c>
    </row>
    <row r="139" spans="56:56" ht="15.75">
      <c r="BD139" s="28" t="str">
        <f>IF(AT139="","",IF(AX139=AY139,1,(AY139-AX139)))</f>
        <v/>
      </c>
    </row>
    <row r="140" spans="56:56" ht="15.75">
      <c r="BD140" s="28" t="str">
        <f>IF(AT140="","",IF(AX140=AY140,1,(AY140-AX140)))</f>
        <v/>
      </c>
    </row>
    <row r="141" spans="56:56" ht="15.75">
      <c r="BD141" s="28" t="str">
        <f>IF(AT141="","",IF(AX141=AY141,1,(AY141-AX141)))</f>
        <v/>
      </c>
    </row>
    <row r="142" spans="56:56" ht="15.75">
      <c r="BD142" s="28" t="str">
        <f>IF(AT142="","",IF(AX142=AY142,1,(AY142-AX142)))</f>
        <v/>
      </c>
    </row>
    <row r="143" spans="56:56" ht="15.75">
      <c r="BD143" s="28" t="str">
        <f>IF(AT143="","",IF(AX143=AY143,1,(AY143-AX143)))</f>
        <v/>
      </c>
    </row>
    <row r="144" spans="56:56" ht="15.75">
      <c r="BD144" s="28" t="str">
        <f>IF(AT144="","",IF(AX144=AY144,1,(AY144-AX144)))</f>
        <v/>
      </c>
    </row>
    <row r="145" spans="56:56" ht="15.75">
      <c r="BD145" s="28" t="str">
        <f>IF(AT145="","",IF(AX145=AY145,1,(AY145-AX145)))</f>
        <v/>
      </c>
    </row>
    <row r="146" spans="56:56" ht="15.75">
      <c r="BD146" s="28" t="str">
        <f>IF(AT146="","",IF(AX146=AY146,1,(AY146-AX146)))</f>
        <v/>
      </c>
    </row>
    <row r="147" spans="56:56" ht="15.75">
      <c r="BD147" s="28" t="str">
        <f>IF(AT147="","",IF(AX147=AY147,1,(AY147-AX147)))</f>
        <v/>
      </c>
    </row>
    <row r="148" spans="56:56" ht="15.75">
      <c r="BD148" s="28" t="str">
        <f>IF(AT148="","",IF(AX148=AY148,1,(AY148-AX148)))</f>
        <v/>
      </c>
    </row>
    <row r="149" spans="56:56" ht="15.75">
      <c r="BD149" s="28" t="str">
        <f>IF(AT149="","",IF(AX149=AY149,1,(AY149-AX149)))</f>
        <v/>
      </c>
    </row>
    <row r="150" spans="56:56" ht="15.75">
      <c r="BD150" s="28" t="str">
        <f>IF(AT150="","",IF(AX150=AY150,1,(AY150-AX150)))</f>
        <v/>
      </c>
    </row>
    <row r="151" spans="56:56" ht="15.75">
      <c r="BD151" s="28" t="str">
        <f>IF(AT151="","",IF(AX151=AY151,1,(AY151-AX151)))</f>
        <v/>
      </c>
    </row>
    <row r="152" spans="56:56" ht="15.75">
      <c r="BD152" s="28" t="str">
        <f>IF(AT152="","",IF(AX152=AY152,1,(AY152-AX152)))</f>
        <v/>
      </c>
    </row>
    <row r="153" spans="56:56" ht="15.75">
      <c r="BD153" s="28" t="str">
        <f>IF(AT153="","",IF(AX153=AY153,1,(AY153-AX153)))</f>
        <v/>
      </c>
    </row>
    <row r="154" spans="56:56" ht="15.75">
      <c r="BD154" s="28" t="str">
        <f>IF(AT154="","",IF(AX154=AY154,1,(AY154-AX154)))</f>
        <v/>
      </c>
    </row>
    <row r="155" spans="56:56" ht="15.75">
      <c r="BD155" s="28" t="str">
        <f>IF(AT155="","",IF(AX155=AY155,1,(AY155-AX155)))</f>
        <v/>
      </c>
    </row>
    <row r="156" spans="56:56" ht="15.75">
      <c r="BD156" s="28" t="str">
        <f>IF(AT156="","",IF(AX156=AY156,1,(AY156-AX156)))</f>
        <v/>
      </c>
    </row>
    <row r="157" spans="56:56" ht="15.75">
      <c r="BD157" s="28" t="str">
        <f>IF(AT157="","",IF(AX157=AY157,1,(AY157-AX157)))</f>
        <v/>
      </c>
    </row>
    <row r="158" spans="56:56" ht="15.75">
      <c r="BD158" s="28" t="str">
        <f>IF(AT158="","",IF(AX158=AY158,1,(AY158-AX158)))</f>
        <v/>
      </c>
    </row>
    <row r="159" spans="56:56" ht="15.75">
      <c r="BD159" s="28" t="str">
        <f>IF(AT159="","",IF(AX159=AY159,1,(AY159-AX159)))</f>
        <v/>
      </c>
    </row>
    <row r="160" spans="56:56" ht="15.75">
      <c r="BD160" s="28" t="str">
        <f>IF(AT160="","",IF(AX160=AY160,1,(AY160-AX160)))</f>
        <v/>
      </c>
    </row>
    <row r="161" spans="56:56" ht="15.75">
      <c r="BD161" s="28" t="str">
        <f>IF(AT161="","",IF(AX161=AY161,1,(AY161-AX161)))</f>
        <v/>
      </c>
    </row>
    <row r="162" spans="56:56" ht="15.75">
      <c r="BD162" s="28" t="str">
        <f>IF(AT162="","",IF(AX162=AY162,1,(AY162-AX162)))</f>
        <v/>
      </c>
    </row>
    <row r="163" spans="56:56" ht="15.75">
      <c r="BD163" s="28" t="str">
        <f>IF(AT163="","",IF(AX163=AY163,1,(AY163-AX163)))</f>
        <v/>
      </c>
    </row>
    <row r="164" spans="56:56" ht="15.75">
      <c r="BD164" s="28" t="str">
        <f>IF(AT164="","",IF(AX164=AY164,1,(AY164-AX164)))</f>
        <v/>
      </c>
    </row>
    <row r="165" spans="56:56" ht="15.75">
      <c r="BD165" s="28" t="str">
        <f>IF(AT165="","",IF(AX165=AY165,1,(AY165-AX165)))</f>
        <v/>
      </c>
    </row>
    <row r="166" spans="56:56" ht="15.75">
      <c r="BD166" s="28" t="str">
        <f>IF(AT166="","",IF(AX166=AY166,1,(AY166-AX166)))</f>
        <v/>
      </c>
    </row>
    <row r="167" spans="56:56" ht="15.75">
      <c r="BD167" s="28" t="str">
        <f>IF(AT167="","",IF(AX167=AY167,1,(AY167-AX167)))</f>
        <v/>
      </c>
    </row>
    <row r="168" spans="56:56" ht="15.75">
      <c r="BD168" s="28" t="str">
        <f>IF(AT168="","",IF(AX168=AY168,1,(AY168-AX168)))</f>
        <v/>
      </c>
    </row>
    <row r="169" spans="56:56" ht="15.75">
      <c r="BD169" s="28" t="str">
        <f>IF(AT169="","",IF(AX169=AY169,1,(AY169-AX169)))</f>
        <v/>
      </c>
    </row>
    <row r="170" spans="56:56" ht="15.75">
      <c r="BD170" s="28" t="str">
        <f>IF(AT170="","",IF(AX170=AY170,1,(AY170-AX170)))</f>
        <v/>
      </c>
    </row>
    <row r="171" spans="56:56" ht="15.75">
      <c r="BD171" s="28" t="str">
        <f>IF(AT171="","",IF(AX171=AY171,1,(AY171-AX171)))</f>
        <v/>
      </c>
    </row>
    <row r="172" spans="56:56" ht="15.75">
      <c r="BD172" s="28" t="str">
        <f>IF(AT172="","",IF(AX172=AY172,1,(AY172-AX172)))</f>
        <v/>
      </c>
    </row>
    <row r="173" spans="56:56" ht="15.75">
      <c r="BD173" s="28" t="str">
        <f>IF(AT173="","",IF(AX173=AY173,1,(AY173-AX173)))</f>
        <v/>
      </c>
    </row>
    <row r="174" spans="56:56" ht="15.75">
      <c r="BD174" s="28" t="str">
        <f>IF(AT174="","",IF(AX174=AY174,1,(AY174-AX174)))</f>
        <v/>
      </c>
    </row>
    <row r="175" spans="56:56" ht="15.75">
      <c r="BD175" s="28" t="str">
        <f>IF(AT175="","",IF(AX175=AY175,1,(AY175-AX175)))</f>
        <v/>
      </c>
    </row>
    <row r="176" spans="56:56" ht="15.75">
      <c r="BD176" s="28" t="str">
        <f>IF(AT176="","",IF(AX176=AY176,1,(AY176-AX176)))</f>
        <v/>
      </c>
    </row>
    <row r="177" spans="56:56" ht="15.75">
      <c r="BD177" s="28" t="str">
        <f>IF(AT177="","",IF(AX177=AY177,1,(AY177-AX177)))</f>
        <v/>
      </c>
    </row>
    <row r="178" spans="56:56" ht="15.75">
      <c r="BD178" s="28" t="str">
        <f>IF(AT178="","",IF(AX178=AY178,1,(AY178-AX178)))</f>
        <v/>
      </c>
    </row>
    <row r="179" spans="56:56" ht="15.75">
      <c r="BD179" s="28" t="str">
        <f>IF(AT179="","",IF(AX179=AY179,1,(AY179-AX179)))</f>
        <v/>
      </c>
    </row>
    <row r="180" spans="56:56" ht="15.75">
      <c r="BD180" s="28" t="str">
        <f>IF(AT180="","",IF(AX180=AY180,1,(AY180-AX180)))</f>
        <v/>
      </c>
    </row>
    <row r="181" spans="56:56" ht="15.75">
      <c r="BD181" s="28" t="str">
        <f>IF(AT181="","",IF(AX181=AY181,1,(AY181-AX181)))</f>
        <v/>
      </c>
    </row>
    <row r="182" spans="56:56" ht="15.75">
      <c r="BD182" s="28" t="str">
        <f>IF(AT182="","",IF(AX182=AY182,1,(AY182-AX182)))</f>
        <v/>
      </c>
    </row>
    <row r="183" spans="56:56" ht="15.75">
      <c r="BD183" s="28" t="str">
        <f>IF(AT183="","",IF(AX183=AY183,1,(AY183-AX183)))</f>
        <v/>
      </c>
    </row>
    <row r="184" spans="56:56" ht="15.75">
      <c r="BD184" s="28" t="str">
        <f>IF(AT184="","",IF(AX184=AY184,1,(AY184-AX184)))</f>
        <v/>
      </c>
    </row>
    <row r="185" spans="56:56" ht="15.75">
      <c r="BD185" s="28" t="str">
        <f>IF(AT185="","",IF(AX185=AY185,1,(AY185-AX185)))</f>
        <v/>
      </c>
    </row>
    <row r="186" spans="56:56" ht="15.75">
      <c r="BD186" s="28" t="str">
        <f>IF(AT186="","",IF(AX186=AY186,1,(AY186-AX186)))</f>
        <v/>
      </c>
    </row>
    <row r="187" spans="56:56" ht="15.75">
      <c r="BD187" s="28" t="str">
        <f>IF(AT187="","",IF(AX187=AY187,1,(AY187-AX187)))</f>
        <v/>
      </c>
    </row>
    <row r="188" spans="56:56" ht="15.75">
      <c r="BD188" s="28" t="str">
        <f>IF(AT188="","",IF(AX188=AY188,1,(AY188-AX188)))</f>
        <v/>
      </c>
    </row>
    <row r="189" spans="56:56" ht="15.75">
      <c r="BD189" s="28" t="str">
        <f>IF(AT189="","",IF(AX189=AY189,1,(AY189-AX189)))</f>
        <v/>
      </c>
    </row>
    <row r="190" spans="56:56" ht="15.75">
      <c r="BD190" s="28" t="str">
        <f>IF(AT190="","",IF(AX190=AY190,1,(AY190-AX190)))</f>
        <v/>
      </c>
    </row>
    <row r="191" spans="56:56" ht="15.75">
      <c r="BD191" s="28" t="str">
        <f>IF(AT191="","",IF(AX191=AY191,1,(AY191-AX191)))</f>
        <v/>
      </c>
    </row>
    <row r="192" spans="56:56" ht="15.75">
      <c r="BD192" s="28" t="str">
        <f>IF(AT192="","",IF(AX192=AY192,1,(AY192-AX192)))</f>
        <v/>
      </c>
    </row>
    <row r="193" spans="56:56" ht="15.75">
      <c r="BD193" s="28" t="str">
        <f>IF(AT193="","",IF(AX193=AY193,1,(AY193-AX193)))</f>
        <v/>
      </c>
    </row>
    <row r="194" spans="56:56" ht="15.75">
      <c r="BD194" s="28" t="str">
        <f>IF(AT194="","",IF(AX194=AY194,1,(AY194-AX194)))</f>
        <v/>
      </c>
    </row>
    <row r="195" spans="56:56" ht="15.75">
      <c r="BD195" s="28" t="str">
        <f>IF(AT195="","",IF(AX195=AY195,1,(AY195-AX195)))</f>
        <v/>
      </c>
    </row>
    <row r="196" spans="56:56" ht="15.75">
      <c r="BD196" s="28" t="str">
        <f>IF(AT196="","",IF(AX196=AY196,1,(AY196-AX196)))</f>
        <v/>
      </c>
    </row>
    <row r="197" spans="56:56" ht="15.75">
      <c r="BD197" s="28" t="str">
        <f>IF(AT197="","",IF(AX197=AY197,1,(AY197-AX197)))</f>
        <v/>
      </c>
    </row>
    <row r="198" spans="56:56" ht="15.75">
      <c r="BD198" s="28" t="str">
        <f>IF(AT198="","",IF(AX198=AY198,1,(AY198-AX198)))</f>
        <v/>
      </c>
    </row>
  </sheetData>
  <mergeCells count="40">
    <mergeCell ref="BK72:BK82"/>
    <mergeCell ref="BL11:BN82"/>
    <mergeCell ref="AW71:AW81"/>
    <mergeCell ref="AV71:AV81"/>
    <mergeCell ref="BB72:BB82"/>
    <mergeCell ref="BJ72:BJ82"/>
    <mergeCell ref="BR8:BY9"/>
    <mergeCell ref="AK7:AK9"/>
    <mergeCell ref="AK14:AK23"/>
    <mergeCell ref="AT7:BQ9"/>
    <mergeCell ref="Q6:R6"/>
    <mergeCell ref="Q7:R8"/>
    <mergeCell ref="BS4:BX7"/>
    <mergeCell ref="L5:M5"/>
    <mergeCell ref="E13:H18"/>
    <mergeCell ref="T6:AI6"/>
    <mergeCell ref="N6:O7"/>
    <mergeCell ref="N5:O5"/>
    <mergeCell ref="L13:O18"/>
    <mergeCell ref="T14:AH23"/>
    <mergeCell ref="I8:I9"/>
    <mergeCell ref="J8:J9"/>
    <mergeCell ref="A7:B7"/>
    <mergeCell ref="C7:D7"/>
    <mergeCell ref="E6:H6"/>
    <mergeCell ref="E7:H7"/>
    <mergeCell ref="T7:AI9"/>
    <mergeCell ref="C14:D14"/>
    <mergeCell ref="C15:D15"/>
    <mergeCell ref="E8:E9"/>
    <mergeCell ref="F8:F9"/>
    <mergeCell ref="G8:G9"/>
    <mergeCell ref="H8:H9"/>
    <mergeCell ref="C13:D13"/>
    <mergeCell ref="L6:M7"/>
    <mergeCell ref="A8:B9"/>
    <mergeCell ref="C8:D9"/>
    <mergeCell ref="C10:D10"/>
    <mergeCell ref="C11:D11"/>
    <mergeCell ref="C12:D12"/>
  </mergeCells>
  <conditionalFormatting sqref="BG11:BG86 BB11:BB24 AW11:AW25 BH11:BH24 AX11:BA86 BI11:BI86 BJ83:BJ86 AU11:AV86 BK11:BK86">
    <cfRule type="containsText" dxfId="1" priority="7" stopIfTrue="1" operator="containsText" text="نتهت">
      <formula>NOT(ISERROR(SEARCH("نتهت",AU11)))</formula>
    </cfRule>
  </conditionalFormatting>
  <conditionalFormatting sqref="BK11:BK86">
    <cfRule type="containsText" dxfId="9" priority="6" stopIfTrue="1" operator="containsText" text="Departured">
      <formula>NOT(ISERROR(SEARCH("Departured",BK11)))</formula>
    </cfRule>
  </conditionalFormatting>
  <conditionalFormatting sqref="BP11:BP86 BJ83:BJ86">
    <cfRule type="cellIs" dxfId="8" priority="5" stopIfTrue="1" operator="equal">
      <formula>"Blocked"</formula>
    </cfRule>
  </conditionalFormatting>
  <conditionalFormatting sqref="BJ11:BJ82">
    <cfRule type="containsText" dxfId="7" priority="4" stopIfTrue="1" operator="containsText" text="نتهت">
      <formula>NOT(ISERROR(SEARCH("نتهت",BJ11)))</formula>
    </cfRule>
  </conditionalFormatting>
  <conditionalFormatting sqref="BJ11:BJ82">
    <cfRule type="containsText" dxfId="6" priority="3" stopIfTrue="1" operator="containsText" text="Departured">
      <formula>NOT(ISERROR(SEARCH("Departured",BJ11)))</formula>
    </cfRule>
  </conditionalFormatting>
  <conditionalFormatting sqref="BB72:BB82">
    <cfRule type="containsText" dxfId="5" priority="2" stopIfTrue="1" operator="containsText" text="نتهت">
      <formula>NOT(ISERROR(SEARCH("نتهت",BB72)))</formula>
    </cfRule>
  </conditionalFormatting>
  <conditionalFormatting sqref="BJ72:BJ82">
    <cfRule type="containsText" dxfId="3" priority="1" stopIfTrue="1" operator="containsText" text="نتهت">
      <formula>NOT(ISERROR(SEARCH("نتهت",BJ72)))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Acc_1</dc:creator>
  <cp:lastModifiedBy>Acc_1</cp:lastModifiedBy>
  <dcterms:created xsi:type="dcterms:W3CDTF">2011-12-05T13:42:11Z</dcterms:created>
  <dcterms:modified xsi:type="dcterms:W3CDTF">2011-12-05T16:02:37Z</dcterms:modified>
</cp:coreProperties>
</file>