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15" windowHeight="7710"/>
  </bookViews>
  <sheets>
    <sheet name="M. Insurance 2011-2012 Brkdwn" sheetId="1" r:id="rId1"/>
  </sheets>
  <definedNames>
    <definedName name="_xlnm._FilterDatabase" localSheetId="0" hidden="1">'M. Insurance 2011-2012 Brkdwn'!$A$5:$AG$82</definedName>
    <definedName name="_xlnm.Print_Area" localSheetId="0">'M. Insurance 2011-2012 Brkdwn'!$A$1:$AG$77</definedName>
    <definedName name="_xlnm.Print_Titles" localSheetId="0">'M. Insurance 2011-2012 Brkdwn'!$1:$5</definedName>
    <definedName name="Statues">'M. Insurance 2011-2012 Brkdwn'!$C$2:$C$76</definedName>
  </definedNames>
  <calcPr calcId="125725"/>
</workbook>
</file>

<file path=xl/calcChain.xml><?xml version="1.0" encoding="utf-8"?>
<calcChain xmlns="http://schemas.openxmlformats.org/spreadsheetml/2006/main">
  <c r="I82" i="1"/>
  <c r="H82"/>
  <c r="F81"/>
  <c r="E81"/>
  <c r="D81"/>
  <c r="F79"/>
  <c r="E79"/>
  <c r="D79"/>
  <c r="C79"/>
  <c r="B79"/>
  <c r="A79"/>
  <c r="AF77"/>
  <c r="AE77"/>
  <c r="AD77"/>
  <c r="AC77"/>
  <c r="AB77"/>
  <c r="AA77"/>
  <c r="Z77"/>
  <c r="Y77"/>
  <c r="X77"/>
  <c r="W77"/>
  <c r="V77"/>
  <c r="U77"/>
  <c r="AK76"/>
  <c r="AN76" s="1"/>
  <c r="AJ76"/>
  <c r="AM76" s="1"/>
  <c r="AI76"/>
  <c r="AL76" s="1"/>
  <c r="AG76"/>
  <c r="H76"/>
  <c r="A76"/>
  <c r="AK75"/>
  <c r="G75" s="1"/>
  <c r="AJ75"/>
  <c r="AM75" s="1"/>
  <c r="AI75"/>
  <c r="AL75" s="1"/>
  <c r="AG75"/>
  <c r="AH75" s="1"/>
  <c r="H75"/>
  <c r="A75"/>
  <c r="AK74"/>
  <c r="G74" s="1"/>
  <c r="AJ74"/>
  <c r="AM74" s="1"/>
  <c r="AI74"/>
  <c r="AL74" s="1"/>
  <c r="AG74"/>
  <c r="AH74" s="1"/>
  <c r="H74"/>
  <c r="A74"/>
  <c r="AK73"/>
  <c r="G73" s="1"/>
  <c r="AJ73"/>
  <c r="AM73" s="1"/>
  <c r="AI73"/>
  <c r="AL73" s="1"/>
  <c r="AG73"/>
  <c r="AH73" s="1"/>
  <c r="H73"/>
  <c r="A73"/>
  <c r="AK72"/>
  <c r="G72" s="1"/>
  <c r="AJ72"/>
  <c r="AM72" s="1"/>
  <c r="AI72"/>
  <c r="AL72" s="1"/>
  <c r="AG72"/>
  <c r="AH72" s="1"/>
  <c r="H72"/>
  <c r="A72"/>
  <c r="AK71"/>
  <c r="G71" s="1"/>
  <c r="AJ71"/>
  <c r="AM71" s="1"/>
  <c r="AI71"/>
  <c r="AL71" s="1"/>
  <c r="AG71"/>
  <c r="AH71" s="1"/>
  <c r="H71"/>
  <c r="A71"/>
  <c r="AK70"/>
  <c r="AJ70"/>
  <c r="AM70" s="1"/>
  <c r="AI70"/>
  <c r="AL70" s="1"/>
  <c r="H70"/>
  <c r="A70"/>
  <c r="AK69"/>
  <c r="G69" s="1"/>
  <c r="I69" s="1"/>
  <c r="AJ69"/>
  <c r="AM69" s="1"/>
  <c r="AI69"/>
  <c r="AL69" s="1"/>
  <c r="AG69"/>
  <c r="H69"/>
  <c r="A69"/>
  <c r="AK68"/>
  <c r="AN68" s="1"/>
  <c r="AJ68"/>
  <c r="AM68" s="1"/>
  <c r="AI68"/>
  <c r="AL68" s="1"/>
  <c r="AG68"/>
  <c r="AH68" s="1"/>
  <c r="H68"/>
  <c r="A68"/>
  <c r="AK67"/>
  <c r="AN67" s="1"/>
  <c r="AJ67"/>
  <c r="AM67" s="1"/>
  <c r="AI67"/>
  <c r="AL67" s="1"/>
  <c r="AG67"/>
  <c r="AH67" s="1"/>
  <c r="H67"/>
  <c r="A67"/>
  <c r="AK66"/>
  <c r="AN66" s="1"/>
  <c r="AJ66"/>
  <c r="AM66" s="1"/>
  <c r="AI66"/>
  <c r="AL66" s="1"/>
  <c r="H66"/>
  <c r="A66"/>
  <c r="AK65"/>
  <c r="AJ65"/>
  <c r="AM65" s="1"/>
  <c r="AI65"/>
  <c r="AL65" s="1"/>
  <c r="H65"/>
  <c r="A65"/>
  <c r="AK64"/>
  <c r="AN64" s="1"/>
  <c r="AJ64"/>
  <c r="AM64" s="1"/>
  <c r="AI64"/>
  <c r="AL64" s="1"/>
  <c r="AG64"/>
  <c r="H64"/>
  <c r="A64"/>
  <c r="AK63"/>
  <c r="G63" s="1"/>
  <c r="AJ63"/>
  <c r="AM63" s="1"/>
  <c r="AI63"/>
  <c r="AL63" s="1"/>
  <c r="AG63"/>
  <c r="AH63" s="1"/>
  <c r="H63"/>
  <c r="A63"/>
  <c r="AK62"/>
  <c r="AJ62"/>
  <c r="AM62" s="1"/>
  <c r="AI62"/>
  <c r="AL62" s="1"/>
  <c r="H62"/>
  <c r="A62"/>
  <c r="AK61"/>
  <c r="AN61" s="1"/>
  <c r="AJ61"/>
  <c r="AM61" s="1"/>
  <c r="AI61"/>
  <c r="AL61" s="1"/>
  <c r="AG61"/>
  <c r="H61"/>
  <c r="A61"/>
  <c r="AK60"/>
  <c r="G60" s="1"/>
  <c r="AJ60"/>
  <c r="AM60" s="1"/>
  <c r="AI60"/>
  <c r="AL60" s="1"/>
  <c r="AG60"/>
  <c r="AH60" s="1"/>
  <c r="H60"/>
  <c r="A60"/>
  <c r="AK59"/>
  <c r="AJ59"/>
  <c r="AM59" s="1"/>
  <c r="AI59"/>
  <c r="AL59" s="1"/>
  <c r="AG59"/>
  <c r="AH59" s="1"/>
  <c r="H59"/>
  <c r="A59"/>
  <c r="AK58"/>
  <c r="AJ58"/>
  <c r="AM58" s="1"/>
  <c r="AI58"/>
  <c r="AL58" s="1"/>
  <c r="AG58"/>
  <c r="AH58" s="1"/>
  <c r="H58"/>
  <c r="A58"/>
  <c r="AK57"/>
  <c r="AJ57"/>
  <c r="AM57" s="1"/>
  <c r="AI57"/>
  <c r="AL57" s="1"/>
  <c r="AG57"/>
  <c r="AH57" s="1"/>
  <c r="H57"/>
  <c r="A57"/>
  <c r="AK56"/>
  <c r="AJ56"/>
  <c r="AM56" s="1"/>
  <c r="AI56"/>
  <c r="AL56" s="1"/>
  <c r="AG56"/>
  <c r="AH56" s="1"/>
  <c r="H56"/>
  <c r="A56"/>
  <c r="AK55"/>
  <c r="G55" s="1"/>
  <c r="AJ55"/>
  <c r="AM55" s="1"/>
  <c r="AI55"/>
  <c r="AL55" s="1"/>
  <c r="AG55"/>
  <c r="AH55" s="1"/>
  <c r="H55"/>
  <c r="A55"/>
  <c r="AK54"/>
  <c r="G54" s="1"/>
  <c r="AJ54"/>
  <c r="AM54" s="1"/>
  <c r="AI54"/>
  <c r="AL54" s="1"/>
  <c r="AG54"/>
  <c r="AH54" s="1"/>
  <c r="H54"/>
  <c r="A54"/>
  <c r="AK53"/>
  <c r="G53" s="1"/>
  <c r="AJ53"/>
  <c r="AM53" s="1"/>
  <c r="AI53"/>
  <c r="AL53" s="1"/>
  <c r="AG53"/>
  <c r="AH53" s="1"/>
  <c r="H53"/>
  <c r="A53"/>
  <c r="AK52"/>
  <c r="G52" s="1"/>
  <c r="AJ52"/>
  <c r="AM52" s="1"/>
  <c r="AI52"/>
  <c r="AL52" s="1"/>
  <c r="AG52"/>
  <c r="AH52" s="1"/>
  <c r="H52"/>
  <c r="A52"/>
  <c r="AK51"/>
  <c r="G51" s="1"/>
  <c r="AJ51"/>
  <c r="AM51" s="1"/>
  <c r="AI51"/>
  <c r="AL51" s="1"/>
  <c r="AG51"/>
  <c r="AH51" s="1"/>
  <c r="H51"/>
  <c r="A51"/>
  <c r="AK50"/>
  <c r="G50" s="1"/>
  <c r="AJ50"/>
  <c r="AM50" s="1"/>
  <c r="AI50"/>
  <c r="AL50" s="1"/>
  <c r="AG50"/>
  <c r="AH50" s="1"/>
  <c r="H50"/>
  <c r="A50"/>
  <c r="AK49"/>
  <c r="G49" s="1"/>
  <c r="AJ49"/>
  <c r="AM49" s="1"/>
  <c r="AI49"/>
  <c r="AL49" s="1"/>
  <c r="AG49"/>
  <c r="AH49" s="1"/>
  <c r="H49"/>
  <c r="A49"/>
  <c r="AK48"/>
  <c r="G48" s="1"/>
  <c r="AJ48"/>
  <c r="AM48" s="1"/>
  <c r="AI48"/>
  <c r="AL48" s="1"/>
  <c r="AG48"/>
  <c r="AH48" s="1"/>
  <c r="H48"/>
  <c r="A48"/>
  <c r="AK47"/>
  <c r="AJ47"/>
  <c r="AM47" s="1"/>
  <c r="AI47"/>
  <c r="AL47" s="1"/>
  <c r="AG47"/>
  <c r="AH47" s="1"/>
  <c r="H47"/>
  <c r="A47"/>
  <c r="AK46"/>
  <c r="G46" s="1"/>
  <c r="AJ46"/>
  <c r="AM46" s="1"/>
  <c r="AI46"/>
  <c r="AL46" s="1"/>
  <c r="AG46"/>
  <c r="AH46" s="1"/>
  <c r="H46"/>
  <c r="A46"/>
  <c r="AK45"/>
  <c r="G45" s="1"/>
  <c r="AJ45"/>
  <c r="AM45" s="1"/>
  <c r="AI45"/>
  <c r="AL45" s="1"/>
  <c r="AG45"/>
  <c r="AH45" s="1"/>
  <c r="H45"/>
  <c r="A45"/>
  <c r="AK44"/>
  <c r="G44" s="1"/>
  <c r="AJ44"/>
  <c r="AM44" s="1"/>
  <c r="AI44"/>
  <c r="AL44" s="1"/>
  <c r="AG44"/>
  <c r="AH44" s="1"/>
  <c r="H44"/>
  <c r="A44"/>
  <c r="AK43"/>
  <c r="G43" s="1"/>
  <c r="AJ43"/>
  <c r="AM43" s="1"/>
  <c r="AI43"/>
  <c r="AL43" s="1"/>
  <c r="AG43"/>
  <c r="AH43" s="1"/>
  <c r="H43"/>
  <c r="A43"/>
  <c r="AK42"/>
  <c r="G42" s="1"/>
  <c r="AJ42"/>
  <c r="AM42" s="1"/>
  <c r="AI42"/>
  <c r="AL42" s="1"/>
  <c r="AG42"/>
  <c r="AH42" s="1"/>
  <c r="H42"/>
  <c r="A42"/>
  <c r="AK41"/>
  <c r="G41" s="1"/>
  <c r="AJ41"/>
  <c r="AM41" s="1"/>
  <c r="AI41"/>
  <c r="AL41" s="1"/>
  <c r="AG41"/>
  <c r="AH41" s="1"/>
  <c r="H41"/>
  <c r="A41"/>
  <c r="AK40"/>
  <c r="AJ40"/>
  <c r="AM40" s="1"/>
  <c r="AI40"/>
  <c r="AL40" s="1"/>
  <c r="AG40"/>
  <c r="H40"/>
  <c r="A40"/>
  <c r="AK39"/>
  <c r="AN39" s="1"/>
  <c r="AJ39"/>
  <c r="AM39" s="1"/>
  <c r="AI39"/>
  <c r="AL39" s="1"/>
  <c r="AG39"/>
  <c r="AH39" s="1"/>
  <c r="H39"/>
  <c r="A39"/>
  <c r="AK38"/>
  <c r="AN38" s="1"/>
  <c r="AJ38"/>
  <c r="AM38" s="1"/>
  <c r="AI38"/>
  <c r="AL38" s="1"/>
  <c r="AG38"/>
  <c r="AH38" s="1"/>
  <c r="H38"/>
  <c r="A38"/>
  <c r="AK37"/>
  <c r="AN37" s="1"/>
  <c r="AJ37"/>
  <c r="AM37" s="1"/>
  <c r="AI37"/>
  <c r="AL37" s="1"/>
  <c r="AG37"/>
  <c r="AH37" s="1"/>
  <c r="H37"/>
  <c r="A37"/>
  <c r="AK36"/>
  <c r="AN36" s="1"/>
  <c r="AJ36"/>
  <c r="AM36" s="1"/>
  <c r="AI36"/>
  <c r="AL36" s="1"/>
  <c r="AG36"/>
  <c r="AH36" s="1"/>
  <c r="H36"/>
  <c r="A36"/>
  <c r="AK35"/>
  <c r="AN35" s="1"/>
  <c r="AJ35"/>
  <c r="AM35" s="1"/>
  <c r="AI35"/>
  <c r="AL35" s="1"/>
  <c r="AG35"/>
  <c r="AH35" s="1"/>
  <c r="H35"/>
  <c r="A35"/>
  <c r="AK34"/>
  <c r="AN34" s="1"/>
  <c r="AJ34"/>
  <c r="AM34" s="1"/>
  <c r="AI34"/>
  <c r="AL34" s="1"/>
  <c r="AG34"/>
  <c r="AH34" s="1"/>
  <c r="H34"/>
  <c r="A34"/>
  <c r="AK33"/>
  <c r="AN33" s="1"/>
  <c r="AJ33"/>
  <c r="AM33" s="1"/>
  <c r="AI33"/>
  <c r="AL33" s="1"/>
  <c r="H33"/>
  <c r="G33"/>
  <c r="A33"/>
  <c r="AK32"/>
  <c r="AJ32"/>
  <c r="AM32" s="1"/>
  <c r="AI32"/>
  <c r="AL32" s="1"/>
  <c r="AG32"/>
  <c r="H32"/>
  <c r="A32"/>
  <c r="AK31"/>
  <c r="AJ31"/>
  <c r="AM31" s="1"/>
  <c r="AI31"/>
  <c r="AL31" s="1"/>
  <c r="AG31"/>
  <c r="AH31" s="1"/>
  <c r="H31"/>
  <c r="A31"/>
  <c r="AK30"/>
  <c r="AJ30"/>
  <c r="AM30" s="1"/>
  <c r="AI30"/>
  <c r="AL30" s="1"/>
  <c r="AG30"/>
  <c r="AH30" s="1"/>
  <c r="H30"/>
  <c r="A30"/>
  <c r="AK29"/>
  <c r="AJ29"/>
  <c r="AM29" s="1"/>
  <c r="AI29"/>
  <c r="AL29" s="1"/>
  <c r="AG29"/>
  <c r="AH29" s="1"/>
  <c r="H29"/>
  <c r="A29"/>
  <c r="AK28"/>
  <c r="AJ28"/>
  <c r="AM28" s="1"/>
  <c r="AI28"/>
  <c r="AL28" s="1"/>
  <c r="AG28"/>
  <c r="AH28" s="1"/>
  <c r="H28"/>
  <c r="A28"/>
  <c r="AK27"/>
  <c r="AJ27"/>
  <c r="AM27" s="1"/>
  <c r="AI27"/>
  <c r="AL27" s="1"/>
  <c r="AG27"/>
  <c r="AH27" s="1"/>
  <c r="H27"/>
  <c r="A27"/>
  <c r="AK26"/>
  <c r="AJ26"/>
  <c r="AM26" s="1"/>
  <c r="AI26"/>
  <c r="AL26" s="1"/>
  <c r="AG26"/>
  <c r="AH26" s="1"/>
  <c r="H26"/>
  <c r="A26"/>
  <c r="AK25"/>
  <c r="G25" s="1"/>
  <c r="I25" s="1"/>
  <c r="AJ25"/>
  <c r="AM25" s="1"/>
  <c r="AI25"/>
  <c r="AL25" s="1"/>
  <c r="AG25"/>
  <c r="AH25" s="1"/>
  <c r="H25"/>
  <c r="A25"/>
  <c r="AK24"/>
  <c r="G24" s="1"/>
  <c r="I24" s="1"/>
  <c r="AJ24"/>
  <c r="AM24" s="1"/>
  <c r="AI24"/>
  <c r="AL24" s="1"/>
  <c r="AG24"/>
  <c r="AH24" s="1"/>
  <c r="H24"/>
  <c r="A24"/>
  <c r="AK23"/>
  <c r="AJ23"/>
  <c r="AM23" s="1"/>
  <c r="AI23"/>
  <c r="AL23" s="1"/>
  <c r="H23"/>
  <c r="A23"/>
  <c r="AK22"/>
  <c r="AJ22"/>
  <c r="AM22" s="1"/>
  <c r="AI22"/>
  <c r="AL22" s="1"/>
  <c r="H22"/>
  <c r="G22"/>
  <c r="I22" s="1"/>
  <c r="A22"/>
  <c r="AK21"/>
  <c r="AJ21"/>
  <c r="AM21" s="1"/>
  <c r="AI21"/>
  <c r="AL21" s="1"/>
  <c r="H21"/>
  <c r="G21"/>
  <c r="I21" s="1"/>
  <c r="A21"/>
  <c r="AK20"/>
  <c r="G20" s="1"/>
  <c r="I20" s="1"/>
  <c r="AJ20"/>
  <c r="AM20" s="1"/>
  <c r="AI20"/>
  <c r="AL20" s="1"/>
  <c r="AG20"/>
  <c r="H20"/>
  <c r="A20"/>
  <c r="AK19"/>
  <c r="G19" s="1"/>
  <c r="I19" s="1"/>
  <c r="AJ19"/>
  <c r="AM19" s="1"/>
  <c r="AI19"/>
  <c r="AL19" s="1"/>
  <c r="AG19"/>
  <c r="AH19" s="1"/>
  <c r="H19"/>
  <c r="A19"/>
  <c r="AK18"/>
  <c r="AJ18"/>
  <c r="AM18" s="1"/>
  <c r="AI18"/>
  <c r="AL18" s="1"/>
  <c r="AG18"/>
  <c r="AH18" s="1"/>
  <c r="H18"/>
  <c r="A18"/>
  <c r="AK17"/>
  <c r="AJ17"/>
  <c r="AM17" s="1"/>
  <c r="AI17"/>
  <c r="AL17" s="1"/>
  <c r="AG17"/>
  <c r="AH17" s="1"/>
  <c r="H17"/>
  <c r="A17"/>
  <c r="AK16"/>
  <c r="AJ16"/>
  <c r="AM16" s="1"/>
  <c r="AI16"/>
  <c r="AL16" s="1"/>
  <c r="AG16"/>
  <c r="AH16" s="1"/>
  <c r="H16"/>
  <c r="A16"/>
  <c r="AK15"/>
  <c r="G15" s="1"/>
  <c r="I15" s="1"/>
  <c r="AJ15"/>
  <c r="AM15" s="1"/>
  <c r="AI15"/>
  <c r="AL15" s="1"/>
  <c r="AG15"/>
  <c r="AH15" s="1"/>
  <c r="H15"/>
  <c r="A15"/>
  <c r="AK14"/>
  <c r="G14" s="1"/>
  <c r="I14" s="1"/>
  <c r="AJ14"/>
  <c r="AM14" s="1"/>
  <c r="AI14"/>
  <c r="AL14" s="1"/>
  <c r="AG14"/>
  <c r="AH14" s="1"/>
  <c r="H14"/>
  <c r="A14"/>
  <c r="AK13"/>
  <c r="G13" s="1"/>
  <c r="I13" s="1"/>
  <c r="AJ13"/>
  <c r="AM13" s="1"/>
  <c r="AI13"/>
  <c r="AL13" s="1"/>
  <c r="AG13"/>
  <c r="AH13" s="1"/>
  <c r="H13"/>
  <c r="A13"/>
  <c r="AK12"/>
  <c r="G12" s="1"/>
  <c r="I12" s="1"/>
  <c r="AJ12"/>
  <c r="AM12" s="1"/>
  <c r="AI12"/>
  <c r="AL12" s="1"/>
  <c r="AG12"/>
  <c r="AH12" s="1"/>
  <c r="H12"/>
  <c r="A12"/>
  <c r="AK11"/>
  <c r="G11" s="1"/>
  <c r="I11" s="1"/>
  <c r="AJ11"/>
  <c r="AM11" s="1"/>
  <c r="AI11"/>
  <c r="AL11" s="1"/>
  <c r="AG11"/>
  <c r="AH11" s="1"/>
  <c r="H11"/>
  <c r="A11"/>
  <c r="AK10"/>
  <c r="AJ10"/>
  <c r="AM10" s="1"/>
  <c r="AI10"/>
  <c r="AL10" s="1"/>
  <c r="AG10"/>
  <c r="AH10" s="1"/>
  <c r="H10"/>
  <c r="A10"/>
  <c r="AK9"/>
  <c r="AJ9"/>
  <c r="AM9" s="1"/>
  <c r="AI9"/>
  <c r="AL9" s="1"/>
  <c r="H9"/>
  <c r="A9"/>
  <c r="AK8"/>
  <c r="AJ8"/>
  <c r="AM8" s="1"/>
  <c r="AI8"/>
  <c r="AL8" s="1"/>
  <c r="H8"/>
  <c r="A8"/>
  <c r="AK7"/>
  <c r="AN7" s="1"/>
  <c r="AJ7"/>
  <c r="AM7" s="1"/>
  <c r="AI7"/>
  <c r="AL7" s="1"/>
  <c r="AG7"/>
  <c r="H7"/>
  <c r="A7"/>
  <c r="AK6"/>
  <c r="AJ6"/>
  <c r="AM6" s="1"/>
  <c r="AI6"/>
  <c r="AL6" s="1"/>
  <c r="AG6"/>
  <c r="AH6" s="1"/>
  <c r="H6"/>
  <c r="G6"/>
  <c r="A6"/>
  <c r="AN4"/>
  <c r="AM4"/>
  <c r="AL4"/>
  <c r="G47" l="1"/>
  <c r="I47" s="1"/>
  <c r="J47" s="1"/>
  <c r="M47" s="1"/>
  <c r="G16"/>
  <c r="I16" s="1"/>
  <c r="G57"/>
  <c r="I57" s="1"/>
  <c r="J57" s="1"/>
  <c r="M57" s="1"/>
  <c r="G56"/>
  <c r="G17"/>
  <c r="I17" s="1"/>
  <c r="G18"/>
  <c r="I18" s="1"/>
  <c r="G9"/>
  <c r="I9" s="1"/>
  <c r="G58"/>
  <c r="I58" s="1"/>
  <c r="J58" s="1"/>
  <c r="M58" s="1"/>
  <c r="G59"/>
  <c r="I59" s="1"/>
  <c r="J59" s="1"/>
  <c r="M59" s="1"/>
  <c r="G61"/>
  <c r="I61" s="1"/>
  <c r="J61" s="1"/>
  <c r="G64"/>
  <c r="I64" s="1"/>
  <c r="J64" s="1"/>
  <c r="G76"/>
  <c r="I76" s="1"/>
  <c r="J76" s="1"/>
  <c r="AO9"/>
  <c r="AO11"/>
  <c r="AN11"/>
  <c r="AO12"/>
  <c r="AN12"/>
  <c r="F12" s="1"/>
  <c r="AO13"/>
  <c r="AN13"/>
  <c r="F13" s="1"/>
  <c r="AO14"/>
  <c r="AN14"/>
  <c r="F14" s="1"/>
  <c r="AO15"/>
  <c r="AN15"/>
  <c r="F15" s="1"/>
  <c r="AO16"/>
  <c r="AN16"/>
  <c r="F16" s="1"/>
  <c r="AO17"/>
  <c r="AN17"/>
  <c r="F17" s="1"/>
  <c r="AO18"/>
  <c r="AN18"/>
  <c r="F18" s="1"/>
  <c r="AO19"/>
  <c r="AN19"/>
  <c r="F19" s="1"/>
  <c r="AO21"/>
  <c r="AN21"/>
  <c r="AO22"/>
  <c r="AO23"/>
  <c r="AN23"/>
  <c r="AO24"/>
  <c r="AN24"/>
  <c r="F24" s="1"/>
  <c r="AO25"/>
  <c r="AN25"/>
  <c r="F25" s="1"/>
  <c r="AO32"/>
  <c r="AN32"/>
  <c r="F32" s="1"/>
  <c r="AO40"/>
  <c r="AN40"/>
  <c r="F40" s="1"/>
  <c r="AO41"/>
  <c r="AN41"/>
  <c r="F41" s="1"/>
  <c r="AO42"/>
  <c r="AN42"/>
  <c r="F42" s="1"/>
  <c r="AO43"/>
  <c r="AN43"/>
  <c r="F43" s="1"/>
  <c r="AO44"/>
  <c r="AN44"/>
  <c r="F44" s="1"/>
  <c r="AO45"/>
  <c r="AN45"/>
  <c r="F45" s="1"/>
  <c r="AO46"/>
  <c r="AN46"/>
  <c r="F46" s="1"/>
  <c r="AO47"/>
  <c r="AN47"/>
  <c r="F47" s="1"/>
  <c r="AO48"/>
  <c r="AN48"/>
  <c r="F48" s="1"/>
  <c r="AO49"/>
  <c r="AN49"/>
  <c r="F49" s="1"/>
  <c r="AO50"/>
  <c r="AN50"/>
  <c r="F50" s="1"/>
  <c r="AO51"/>
  <c r="AN51"/>
  <c r="F51" s="1"/>
  <c r="AO52"/>
  <c r="AN52"/>
  <c r="F52" s="1"/>
  <c r="AO53"/>
  <c r="AN53"/>
  <c r="F53" s="1"/>
  <c r="AO54"/>
  <c r="AN54"/>
  <c r="F54" s="1"/>
  <c r="AO55"/>
  <c r="AN55"/>
  <c r="F55" s="1"/>
  <c r="AO56"/>
  <c r="AN56"/>
  <c r="F56" s="1"/>
  <c r="AO57"/>
  <c r="AN57"/>
  <c r="F57" s="1"/>
  <c r="AO58"/>
  <c r="AN58"/>
  <c r="AO59"/>
  <c r="AN59"/>
  <c r="F59" s="1"/>
  <c r="AO60"/>
  <c r="AN60"/>
  <c r="F60" s="1"/>
  <c r="AO65"/>
  <c r="AN65"/>
  <c r="F65" s="1"/>
  <c r="G66"/>
  <c r="I66" s="1"/>
  <c r="J66" s="1"/>
  <c r="AO69"/>
  <c r="AN69"/>
  <c r="F69" s="1"/>
  <c r="AO8"/>
  <c r="AN8"/>
  <c r="AO6"/>
  <c r="AN6"/>
  <c r="F6" s="1"/>
  <c r="G7"/>
  <c r="I7" s="1"/>
  <c r="F8"/>
  <c r="AO10"/>
  <c r="F11"/>
  <c r="AO20"/>
  <c r="F21"/>
  <c r="F23"/>
  <c r="G32"/>
  <c r="I32" s="1"/>
  <c r="J32" s="1"/>
  <c r="L32" s="1"/>
  <c r="G40"/>
  <c r="I40" s="1"/>
  <c r="AO62"/>
  <c r="AN62"/>
  <c r="F62" s="1"/>
  <c r="AO63"/>
  <c r="AN63"/>
  <c r="F63" s="1"/>
  <c r="AO70"/>
  <c r="G70" s="1"/>
  <c r="I70" s="1"/>
  <c r="J70" s="1"/>
  <c r="AN70"/>
  <c r="F70" s="1"/>
  <c r="AO71"/>
  <c r="AN71"/>
  <c r="AO72"/>
  <c r="AN72"/>
  <c r="F72" s="1"/>
  <c r="AO73"/>
  <c r="AN73"/>
  <c r="F73" s="1"/>
  <c r="AO74"/>
  <c r="AN74"/>
  <c r="F74" s="1"/>
  <c r="AO75"/>
  <c r="AN75"/>
  <c r="F75" s="1"/>
  <c r="O32"/>
  <c r="J11"/>
  <c r="J21"/>
  <c r="AN26"/>
  <c r="F26" s="1"/>
  <c r="G26"/>
  <c r="AN27"/>
  <c r="F27" s="1"/>
  <c r="G27"/>
  <c r="AN28"/>
  <c r="F28" s="1"/>
  <c r="G28"/>
  <c r="AN29"/>
  <c r="F29" s="1"/>
  <c r="G29"/>
  <c r="AN30"/>
  <c r="F30" s="1"/>
  <c r="G30"/>
  <c r="AN31"/>
  <c r="F31" s="1"/>
  <c r="G31"/>
  <c r="I6"/>
  <c r="J6" s="1"/>
  <c r="AO7"/>
  <c r="H77"/>
  <c r="H79" s="1"/>
  <c r="AG77"/>
  <c r="F7"/>
  <c r="G8"/>
  <c r="AN9"/>
  <c r="F9" s="1"/>
  <c r="G10"/>
  <c r="AN10"/>
  <c r="F10" s="1"/>
  <c r="J12"/>
  <c r="K12" s="1"/>
  <c r="J13"/>
  <c r="S13" s="1"/>
  <c r="S77" s="1"/>
  <c r="J14"/>
  <c r="K14" s="1"/>
  <c r="J15"/>
  <c r="K15" s="1"/>
  <c r="J17"/>
  <c r="K17" s="1"/>
  <c r="J19"/>
  <c r="K19" s="1"/>
  <c r="J20"/>
  <c r="AN20"/>
  <c r="F20" s="1"/>
  <c r="J22"/>
  <c r="AN22"/>
  <c r="F22" s="1"/>
  <c r="G23"/>
  <c r="J24"/>
  <c r="K24" s="1"/>
  <c r="J25"/>
  <c r="K25" s="1"/>
  <c r="AO26"/>
  <c r="AO27"/>
  <c r="AO28"/>
  <c r="AO29"/>
  <c r="AO30"/>
  <c r="AO31"/>
  <c r="F34"/>
  <c r="F36"/>
  <c r="F38"/>
  <c r="F67"/>
  <c r="F71"/>
  <c r="F35"/>
  <c r="F37"/>
  <c r="F39"/>
  <c r="F58"/>
  <c r="F68"/>
  <c r="J69"/>
  <c r="F76"/>
  <c r="I33"/>
  <c r="J33" s="1"/>
  <c r="AO33"/>
  <c r="AO34"/>
  <c r="AO35"/>
  <c r="AO36"/>
  <c r="AO37"/>
  <c r="AO38"/>
  <c r="AO39"/>
  <c r="I41"/>
  <c r="J41" s="1"/>
  <c r="P41" s="1"/>
  <c r="I42"/>
  <c r="J42" s="1"/>
  <c r="M42" s="1"/>
  <c r="I43"/>
  <c r="J43" s="1"/>
  <c r="M43" s="1"/>
  <c r="I44"/>
  <c r="J44" s="1"/>
  <c r="M44" s="1"/>
  <c r="I45"/>
  <c r="J45" s="1"/>
  <c r="M45" s="1"/>
  <c r="I46"/>
  <c r="J46" s="1"/>
  <c r="M46" s="1"/>
  <c r="I48"/>
  <c r="J48" s="1"/>
  <c r="M48" s="1"/>
  <c r="I49"/>
  <c r="J49" s="1"/>
  <c r="M49" s="1"/>
  <c r="I50"/>
  <c r="J50" s="1"/>
  <c r="M50" s="1"/>
  <c r="I51"/>
  <c r="J51" s="1"/>
  <c r="M51" s="1"/>
  <c r="I52"/>
  <c r="J52" s="1"/>
  <c r="M52" s="1"/>
  <c r="I53"/>
  <c r="J53" s="1"/>
  <c r="M53" s="1"/>
  <c r="I54"/>
  <c r="J54" s="1"/>
  <c r="M54" s="1"/>
  <c r="I55"/>
  <c r="J55" s="1"/>
  <c r="M55" s="1"/>
  <c r="I56"/>
  <c r="J56" s="1"/>
  <c r="M56" s="1"/>
  <c r="I60"/>
  <c r="J60" s="1"/>
  <c r="M60" s="1"/>
  <c r="AO61"/>
  <c r="I63"/>
  <c r="J63" s="1"/>
  <c r="M63" s="1"/>
  <c r="AO64"/>
  <c r="AO66"/>
  <c r="AO67"/>
  <c r="AO68"/>
  <c r="I71"/>
  <c r="J71" s="1"/>
  <c r="M71" s="1"/>
  <c r="I72"/>
  <c r="J72" s="1"/>
  <c r="R72" s="1"/>
  <c r="R77" s="1"/>
  <c r="I73"/>
  <c r="J73" s="1"/>
  <c r="Q73" s="1"/>
  <c r="I74"/>
  <c r="J74" s="1"/>
  <c r="Q74" s="1"/>
  <c r="I75"/>
  <c r="J75" s="1"/>
  <c r="T75" s="1"/>
  <c r="T77" s="1"/>
  <c r="AO76"/>
  <c r="F33"/>
  <c r="G34"/>
  <c r="G35"/>
  <c r="G36"/>
  <c r="G37"/>
  <c r="G38"/>
  <c r="G39"/>
  <c r="F61"/>
  <c r="G62"/>
  <c r="F64"/>
  <c r="G65"/>
  <c r="F66"/>
  <c r="G67"/>
  <c r="G68"/>
  <c r="J18" l="1"/>
  <c r="K18" s="1"/>
  <c r="J16"/>
  <c r="K16" s="1"/>
  <c r="J9"/>
  <c r="O9" s="1"/>
  <c r="J7"/>
  <c r="O7" s="1"/>
  <c r="D82"/>
  <c r="E82"/>
  <c r="F82"/>
  <c r="J40"/>
  <c r="O61"/>
  <c r="N61"/>
  <c r="O33"/>
  <c r="L33"/>
  <c r="O76"/>
  <c r="AH76" s="1"/>
  <c r="L76"/>
  <c r="O64"/>
  <c r="N64"/>
  <c r="Q77"/>
  <c r="Q79" s="1"/>
  <c r="I65"/>
  <c r="J65" s="1"/>
  <c r="I68"/>
  <c r="J68" s="1"/>
  <c r="P68" s="1"/>
  <c r="I38"/>
  <c r="J38" s="1"/>
  <c r="K38" s="1"/>
  <c r="I36"/>
  <c r="J36" s="1"/>
  <c r="K36" s="1"/>
  <c r="I34"/>
  <c r="J34" s="1"/>
  <c r="K34" s="1"/>
  <c r="I23"/>
  <c r="J23" s="1"/>
  <c r="L22"/>
  <c r="O22"/>
  <c r="I10"/>
  <c r="J10" s="1"/>
  <c r="P10" s="1"/>
  <c r="L9"/>
  <c r="I8"/>
  <c r="J8" s="1"/>
  <c r="K6"/>
  <c r="O70"/>
  <c r="AH70" s="1"/>
  <c r="L70"/>
  <c r="G77"/>
  <c r="G79" s="1"/>
  <c r="I67"/>
  <c r="J67" s="1"/>
  <c r="M67" s="1"/>
  <c r="I62"/>
  <c r="J62" s="1"/>
  <c r="I39"/>
  <c r="J39" s="1"/>
  <c r="M39" s="1"/>
  <c r="M77" s="1"/>
  <c r="I37"/>
  <c r="J37" s="1"/>
  <c r="K37" s="1"/>
  <c r="I35"/>
  <c r="J35" s="1"/>
  <c r="K35" s="1"/>
  <c r="L69"/>
  <c r="O69"/>
  <c r="AH69" s="1"/>
  <c r="O66"/>
  <c r="N66"/>
  <c r="L20"/>
  <c r="O20"/>
  <c r="L7"/>
  <c r="I31"/>
  <c r="J31" s="1"/>
  <c r="K31" s="1"/>
  <c r="I30"/>
  <c r="J30" s="1"/>
  <c r="K30" s="1"/>
  <c r="I29"/>
  <c r="J29" s="1"/>
  <c r="K29" s="1"/>
  <c r="I28"/>
  <c r="J28" s="1"/>
  <c r="K28" s="1"/>
  <c r="I27"/>
  <c r="J27" s="1"/>
  <c r="K27" s="1"/>
  <c r="I26"/>
  <c r="J26" s="1"/>
  <c r="K26" s="1"/>
  <c r="O21"/>
  <c r="L21"/>
  <c r="AH32"/>
  <c r="N40" l="1"/>
  <c r="O40"/>
  <c r="AH40" s="1"/>
  <c r="I77"/>
  <c r="I79" s="1"/>
  <c r="J79" s="1"/>
  <c r="P77"/>
  <c r="O8"/>
  <c r="AH7" s="1"/>
  <c r="L8"/>
  <c r="J77"/>
  <c r="O23"/>
  <c r="AH20" s="1"/>
  <c r="L23"/>
  <c r="N62"/>
  <c r="O62"/>
  <c r="AH61" s="1"/>
  <c r="N65"/>
  <c r="O65"/>
  <c r="AH64" s="1"/>
  <c r="K77"/>
  <c r="L77" l="1"/>
  <c r="O77"/>
  <c r="O79" s="1"/>
  <c r="K79"/>
  <c r="N77"/>
  <c r="M79" s="1"/>
</calcChain>
</file>

<file path=xl/sharedStrings.xml><?xml version="1.0" encoding="utf-8"?>
<sst xmlns="http://schemas.openxmlformats.org/spreadsheetml/2006/main" count="122" uniqueCount="52">
  <si>
    <r>
      <rPr>
        <b/>
        <sz val="16"/>
        <rFont val="Traditional Arabic"/>
      </rPr>
      <t>وثيقة التأمين الطبى
(</t>
    </r>
    <r>
      <rPr>
        <b/>
        <u/>
        <sz val="16"/>
        <rFont val="Traditional Arabic"/>
        <family val="1"/>
      </rPr>
      <t>2011 ، 2012</t>
    </r>
    <r>
      <rPr>
        <b/>
        <sz val="16"/>
        <rFont val="Traditional Arabic"/>
      </rPr>
      <t>)</t>
    </r>
  </si>
  <si>
    <r>
      <rPr>
        <sz val="8"/>
        <color rgb="FF0000FF"/>
        <rFont val="Book Antiqua"/>
        <family val="1"/>
      </rPr>
      <t>Class
(C)</t>
    </r>
    <r>
      <rPr>
        <sz val="8"/>
        <color rgb="FFFFFF66"/>
        <rFont val="Book Antiqua"/>
        <family val="1"/>
      </rPr>
      <t xml:space="preserve">
From
16
days
to
6
months</t>
    </r>
  </si>
  <si>
    <r>
      <rPr>
        <sz val="8"/>
        <color rgb="FF0000FF"/>
        <rFont val="Book Antiqua"/>
        <family val="1"/>
      </rPr>
      <t>Class
(B)</t>
    </r>
    <r>
      <rPr>
        <sz val="8"/>
        <color rgb="FFFFFF66"/>
        <rFont val="Book Antiqua"/>
        <family val="1"/>
      </rPr>
      <t xml:space="preserve">
From
6
months
to
18
years</t>
    </r>
  </si>
  <si>
    <r>
      <rPr>
        <sz val="8"/>
        <color rgb="FF0000FF"/>
        <rFont val="Book Antiqua"/>
        <family val="1"/>
      </rPr>
      <t>Class
(A)</t>
    </r>
    <r>
      <rPr>
        <sz val="8"/>
        <color rgb="FFFFFF66"/>
        <rFont val="Book Antiqua"/>
        <family val="1"/>
      </rPr>
      <t xml:space="preserve">
From
18
years</t>
    </r>
  </si>
  <si>
    <t>م</t>
  </si>
  <si>
    <t>الإسم</t>
  </si>
  <si>
    <t>الحالة</t>
  </si>
  <si>
    <t>الشركة
(الجهة التابع لها)</t>
  </si>
  <si>
    <t>تاريخ
الميلاد</t>
  </si>
  <si>
    <t>السن</t>
  </si>
  <si>
    <t>القسط</t>
  </si>
  <si>
    <t>مصاريف
إصدار</t>
  </si>
  <si>
    <t>مصاريف
إدارية</t>
  </si>
  <si>
    <t>الإجمالى</t>
  </si>
  <si>
    <t>نسب التحمل</t>
  </si>
  <si>
    <t>الأقساط الشهرية</t>
  </si>
  <si>
    <t>شركات</t>
  </si>
  <si>
    <t>موظفين</t>
  </si>
  <si>
    <t>مساهمين</t>
  </si>
  <si>
    <r>
      <t>تأمين
أسرة الموظف
(</t>
    </r>
    <r>
      <rPr>
        <b/>
        <sz val="12"/>
        <rFont val="Traditional Arabic"/>
        <family val="1"/>
      </rPr>
      <t>60 %</t>
    </r>
    <r>
      <rPr>
        <b/>
        <sz val="14"/>
        <rFont val="Traditional Arabic"/>
        <family val="1"/>
      </rPr>
      <t>)</t>
    </r>
  </si>
  <si>
    <r>
      <t>تأمين
خلاف
أسرة الموظف
(</t>
    </r>
    <r>
      <rPr>
        <b/>
        <sz val="12"/>
        <rFont val="Traditional Arabic"/>
        <family val="1"/>
      </rPr>
      <t>100 %</t>
    </r>
    <r>
      <rPr>
        <b/>
        <sz val="14"/>
        <rFont val="Traditional Arabic"/>
        <family val="1"/>
      </rPr>
      <t>)
[</t>
    </r>
    <r>
      <rPr>
        <b/>
        <sz val="14"/>
        <color rgb="FFFF0000"/>
        <rFont val="Traditional Arabic"/>
        <family val="1"/>
      </rPr>
      <t>يدفع نقداً</t>
    </r>
    <r>
      <rPr>
        <b/>
        <sz val="14"/>
        <rFont val="Traditional Arabic"/>
        <family val="1"/>
      </rPr>
      <t>]</t>
    </r>
  </si>
  <si>
    <r>
      <t>تأمين
الموظف
(</t>
    </r>
    <r>
      <rPr>
        <b/>
        <sz val="12"/>
        <rFont val="Traditional Arabic"/>
        <family val="1"/>
      </rPr>
      <t>100 %</t>
    </r>
    <r>
      <rPr>
        <b/>
        <sz val="14"/>
        <rFont val="Traditional Arabic"/>
        <family val="1"/>
      </rPr>
      <t>)</t>
    </r>
  </si>
  <si>
    <r>
      <t>تأمين
أسرة الموظف
(</t>
    </r>
    <r>
      <rPr>
        <b/>
        <sz val="12"/>
        <rFont val="Traditional Arabic"/>
        <family val="1"/>
      </rPr>
      <t>40 %</t>
    </r>
    <r>
      <rPr>
        <b/>
        <sz val="14"/>
        <rFont val="Traditional Arabic"/>
        <family val="1"/>
      </rPr>
      <t>)</t>
    </r>
  </si>
  <si>
    <t>نوفمبر</t>
  </si>
  <si>
    <t>ديسمبر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</si>
  <si>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</si>
  <si>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</si>
  <si>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</si>
  <si>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</si>
  <si>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</si>
  <si>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</si>
  <si>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</si>
  <si>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</si>
  <si>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</si>
  <si>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</si>
  <si>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Day</t>
  </si>
  <si>
    <t>Month</t>
  </si>
  <si>
    <t>Year</t>
  </si>
  <si>
    <t>Age</t>
  </si>
  <si>
    <t>موظف</t>
  </si>
  <si>
    <t>زوجة</t>
  </si>
  <si>
    <t>إبنة</t>
  </si>
  <si>
    <t>أم</t>
  </si>
  <si>
    <t>موظفة</t>
  </si>
  <si>
    <t>إبن</t>
  </si>
  <si>
    <t>A</t>
  </si>
  <si>
    <t>B</t>
  </si>
  <si>
    <t>C</t>
  </si>
  <si>
    <t>محمود</t>
  </si>
  <si>
    <t>على</t>
  </si>
  <si>
    <t>حسين</t>
  </si>
  <si>
    <t>ياسر</t>
  </si>
</sst>
</file>

<file path=xl/styles.xml><?xml version="1.0" encoding="utf-8"?>
<styleSheet xmlns="http://schemas.openxmlformats.org/spreadsheetml/2006/main">
  <numFmts count="3">
    <numFmt numFmtId="164" formatCode="#,###.00_-;[Red]\(#,###.00\)"/>
    <numFmt numFmtId="165" formatCode="#,###_-;[Red]\(#,###\)"/>
    <numFmt numFmtId="166" formatCode="_(#,##0.00_);[Red]_(\(#,##0.00\);_(\-\-_);_(@_)"/>
  </numFmts>
  <fonts count="29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u/>
      <sz val="16"/>
      <name val="Traditional Arabic"/>
    </font>
    <font>
      <b/>
      <sz val="16"/>
      <name val="Traditional Arabic"/>
    </font>
    <font>
      <b/>
      <u/>
      <sz val="16"/>
      <name val="Traditional Arabic"/>
      <family val="1"/>
    </font>
    <font>
      <sz val="14"/>
      <color rgb="FF0000FF"/>
      <name val="Book Antiqua"/>
      <family val="1"/>
    </font>
    <font>
      <sz val="12"/>
      <color rgb="FFFFFF66"/>
      <name val="Book Antiqua"/>
      <family val="1"/>
    </font>
    <font>
      <sz val="8"/>
      <color rgb="FFFFFF66"/>
      <name val="Book Antiqua"/>
      <family val="1"/>
    </font>
    <font>
      <sz val="8"/>
      <color rgb="FF0000FF"/>
      <name val="Book Antiqua"/>
      <family val="1"/>
    </font>
    <font>
      <sz val="14"/>
      <name val="Times New Roman"/>
      <family val="1"/>
    </font>
    <font>
      <b/>
      <sz val="14"/>
      <name val="Traditional Arabic"/>
      <family val="1"/>
    </font>
    <font>
      <sz val="12"/>
      <color rgb="FFFF0000"/>
      <name val="Book Antiqua"/>
      <family val="1"/>
    </font>
    <font>
      <b/>
      <sz val="12"/>
      <name val="Traditional Arabic"/>
      <family val="1"/>
    </font>
    <font>
      <b/>
      <sz val="14"/>
      <color rgb="FFFF0000"/>
      <name val="Traditional Arabic"/>
      <family val="1"/>
    </font>
    <font>
      <sz val="12"/>
      <color rgb="FF0000FF"/>
      <name val="Book Antiqua"/>
      <family val="1"/>
    </font>
    <font>
      <sz val="14"/>
      <name val="Arial"/>
      <family val="2"/>
    </font>
    <font>
      <sz val="11.5"/>
      <color rgb="FF0000FF"/>
      <name val="Book Antiqua"/>
      <family val="1"/>
    </font>
    <font>
      <b/>
      <sz val="12"/>
      <name val="Book Antiqua"/>
      <family val="1"/>
    </font>
    <font>
      <b/>
      <sz val="14"/>
      <name val="Traditional Arabic"/>
    </font>
    <font>
      <sz val="12"/>
      <name val="Book Antiqua"/>
      <family val="1"/>
    </font>
    <font>
      <b/>
      <sz val="12"/>
      <color rgb="FF0000FF"/>
      <name val="Book Antiqua"/>
      <family val="1"/>
    </font>
    <font>
      <b/>
      <sz val="14"/>
      <color rgb="FF0000FF"/>
      <name val="Traditional Arabic"/>
    </font>
    <font>
      <sz val="14"/>
      <color rgb="FF0000FF"/>
      <name val="Times New Roman"/>
      <family val="1"/>
    </font>
    <font>
      <sz val="12.5"/>
      <color rgb="FF0000FF"/>
      <name val="Book Antiqua"/>
      <family val="1"/>
    </font>
    <font>
      <sz val="10"/>
      <color rgb="FFFF00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sz val="12"/>
      <color rgb="FFFFFF0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/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/>
      <diagonal/>
    </border>
    <border>
      <left style="hair">
        <color rgb="FFFF0000"/>
      </left>
      <right style="hair">
        <color indexed="64"/>
      </right>
      <top style="hair">
        <color rgb="FFFF0000"/>
      </top>
      <bottom style="hair">
        <color rgb="FFFF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37" fontId="25" fillId="3" borderId="25" applyBorder="0" applyProtection="0">
      <alignment vertical="center"/>
    </xf>
    <xf numFmtId="37" fontId="26" fillId="4" borderId="26" applyBorder="0">
      <alignment horizontal="left" vertical="center" indent="1"/>
    </xf>
    <xf numFmtId="37" fontId="27" fillId="0" borderId="27">
      <alignment vertical="center"/>
    </xf>
    <xf numFmtId="0" fontId="27" fillId="5" borderId="28" applyNumberFormat="0">
      <alignment horizontal="left" vertical="top" indent="1"/>
    </xf>
    <xf numFmtId="0" fontId="27" fillId="3" borderId="0" applyBorder="0">
      <alignment horizontal="left" vertical="center" indent="1"/>
    </xf>
    <xf numFmtId="0" fontId="27" fillId="0" borderId="28" applyNumberFormat="0" applyFill="0">
      <alignment horizontal="centerContinuous" vertical="top"/>
    </xf>
    <xf numFmtId="0" fontId="1" fillId="0" borderId="0"/>
  </cellStyleXfs>
  <cellXfs count="87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9" fillId="0" borderId="0" xfId="1" applyFont="1"/>
    <xf numFmtId="0" fontId="11" fillId="0" borderId="0" xfId="1" applyFont="1" applyAlignment="1">
      <alignment horizontal="center"/>
    </xf>
    <xf numFmtId="4" fontId="14" fillId="0" borderId="0" xfId="1" applyNumberFormat="1" applyFont="1" applyAlignment="1">
      <alignment horizontal="center" vertical="center"/>
    </xf>
    <xf numFmtId="164" fontId="10" fillId="2" borderId="8" xfId="1" applyNumberFormat="1" applyFont="1" applyFill="1" applyBorder="1" applyAlignment="1">
      <alignment horizontal="center" wrapText="1"/>
    </xf>
    <xf numFmtId="0" fontId="14" fillId="0" borderId="0" xfId="1" applyFont="1" applyAlignment="1">
      <alignment horizontal="center"/>
    </xf>
    <xf numFmtId="4" fontId="16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5" fontId="17" fillId="0" borderId="10" xfId="1" applyNumberFormat="1" applyFont="1" applyFill="1" applyBorder="1" applyAlignment="1">
      <alignment vertical="center" wrapText="1"/>
    </xf>
    <xf numFmtId="164" fontId="18" fillId="0" borderId="11" xfId="1" applyNumberFormat="1" applyFont="1" applyFill="1" applyBorder="1" applyAlignment="1">
      <alignment horizontal="right" vertical="center" wrapText="1"/>
    </xf>
    <xf numFmtId="14" fontId="19" fillId="0" borderId="11" xfId="1" applyNumberFormat="1" applyFont="1" applyFill="1" applyBorder="1" applyAlignment="1">
      <alignment horizontal="center" vertical="center"/>
    </xf>
    <xf numFmtId="0" fontId="19" fillId="0" borderId="11" xfId="1" applyNumberFormat="1" applyFont="1" applyFill="1" applyBorder="1" applyAlignment="1">
      <alignment horizontal="center" vertical="center"/>
    </xf>
    <xf numFmtId="166" fontId="14" fillId="0" borderId="11" xfId="1" applyNumberFormat="1" applyFont="1" applyFill="1" applyBorder="1" applyAlignment="1">
      <alignment vertical="center"/>
    </xf>
    <xf numFmtId="166" fontId="19" fillId="0" borderId="11" xfId="1" applyNumberFormat="1" applyFont="1" applyFill="1" applyBorder="1" applyAlignment="1">
      <alignment vertical="center"/>
    </xf>
    <xf numFmtId="166" fontId="17" fillId="0" borderId="11" xfId="1" applyNumberFormat="1" applyFont="1" applyFill="1" applyBorder="1" applyAlignment="1">
      <alignment vertical="center"/>
    </xf>
    <xf numFmtId="166" fontId="17" fillId="2" borderId="12" xfId="1" applyNumberFormat="1" applyFont="1" applyFill="1" applyBorder="1" applyAlignment="1">
      <alignment vertical="center"/>
    </xf>
    <xf numFmtId="166" fontId="20" fillId="0" borderId="0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165" fontId="20" fillId="0" borderId="10" xfId="1" applyNumberFormat="1" applyFont="1" applyFill="1" applyBorder="1" applyAlignment="1">
      <alignment vertical="center" wrapText="1"/>
    </xf>
    <xf numFmtId="164" fontId="21" fillId="0" borderId="5" xfId="1" applyNumberFormat="1" applyFont="1" applyFill="1" applyBorder="1" applyAlignment="1">
      <alignment horizontal="right" vertical="center" wrapText="1"/>
    </xf>
    <xf numFmtId="14" fontId="14" fillId="0" borderId="5" xfId="1" applyNumberFormat="1" applyFont="1" applyFill="1" applyBorder="1" applyAlignment="1">
      <alignment horizontal="center" vertical="center"/>
    </xf>
    <xf numFmtId="0" fontId="14" fillId="0" borderId="5" xfId="1" applyNumberFormat="1" applyFont="1" applyFill="1" applyBorder="1" applyAlignment="1">
      <alignment horizontal="center" vertical="center"/>
    </xf>
    <xf numFmtId="166" fontId="14" fillId="0" borderId="5" xfId="1" applyNumberFormat="1" applyFont="1" applyFill="1" applyBorder="1" applyAlignment="1">
      <alignment vertical="center"/>
    </xf>
    <xf numFmtId="166" fontId="20" fillId="0" borderId="5" xfId="1" applyNumberFormat="1" applyFont="1" applyFill="1" applyBorder="1" applyAlignment="1">
      <alignment vertical="center"/>
    </xf>
    <xf numFmtId="166" fontId="20" fillId="2" borderId="6" xfId="1" applyNumberFormat="1" applyFont="1" applyFill="1" applyBorder="1" applyAlignment="1">
      <alignment vertical="center"/>
    </xf>
    <xf numFmtId="164" fontId="18" fillId="0" borderId="5" xfId="1" applyNumberFormat="1" applyFont="1" applyFill="1" applyBorder="1" applyAlignment="1">
      <alignment horizontal="right" vertical="center" wrapText="1"/>
    </xf>
    <xf numFmtId="166" fontId="17" fillId="0" borderId="5" xfId="1" applyNumberFormat="1" applyFont="1" applyFill="1" applyBorder="1" applyAlignment="1">
      <alignment vertical="center"/>
    </xf>
    <xf numFmtId="166" fontId="19" fillId="0" borderId="5" xfId="1" applyNumberFormat="1" applyFont="1" applyFill="1" applyBorder="1" applyAlignment="1">
      <alignment vertical="center"/>
    </xf>
    <xf numFmtId="166" fontId="17" fillId="2" borderId="6" xfId="1" applyNumberFormat="1" applyFont="1" applyFill="1" applyBorder="1" applyAlignment="1">
      <alignment vertical="center"/>
    </xf>
    <xf numFmtId="0" fontId="22" fillId="0" borderId="0" xfId="1" applyFont="1" applyAlignment="1">
      <alignment vertical="center"/>
    </xf>
    <xf numFmtId="164" fontId="18" fillId="0" borderId="5" xfId="1" applyNumberFormat="1" applyFont="1" applyFill="1" applyBorder="1" applyAlignment="1">
      <alignment horizontal="right" vertical="center"/>
    </xf>
    <xf numFmtId="164" fontId="18" fillId="0" borderId="13" xfId="1" applyNumberFormat="1" applyFont="1" applyFill="1" applyBorder="1" applyAlignment="1">
      <alignment horizontal="right" vertical="center" wrapText="1"/>
    </xf>
    <xf numFmtId="164" fontId="18" fillId="0" borderId="13" xfId="1" applyNumberFormat="1" applyFont="1" applyFill="1" applyBorder="1" applyAlignment="1">
      <alignment horizontal="right" vertical="center"/>
    </xf>
    <xf numFmtId="14" fontId="14" fillId="0" borderId="13" xfId="1" applyNumberFormat="1" applyFont="1" applyFill="1" applyBorder="1" applyAlignment="1">
      <alignment horizontal="center" vertical="center"/>
    </xf>
    <xf numFmtId="0" fontId="14" fillId="0" borderId="13" xfId="1" applyNumberFormat="1" applyFont="1" applyFill="1" applyBorder="1" applyAlignment="1">
      <alignment horizontal="center" vertical="center"/>
    </xf>
    <xf numFmtId="166" fontId="14" fillId="0" borderId="13" xfId="1" applyNumberFormat="1" applyFont="1" applyFill="1" applyBorder="1" applyAlignment="1">
      <alignment vertical="center"/>
    </xf>
    <xf numFmtId="166" fontId="17" fillId="0" borderId="13" xfId="1" applyNumberFormat="1" applyFont="1" applyFill="1" applyBorder="1" applyAlignment="1">
      <alignment vertical="center"/>
    </xf>
    <xf numFmtId="166" fontId="19" fillId="0" borderId="13" xfId="1" applyNumberFormat="1" applyFont="1" applyFill="1" applyBorder="1" applyAlignment="1">
      <alignment vertical="center"/>
    </xf>
    <xf numFmtId="166" fontId="17" fillId="2" borderId="14" xfId="1" applyNumberFormat="1" applyFont="1" applyFill="1" applyBorder="1" applyAlignment="1">
      <alignment vertical="center"/>
    </xf>
    <xf numFmtId="164" fontId="18" fillId="2" borderId="15" xfId="1" applyNumberFormat="1" applyFont="1" applyFill="1" applyBorder="1" applyAlignment="1">
      <alignment vertical="center" wrapText="1"/>
    </xf>
    <xf numFmtId="164" fontId="18" fillId="2" borderId="16" xfId="1" applyNumberFormat="1" applyFont="1" applyFill="1" applyBorder="1" applyAlignment="1">
      <alignment vertical="center" wrapText="1"/>
    </xf>
    <xf numFmtId="164" fontId="18" fillId="2" borderId="17" xfId="1" applyNumberFormat="1" applyFont="1" applyFill="1" applyBorder="1" applyAlignment="1">
      <alignment vertical="center" wrapText="1"/>
    </xf>
    <xf numFmtId="166" fontId="17" fillId="2" borderId="18" xfId="1" applyNumberFormat="1" applyFont="1" applyFill="1" applyBorder="1" applyAlignment="1">
      <alignment vertical="center"/>
    </xf>
    <xf numFmtId="166" fontId="17" fillId="2" borderId="19" xfId="1" applyNumberFormat="1" applyFont="1" applyFill="1" applyBorder="1" applyAlignment="1">
      <alignment vertical="center"/>
    </xf>
    <xf numFmtId="166" fontId="23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4" fontId="21" fillId="0" borderId="20" xfId="1" applyNumberFormat="1" applyFont="1" applyFill="1" applyBorder="1" applyAlignment="1">
      <alignment horizontal="center" vertical="center"/>
    </xf>
    <xf numFmtId="10" fontId="24" fillId="0" borderId="0" xfId="1" applyNumberFormat="1" applyFont="1" applyAlignment="1">
      <alignment horizontal="center" vertical="center"/>
    </xf>
    <xf numFmtId="166" fontId="19" fillId="0" borderId="0" xfId="1" applyNumberFormat="1" applyFont="1"/>
    <xf numFmtId="166" fontId="5" fillId="0" borderId="0" xfId="1" applyNumberFormat="1" applyFont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21" xfId="1" applyNumberFormat="1" applyFont="1" applyFill="1" applyBorder="1" applyAlignment="1">
      <alignment vertical="center"/>
    </xf>
    <xf numFmtId="166" fontId="14" fillId="0" borderId="0" xfId="1" applyNumberFormat="1" applyFont="1" applyFill="1"/>
    <xf numFmtId="0" fontId="22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0" fontId="28" fillId="0" borderId="0" xfId="1" applyNumberFormat="1" applyFont="1" applyFill="1" applyBorder="1" applyAlignment="1">
      <alignment horizontal="center" vertical="center"/>
    </xf>
    <xf numFmtId="4" fontId="28" fillId="0" borderId="0" xfId="1" applyNumberFormat="1" applyFont="1" applyAlignment="1">
      <alignment horizontal="center" vertical="center"/>
    </xf>
    <xf numFmtId="166" fontId="14" fillId="0" borderId="5" xfId="1" applyNumberFormat="1" applyFont="1" applyFill="1" applyBorder="1" applyAlignment="1">
      <alignment horizontal="center" vertical="center"/>
    </xf>
    <xf numFmtId="166" fontId="20" fillId="2" borderId="6" xfId="1" applyNumberFormat="1" applyFont="1" applyFill="1" applyBorder="1" applyAlignment="1">
      <alignment horizontal="center" vertical="center"/>
    </xf>
    <xf numFmtId="166" fontId="20" fillId="0" borderId="22" xfId="1" applyNumberFormat="1" applyFont="1" applyFill="1" applyBorder="1" applyAlignment="1">
      <alignment horizontal="center" vertical="center"/>
    </xf>
    <xf numFmtId="166" fontId="20" fillId="0" borderId="23" xfId="1" applyNumberFormat="1" applyFont="1" applyFill="1" applyBorder="1" applyAlignment="1">
      <alignment horizontal="center" vertical="center"/>
    </xf>
    <xf numFmtId="166" fontId="20" fillId="0" borderId="24" xfId="1" applyNumberFormat="1" applyFont="1" applyFill="1" applyBorder="1" applyAlignment="1">
      <alignment horizontal="center" vertical="center"/>
    </xf>
    <xf numFmtId="166" fontId="20" fillId="0" borderId="0" xfId="1" applyNumberFormat="1" applyFont="1" applyBorder="1" applyAlignment="1">
      <alignment horizontal="center" vertical="center"/>
    </xf>
    <xf numFmtId="164" fontId="10" fillId="2" borderId="5" xfId="1" applyNumberFormat="1" applyFont="1" applyFill="1" applyBorder="1" applyAlignment="1">
      <alignment horizontal="center" wrapText="1"/>
    </xf>
    <xf numFmtId="164" fontId="10" fillId="2" borderId="8" xfId="1" applyNumberFormat="1" applyFont="1" applyFill="1" applyBorder="1" applyAlignment="1">
      <alignment horizontal="center" wrapText="1"/>
    </xf>
    <xf numFmtId="0" fontId="7" fillId="0" borderId="0" xfId="1" applyFont="1" applyAlignment="1">
      <alignment horizontal="center" wrapText="1"/>
    </xf>
    <xf numFmtId="164" fontId="10" fillId="2" borderId="1" xfId="1" applyNumberFormat="1" applyFont="1" applyFill="1" applyBorder="1" applyAlignment="1">
      <alignment horizontal="right"/>
    </xf>
    <xf numFmtId="164" fontId="10" fillId="2" borderId="4" xfId="1" applyNumberFormat="1" applyFont="1" applyFill="1" applyBorder="1" applyAlignment="1">
      <alignment horizontal="right"/>
    </xf>
    <xf numFmtId="164" fontId="10" fillId="2" borderId="7" xfId="1" applyNumberFormat="1" applyFont="1" applyFill="1" applyBorder="1" applyAlignment="1">
      <alignment horizontal="right"/>
    </xf>
    <xf numFmtId="164" fontId="10" fillId="2" borderId="2" xfId="1" applyNumberFormat="1" applyFont="1" applyFill="1" applyBorder="1" applyAlignment="1">
      <alignment horizontal="right"/>
    </xf>
    <xf numFmtId="164" fontId="10" fillId="2" borderId="5" xfId="1" applyNumberFormat="1" applyFont="1" applyFill="1" applyBorder="1" applyAlignment="1">
      <alignment horizontal="right"/>
    </xf>
    <xf numFmtId="0" fontId="15" fillId="2" borderId="8" xfId="1" applyFont="1" applyFill="1" applyBorder="1" applyAlignment="1">
      <alignment horizontal="right"/>
    </xf>
    <xf numFmtId="164" fontId="10" fillId="2" borderId="2" xfId="1" applyNumberFormat="1" applyFont="1" applyFill="1" applyBorder="1" applyAlignment="1">
      <alignment horizontal="center" wrapText="1"/>
    </xf>
    <xf numFmtId="0" fontId="15" fillId="2" borderId="8" xfId="1" applyFont="1" applyFill="1" applyBorder="1" applyAlignment="1">
      <alignment horizontal="center" wrapText="1"/>
    </xf>
    <xf numFmtId="164" fontId="10" fillId="2" borderId="2" xfId="1" applyNumberFormat="1" applyFont="1" applyFill="1" applyBorder="1" applyAlignment="1">
      <alignment horizontal="center"/>
    </xf>
    <xf numFmtId="164" fontId="10" fillId="2" borderId="5" xfId="1" applyNumberFormat="1" applyFont="1" applyFill="1" applyBorder="1" applyAlignment="1">
      <alignment horizontal="center"/>
    </xf>
    <xf numFmtId="164" fontId="10" fillId="2" borderId="8" xfId="1" applyNumberFormat="1" applyFont="1" applyFill="1" applyBorder="1" applyAlignment="1">
      <alignment horizont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/>
    </xf>
    <xf numFmtId="164" fontId="10" fillId="2" borderId="6" xfId="1" applyNumberFormat="1" applyFont="1" applyFill="1" applyBorder="1" applyAlignment="1">
      <alignment horizontal="center"/>
    </xf>
    <xf numFmtId="164" fontId="10" fillId="2" borderId="9" xfId="1" applyNumberFormat="1" applyFont="1" applyFill="1" applyBorder="1" applyAlignment="1">
      <alignment horizontal="center"/>
    </xf>
  </cellXfs>
  <cellStyles count="9">
    <cellStyle name="amount" xfId="2"/>
    <cellStyle name="header" xfId="3"/>
    <cellStyle name="Header Total_Cash Flow Forecast, 12 Months" xfId="4"/>
    <cellStyle name="Header1" xfId="5"/>
    <cellStyle name="Header2" xfId="6"/>
    <cellStyle name="Header3" xfId="7"/>
    <cellStyle name="Normal" xfId="0" builtinId="0"/>
    <cellStyle name="Normal 2" xfId="1"/>
    <cellStyle name="Normal 2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O82"/>
  <sheetViews>
    <sheetView rightToLeft="1" tabSelected="1" view="pageBreakPreview" zoomScaleSheetLayoutView="100" workbookViewId="0">
      <pane xSplit="2" ySplit="5" topLeftCell="C76" activePane="bottomRight" state="frozen"/>
      <selection activeCell="H39" sqref="H39"/>
      <selection pane="topRight" activeCell="H39" sqref="H39"/>
      <selection pane="bottomLeft" activeCell="H39" sqref="H39"/>
      <selection pane="bottomRight" activeCell="B76" sqref="B76"/>
    </sheetView>
  </sheetViews>
  <sheetFormatPr defaultColWidth="18" defaultRowHeight="18.75"/>
  <cols>
    <col min="1" max="1" width="5.5" style="3" bestFit="1" customWidth="1"/>
    <col min="2" max="2" width="21.125" style="3" bestFit="1" customWidth="1"/>
    <col min="3" max="3" width="5.5" style="3" bestFit="1" customWidth="1"/>
    <col min="4" max="4" width="23.625" style="3" bestFit="1" customWidth="1"/>
    <col min="5" max="5" width="11.5" style="3" bestFit="1" customWidth="1"/>
    <col min="6" max="6" width="27.25" style="3" bestFit="1" customWidth="1"/>
    <col min="7" max="7" width="11.125" style="3" bestFit="1" customWidth="1"/>
    <col min="8" max="9" width="9.125" style="3" bestFit="1" customWidth="1"/>
    <col min="10" max="10" width="11.125" style="3" bestFit="1" customWidth="1"/>
    <col min="11" max="11" width="11.625" style="3" bestFit="1" customWidth="1"/>
    <col min="12" max="12" width="13.625" style="3" bestFit="1" customWidth="1"/>
    <col min="13" max="13" width="11.625" style="3" bestFit="1" customWidth="1"/>
    <col min="14" max="14" width="13.625" style="3" bestFit="1" customWidth="1"/>
    <col min="15" max="15" width="10.125" style="3" bestFit="1" customWidth="1"/>
    <col min="16" max="16" width="9.625" style="3" bestFit="1" customWidth="1"/>
    <col min="17" max="20" width="9.125" style="3" bestFit="1" customWidth="1"/>
    <col min="21" max="21" width="9.25" style="3" bestFit="1" customWidth="1"/>
    <col min="22" max="22" width="10" style="3" bestFit="1" customWidth="1"/>
    <col min="23" max="29" width="9.125" style="3" bestFit="1" customWidth="1"/>
    <col min="30" max="30" width="10.75" style="3" bestFit="1" customWidth="1"/>
    <col min="31" max="32" width="9.375" style="3" bestFit="1" customWidth="1"/>
    <col min="33" max="33" width="10.125" style="3" bestFit="1" customWidth="1"/>
    <col min="34" max="34" width="8.25" style="1" bestFit="1" customWidth="1"/>
    <col min="35" max="35" width="4.5" style="48" bestFit="1" customWidth="1"/>
    <col min="36" max="36" width="6.75" style="48" bestFit="1" customWidth="1"/>
    <col min="37" max="37" width="5" style="48" bestFit="1" customWidth="1"/>
    <col min="38" max="40" width="7.875" style="48" bestFit="1" customWidth="1"/>
    <col min="41" max="41" width="6.375" style="3" bestFit="1" customWidth="1"/>
    <col min="42" max="16384" width="18" style="3"/>
  </cols>
  <sheetData>
    <row r="1" spans="1:41" ht="81.95" customHeight="1" thickBo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I1" s="2"/>
      <c r="AJ1" s="2"/>
      <c r="AK1" s="2"/>
      <c r="AL1" s="70" t="s">
        <v>1</v>
      </c>
      <c r="AM1" s="70" t="s">
        <v>2</v>
      </c>
      <c r="AN1" s="70" t="s">
        <v>3</v>
      </c>
    </row>
    <row r="2" spans="1:41" ht="22.5" customHeight="1">
      <c r="A2" s="71" t="s">
        <v>4</v>
      </c>
      <c r="B2" s="74" t="s">
        <v>5</v>
      </c>
      <c r="C2" s="77" t="s">
        <v>6</v>
      </c>
      <c r="D2" s="77" t="s">
        <v>7</v>
      </c>
      <c r="E2" s="77" t="s">
        <v>8</v>
      </c>
      <c r="F2" s="77" t="s">
        <v>9</v>
      </c>
      <c r="G2" s="79" t="s">
        <v>10</v>
      </c>
      <c r="H2" s="77" t="s">
        <v>11</v>
      </c>
      <c r="I2" s="77" t="s">
        <v>12</v>
      </c>
      <c r="J2" s="79" t="s">
        <v>13</v>
      </c>
      <c r="K2" s="77" t="s">
        <v>14</v>
      </c>
      <c r="L2" s="77"/>
      <c r="M2" s="77"/>
      <c r="N2" s="77"/>
      <c r="O2" s="77"/>
      <c r="P2" s="77"/>
      <c r="Q2" s="77"/>
      <c r="R2" s="77"/>
      <c r="S2" s="77"/>
      <c r="T2" s="77"/>
      <c r="U2" s="77" t="s">
        <v>15</v>
      </c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84" t="s">
        <v>13</v>
      </c>
      <c r="AI2" s="2"/>
      <c r="AJ2" s="2"/>
      <c r="AK2" s="2"/>
      <c r="AL2" s="70"/>
      <c r="AM2" s="70"/>
      <c r="AN2" s="70"/>
    </row>
    <row r="3" spans="1:41" ht="22.5" customHeight="1">
      <c r="A3" s="72"/>
      <c r="B3" s="75"/>
      <c r="C3" s="68"/>
      <c r="D3" s="68"/>
      <c r="E3" s="68"/>
      <c r="F3" s="68"/>
      <c r="G3" s="80"/>
      <c r="H3" s="68"/>
      <c r="I3" s="68"/>
      <c r="J3" s="80"/>
      <c r="K3" s="68" t="s">
        <v>16</v>
      </c>
      <c r="L3" s="68"/>
      <c r="M3" s="68"/>
      <c r="N3" s="68"/>
      <c r="O3" s="68" t="s">
        <v>17</v>
      </c>
      <c r="P3" s="68"/>
      <c r="Q3" s="68" t="s">
        <v>18</v>
      </c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85"/>
      <c r="AI3" s="2"/>
      <c r="AJ3" s="2"/>
      <c r="AK3" s="2"/>
      <c r="AL3" s="4">
        <v>16</v>
      </c>
      <c r="AM3" s="4">
        <v>6</v>
      </c>
      <c r="AN3" s="4">
        <v>18</v>
      </c>
    </row>
    <row r="4" spans="1:41" ht="22.5" customHeight="1">
      <c r="A4" s="72"/>
      <c r="B4" s="75"/>
      <c r="C4" s="68"/>
      <c r="D4" s="68"/>
      <c r="E4" s="68"/>
      <c r="F4" s="68"/>
      <c r="G4" s="80"/>
      <c r="H4" s="68"/>
      <c r="I4" s="68"/>
      <c r="J4" s="80"/>
      <c r="K4" s="68">
        <v>1</v>
      </c>
      <c r="L4" s="68"/>
      <c r="M4" s="68">
        <v>2</v>
      </c>
      <c r="N4" s="68"/>
      <c r="O4" s="68" t="s">
        <v>19</v>
      </c>
      <c r="P4" s="68" t="s">
        <v>20</v>
      </c>
      <c r="Q4" s="68">
        <v>3</v>
      </c>
      <c r="R4" s="68">
        <v>4</v>
      </c>
      <c r="S4" s="68">
        <v>5</v>
      </c>
      <c r="T4" s="68">
        <v>6</v>
      </c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85"/>
      <c r="AI4" s="3"/>
      <c r="AJ4" s="3"/>
      <c r="AK4" s="3"/>
      <c r="AL4" s="5">
        <f>AL3/365</f>
        <v>4.3835616438356165E-2</v>
      </c>
      <c r="AM4" s="5">
        <f>AM3/12</f>
        <v>0.5</v>
      </c>
      <c r="AN4" s="5">
        <f>AN3/1</f>
        <v>18</v>
      </c>
    </row>
    <row r="5" spans="1:41" ht="95.1" customHeight="1" thickBot="1">
      <c r="A5" s="73"/>
      <c r="B5" s="76"/>
      <c r="C5" s="78"/>
      <c r="D5" s="78"/>
      <c r="E5" s="78"/>
      <c r="F5" s="69"/>
      <c r="G5" s="81"/>
      <c r="H5" s="81"/>
      <c r="I5" s="81"/>
      <c r="J5" s="81"/>
      <c r="K5" s="6" t="s">
        <v>21</v>
      </c>
      <c r="L5" s="6" t="s">
        <v>22</v>
      </c>
      <c r="M5" s="6" t="s">
        <v>21</v>
      </c>
      <c r="N5" s="6" t="s">
        <v>22</v>
      </c>
      <c r="O5" s="69"/>
      <c r="P5" s="69"/>
      <c r="Q5" s="69"/>
      <c r="R5" s="69"/>
      <c r="S5" s="69"/>
      <c r="T5" s="69"/>
      <c r="U5" s="6" t="s">
        <v>23</v>
      </c>
      <c r="V5" s="6" t="s">
        <v>24</v>
      </c>
      <c r="W5" s="6" t="s">
        <v>25</v>
      </c>
      <c r="X5" s="6" t="s">
        <v>26</v>
      </c>
      <c r="Y5" s="6" t="s">
        <v>27</v>
      </c>
      <c r="Z5" s="6" t="s">
        <v>28</v>
      </c>
      <c r="AA5" s="6" t="s">
        <v>29</v>
      </c>
      <c r="AB5" s="6" t="s">
        <v>30</v>
      </c>
      <c r="AC5" s="6" t="s">
        <v>31</v>
      </c>
      <c r="AD5" s="6" t="s">
        <v>32</v>
      </c>
      <c r="AE5" s="6" t="s">
        <v>33</v>
      </c>
      <c r="AF5" s="6" t="s">
        <v>34</v>
      </c>
      <c r="AG5" s="86"/>
      <c r="AH5" s="7"/>
      <c r="AI5" s="7" t="s">
        <v>35</v>
      </c>
      <c r="AJ5" s="7" t="s">
        <v>36</v>
      </c>
      <c r="AK5" s="7" t="s">
        <v>37</v>
      </c>
      <c r="AL5" s="8">
        <v>1113</v>
      </c>
      <c r="AM5" s="8">
        <v>1272</v>
      </c>
      <c r="AN5" s="8">
        <v>1590</v>
      </c>
      <c r="AO5" s="9" t="s">
        <v>38</v>
      </c>
    </row>
    <row r="6" spans="1:41" s="20" customFormat="1" ht="22.5" hidden="1">
      <c r="A6" s="10">
        <f>ROW()-5</f>
        <v>1</v>
      </c>
      <c r="B6" s="11" t="s">
        <v>48</v>
      </c>
      <c r="C6" s="11"/>
      <c r="D6" s="11"/>
      <c r="E6" s="12">
        <v>26265</v>
      </c>
      <c r="F6" s="13" t="str">
        <f t="shared" ref="F6:F69" ca="1" si="0">AK6&amp;" "&amp;AN6&amp;","&amp;" "&amp;AJ6&amp;" "&amp;AM6&amp;","&amp;" "&amp;AI6&amp;" "&amp;AL6</f>
        <v>40 Years, 0 Month, 13 Days</v>
      </c>
      <c r="G6" s="14">
        <f t="shared" ref="G6:G37" ca="1" si="1">IF(AK6&gt;=$AN$3,$AN$5, IF(AJ6&gt;=0.5,$AM$5,IF(AO6&gt;=0.04,$AL$5,0)))</f>
        <v>1590</v>
      </c>
      <c r="H6" s="15">
        <f>35</f>
        <v>35</v>
      </c>
      <c r="I6" s="15">
        <f ca="1">G6*3%</f>
        <v>47.699999999999996</v>
      </c>
      <c r="J6" s="16">
        <f ca="1">SUM(G6:I6)</f>
        <v>1672.7</v>
      </c>
      <c r="K6" s="15">
        <f ca="1">J6</f>
        <v>1672.7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7">
        <f>SUM(U6:AF6)</f>
        <v>0</v>
      </c>
      <c r="AH6" s="18">
        <f>O6-AG6</f>
        <v>0</v>
      </c>
      <c r="AI6" s="19">
        <f ca="1">DATEDIF(E6,NOW(),"md")</f>
        <v>13</v>
      </c>
      <c r="AJ6" s="19">
        <f ca="1">DATEDIF(E6,NOW(),"ym")</f>
        <v>0</v>
      </c>
      <c r="AK6" s="19">
        <f ca="1">DATEDIF(E6,NOW(),"Y")</f>
        <v>40</v>
      </c>
      <c r="AL6" s="19" t="str">
        <f ca="1">IF(AI6&gt;=2,"Days","Day")</f>
        <v>Days</v>
      </c>
      <c r="AM6" s="19" t="str">
        <f ca="1">IF(AJ6&gt;=2,"Months","Month")</f>
        <v>Month</v>
      </c>
      <c r="AN6" s="19" t="str">
        <f ca="1">IF(AK6&gt;=2,"Years","Year")</f>
        <v>Years</v>
      </c>
      <c r="AO6" s="5">
        <f ca="1">(AK6/1)+(AJ6/12)+(AI6/365)</f>
        <v>40.035616438356165</v>
      </c>
    </row>
    <row r="7" spans="1:41" s="20" customFormat="1" ht="22.5" hidden="1">
      <c r="A7" s="21">
        <f>ROW()-5</f>
        <v>2</v>
      </c>
      <c r="B7" s="22" t="s">
        <v>48</v>
      </c>
      <c r="C7" s="22"/>
      <c r="D7" s="22"/>
      <c r="E7" s="23">
        <v>26294</v>
      </c>
      <c r="F7" s="24" t="str">
        <f t="shared" ca="1" si="0"/>
        <v>39 Years, 11 Months, 14 Days</v>
      </c>
      <c r="G7" s="14">
        <f t="shared" ca="1" si="1"/>
        <v>1590</v>
      </c>
      <c r="H7" s="25">
        <f>35</f>
        <v>35</v>
      </c>
      <c r="I7" s="25">
        <f ca="1">G7*3%</f>
        <v>47.699999999999996</v>
      </c>
      <c r="J7" s="26">
        <f ca="1">SUM(G7:I7)</f>
        <v>1672.7</v>
      </c>
      <c r="K7" s="25"/>
      <c r="L7" s="25">
        <f t="shared" ref="L7:L9" ca="1" si="2">J7*40%</f>
        <v>669.08</v>
      </c>
      <c r="M7" s="25"/>
      <c r="N7" s="25"/>
      <c r="O7" s="25">
        <f t="shared" ref="O7:O9" ca="1" si="3">J7*60%</f>
        <v>1003.62</v>
      </c>
      <c r="P7" s="25"/>
      <c r="Q7" s="25"/>
      <c r="R7" s="25"/>
      <c r="S7" s="25"/>
      <c r="T7" s="25"/>
      <c r="U7" s="62">
        <v>175</v>
      </c>
      <c r="V7" s="62">
        <v>175</v>
      </c>
      <c r="W7" s="62">
        <v>175</v>
      </c>
      <c r="X7" s="62">
        <v>175</v>
      </c>
      <c r="Y7" s="62">
        <v>175</v>
      </c>
      <c r="Z7" s="62">
        <v>175</v>
      </c>
      <c r="AA7" s="62">
        <v>175</v>
      </c>
      <c r="AB7" s="62">
        <v>175</v>
      </c>
      <c r="AC7" s="62">
        <v>175</v>
      </c>
      <c r="AD7" s="62">
        <v>175</v>
      </c>
      <c r="AE7" s="62">
        <v>175</v>
      </c>
      <c r="AF7" s="62">
        <v>146.5</v>
      </c>
      <c r="AG7" s="63">
        <f>SUM(U7:AF7)</f>
        <v>2071.5</v>
      </c>
      <c r="AH7" s="67">
        <f ca="1">SUM(O7:O9)-SUM(U7:AF9)</f>
        <v>546.3119999999999</v>
      </c>
      <c r="AI7" s="19">
        <f ca="1">DATEDIF(E7,NOW(),"md")</f>
        <v>14</v>
      </c>
      <c r="AJ7" s="19">
        <f ca="1">DATEDIF(E7,NOW(),"ym")</f>
        <v>11</v>
      </c>
      <c r="AK7" s="19">
        <f ca="1">DATEDIF(E7,NOW(),"Y")</f>
        <v>39</v>
      </c>
      <c r="AL7" s="19" t="str">
        <f ca="1">IF(AI7&gt;=2,"Days","Day")</f>
        <v>Days</v>
      </c>
      <c r="AM7" s="19" t="str">
        <f ca="1">IF(AJ7&gt;=2,"Months","Month")</f>
        <v>Months</v>
      </c>
      <c r="AN7" s="19" t="str">
        <f ca="1">IF(AK7&gt;=2,"Years","Year")</f>
        <v>Years</v>
      </c>
      <c r="AO7" s="5">
        <f t="shared" ref="AO7:AO70" ca="1" si="4">(AK7/1)+(AJ7/12)+(AI7/365)</f>
        <v>39.955022831050229</v>
      </c>
    </row>
    <row r="8" spans="1:41" s="20" customFormat="1" ht="22.5" hidden="1">
      <c r="A8" s="21">
        <f>ROW()-5</f>
        <v>3</v>
      </c>
      <c r="B8" s="22" t="s">
        <v>49</v>
      </c>
      <c r="C8" s="22"/>
      <c r="D8" s="22"/>
      <c r="E8" s="23">
        <v>36828</v>
      </c>
      <c r="F8" s="24" t="str">
        <f t="shared" ca="1" si="0"/>
        <v>11 Years, 1 Month, 12 Days</v>
      </c>
      <c r="G8" s="14">
        <f t="shared" ca="1" si="1"/>
        <v>1272</v>
      </c>
      <c r="H8" s="25">
        <f>35</f>
        <v>35</v>
      </c>
      <c r="I8" s="25">
        <f t="shared" ref="I8:I71" ca="1" si="5">G8*3%</f>
        <v>38.159999999999997</v>
      </c>
      <c r="J8" s="26">
        <f ca="1">SUM(G8:I8)</f>
        <v>1345.16</v>
      </c>
      <c r="K8" s="25"/>
      <c r="L8" s="25">
        <f t="shared" ca="1" si="2"/>
        <v>538.06400000000008</v>
      </c>
      <c r="M8" s="25"/>
      <c r="N8" s="25"/>
      <c r="O8" s="25">
        <f t="shared" ca="1" si="3"/>
        <v>807.096</v>
      </c>
      <c r="P8" s="25"/>
      <c r="Q8" s="25"/>
      <c r="R8" s="25"/>
      <c r="S8" s="25"/>
      <c r="T8" s="25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3"/>
      <c r="AH8" s="67"/>
      <c r="AI8" s="19">
        <f ca="1">DATEDIF(E8,NOW(),"md")</f>
        <v>12</v>
      </c>
      <c r="AJ8" s="19">
        <f ca="1">DATEDIF(E8,NOW(),"ym")</f>
        <v>1</v>
      </c>
      <c r="AK8" s="19">
        <f ca="1">DATEDIF(E8,NOW(),"Y")</f>
        <v>11</v>
      </c>
      <c r="AL8" s="19" t="str">
        <f ca="1">IF(AI8&gt;=2,"Days","Day")</f>
        <v>Days</v>
      </c>
      <c r="AM8" s="19" t="str">
        <f ca="1">IF(AJ8&gt;=2,"Months","Month")</f>
        <v>Month</v>
      </c>
      <c r="AN8" s="19" t="str">
        <f ca="1">IF(AK8&gt;=2,"Years","Year")</f>
        <v>Years</v>
      </c>
      <c r="AO8" s="5">
        <f t="shared" ca="1" si="4"/>
        <v>11.1162100456621</v>
      </c>
    </row>
    <row r="9" spans="1:41" s="20" customFormat="1" ht="22.5" hidden="1">
      <c r="A9" s="21">
        <f t="shared" ref="A9:A76" si="6">ROW()-5</f>
        <v>4</v>
      </c>
      <c r="B9" s="22" t="s">
        <v>48</v>
      </c>
      <c r="C9" s="22"/>
      <c r="D9" s="22"/>
      <c r="E9" s="23">
        <v>38805</v>
      </c>
      <c r="F9" s="24" t="str">
        <f t="shared" ca="1" si="0"/>
        <v>5 Years, 8 Months, 12 Days</v>
      </c>
      <c r="G9" s="14">
        <f t="shared" ca="1" si="1"/>
        <v>1272</v>
      </c>
      <c r="H9" s="25">
        <f>35</f>
        <v>35</v>
      </c>
      <c r="I9" s="25">
        <f t="shared" ca="1" si="5"/>
        <v>38.159999999999997</v>
      </c>
      <c r="J9" s="26">
        <f ca="1">SUM(G9:I9)</f>
        <v>1345.16</v>
      </c>
      <c r="K9" s="25"/>
      <c r="L9" s="25">
        <f t="shared" ca="1" si="2"/>
        <v>538.06400000000008</v>
      </c>
      <c r="M9" s="25"/>
      <c r="N9" s="25"/>
      <c r="O9" s="25">
        <f t="shared" ca="1" si="3"/>
        <v>807.096</v>
      </c>
      <c r="P9" s="25"/>
      <c r="Q9" s="25"/>
      <c r="R9" s="25"/>
      <c r="S9" s="25"/>
      <c r="T9" s="25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3"/>
      <c r="AH9" s="67"/>
      <c r="AI9" s="19">
        <f ca="1">DATEDIF(E9,NOW(),"md")</f>
        <v>12</v>
      </c>
      <c r="AJ9" s="19">
        <f ca="1">DATEDIF(E9,NOW(),"ym")</f>
        <v>8</v>
      </c>
      <c r="AK9" s="19">
        <f ca="1">DATEDIF(E9,NOW(),"Y")</f>
        <v>5</v>
      </c>
      <c r="AL9" s="19" t="str">
        <f ca="1">IF(AI9&gt;=2,"Days","Day")</f>
        <v>Days</v>
      </c>
      <c r="AM9" s="19" t="str">
        <f ca="1">IF(AJ9&gt;=2,"Months","Month")</f>
        <v>Months</v>
      </c>
      <c r="AN9" s="19" t="str">
        <f ca="1">IF(AK9&gt;=2,"Years","Year")</f>
        <v>Years</v>
      </c>
      <c r="AO9" s="5">
        <f t="shared" ca="1" si="4"/>
        <v>5.6995433789954344</v>
      </c>
    </row>
    <row r="10" spans="1:41" s="20" customFormat="1" ht="22.5" hidden="1">
      <c r="A10" s="21">
        <f t="shared" si="6"/>
        <v>5</v>
      </c>
      <c r="B10" s="22" t="s">
        <v>49</v>
      </c>
      <c r="C10" s="22"/>
      <c r="D10" s="22"/>
      <c r="E10" s="23">
        <v>19124</v>
      </c>
      <c r="F10" s="24" t="str">
        <f t="shared" ca="1" si="0"/>
        <v>59 Years, 7 Months, 1 Day</v>
      </c>
      <c r="G10" s="14">
        <f t="shared" ca="1" si="1"/>
        <v>1590</v>
      </c>
      <c r="H10" s="25">
        <f>35</f>
        <v>35</v>
      </c>
      <c r="I10" s="25">
        <f t="shared" ca="1" si="5"/>
        <v>47.699999999999996</v>
      </c>
      <c r="J10" s="26">
        <f t="shared" ref="J10:J28" ca="1" si="7">SUM(G10:I10)</f>
        <v>1672.7</v>
      </c>
      <c r="K10" s="25"/>
      <c r="L10" s="25"/>
      <c r="M10" s="25"/>
      <c r="N10" s="25"/>
      <c r="O10" s="25"/>
      <c r="P10" s="25">
        <f ca="1">J10</f>
        <v>1672.7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7">
        <f t="shared" ref="AG10:AG20" si="8">SUM(U10:AF10)</f>
        <v>0</v>
      </c>
      <c r="AH10" s="18">
        <f t="shared" ref="AH10:AH19" si="9">O10-AG10</f>
        <v>0</v>
      </c>
      <c r="AI10" s="19">
        <f t="shared" ref="AI10:AI73" ca="1" si="10">DATEDIF(E10,NOW(),"md")</f>
        <v>1</v>
      </c>
      <c r="AJ10" s="19">
        <f t="shared" ref="AJ10:AJ73" ca="1" si="11">DATEDIF(E10,NOW(),"ym")</f>
        <v>7</v>
      </c>
      <c r="AK10" s="19">
        <f t="shared" ref="AK10:AK73" ca="1" si="12">DATEDIF(E10,NOW(),"Y")</f>
        <v>59</v>
      </c>
      <c r="AL10" s="19" t="str">
        <f t="shared" ref="AL10:AL73" ca="1" si="13">IF(AI10&gt;=2,"Days","Day")</f>
        <v>Day</v>
      </c>
      <c r="AM10" s="19" t="str">
        <f t="shared" ref="AM10:AM73" ca="1" si="14">IF(AJ10&gt;=2,"Months","Month")</f>
        <v>Months</v>
      </c>
      <c r="AN10" s="19" t="str">
        <f t="shared" ref="AN10:AN73" ca="1" si="15">IF(AK10&gt;=2,"Years","Year")</f>
        <v>Years</v>
      </c>
      <c r="AO10" s="5">
        <f t="shared" ca="1" si="4"/>
        <v>59.586073059360736</v>
      </c>
    </row>
    <row r="11" spans="1:41" s="20" customFormat="1" ht="22.5" hidden="1">
      <c r="A11" s="10">
        <f t="shared" si="6"/>
        <v>6</v>
      </c>
      <c r="B11" s="11" t="s">
        <v>48</v>
      </c>
      <c r="C11" s="11"/>
      <c r="D11" s="11"/>
      <c r="E11" s="12">
        <v>25195</v>
      </c>
      <c r="F11" s="13" t="str">
        <f t="shared" ca="1" si="0"/>
        <v>42 Years, 11 Months, 18 Days</v>
      </c>
      <c r="G11" s="14">
        <f t="shared" ca="1" si="1"/>
        <v>1590</v>
      </c>
      <c r="H11" s="15">
        <f>35</f>
        <v>35</v>
      </c>
      <c r="I11" s="15">
        <f t="shared" ca="1" si="5"/>
        <v>47.699999999999996</v>
      </c>
      <c r="J11" s="16">
        <f t="shared" ca="1" si="7"/>
        <v>1672.7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7">
        <f t="shared" si="8"/>
        <v>0</v>
      </c>
      <c r="AH11" s="18">
        <f t="shared" si="9"/>
        <v>0</v>
      </c>
      <c r="AI11" s="19">
        <f t="shared" ca="1" si="10"/>
        <v>18</v>
      </c>
      <c r="AJ11" s="19">
        <f t="shared" ca="1" si="11"/>
        <v>11</v>
      </c>
      <c r="AK11" s="19">
        <f t="shared" ca="1" si="12"/>
        <v>42</v>
      </c>
      <c r="AL11" s="19" t="str">
        <f t="shared" ca="1" si="13"/>
        <v>Days</v>
      </c>
      <c r="AM11" s="19" t="str">
        <f t="shared" ca="1" si="14"/>
        <v>Months</v>
      </c>
      <c r="AN11" s="19" t="str">
        <f t="shared" ca="1" si="15"/>
        <v>Years</v>
      </c>
      <c r="AO11" s="5">
        <f t="shared" ca="1" si="4"/>
        <v>42.965981735159815</v>
      </c>
    </row>
    <row r="12" spans="1:41" s="20" customFormat="1" ht="22.5" hidden="1">
      <c r="A12" s="10">
        <f t="shared" si="6"/>
        <v>7</v>
      </c>
      <c r="B12" s="28" t="s">
        <v>48</v>
      </c>
      <c r="C12" s="28"/>
      <c r="D12" s="22"/>
      <c r="E12" s="23">
        <v>28504</v>
      </c>
      <c r="F12" s="24" t="str">
        <f t="shared" ca="1" si="0"/>
        <v>33 Years, 10 Months, 27 Days</v>
      </c>
      <c r="G12" s="14">
        <f t="shared" ca="1" si="1"/>
        <v>1590</v>
      </c>
      <c r="H12" s="25">
        <f>35</f>
        <v>35</v>
      </c>
      <c r="I12" s="25">
        <f t="shared" ca="1" si="5"/>
        <v>47.699999999999996</v>
      </c>
      <c r="J12" s="29">
        <f t="shared" ca="1" si="7"/>
        <v>1672.7</v>
      </c>
      <c r="K12" s="30">
        <f ca="1">J12</f>
        <v>1672.7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1">
        <f t="shared" si="8"/>
        <v>0</v>
      </c>
      <c r="AH12" s="18">
        <f t="shared" si="9"/>
        <v>0</v>
      </c>
      <c r="AI12" s="19">
        <f t="shared" ca="1" si="10"/>
        <v>27</v>
      </c>
      <c r="AJ12" s="19">
        <f t="shared" ca="1" si="11"/>
        <v>10</v>
      </c>
      <c r="AK12" s="19">
        <f t="shared" ca="1" si="12"/>
        <v>33</v>
      </c>
      <c r="AL12" s="19" t="str">
        <f t="shared" ca="1" si="13"/>
        <v>Days</v>
      </c>
      <c r="AM12" s="19" t="str">
        <f t="shared" ca="1" si="14"/>
        <v>Months</v>
      </c>
      <c r="AN12" s="19" t="str">
        <f t="shared" ca="1" si="15"/>
        <v>Years</v>
      </c>
      <c r="AO12" s="5">
        <f t="shared" ca="1" si="4"/>
        <v>33.907305936073058</v>
      </c>
    </row>
    <row r="13" spans="1:41" s="20" customFormat="1" ht="22.5" hidden="1">
      <c r="A13" s="10">
        <f t="shared" si="6"/>
        <v>8</v>
      </c>
      <c r="B13" s="28" t="s">
        <v>49</v>
      </c>
      <c r="C13" s="28"/>
      <c r="D13" s="22"/>
      <c r="E13" s="23">
        <v>23319</v>
      </c>
      <c r="F13" s="24" t="str">
        <f t="shared" ca="1" si="0"/>
        <v>48 Years, 1 Month, 7 Days</v>
      </c>
      <c r="G13" s="14">
        <f t="shared" ca="1" si="1"/>
        <v>1590</v>
      </c>
      <c r="H13" s="25">
        <f>35</f>
        <v>35</v>
      </c>
      <c r="I13" s="25">
        <f t="shared" ca="1" si="5"/>
        <v>47.699999999999996</v>
      </c>
      <c r="J13" s="29">
        <f t="shared" ca="1" si="7"/>
        <v>1672.7</v>
      </c>
      <c r="K13" s="30"/>
      <c r="L13" s="30"/>
      <c r="M13" s="30"/>
      <c r="N13" s="30"/>
      <c r="O13" s="30"/>
      <c r="P13" s="30"/>
      <c r="Q13" s="30"/>
      <c r="R13" s="30"/>
      <c r="S13" s="30">
        <f ca="1">J13</f>
        <v>1672.7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1">
        <f t="shared" si="8"/>
        <v>0</v>
      </c>
      <c r="AH13" s="18">
        <f t="shared" si="9"/>
        <v>0</v>
      </c>
      <c r="AI13" s="19">
        <f t="shared" ca="1" si="10"/>
        <v>7</v>
      </c>
      <c r="AJ13" s="19">
        <f t="shared" ca="1" si="11"/>
        <v>1</v>
      </c>
      <c r="AK13" s="19">
        <f t="shared" ca="1" si="12"/>
        <v>48</v>
      </c>
      <c r="AL13" s="19" t="str">
        <f t="shared" ca="1" si="13"/>
        <v>Days</v>
      </c>
      <c r="AM13" s="19" t="str">
        <f t="shared" ca="1" si="14"/>
        <v>Month</v>
      </c>
      <c r="AN13" s="19" t="str">
        <f t="shared" ca="1" si="15"/>
        <v>Years</v>
      </c>
      <c r="AO13" s="5">
        <f t="shared" ca="1" si="4"/>
        <v>48.102511415525115</v>
      </c>
    </row>
    <row r="14" spans="1:41" s="20" customFormat="1" ht="22.5" hidden="1">
      <c r="A14" s="10">
        <f t="shared" si="6"/>
        <v>9</v>
      </c>
      <c r="B14" s="28" t="s">
        <v>49</v>
      </c>
      <c r="C14" s="28"/>
      <c r="D14" s="28"/>
      <c r="E14" s="23">
        <v>23496</v>
      </c>
      <c r="F14" s="24" t="str">
        <f t="shared" ca="1" si="0"/>
        <v>47 Years, 7 Months, 12 Days</v>
      </c>
      <c r="G14" s="14">
        <f t="shared" ca="1" si="1"/>
        <v>1590</v>
      </c>
      <c r="H14" s="25">
        <f>35</f>
        <v>35</v>
      </c>
      <c r="I14" s="25">
        <f t="shared" ca="1" si="5"/>
        <v>47.699999999999996</v>
      </c>
      <c r="J14" s="29">
        <f t="shared" ca="1" si="7"/>
        <v>1672.7</v>
      </c>
      <c r="K14" s="30">
        <f t="shared" ref="K14:K19" ca="1" si="16">J14</f>
        <v>1672.7</v>
      </c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1">
        <f t="shared" si="8"/>
        <v>0</v>
      </c>
      <c r="AH14" s="18">
        <f t="shared" si="9"/>
        <v>0</v>
      </c>
      <c r="AI14" s="19">
        <f t="shared" ca="1" si="10"/>
        <v>12</v>
      </c>
      <c r="AJ14" s="19">
        <f t="shared" ca="1" si="11"/>
        <v>7</v>
      </c>
      <c r="AK14" s="19">
        <f t="shared" ca="1" si="12"/>
        <v>47</v>
      </c>
      <c r="AL14" s="19" t="str">
        <f t="shared" ca="1" si="13"/>
        <v>Days</v>
      </c>
      <c r="AM14" s="19" t="str">
        <f t="shared" ca="1" si="14"/>
        <v>Months</v>
      </c>
      <c r="AN14" s="19" t="str">
        <f t="shared" ca="1" si="15"/>
        <v>Years</v>
      </c>
      <c r="AO14" s="5">
        <f t="shared" ca="1" si="4"/>
        <v>47.6162100456621</v>
      </c>
    </row>
    <row r="15" spans="1:41" s="20" customFormat="1" ht="22.5" hidden="1">
      <c r="A15" s="21">
        <f t="shared" si="6"/>
        <v>10</v>
      </c>
      <c r="B15" s="22" t="s">
        <v>50</v>
      </c>
      <c r="C15" s="22"/>
      <c r="D15" s="22"/>
      <c r="E15" s="23">
        <v>26322</v>
      </c>
      <c r="F15" s="24" t="str">
        <f t="shared" ca="1" si="0"/>
        <v>39 Years, 10 Months, 17 Days</v>
      </c>
      <c r="G15" s="14">
        <f t="shared" ca="1" si="1"/>
        <v>1590</v>
      </c>
      <c r="H15" s="25">
        <f>35</f>
        <v>35</v>
      </c>
      <c r="I15" s="25">
        <f t="shared" ca="1" si="5"/>
        <v>47.699999999999996</v>
      </c>
      <c r="J15" s="26">
        <f t="shared" ca="1" si="7"/>
        <v>1672.7</v>
      </c>
      <c r="K15" s="25">
        <f t="shared" ca="1" si="16"/>
        <v>1672.7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7">
        <f t="shared" si="8"/>
        <v>0</v>
      </c>
      <c r="AH15" s="18">
        <f t="shared" si="9"/>
        <v>0</v>
      </c>
      <c r="AI15" s="19">
        <f t="shared" ca="1" si="10"/>
        <v>17</v>
      </c>
      <c r="AJ15" s="19">
        <f t="shared" ca="1" si="11"/>
        <v>10</v>
      </c>
      <c r="AK15" s="19">
        <f t="shared" ca="1" si="12"/>
        <v>39</v>
      </c>
      <c r="AL15" s="19" t="str">
        <f t="shared" ca="1" si="13"/>
        <v>Days</v>
      </c>
      <c r="AM15" s="19" t="str">
        <f t="shared" ca="1" si="14"/>
        <v>Months</v>
      </c>
      <c r="AN15" s="19" t="str">
        <f t="shared" ca="1" si="15"/>
        <v>Years</v>
      </c>
      <c r="AO15" s="5">
        <f t="shared" ca="1" si="4"/>
        <v>39.879908675799086</v>
      </c>
    </row>
    <row r="16" spans="1:41" s="20" customFormat="1" ht="22.5" hidden="1">
      <c r="A16" s="21">
        <f t="shared" si="6"/>
        <v>11</v>
      </c>
      <c r="B16" s="22" t="s">
        <v>49</v>
      </c>
      <c r="C16" s="22"/>
      <c r="D16" s="22"/>
      <c r="E16" s="23">
        <v>36281</v>
      </c>
      <c r="F16" s="24" t="str">
        <f t="shared" ca="1" si="0"/>
        <v>12 Years, 7 Months, 10 Days</v>
      </c>
      <c r="G16" s="14">
        <f t="shared" ca="1" si="1"/>
        <v>1272</v>
      </c>
      <c r="H16" s="25">
        <f>35</f>
        <v>35</v>
      </c>
      <c r="I16" s="25">
        <f t="shared" ca="1" si="5"/>
        <v>38.159999999999997</v>
      </c>
      <c r="J16" s="26">
        <f t="shared" ca="1" si="7"/>
        <v>1345.16</v>
      </c>
      <c r="K16" s="25">
        <f t="shared" ca="1" si="16"/>
        <v>1345.16</v>
      </c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7">
        <f t="shared" si="8"/>
        <v>0</v>
      </c>
      <c r="AH16" s="18">
        <f t="shared" si="9"/>
        <v>0</v>
      </c>
      <c r="AI16" s="19">
        <f t="shared" ca="1" si="10"/>
        <v>10</v>
      </c>
      <c r="AJ16" s="19">
        <f t="shared" ca="1" si="11"/>
        <v>7</v>
      </c>
      <c r="AK16" s="19">
        <f t="shared" ca="1" si="12"/>
        <v>12</v>
      </c>
      <c r="AL16" s="19" t="str">
        <f t="shared" ca="1" si="13"/>
        <v>Days</v>
      </c>
      <c r="AM16" s="19" t="str">
        <f t="shared" ca="1" si="14"/>
        <v>Months</v>
      </c>
      <c r="AN16" s="19" t="str">
        <f t="shared" ca="1" si="15"/>
        <v>Years</v>
      </c>
      <c r="AO16" s="5">
        <f t="shared" ca="1" si="4"/>
        <v>12.610730593607306</v>
      </c>
    </row>
    <row r="17" spans="1:41" s="20" customFormat="1" ht="22.5" hidden="1">
      <c r="A17" s="21">
        <f t="shared" si="6"/>
        <v>12</v>
      </c>
      <c r="B17" s="22" t="s">
        <v>50</v>
      </c>
      <c r="C17" s="22"/>
      <c r="D17" s="22"/>
      <c r="E17" s="23">
        <v>37347</v>
      </c>
      <c r="F17" s="24" t="str">
        <f t="shared" ca="1" si="0"/>
        <v>9 Years, 8 Months, 10 Days</v>
      </c>
      <c r="G17" s="14">
        <f t="shared" ca="1" si="1"/>
        <v>1272</v>
      </c>
      <c r="H17" s="25">
        <f>35</f>
        <v>35</v>
      </c>
      <c r="I17" s="25">
        <f t="shared" ca="1" si="5"/>
        <v>38.159999999999997</v>
      </c>
      <c r="J17" s="26">
        <f t="shared" ca="1" si="7"/>
        <v>1345.16</v>
      </c>
      <c r="K17" s="25">
        <f t="shared" ca="1" si="16"/>
        <v>1345.16</v>
      </c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7">
        <f t="shared" si="8"/>
        <v>0</v>
      </c>
      <c r="AH17" s="18">
        <f t="shared" si="9"/>
        <v>0</v>
      </c>
      <c r="AI17" s="19">
        <f t="shared" ca="1" si="10"/>
        <v>10</v>
      </c>
      <c r="AJ17" s="19">
        <f t="shared" ca="1" si="11"/>
        <v>8</v>
      </c>
      <c r="AK17" s="19">
        <f t="shared" ca="1" si="12"/>
        <v>9</v>
      </c>
      <c r="AL17" s="19" t="str">
        <f t="shared" ca="1" si="13"/>
        <v>Days</v>
      </c>
      <c r="AM17" s="19" t="str">
        <f t="shared" ca="1" si="14"/>
        <v>Months</v>
      </c>
      <c r="AN17" s="19" t="str">
        <f t="shared" ca="1" si="15"/>
        <v>Years</v>
      </c>
      <c r="AO17" s="5">
        <f t="shared" ca="1" si="4"/>
        <v>9.6940639269406379</v>
      </c>
    </row>
    <row r="18" spans="1:41" s="20" customFormat="1" ht="22.5" hidden="1">
      <c r="A18" s="21">
        <f t="shared" si="6"/>
        <v>13</v>
      </c>
      <c r="B18" s="22" t="s">
        <v>50</v>
      </c>
      <c r="C18" s="22"/>
      <c r="D18" s="22"/>
      <c r="E18" s="23">
        <v>35947</v>
      </c>
      <c r="F18" s="24" t="str">
        <f t="shared" ca="1" si="0"/>
        <v>13 Years, 6 Months, 10 Days</v>
      </c>
      <c r="G18" s="14">
        <f t="shared" ca="1" si="1"/>
        <v>1272</v>
      </c>
      <c r="H18" s="25">
        <f>35</f>
        <v>35</v>
      </c>
      <c r="I18" s="25">
        <f t="shared" ca="1" si="5"/>
        <v>38.159999999999997</v>
      </c>
      <c r="J18" s="26">
        <f t="shared" ca="1" si="7"/>
        <v>1345.16</v>
      </c>
      <c r="K18" s="25">
        <f t="shared" ca="1" si="16"/>
        <v>1345.16</v>
      </c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7">
        <f t="shared" si="8"/>
        <v>0</v>
      </c>
      <c r="AH18" s="18">
        <f t="shared" si="9"/>
        <v>0</v>
      </c>
      <c r="AI18" s="19">
        <f t="shared" ca="1" si="10"/>
        <v>10</v>
      </c>
      <c r="AJ18" s="19">
        <f t="shared" ca="1" si="11"/>
        <v>6</v>
      </c>
      <c r="AK18" s="19">
        <f t="shared" ca="1" si="12"/>
        <v>13</v>
      </c>
      <c r="AL18" s="19" t="str">
        <f t="shared" ca="1" si="13"/>
        <v>Days</v>
      </c>
      <c r="AM18" s="19" t="str">
        <f t="shared" ca="1" si="14"/>
        <v>Months</v>
      </c>
      <c r="AN18" s="19" t="str">
        <f t="shared" ca="1" si="15"/>
        <v>Years</v>
      </c>
      <c r="AO18" s="5">
        <f t="shared" ca="1" si="4"/>
        <v>13.527397260273972</v>
      </c>
    </row>
    <row r="19" spans="1:41" s="20" customFormat="1" ht="22.5" hidden="1">
      <c r="A19" s="10">
        <f t="shared" si="6"/>
        <v>14</v>
      </c>
      <c r="B19" s="28" t="s">
        <v>48</v>
      </c>
      <c r="C19" s="28"/>
      <c r="D19" s="28"/>
      <c r="E19" s="23">
        <v>23334</v>
      </c>
      <c r="F19" s="24" t="str">
        <f t="shared" ca="1" si="0"/>
        <v>48 Years, 0 Month, 22 Days</v>
      </c>
      <c r="G19" s="14">
        <f t="shared" ca="1" si="1"/>
        <v>1590</v>
      </c>
      <c r="H19" s="25">
        <f>35</f>
        <v>35</v>
      </c>
      <c r="I19" s="25">
        <f t="shared" ca="1" si="5"/>
        <v>47.699999999999996</v>
      </c>
      <c r="J19" s="29">
        <f t="shared" ca="1" si="7"/>
        <v>1672.7</v>
      </c>
      <c r="K19" s="30">
        <f t="shared" ca="1" si="16"/>
        <v>1672.7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1">
        <f t="shared" si="8"/>
        <v>0</v>
      </c>
      <c r="AH19" s="18">
        <f t="shared" si="9"/>
        <v>0</v>
      </c>
      <c r="AI19" s="19">
        <f t="shared" ca="1" si="10"/>
        <v>22</v>
      </c>
      <c r="AJ19" s="19">
        <f t="shared" ca="1" si="11"/>
        <v>0</v>
      </c>
      <c r="AK19" s="19">
        <f t="shared" ca="1" si="12"/>
        <v>48</v>
      </c>
      <c r="AL19" s="19" t="str">
        <f t="shared" ca="1" si="13"/>
        <v>Days</v>
      </c>
      <c r="AM19" s="19" t="str">
        <f t="shared" ca="1" si="14"/>
        <v>Month</v>
      </c>
      <c r="AN19" s="19" t="str">
        <f t="shared" ca="1" si="15"/>
        <v>Years</v>
      </c>
      <c r="AO19" s="5">
        <f t="shared" ca="1" si="4"/>
        <v>48.060273972602737</v>
      </c>
    </row>
    <row r="20" spans="1:41" s="20" customFormat="1" ht="22.5" hidden="1">
      <c r="A20" s="10">
        <f t="shared" si="6"/>
        <v>15</v>
      </c>
      <c r="B20" s="28" t="s">
        <v>49</v>
      </c>
      <c r="C20" s="22"/>
      <c r="D20" s="22"/>
      <c r="E20" s="23">
        <v>23397</v>
      </c>
      <c r="F20" s="24" t="str">
        <f t="shared" ca="1" si="0"/>
        <v>47 Years, 10 Months, 20 Days</v>
      </c>
      <c r="G20" s="14">
        <f t="shared" ca="1" si="1"/>
        <v>1590</v>
      </c>
      <c r="H20" s="25">
        <f>35</f>
        <v>35</v>
      </c>
      <c r="I20" s="25">
        <f t="shared" ca="1" si="5"/>
        <v>47.699999999999996</v>
      </c>
      <c r="J20" s="26">
        <f t="shared" ca="1" si="7"/>
        <v>1672.7</v>
      </c>
      <c r="K20" s="25"/>
      <c r="L20" s="25">
        <f t="shared" ref="L20:L23" ca="1" si="17">J20*40%</f>
        <v>669.08</v>
      </c>
      <c r="M20" s="25"/>
      <c r="N20" s="25"/>
      <c r="O20" s="25">
        <f t="shared" ref="O20:O23" ca="1" si="18">J20*60%</f>
        <v>1003.62</v>
      </c>
      <c r="P20" s="25"/>
      <c r="Q20" s="25"/>
      <c r="R20" s="25"/>
      <c r="S20" s="25"/>
      <c r="T20" s="25"/>
      <c r="U20" s="62">
        <v>240</v>
      </c>
      <c r="V20" s="62">
        <v>240</v>
      </c>
      <c r="W20" s="62">
        <v>240</v>
      </c>
      <c r="X20" s="62">
        <v>240</v>
      </c>
      <c r="Y20" s="62">
        <v>240</v>
      </c>
      <c r="Z20" s="62">
        <v>240</v>
      </c>
      <c r="AA20" s="62">
        <v>240</v>
      </c>
      <c r="AB20" s="62">
        <v>240</v>
      </c>
      <c r="AC20" s="62">
        <v>240</v>
      </c>
      <c r="AD20" s="62">
        <v>240</v>
      </c>
      <c r="AE20" s="62">
        <v>240</v>
      </c>
      <c r="AF20" s="62">
        <v>225</v>
      </c>
      <c r="AG20" s="63">
        <f t="shared" si="8"/>
        <v>2865</v>
      </c>
      <c r="AH20" s="67">
        <f ca="1">SUM(O20:O23)-SUM(U20:AF23)</f>
        <v>952.95600000000013</v>
      </c>
      <c r="AI20" s="19">
        <f t="shared" ca="1" si="10"/>
        <v>20</v>
      </c>
      <c r="AJ20" s="19">
        <f t="shared" ca="1" si="11"/>
        <v>10</v>
      </c>
      <c r="AK20" s="19">
        <f t="shared" ca="1" si="12"/>
        <v>47</v>
      </c>
      <c r="AL20" s="19" t="str">
        <f t="shared" ca="1" si="13"/>
        <v>Days</v>
      </c>
      <c r="AM20" s="19" t="str">
        <f t="shared" ca="1" si="14"/>
        <v>Months</v>
      </c>
      <c r="AN20" s="19" t="str">
        <f t="shared" ca="1" si="15"/>
        <v>Years</v>
      </c>
      <c r="AO20" s="5">
        <f t="shared" ca="1" si="4"/>
        <v>47.888127853881279</v>
      </c>
    </row>
    <row r="21" spans="1:41" s="20" customFormat="1" ht="22.5" hidden="1">
      <c r="A21" s="10">
        <f t="shared" si="6"/>
        <v>16</v>
      </c>
      <c r="B21" s="28" t="s">
        <v>49</v>
      </c>
      <c r="C21" s="28"/>
      <c r="D21" s="28"/>
      <c r="E21" s="23">
        <v>32806</v>
      </c>
      <c r="F21" s="24" t="str">
        <f t="shared" ca="1" si="0"/>
        <v>22 Years, 1 Month, 16 Days</v>
      </c>
      <c r="G21" s="14">
        <f t="shared" ca="1" si="1"/>
        <v>1590</v>
      </c>
      <c r="H21" s="25">
        <f>35</f>
        <v>35</v>
      </c>
      <c r="I21" s="25">
        <f t="shared" ca="1" si="5"/>
        <v>47.699999999999996</v>
      </c>
      <c r="J21" s="26">
        <f t="shared" ca="1" si="7"/>
        <v>1672.7</v>
      </c>
      <c r="K21" s="25"/>
      <c r="L21" s="25">
        <f t="shared" ca="1" si="17"/>
        <v>669.08</v>
      </c>
      <c r="M21" s="25"/>
      <c r="N21" s="25"/>
      <c r="O21" s="25">
        <f t="shared" ca="1" si="18"/>
        <v>1003.62</v>
      </c>
      <c r="P21" s="25"/>
      <c r="Q21" s="25"/>
      <c r="R21" s="25"/>
      <c r="S21" s="25"/>
      <c r="T21" s="25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3"/>
      <c r="AH21" s="67"/>
      <c r="AI21" s="19">
        <f t="shared" ca="1" si="10"/>
        <v>16</v>
      </c>
      <c r="AJ21" s="19">
        <f t="shared" ca="1" si="11"/>
        <v>1</v>
      </c>
      <c r="AK21" s="19">
        <f t="shared" ca="1" si="12"/>
        <v>22</v>
      </c>
      <c r="AL21" s="19" t="str">
        <f t="shared" ca="1" si="13"/>
        <v>Days</v>
      </c>
      <c r="AM21" s="19" t="str">
        <f t="shared" ca="1" si="14"/>
        <v>Month</v>
      </c>
      <c r="AN21" s="19" t="str">
        <f t="shared" ca="1" si="15"/>
        <v>Years</v>
      </c>
      <c r="AO21" s="5">
        <f t="shared" ca="1" si="4"/>
        <v>22.12716894977169</v>
      </c>
    </row>
    <row r="22" spans="1:41" s="20" customFormat="1" ht="22.5" hidden="1">
      <c r="A22" s="10">
        <f t="shared" si="6"/>
        <v>17</v>
      </c>
      <c r="B22" s="22" t="s">
        <v>50</v>
      </c>
      <c r="C22" s="28"/>
      <c r="D22" s="28"/>
      <c r="E22" s="23">
        <v>33835</v>
      </c>
      <c r="F22" s="24" t="str">
        <f t="shared" ca="1" si="0"/>
        <v>19 Years, 3 Months, 22 Days</v>
      </c>
      <c r="G22" s="14">
        <f t="shared" ca="1" si="1"/>
        <v>1590</v>
      </c>
      <c r="H22" s="25">
        <f>35</f>
        <v>35</v>
      </c>
      <c r="I22" s="25">
        <f t="shared" ca="1" si="5"/>
        <v>47.699999999999996</v>
      </c>
      <c r="J22" s="26">
        <f t="shared" ca="1" si="7"/>
        <v>1672.7</v>
      </c>
      <c r="K22" s="25"/>
      <c r="L22" s="25">
        <f t="shared" ca="1" si="17"/>
        <v>669.08</v>
      </c>
      <c r="M22" s="25"/>
      <c r="N22" s="25"/>
      <c r="O22" s="25">
        <f t="shared" ca="1" si="18"/>
        <v>1003.62</v>
      </c>
      <c r="P22" s="25"/>
      <c r="Q22" s="25"/>
      <c r="R22" s="25"/>
      <c r="S22" s="25"/>
      <c r="T22" s="25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3"/>
      <c r="AH22" s="67"/>
      <c r="AI22" s="19">
        <f t="shared" ca="1" si="10"/>
        <v>22</v>
      </c>
      <c r="AJ22" s="19">
        <f t="shared" ca="1" si="11"/>
        <v>3</v>
      </c>
      <c r="AK22" s="19">
        <f t="shared" ca="1" si="12"/>
        <v>19</v>
      </c>
      <c r="AL22" s="19" t="str">
        <f t="shared" ca="1" si="13"/>
        <v>Days</v>
      </c>
      <c r="AM22" s="19" t="str">
        <f t="shared" ca="1" si="14"/>
        <v>Months</v>
      </c>
      <c r="AN22" s="19" t="str">
        <f t="shared" ca="1" si="15"/>
        <v>Years</v>
      </c>
      <c r="AO22" s="5">
        <f t="shared" ca="1" si="4"/>
        <v>19.31027397260274</v>
      </c>
    </row>
    <row r="23" spans="1:41" s="20" customFormat="1" ht="22.5" hidden="1">
      <c r="A23" s="10">
        <f t="shared" si="6"/>
        <v>18</v>
      </c>
      <c r="B23" s="22" t="s">
        <v>49</v>
      </c>
      <c r="C23" s="28"/>
      <c r="D23" s="28"/>
      <c r="E23" s="23">
        <v>37316</v>
      </c>
      <c r="F23" s="24" t="str">
        <f t="shared" ca="1" si="0"/>
        <v>9 Years, 9 Months, 10 Days</v>
      </c>
      <c r="G23" s="14">
        <f t="shared" ca="1" si="1"/>
        <v>1272</v>
      </c>
      <c r="H23" s="25">
        <f>35</f>
        <v>35</v>
      </c>
      <c r="I23" s="25">
        <f t="shared" ca="1" si="5"/>
        <v>38.159999999999997</v>
      </c>
      <c r="J23" s="26">
        <f t="shared" ca="1" si="7"/>
        <v>1345.16</v>
      </c>
      <c r="K23" s="25"/>
      <c r="L23" s="25">
        <f t="shared" ca="1" si="17"/>
        <v>538.06400000000008</v>
      </c>
      <c r="M23" s="25"/>
      <c r="N23" s="25"/>
      <c r="O23" s="25">
        <f t="shared" ca="1" si="18"/>
        <v>807.096</v>
      </c>
      <c r="P23" s="25"/>
      <c r="Q23" s="25"/>
      <c r="R23" s="25"/>
      <c r="S23" s="25"/>
      <c r="T23" s="25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3"/>
      <c r="AH23" s="67"/>
      <c r="AI23" s="19">
        <f t="shared" ca="1" si="10"/>
        <v>10</v>
      </c>
      <c r="AJ23" s="19">
        <f t="shared" ca="1" si="11"/>
        <v>9</v>
      </c>
      <c r="AK23" s="19">
        <f t="shared" ca="1" si="12"/>
        <v>9</v>
      </c>
      <c r="AL23" s="19" t="str">
        <f t="shared" ca="1" si="13"/>
        <v>Days</v>
      </c>
      <c r="AM23" s="19" t="str">
        <f t="shared" ca="1" si="14"/>
        <v>Months</v>
      </c>
      <c r="AN23" s="19" t="str">
        <f t="shared" ca="1" si="15"/>
        <v>Years</v>
      </c>
      <c r="AO23" s="5">
        <f t="shared" ca="1" si="4"/>
        <v>9.7773972602739718</v>
      </c>
    </row>
    <row r="24" spans="1:41" s="20" customFormat="1" ht="22.5" hidden="1">
      <c r="A24" s="10">
        <f t="shared" si="6"/>
        <v>19</v>
      </c>
      <c r="B24" s="28" t="s">
        <v>48</v>
      </c>
      <c r="C24" s="28"/>
      <c r="D24" s="28"/>
      <c r="E24" s="23">
        <v>27097</v>
      </c>
      <c r="F24" s="24" t="str">
        <f t="shared" ca="1" si="0"/>
        <v>37 Years, 9 Months, 2 Days</v>
      </c>
      <c r="G24" s="14">
        <f t="shared" ca="1" si="1"/>
        <v>1590</v>
      </c>
      <c r="H24" s="25">
        <f>35</f>
        <v>35</v>
      </c>
      <c r="I24" s="25">
        <f t="shared" ca="1" si="5"/>
        <v>47.699999999999996</v>
      </c>
      <c r="J24" s="29">
        <f t="shared" ca="1" si="7"/>
        <v>1672.7</v>
      </c>
      <c r="K24" s="30">
        <f t="shared" ref="K24:K30" ca="1" si="19">J24</f>
        <v>1672.7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1">
        <f t="shared" ref="AG24:AG32" si="20">SUM(U24:AF24)</f>
        <v>0</v>
      </c>
      <c r="AH24" s="18">
        <f t="shared" ref="AH24:AH30" si="21">O24-AG24</f>
        <v>0</v>
      </c>
      <c r="AI24" s="19">
        <f t="shared" ca="1" si="10"/>
        <v>2</v>
      </c>
      <c r="AJ24" s="19">
        <f t="shared" ca="1" si="11"/>
        <v>9</v>
      </c>
      <c r="AK24" s="19">
        <f t="shared" ca="1" si="12"/>
        <v>37</v>
      </c>
      <c r="AL24" s="19" t="str">
        <f t="shared" ca="1" si="13"/>
        <v>Days</v>
      </c>
      <c r="AM24" s="19" t="str">
        <f t="shared" ca="1" si="14"/>
        <v>Months</v>
      </c>
      <c r="AN24" s="19" t="str">
        <f t="shared" ca="1" si="15"/>
        <v>Years</v>
      </c>
      <c r="AO24" s="5">
        <f t="shared" ca="1" si="4"/>
        <v>37.755479452054793</v>
      </c>
    </row>
    <row r="25" spans="1:41" s="20" customFormat="1" ht="22.5" hidden="1">
      <c r="A25" s="10">
        <f t="shared" si="6"/>
        <v>20</v>
      </c>
      <c r="B25" s="28" t="s">
        <v>49</v>
      </c>
      <c r="C25" s="28"/>
      <c r="D25" s="28"/>
      <c r="E25" s="23">
        <v>27104</v>
      </c>
      <c r="F25" s="24" t="str">
        <f t="shared" ca="1" si="0"/>
        <v>37 Years, 8 Months, 25 Days</v>
      </c>
      <c r="G25" s="14">
        <f t="shared" ca="1" si="1"/>
        <v>1590</v>
      </c>
      <c r="H25" s="25">
        <f>35</f>
        <v>35</v>
      </c>
      <c r="I25" s="25">
        <f t="shared" ca="1" si="5"/>
        <v>47.699999999999996</v>
      </c>
      <c r="J25" s="29">
        <f t="shared" ca="1" si="7"/>
        <v>1672.7</v>
      </c>
      <c r="K25" s="30">
        <f t="shared" ca="1" si="19"/>
        <v>1672.7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1">
        <f t="shared" si="20"/>
        <v>0</v>
      </c>
      <c r="AH25" s="18">
        <f t="shared" si="21"/>
        <v>0</v>
      </c>
      <c r="AI25" s="19">
        <f t="shared" ca="1" si="10"/>
        <v>25</v>
      </c>
      <c r="AJ25" s="19">
        <f t="shared" ca="1" si="11"/>
        <v>8</v>
      </c>
      <c r="AK25" s="19">
        <f t="shared" ca="1" si="12"/>
        <v>37</v>
      </c>
      <c r="AL25" s="19" t="str">
        <f t="shared" ca="1" si="13"/>
        <v>Days</v>
      </c>
      <c r="AM25" s="19" t="str">
        <f t="shared" ca="1" si="14"/>
        <v>Months</v>
      </c>
      <c r="AN25" s="19" t="str">
        <f t="shared" ca="1" si="15"/>
        <v>Years</v>
      </c>
      <c r="AO25" s="5">
        <f t="shared" ca="1" si="4"/>
        <v>37.735159817351594</v>
      </c>
    </row>
    <row r="26" spans="1:41" s="20" customFormat="1" ht="22.5" hidden="1">
      <c r="A26" s="10">
        <f t="shared" si="6"/>
        <v>21</v>
      </c>
      <c r="B26" s="28" t="s">
        <v>49</v>
      </c>
      <c r="C26" s="28"/>
      <c r="D26" s="28"/>
      <c r="E26" s="23">
        <v>35217</v>
      </c>
      <c r="F26" s="24" t="str">
        <f t="shared" ca="1" si="0"/>
        <v>15 Years, 6 Months, 10 Days</v>
      </c>
      <c r="G26" s="14">
        <f t="shared" ca="1" si="1"/>
        <v>1272</v>
      </c>
      <c r="H26" s="25">
        <f>35</f>
        <v>35</v>
      </c>
      <c r="I26" s="25">
        <f t="shared" ca="1" si="5"/>
        <v>38.159999999999997</v>
      </c>
      <c r="J26" s="29">
        <f t="shared" ca="1" si="7"/>
        <v>1345.16</v>
      </c>
      <c r="K26" s="30">
        <f t="shared" ca="1" si="19"/>
        <v>1345.16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1">
        <f t="shared" si="20"/>
        <v>0</v>
      </c>
      <c r="AH26" s="18">
        <f t="shared" si="21"/>
        <v>0</v>
      </c>
      <c r="AI26" s="19">
        <f t="shared" ca="1" si="10"/>
        <v>10</v>
      </c>
      <c r="AJ26" s="19">
        <f t="shared" ca="1" si="11"/>
        <v>6</v>
      </c>
      <c r="AK26" s="19">
        <f t="shared" ca="1" si="12"/>
        <v>15</v>
      </c>
      <c r="AL26" s="19" t="str">
        <f t="shared" ca="1" si="13"/>
        <v>Days</v>
      </c>
      <c r="AM26" s="19" t="str">
        <f t="shared" ca="1" si="14"/>
        <v>Months</v>
      </c>
      <c r="AN26" s="19" t="str">
        <f t="shared" ca="1" si="15"/>
        <v>Years</v>
      </c>
      <c r="AO26" s="5">
        <f t="shared" ca="1" si="4"/>
        <v>15.527397260273972</v>
      </c>
    </row>
    <row r="27" spans="1:41" s="20" customFormat="1" ht="22.5" hidden="1">
      <c r="A27" s="10">
        <f t="shared" si="6"/>
        <v>22</v>
      </c>
      <c r="B27" s="22" t="s">
        <v>50</v>
      </c>
      <c r="C27" s="28"/>
      <c r="D27" s="28"/>
      <c r="E27" s="23">
        <v>37012</v>
      </c>
      <c r="F27" s="24" t="str">
        <f t="shared" ca="1" si="0"/>
        <v>10 Years, 7 Months, 10 Days</v>
      </c>
      <c r="G27" s="14">
        <f t="shared" ca="1" si="1"/>
        <v>1272</v>
      </c>
      <c r="H27" s="25">
        <f>35</f>
        <v>35</v>
      </c>
      <c r="I27" s="25">
        <f t="shared" ca="1" si="5"/>
        <v>38.159999999999997</v>
      </c>
      <c r="J27" s="29">
        <f t="shared" ca="1" si="7"/>
        <v>1345.16</v>
      </c>
      <c r="K27" s="30">
        <f t="shared" ca="1" si="19"/>
        <v>1345.16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1">
        <f t="shared" si="20"/>
        <v>0</v>
      </c>
      <c r="AH27" s="18">
        <f t="shared" si="21"/>
        <v>0</v>
      </c>
      <c r="AI27" s="19">
        <f t="shared" ca="1" si="10"/>
        <v>10</v>
      </c>
      <c r="AJ27" s="19">
        <f t="shared" ca="1" si="11"/>
        <v>7</v>
      </c>
      <c r="AK27" s="19">
        <f t="shared" ca="1" si="12"/>
        <v>10</v>
      </c>
      <c r="AL27" s="19" t="str">
        <f t="shared" ca="1" si="13"/>
        <v>Days</v>
      </c>
      <c r="AM27" s="19" t="str">
        <f t="shared" ca="1" si="14"/>
        <v>Months</v>
      </c>
      <c r="AN27" s="19" t="str">
        <f t="shared" ca="1" si="15"/>
        <v>Years</v>
      </c>
      <c r="AO27" s="5">
        <f t="shared" ca="1" si="4"/>
        <v>10.610730593607306</v>
      </c>
    </row>
    <row r="28" spans="1:41" s="20" customFormat="1" ht="22.5" hidden="1">
      <c r="A28" s="10">
        <f t="shared" si="6"/>
        <v>23</v>
      </c>
      <c r="B28" s="22" t="s">
        <v>49</v>
      </c>
      <c r="C28" s="28"/>
      <c r="D28" s="28"/>
      <c r="E28" s="23">
        <v>30949</v>
      </c>
      <c r="F28" s="24" t="str">
        <f t="shared" ca="1" si="0"/>
        <v>27 Years, 2 Months, 17 Days</v>
      </c>
      <c r="G28" s="14">
        <f t="shared" ca="1" si="1"/>
        <v>1590</v>
      </c>
      <c r="H28" s="25">
        <f>35</f>
        <v>35</v>
      </c>
      <c r="I28" s="25">
        <f t="shared" ca="1" si="5"/>
        <v>47.699999999999996</v>
      </c>
      <c r="J28" s="29">
        <f t="shared" ca="1" si="7"/>
        <v>1672.7</v>
      </c>
      <c r="K28" s="30">
        <f t="shared" ca="1" si="19"/>
        <v>1672.7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1">
        <f t="shared" si="20"/>
        <v>0</v>
      </c>
      <c r="AH28" s="18">
        <f t="shared" si="21"/>
        <v>0</v>
      </c>
      <c r="AI28" s="19">
        <f t="shared" ca="1" si="10"/>
        <v>17</v>
      </c>
      <c r="AJ28" s="19">
        <f t="shared" ca="1" si="11"/>
        <v>2</v>
      </c>
      <c r="AK28" s="19">
        <f t="shared" ca="1" si="12"/>
        <v>27</v>
      </c>
      <c r="AL28" s="19" t="str">
        <f t="shared" ca="1" si="13"/>
        <v>Days</v>
      </c>
      <c r="AM28" s="19" t="str">
        <f t="shared" ca="1" si="14"/>
        <v>Months</v>
      </c>
      <c r="AN28" s="19" t="str">
        <f t="shared" ca="1" si="15"/>
        <v>Years</v>
      </c>
      <c r="AO28" s="5">
        <f t="shared" ca="1" si="4"/>
        <v>27.213242009132422</v>
      </c>
    </row>
    <row r="29" spans="1:41" s="20" customFormat="1" ht="22.5" hidden="1">
      <c r="A29" s="10">
        <f t="shared" si="6"/>
        <v>24</v>
      </c>
      <c r="B29" s="28" t="s">
        <v>48</v>
      </c>
      <c r="C29" s="28"/>
      <c r="D29" s="28"/>
      <c r="E29" s="23">
        <v>25706</v>
      </c>
      <c r="F29" s="24" t="str">
        <f t="shared" ca="1" si="0"/>
        <v>41 Years, 6 Months, 23 Days</v>
      </c>
      <c r="G29" s="14">
        <f t="shared" ca="1" si="1"/>
        <v>1590</v>
      </c>
      <c r="H29" s="25">
        <f>35</f>
        <v>35</v>
      </c>
      <c r="I29" s="25">
        <f t="shared" ca="1" si="5"/>
        <v>47.699999999999996</v>
      </c>
      <c r="J29" s="29">
        <f ca="1">SUM(G29:I29)</f>
        <v>1672.7</v>
      </c>
      <c r="K29" s="30">
        <f t="shared" ca="1" si="19"/>
        <v>1672.7</v>
      </c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1">
        <f t="shared" si="20"/>
        <v>0</v>
      </c>
      <c r="AH29" s="18">
        <f t="shared" si="21"/>
        <v>0</v>
      </c>
      <c r="AI29" s="19">
        <f t="shared" ca="1" si="10"/>
        <v>23</v>
      </c>
      <c r="AJ29" s="19">
        <f t="shared" ca="1" si="11"/>
        <v>6</v>
      </c>
      <c r="AK29" s="19">
        <f t="shared" ca="1" si="12"/>
        <v>41</v>
      </c>
      <c r="AL29" s="19" t="str">
        <f t="shared" ca="1" si="13"/>
        <v>Days</v>
      </c>
      <c r="AM29" s="19" t="str">
        <f t="shared" ca="1" si="14"/>
        <v>Months</v>
      </c>
      <c r="AN29" s="19" t="str">
        <f t="shared" ca="1" si="15"/>
        <v>Years</v>
      </c>
      <c r="AO29" s="5">
        <f t="shared" ca="1" si="4"/>
        <v>41.563013698630137</v>
      </c>
    </row>
    <row r="30" spans="1:41" s="20" customFormat="1" ht="22.5" hidden="1">
      <c r="A30" s="10">
        <f t="shared" si="6"/>
        <v>25</v>
      </c>
      <c r="B30" s="28" t="s">
        <v>49</v>
      </c>
      <c r="C30" s="28"/>
      <c r="D30" s="28"/>
      <c r="E30" s="23">
        <v>28856</v>
      </c>
      <c r="F30" s="24" t="str">
        <f t="shared" ca="1" si="0"/>
        <v>32 Years, 11 Months, 10 Days</v>
      </c>
      <c r="G30" s="14">
        <f t="shared" ca="1" si="1"/>
        <v>1590</v>
      </c>
      <c r="H30" s="25">
        <f>35</f>
        <v>35</v>
      </c>
      <c r="I30" s="25">
        <f t="shared" ca="1" si="5"/>
        <v>47.699999999999996</v>
      </c>
      <c r="J30" s="29">
        <f ca="1">SUM(G30:I30)</f>
        <v>1672.7</v>
      </c>
      <c r="K30" s="30">
        <f t="shared" ca="1" si="19"/>
        <v>1672.7</v>
      </c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1">
        <f t="shared" si="20"/>
        <v>0</v>
      </c>
      <c r="AH30" s="18">
        <f t="shared" si="21"/>
        <v>0</v>
      </c>
      <c r="AI30" s="19">
        <f t="shared" ca="1" si="10"/>
        <v>10</v>
      </c>
      <c r="AJ30" s="19">
        <f t="shared" ca="1" si="11"/>
        <v>11</v>
      </c>
      <c r="AK30" s="19">
        <f t="shared" ca="1" si="12"/>
        <v>32</v>
      </c>
      <c r="AL30" s="19" t="str">
        <f t="shared" ca="1" si="13"/>
        <v>Days</v>
      </c>
      <c r="AM30" s="19" t="str">
        <f t="shared" ca="1" si="14"/>
        <v>Months</v>
      </c>
      <c r="AN30" s="19" t="str">
        <f t="shared" ca="1" si="15"/>
        <v>Years</v>
      </c>
      <c r="AO30" s="5">
        <f t="shared" ca="1" si="4"/>
        <v>32.944063926940636</v>
      </c>
    </row>
    <row r="31" spans="1:41" s="20" customFormat="1" ht="22.5" hidden="1">
      <c r="A31" s="10">
        <f t="shared" si="6"/>
        <v>26</v>
      </c>
      <c r="B31" s="28" t="s">
        <v>49</v>
      </c>
      <c r="C31" s="28"/>
      <c r="D31" s="28"/>
      <c r="E31" s="23">
        <v>20694</v>
      </c>
      <c r="F31" s="24" t="str">
        <f t="shared" ca="1" si="0"/>
        <v>55 Years, 3 Months, 14 Days</v>
      </c>
      <c r="G31" s="14">
        <f t="shared" ca="1" si="1"/>
        <v>1590</v>
      </c>
      <c r="H31" s="25">
        <f>35</f>
        <v>35</v>
      </c>
      <c r="I31" s="25">
        <f t="shared" ca="1" si="5"/>
        <v>47.699999999999996</v>
      </c>
      <c r="J31" s="29">
        <f t="shared" ref="J31:J68" ca="1" si="22">SUM(G31:I31)</f>
        <v>1672.7</v>
      </c>
      <c r="K31" s="30">
        <f t="shared" ref="K31:K38" ca="1" si="23">J31</f>
        <v>1672.7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1">
        <f t="shared" si="20"/>
        <v>0</v>
      </c>
      <c r="AH31" s="18">
        <f t="shared" ref="AH31" si="24">O31-AG31</f>
        <v>0</v>
      </c>
      <c r="AI31" s="19">
        <f t="shared" ca="1" si="10"/>
        <v>14</v>
      </c>
      <c r="AJ31" s="19">
        <f t="shared" ca="1" si="11"/>
        <v>3</v>
      </c>
      <c r="AK31" s="19">
        <f t="shared" ca="1" si="12"/>
        <v>55</v>
      </c>
      <c r="AL31" s="19" t="str">
        <f t="shared" ca="1" si="13"/>
        <v>Days</v>
      </c>
      <c r="AM31" s="19" t="str">
        <f t="shared" ca="1" si="14"/>
        <v>Months</v>
      </c>
      <c r="AN31" s="19" t="str">
        <f t="shared" ca="1" si="15"/>
        <v>Years</v>
      </c>
      <c r="AO31" s="5">
        <f t="shared" ca="1" si="4"/>
        <v>55.288356164383565</v>
      </c>
    </row>
    <row r="32" spans="1:41" s="32" customFormat="1" ht="22.5" hidden="1">
      <c r="A32" s="10">
        <f t="shared" si="6"/>
        <v>27</v>
      </c>
      <c r="B32" s="22" t="s">
        <v>50</v>
      </c>
      <c r="C32" s="22"/>
      <c r="D32" s="22"/>
      <c r="E32" s="23">
        <v>20554</v>
      </c>
      <c r="F32" s="24" t="str">
        <f t="shared" ca="1" si="0"/>
        <v>55 Years, 8 Months, 2 Days</v>
      </c>
      <c r="G32" s="14">
        <f t="shared" ca="1" si="1"/>
        <v>1590</v>
      </c>
      <c r="H32" s="25">
        <f>35</f>
        <v>35</v>
      </c>
      <c r="I32" s="25">
        <f t="shared" ca="1" si="5"/>
        <v>47.699999999999996</v>
      </c>
      <c r="J32" s="26">
        <f t="shared" ca="1" si="22"/>
        <v>1672.7</v>
      </c>
      <c r="K32" s="25"/>
      <c r="L32" s="25">
        <f t="shared" ref="L32:L33" ca="1" si="25">J32*40%</f>
        <v>669.08</v>
      </c>
      <c r="M32" s="25"/>
      <c r="N32" s="25"/>
      <c r="O32" s="25">
        <f t="shared" ref="O32:O33" ca="1" si="26">J32*60%</f>
        <v>1003.62</v>
      </c>
      <c r="P32" s="25"/>
      <c r="Q32" s="25"/>
      <c r="R32" s="25"/>
      <c r="S32" s="25"/>
      <c r="T32" s="25"/>
      <c r="U32" s="62">
        <v>135</v>
      </c>
      <c r="V32" s="62">
        <v>135</v>
      </c>
      <c r="W32" s="62">
        <v>135</v>
      </c>
      <c r="X32" s="62">
        <v>135</v>
      </c>
      <c r="Y32" s="62">
        <v>135</v>
      </c>
      <c r="Z32" s="62">
        <v>135</v>
      </c>
      <c r="AA32" s="62">
        <v>135</v>
      </c>
      <c r="AB32" s="62">
        <v>135</v>
      </c>
      <c r="AC32" s="62">
        <v>135</v>
      </c>
      <c r="AD32" s="62">
        <v>135</v>
      </c>
      <c r="AE32" s="62">
        <v>135</v>
      </c>
      <c r="AF32" s="62">
        <v>102</v>
      </c>
      <c r="AG32" s="63">
        <f t="shared" si="20"/>
        <v>1587</v>
      </c>
      <c r="AH32" s="67">
        <f ca="1">SUM(O32:O33)-SUM(U32:AF33)</f>
        <v>420.24</v>
      </c>
      <c r="AI32" s="19">
        <f t="shared" ca="1" si="10"/>
        <v>2</v>
      </c>
      <c r="AJ32" s="19">
        <f t="shared" ca="1" si="11"/>
        <v>8</v>
      </c>
      <c r="AK32" s="19">
        <f t="shared" ca="1" si="12"/>
        <v>55</v>
      </c>
      <c r="AL32" s="19" t="str">
        <f t="shared" ca="1" si="13"/>
        <v>Days</v>
      </c>
      <c r="AM32" s="19" t="str">
        <f t="shared" ca="1" si="14"/>
        <v>Months</v>
      </c>
      <c r="AN32" s="19" t="str">
        <f t="shared" ca="1" si="15"/>
        <v>Years</v>
      </c>
      <c r="AO32" s="5">
        <f t="shared" ca="1" si="4"/>
        <v>55.672146118721457</v>
      </c>
    </row>
    <row r="33" spans="1:41" s="32" customFormat="1" ht="22.5" hidden="1">
      <c r="A33" s="10">
        <f t="shared" si="6"/>
        <v>28</v>
      </c>
      <c r="B33" s="22" t="s">
        <v>49</v>
      </c>
      <c r="C33" s="28"/>
      <c r="D33" s="28"/>
      <c r="E33" s="23">
        <v>32821</v>
      </c>
      <c r="F33" s="24" t="str">
        <f t="shared" ca="1" si="0"/>
        <v>22 Years, 1 Month, 2 Days</v>
      </c>
      <c r="G33" s="14">
        <f t="shared" ca="1" si="1"/>
        <v>1590</v>
      </c>
      <c r="H33" s="25">
        <f>35</f>
        <v>35</v>
      </c>
      <c r="I33" s="25">
        <f t="shared" ca="1" si="5"/>
        <v>47.699999999999996</v>
      </c>
      <c r="J33" s="26">
        <f t="shared" ca="1" si="22"/>
        <v>1672.7</v>
      </c>
      <c r="K33" s="25"/>
      <c r="L33" s="25">
        <f t="shared" ca="1" si="25"/>
        <v>669.08</v>
      </c>
      <c r="M33" s="25"/>
      <c r="N33" s="25"/>
      <c r="O33" s="25">
        <f t="shared" ca="1" si="26"/>
        <v>1003.62</v>
      </c>
      <c r="P33" s="25"/>
      <c r="Q33" s="25"/>
      <c r="R33" s="25"/>
      <c r="S33" s="25"/>
      <c r="T33" s="25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3"/>
      <c r="AH33" s="67"/>
      <c r="AI33" s="19">
        <f t="shared" ca="1" si="10"/>
        <v>2</v>
      </c>
      <c r="AJ33" s="19">
        <f t="shared" ca="1" si="11"/>
        <v>1</v>
      </c>
      <c r="AK33" s="19">
        <f t="shared" ca="1" si="12"/>
        <v>22</v>
      </c>
      <c r="AL33" s="19" t="str">
        <f t="shared" ca="1" si="13"/>
        <v>Days</v>
      </c>
      <c r="AM33" s="19" t="str">
        <f t="shared" ca="1" si="14"/>
        <v>Month</v>
      </c>
      <c r="AN33" s="19" t="str">
        <f t="shared" ca="1" si="15"/>
        <v>Years</v>
      </c>
      <c r="AO33" s="5">
        <f t="shared" ca="1" si="4"/>
        <v>22.088812785388125</v>
      </c>
    </row>
    <row r="34" spans="1:41" s="20" customFormat="1" ht="22.5" hidden="1">
      <c r="A34" s="10">
        <f t="shared" si="6"/>
        <v>29</v>
      </c>
      <c r="B34" s="28" t="s">
        <v>48</v>
      </c>
      <c r="C34" s="28"/>
      <c r="D34" s="28"/>
      <c r="E34" s="23">
        <v>26995</v>
      </c>
      <c r="F34" s="24" t="str">
        <f t="shared" ca="1" si="0"/>
        <v>38 Years, 0 Month, 14 Days</v>
      </c>
      <c r="G34" s="14">
        <f t="shared" ca="1" si="1"/>
        <v>1590</v>
      </c>
      <c r="H34" s="25">
        <f>35</f>
        <v>35</v>
      </c>
      <c r="I34" s="25">
        <f t="shared" ca="1" si="5"/>
        <v>47.699999999999996</v>
      </c>
      <c r="J34" s="29">
        <f t="shared" ca="1" si="22"/>
        <v>1672.7</v>
      </c>
      <c r="K34" s="30">
        <f t="shared" ca="1" si="23"/>
        <v>1672.7</v>
      </c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1">
        <f t="shared" ref="AG34:AG67" si="27">SUM(U34:AF34)</f>
        <v>0</v>
      </c>
      <c r="AH34" s="18">
        <f t="shared" ref="AH34:AH74" si="28">O34-AG34</f>
        <v>0</v>
      </c>
      <c r="AI34" s="19">
        <f t="shared" ca="1" si="10"/>
        <v>14</v>
      </c>
      <c r="AJ34" s="19">
        <f t="shared" ca="1" si="11"/>
        <v>0</v>
      </c>
      <c r="AK34" s="19">
        <f t="shared" ca="1" si="12"/>
        <v>38</v>
      </c>
      <c r="AL34" s="19" t="str">
        <f t="shared" ca="1" si="13"/>
        <v>Days</v>
      </c>
      <c r="AM34" s="19" t="str">
        <f t="shared" ca="1" si="14"/>
        <v>Month</v>
      </c>
      <c r="AN34" s="19" t="str">
        <f t="shared" ca="1" si="15"/>
        <v>Years</v>
      </c>
      <c r="AO34" s="5">
        <f t="shared" ca="1" si="4"/>
        <v>38.038356164383565</v>
      </c>
    </row>
    <row r="35" spans="1:41" s="20" customFormat="1" ht="22.5" hidden="1">
      <c r="A35" s="10">
        <f t="shared" si="6"/>
        <v>30</v>
      </c>
      <c r="B35" s="28" t="s">
        <v>49</v>
      </c>
      <c r="C35" s="28"/>
      <c r="D35" s="28"/>
      <c r="E35" s="23">
        <v>28501</v>
      </c>
      <c r="F35" s="24" t="str">
        <f t="shared" ca="1" si="0"/>
        <v>33 Years, 11 Months, 0 Day</v>
      </c>
      <c r="G35" s="14">
        <f t="shared" ca="1" si="1"/>
        <v>1590</v>
      </c>
      <c r="H35" s="25">
        <f>35</f>
        <v>35</v>
      </c>
      <c r="I35" s="25">
        <f t="shared" ca="1" si="5"/>
        <v>47.699999999999996</v>
      </c>
      <c r="J35" s="29">
        <f t="shared" ca="1" si="22"/>
        <v>1672.7</v>
      </c>
      <c r="K35" s="30">
        <f t="shared" ca="1" si="23"/>
        <v>1672.7</v>
      </c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1">
        <f t="shared" si="27"/>
        <v>0</v>
      </c>
      <c r="AH35" s="18">
        <f t="shared" si="28"/>
        <v>0</v>
      </c>
      <c r="AI35" s="19">
        <f t="shared" ca="1" si="10"/>
        <v>0</v>
      </c>
      <c r="AJ35" s="19">
        <f t="shared" ca="1" si="11"/>
        <v>11</v>
      </c>
      <c r="AK35" s="19">
        <f t="shared" ca="1" si="12"/>
        <v>33</v>
      </c>
      <c r="AL35" s="19" t="str">
        <f t="shared" ca="1" si="13"/>
        <v>Day</v>
      </c>
      <c r="AM35" s="19" t="str">
        <f t="shared" ca="1" si="14"/>
        <v>Months</v>
      </c>
      <c r="AN35" s="19" t="str">
        <f t="shared" ca="1" si="15"/>
        <v>Years</v>
      </c>
      <c r="AO35" s="5">
        <f t="shared" ca="1" si="4"/>
        <v>33.916666666666664</v>
      </c>
    </row>
    <row r="36" spans="1:41" s="20" customFormat="1" ht="22.5" hidden="1">
      <c r="A36" s="10">
        <f t="shared" si="6"/>
        <v>31</v>
      </c>
      <c r="B36" s="28" t="s">
        <v>49</v>
      </c>
      <c r="C36" s="28"/>
      <c r="D36" s="28"/>
      <c r="E36" s="23">
        <v>36526</v>
      </c>
      <c r="F36" s="24" t="str">
        <f t="shared" ca="1" si="0"/>
        <v>11 Years, 11 Months, 10 Days</v>
      </c>
      <c r="G36" s="14">
        <f t="shared" ca="1" si="1"/>
        <v>1272</v>
      </c>
      <c r="H36" s="25">
        <f>35</f>
        <v>35</v>
      </c>
      <c r="I36" s="25">
        <f t="shared" ca="1" si="5"/>
        <v>38.159999999999997</v>
      </c>
      <c r="J36" s="29">
        <f t="shared" ca="1" si="22"/>
        <v>1345.16</v>
      </c>
      <c r="K36" s="30">
        <f t="shared" ca="1" si="23"/>
        <v>1345.16</v>
      </c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1">
        <f t="shared" si="27"/>
        <v>0</v>
      </c>
      <c r="AH36" s="18">
        <f t="shared" si="28"/>
        <v>0</v>
      </c>
      <c r="AI36" s="19">
        <f t="shared" ca="1" si="10"/>
        <v>10</v>
      </c>
      <c r="AJ36" s="19">
        <f t="shared" ca="1" si="11"/>
        <v>11</v>
      </c>
      <c r="AK36" s="19">
        <f t="shared" ca="1" si="12"/>
        <v>11</v>
      </c>
      <c r="AL36" s="19" t="str">
        <f t="shared" ca="1" si="13"/>
        <v>Days</v>
      </c>
      <c r="AM36" s="19" t="str">
        <f t="shared" ca="1" si="14"/>
        <v>Months</v>
      </c>
      <c r="AN36" s="19" t="str">
        <f t="shared" ca="1" si="15"/>
        <v>Years</v>
      </c>
      <c r="AO36" s="5">
        <f t="shared" ca="1" si="4"/>
        <v>11.944063926940638</v>
      </c>
    </row>
    <row r="37" spans="1:41" s="20" customFormat="1" ht="22.5" hidden="1">
      <c r="A37" s="10">
        <f t="shared" si="6"/>
        <v>32</v>
      </c>
      <c r="B37" s="22" t="s">
        <v>50</v>
      </c>
      <c r="C37" s="28"/>
      <c r="D37" s="28"/>
      <c r="E37" s="23">
        <v>37712</v>
      </c>
      <c r="F37" s="24" t="str">
        <f t="shared" ca="1" si="0"/>
        <v>8 Years, 8 Months, 10 Days</v>
      </c>
      <c r="G37" s="14">
        <f t="shared" ca="1" si="1"/>
        <v>1272</v>
      </c>
      <c r="H37" s="25">
        <f>35</f>
        <v>35</v>
      </c>
      <c r="I37" s="25">
        <f t="shared" ca="1" si="5"/>
        <v>38.159999999999997</v>
      </c>
      <c r="J37" s="29">
        <f t="shared" ca="1" si="22"/>
        <v>1345.16</v>
      </c>
      <c r="K37" s="30">
        <f t="shared" ca="1" si="23"/>
        <v>1345.16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1">
        <f t="shared" si="27"/>
        <v>0</v>
      </c>
      <c r="AH37" s="18">
        <f t="shared" si="28"/>
        <v>0</v>
      </c>
      <c r="AI37" s="19">
        <f t="shared" ca="1" si="10"/>
        <v>10</v>
      </c>
      <c r="AJ37" s="19">
        <f t="shared" ca="1" si="11"/>
        <v>8</v>
      </c>
      <c r="AK37" s="19">
        <f t="shared" ca="1" si="12"/>
        <v>8</v>
      </c>
      <c r="AL37" s="19" t="str">
        <f t="shared" ca="1" si="13"/>
        <v>Days</v>
      </c>
      <c r="AM37" s="19" t="str">
        <f t="shared" ca="1" si="14"/>
        <v>Months</v>
      </c>
      <c r="AN37" s="19" t="str">
        <f t="shared" ca="1" si="15"/>
        <v>Years</v>
      </c>
      <c r="AO37" s="5">
        <f t="shared" ca="1" si="4"/>
        <v>8.6940639269406379</v>
      </c>
    </row>
    <row r="38" spans="1:41" s="20" customFormat="1" ht="22.5" hidden="1">
      <c r="A38" s="10">
        <f t="shared" si="6"/>
        <v>33</v>
      </c>
      <c r="B38" s="22" t="s">
        <v>49</v>
      </c>
      <c r="C38" s="28"/>
      <c r="D38" s="28"/>
      <c r="E38" s="23">
        <v>40071</v>
      </c>
      <c r="F38" s="24" t="str">
        <f t="shared" ca="1" si="0"/>
        <v>2 Years, 2 Months, 26 Days</v>
      </c>
      <c r="G38" s="14">
        <f t="shared" ref="G38:G69" ca="1" si="29">IF(AK38&gt;=$AN$3,$AN$5, IF(AJ38&gt;=0.5,$AM$5,IF(AO38&gt;=0.04,$AL$5,0)))</f>
        <v>1272</v>
      </c>
      <c r="H38" s="25">
        <f>35</f>
        <v>35</v>
      </c>
      <c r="I38" s="25">
        <f t="shared" ca="1" si="5"/>
        <v>38.159999999999997</v>
      </c>
      <c r="J38" s="29">
        <f t="shared" ca="1" si="22"/>
        <v>1345.16</v>
      </c>
      <c r="K38" s="30">
        <f t="shared" ca="1" si="23"/>
        <v>1345.16</v>
      </c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1">
        <f t="shared" si="27"/>
        <v>0</v>
      </c>
      <c r="AH38" s="18">
        <f t="shared" si="28"/>
        <v>0</v>
      </c>
      <c r="AI38" s="19">
        <f t="shared" ca="1" si="10"/>
        <v>26</v>
      </c>
      <c r="AJ38" s="19">
        <f t="shared" ca="1" si="11"/>
        <v>2</v>
      </c>
      <c r="AK38" s="19">
        <f t="shared" ca="1" si="12"/>
        <v>2</v>
      </c>
      <c r="AL38" s="19" t="str">
        <f t="shared" ca="1" si="13"/>
        <v>Days</v>
      </c>
      <c r="AM38" s="19" t="str">
        <f t="shared" ca="1" si="14"/>
        <v>Months</v>
      </c>
      <c r="AN38" s="19" t="str">
        <f t="shared" ca="1" si="15"/>
        <v>Years</v>
      </c>
      <c r="AO38" s="5">
        <f t="shared" ca="1" si="4"/>
        <v>2.2378995433789952</v>
      </c>
    </row>
    <row r="39" spans="1:41" s="20" customFormat="1" ht="22.5" hidden="1">
      <c r="A39" s="10">
        <f t="shared" si="6"/>
        <v>34</v>
      </c>
      <c r="B39" s="28" t="s">
        <v>48</v>
      </c>
      <c r="C39" s="28"/>
      <c r="D39" s="33"/>
      <c r="E39" s="23">
        <v>20593</v>
      </c>
      <c r="F39" s="24" t="str">
        <f t="shared" ca="1" si="0"/>
        <v>55 Years, 6 Months, 23 Days</v>
      </c>
      <c r="G39" s="14">
        <f t="shared" ca="1" si="29"/>
        <v>1590</v>
      </c>
      <c r="H39" s="25">
        <f>35</f>
        <v>35</v>
      </c>
      <c r="I39" s="25">
        <f t="shared" ca="1" si="5"/>
        <v>47.699999999999996</v>
      </c>
      <c r="J39" s="29">
        <f t="shared" ca="1" si="22"/>
        <v>1672.7</v>
      </c>
      <c r="K39" s="30"/>
      <c r="L39" s="30"/>
      <c r="M39" s="30">
        <f ca="1">J39</f>
        <v>1672.7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1">
        <f t="shared" si="27"/>
        <v>0</v>
      </c>
      <c r="AH39" s="18">
        <f t="shared" si="28"/>
        <v>0</v>
      </c>
      <c r="AI39" s="19">
        <f t="shared" ca="1" si="10"/>
        <v>23</v>
      </c>
      <c r="AJ39" s="19">
        <f t="shared" ca="1" si="11"/>
        <v>6</v>
      </c>
      <c r="AK39" s="19">
        <f t="shared" ca="1" si="12"/>
        <v>55</v>
      </c>
      <c r="AL39" s="19" t="str">
        <f t="shared" ca="1" si="13"/>
        <v>Days</v>
      </c>
      <c r="AM39" s="19" t="str">
        <f t="shared" ca="1" si="14"/>
        <v>Months</v>
      </c>
      <c r="AN39" s="19" t="str">
        <f t="shared" ca="1" si="15"/>
        <v>Years</v>
      </c>
      <c r="AO39" s="5">
        <f t="shared" ca="1" si="4"/>
        <v>55.563013698630137</v>
      </c>
    </row>
    <row r="40" spans="1:41" s="32" customFormat="1" ht="22.5" hidden="1">
      <c r="A40" s="10">
        <f t="shared" si="6"/>
        <v>35</v>
      </c>
      <c r="B40" s="28" t="s">
        <v>49</v>
      </c>
      <c r="C40" s="22"/>
      <c r="D40" s="33"/>
      <c r="E40" s="23">
        <v>23040</v>
      </c>
      <c r="F40" s="24" t="str">
        <f t="shared" ca="1" si="0"/>
        <v>48 Years, 10 Months, 12 Days</v>
      </c>
      <c r="G40" s="14">
        <f t="shared" ca="1" si="29"/>
        <v>1590</v>
      </c>
      <c r="H40" s="25">
        <f>35</f>
        <v>35</v>
      </c>
      <c r="I40" s="25">
        <f t="shared" ca="1" si="5"/>
        <v>47.699999999999996</v>
      </c>
      <c r="J40" s="26">
        <f t="shared" ca="1" si="22"/>
        <v>1672.7</v>
      </c>
      <c r="K40" s="25"/>
      <c r="L40" s="25"/>
      <c r="M40" s="25"/>
      <c r="N40" s="25">
        <f ca="1">J40*40%</f>
        <v>669.08</v>
      </c>
      <c r="O40" s="25">
        <f ca="1">J40*60%</f>
        <v>1003.62</v>
      </c>
      <c r="P40" s="25"/>
      <c r="Q40" s="25"/>
      <c r="R40" s="25"/>
      <c r="S40" s="25"/>
      <c r="T40" s="25"/>
      <c r="U40" s="25">
        <v>65</v>
      </c>
      <c r="V40" s="25">
        <v>65</v>
      </c>
      <c r="W40" s="25">
        <v>65</v>
      </c>
      <c r="X40" s="25">
        <v>65</v>
      </c>
      <c r="Y40" s="25">
        <v>65</v>
      </c>
      <c r="Z40" s="25">
        <v>65</v>
      </c>
      <c r="AA40" s="25">
        <v>65</v>
      </c>
      <c r="AB40" s="25">
        <v>65</v>
      </c>
      <c r="AC40" s="25">
        <v>65</v>
      </c>
      <c r="AD40" s="25">
        <v>65</v>
      </c>
      <c r="AE40" s="25">
        <v>65</v>
      </c>
      <c r="AF40" s="25">
        <v>78.5</v>
      </c>
      <c r="AG40" s="27">
        <f t="shared" si="27"/>
        <v>793.5</v>
      </c>
      <c r="AH40" s="18">
        <f ca="1">SUM(O40:O40)-SUM(U40:AF40)</f>
        <v>210.12</v>
      </c>
      <c r="AI40" s="19">
        <f t="shared" ca="1" si="10"/>
        <v>12</v>
      </c>
      <c r="AJ40" s="19">
        <f t="shared" ca="1" si="11"/>
        <v>10</v>
      </c>
      <c r="AK40" s="19">
        <f t="shared" ca="1" si="12"/>
        <v>48</v>
      </c>
      <c r="AL40" s="19" t="str">
        <f t="shared" ca="1" si="13"/>
        <v>Days</v>
      </c>
      <c r="AM40" s="19" t="str">
        <f t="shared" ca="1" si="14"/>
        <v>Months</v>
      </c>
      <c r="AN40" s="19" t="str">
        <f t="shared" ca="1" si="15"/>
        <v>Years</v>
      </c>
      <c r="AO40" s="5">
        <f t="shared" ca="1" si="4"/>
        <v>48.8662100456621</v>
      </c>
    </row>
    <row r="41" spans="1:41" s="32" customFormat="1" ht="22.5" hidden="1">
      <c r="A41" s="10">
        <f t="shared" si="6"/>
        <v>36</v>
      </c>
      <c r="B41" s="28" t="s">
        <v>49</v>
      </c>
      <c r="C41" s="22"/>
      <c r="D41" s="33"/>
      <c r="E41" s="23">
        <v>1963</v>
      </c>
      <c r="F41" s="24" t="str">
        <f t="shared" ca="1" si="0"/>
        <v>106 Years, 6 Months, 25 Days</v>
      </c>
      <c r="G41" s="14">
        <f t="shared" ca="1" si="29"/>
        <v>1590</v>
      </c>
      <c r="H41" s="25">
        <f>35</f>
        <v>35</v>
      </c>
      <c r="I41" s="25">
        <f t="shared" ca="1" si="5"/>
        <v>47.699999999999996</v>
      </c>
      <c r="J41" s="26">
        <f t="shared" ca="1" si="22"/>
        <v>1672.7</v>
      </c>
      <c r="K41" s="25"/>
      <c r="L41" s="25"/>
      <c r="M41" s="25"/>
      <c r="N41" s="25"/>
      <c r="O41" s="25"/>
      <c r="P41" s="25">
        <f ca="1">J41</f>
        <v>1672.7</v>
      </c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7">
        <f t="shared" si="27"/>
        <v>0</v>
      </c>
      <c r="AH41" s="18">
        <f t="shared" si="28"/>
        <v>0</v>
      </c>
      <c r="AI41" s="19">
        <f t="shared" ca="1" si="10"/>
        <v>25</v>
      </c>
      <c r="AJ41" s="19">
        <f t="shared" ca="1" si="11"/>
        <v>6</v>
      </c>
      <c r="AK41" s="19">
        <f t="shared" ca="1" si="12"/>
        <v>106</v>
      </c>
      <c r="AL41" s="19" t="str">
        <f t="shared" ca="1" si="13"/>
        <v>Days</v>
      </c>
      <c r="AM41" s="19" t="str">
        <f t="shared" ca="1" si="14"/>
        <v>Months</v>
      </c>
      <c r="AN41" s="19" t="str">
        <f t="shared" ca="1" si="15"/>
        <v>Years</v>
      </c>
      <c r="AO41" s="5">
        <f t="shared" ca="1" si="4"/>
        <v>106.56849315068493</v>
      </c>
    </row>
    <row r="42" spans="1:41" s="20" customFormat="1" ht="22.5" hidden="1">
      <c r="A42" s="10">
        <f t="shared" si="6"/>
        <v>37</v>
      </c>
      <c r="B42" s="22" t="s">
        <v>50</v>
      </c>
      <c r="C42" s="28"/>
      <c r="D42" s="33"/>
      <c r="E42" s="23">
        <v>14105</v>
      </c>
      <c r="F42" s="24" t="str">
        <f t="shared" ca="1" si="0"/>
        <v>73 Years, 3 Months, 28 Days</v>
      </c>
      <c r="G42" s="14">
        <f t="shared" ca="1" si="29"/>
        <v>1590</v>
      </c>
      <c r="H42" s="25">
        <f>35</f>
        <v>35</v>
      </c>
      <c r="I42" s="25">
        <f t="shared" ca="1" si="5"/>
        <v>47.699999999999996</v>
      </c>
      <c r="J42" s="29">
        <f ca="1">SUM(G42:I42)</f>
        <v>1672.7</v>
      </c>
      <c r="K42" s="30"/>
      <c r="L42" s="30"/>
      <c r="M42" s="30">
        <f ca="1">J42</f>
        <v>1672.7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1">
        <f>SUM(U42:AF42)</f>
        <v>0</v>
      </c>
      <c r="AH42" s="18">
        <f>O42-AG42</f>
        <v>0</v>
      </c>
      <c r="AI42" s="19">
        <f t="shared" ca="1" si="10"/>
        <v>28</v>
      </c>
      <c r="AJ42" s="19">
        <f t="shared" ca="1" si="11"/>
        <v>3</v>
      </c>
      <c r="AK42" s="19">
        <f t="shared" ca="1" si="12"/>
        <v>73</v>
      </c>
      <c r="AL42" s="19" t="str">
        <f t="shared" ca="1" si="13"/>
        <v>Days</v>
      </c>
      <c r="AM42" s="19" t="str">
        <f t="shared" ca="1" si="14"/>
        <v>Months</v>
      </c>
      <c r="AN42" s="19" t="str">
        <f t="shared" ca="1" si="15"/>
        <v>Years</v>
      </c>
      <c r="AO42" s="5">
        <f t="shared" ca="1" si="4"/>
        <v>73.32671232876713</v>
      </c>
    </row>
    <row r="43" spans="1:41" s="20" customFormat="1" ht="22.5" hidden="1">
      <c r="A43" s="10">
        <f t="shared" si="6"/>
        <v>38</v>
      </c>
      <c r="B43" s="22" t="s">
        <v>49</v>
      </c>
      <c r="C43" s="28"/>
      <c r="D43" s="33"/>
      <c r="E43" s="23">
        <v>22791</v>
      </c>
      <c r="F43" s="24" t="str">
        <f t="shared" ca="1" si="0"/>
        <v>49 Years, 6 Months, 16 Days</v>
      </c>
      <c r="G43" s="14">
        <f t="shared" ca="1" si="29"/>
        <v>1590</v>
      </c>
      <c r="H43" s="25">
        <f>35</f>
        <v>35</v>
      </c>
      <c r="I43" s="25">
        <f t="shared" ca="1" si="5"/>
        <v>47.699999999999996</v>
      </c>
      <c r="J43" s="29">
        <f t="shared" ref="J43:J66" ca="1" si="30">SUM(G43:I43)</f>
        <v>1672.7</v>
      </c>
      <c r="K43" s="30"/>
      <c r="L43" s="30"/>
      <c r="M43" s="30">
        <f t="shared" ref="M43:M60" ca="1" si="31">J43</f>
        <v>1672.7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1">
        <f t="shared" ref="AG43:AG64" si="32">SUM(U43:AF43)</f>
        <v>0</v>
      </c>
      <c r="AH43" s="18">
        <f t="shared" ref="AH43:AH63" si="33">O43-AG43</f>
        <v>0</v>
      </c>
      <c r="AI43" s="19">
        <f t="shared" ca="1" si="10"/>
        <v>16</v>
      </c>
      <c r="AJ43" s="19">
        <f t="shared" ca="1" si="11"/>
        <v>6</v>
      </c>
      <c r="AK43" s="19">
        <f t="shared" ca="1" si="12"/>
        <v>49</v>
      </c>
      <c r="AL43" s="19" t="str">
        <f t="shared" ca="1" si="13"/>
        <v>Days</v>
      </c>
      <c r="AM43" s="19" t="str">
        <f t="shared" ca="1" si="14"/>
        <v>Months</v>
      </c>
      <c r="AN43" s="19" t="str">
        <f t="shared" ca="1" si="15"/>
        <v>Years</v>
      </c>
      <c r="AO43" s="5">
        <f t="shared" ca="1" si="4"/>
        <v>49.543835616438358</v>
      </c>
    </row>
    <row r="44" spans="1:41" s="20" customFormat="1" ht="22.5" hidden="1">
      <c r="A44" s="10">
        <f t="shared" si="6"/>
        <v>39</v>
      </c>
      <c r="B44" s="28" t="s">
        <v>48</v>
      </c>
      <c r="C44" s="28"/>
      <c r="D44" s="33"/>
      <c r="E44" s="23">
        <v>22899</v>
      </c>
      <c r="F44" s="24" t="str">
        <f t="shared" ca="1" si="0"/>
        <v>49 Years, 3 Months, 1 Day</v>
      </c>
      <c r="G44" s="14">
        <f t="shared" ca="1" si="29"/>
        <v>1590</v>
      </c>
      <c r="H44" s="25">
        <f>35</f>
        <v>35</v>
      </c>
      <c r="I44" s="25">
        <f t="shared" ca="1" si="5"/>
        <v>47.699999999999996</v>
      </c>
      <c r="J44" s="29">
        <f t="shared" ca="1" si="30"/>
        <v>1672.7</v>
      </c>
      <c r="K44" s="30"/>
      <c r="L44" s="30"/>
      <c r="M44" s="30">
        <f t="shared" ca="1" si="31"/>
        <v>1672.7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1">
        <f t="shared" si="32"/>
        <v>0</v>
      </c>
      <c r="AH44" s="18">
        <f t="shared" si="33"/>
        <v>0</v>
      </c>
      <c r="AI44" s="19">
        <f t="shared" ca="1" si="10"/>
        <v>1</v>
      </c>
      <c r="AJ44" s="19">
        <f t="shared" ca="1" si="11"/>
        <v>3</v>
      </c>
      <c r="AK44" s="19">
        <f t="shared" ca="1" si="12"/>
        <v>49</v>
      </c>
      <c r="AL44" s="19" t="str">
        <f t="shared" ca="1" si="13"/>
        <v>Day</v>
      </c>
      <c r="AM44" s="19" t="str">
        <f t="shared" ca="1" si="14"/>
        <v>Months</v>
      </c>
      <c r="AN44" s="19" t="str">
        <f t="shared" ca="1" si="15"/>
        <v>Years</v>
      </c>
      <c r="AO44" s="5">
        <f t="shared" ca="1" si="4"/>
        <v>49.2527397260274</v>
      </c>
    </row>
    <row r="45" spans="1:41" s="20" customFormat="1" ht="22.5" hidden="1">
      <c r="A45" s="10">
        <f t="shared" si="6"/>
        <v>40</v>
      </c>
      <c r="B45" s="28" t="s">
        <v>49</v>
      </c>
      <c r="C45" s="28"/>
      <c r="D45" s="33"/>
      <c r="E45" s="23">
        <v>1988</v>
      </c>
      <c r="F45" s="24" t="str">
        <f t="shared" ca="1" si="0"/>
        <v>106 Years, 6 Months, 1 Day</v>
      </c>
      <c r="G45" s="14">
        <f t="shared" ca="1" si="29"/>
        <v>1590</v>
      </c>
      <c r="H45" s="25">
        <f>35</f>
        <v>35</v>
      </c>
      <c r="I45" s="25">
        <f t="shared" ca="1" si="5"/>
        <v>47.699999999999996</v>
      </c>
      <c r="J45" s="29">
        <f t="shared" ca="1" si="30"/>
        <v>1672.7</v>
      </c>
      <c r="K45" s="30"/>
      <c r="L45" s="30"/>
      <c r="M45" s="30">
        <f t="shared" ca="1" si="31"/>
        <v>1672.7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1">
        <f t="shared" si="32"/>
        <v>0</v>
      </c>
      <c r="AH45" s="18">
        <f t="shared" si="33"/>
        <v>0</v>
      </c>
      <c r="AI45" s="19">
        <f t="shared" ca="1" si="10"/>
        <v>1</v>
      </c>
      <c r="AJ45" s="19">
        <f t="shared" ca="1" si="11"/>
        <v>6</v>
      </c>
      <c r="AK45" s="19">
        <f t="shared" ca="1" si="12"/>
        <v>106</v>
      </c>
      <c r="AL45" s="19" t="str">
        <f t="shared" ca="1" si="13"/>
        <v>Day</v>
      </c>
      <c r="AM45" s="19" t="str">
        <f t="shared" ca="1" si="14"/>
        <v>Months</v>
      </c>
      <c r="AN45" s="19" t="str">
        <f t="shared" ca="1" si="15"/>
        <v>Years</v>
      </c>
      <c r="AO45" s="5">
        <f t="shared" ca="1" si="4"/>
        <v>106.5027397260274</v>
      </c>
    </row>
    <row r="46" spans="1:41" s="20" customFormat="1" ht="22.5" hidden="1">
      <c r="A46" s="10">
        <f t="shared" si="6"/>
        <v>41</v>
      </c>
      <c r="B46" s="28" t="s">
        <v>49</v>
      </c>
      <c r="C46" s="28"/>
      <c r="D46" s="33"/>
      <c r="E46" s="23">
        <v>33420</v>
      </c>
      <c r="F46" s="24" t="str">
        <f t="shared" ca="1" si="0"/>
        <v>20 Years, 5 Months, 10 Days</v>
      </c>
      <c r="G46" s="14">
        <f t="shared" ca="1" si="29"/>
        <v>1590</v>
      </c>
      <c r="H46" s="25">
        <f>35</f>
        <v>35</v>
      </c>
      <c r="I46" s="25">
        <f t="shared" ca="1" si="5"/>
        <v>47.699999999999996</v>
      </c>
      <c r="J46" s="29">
        <f t="shared" ca="1" si="30"/>
        <v>1672.7</v>
      </c>
      <c r="K46" s="30"/>
      <c r="L46" s="30"/>
      <c r="M46" s="30">
        <f t="shared" ca="1" si="31"/>
        <v>1672.7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1">
        <f t="shared" si="32"/>
        <v>0</v>
      </c>
      <c r="AH46" s="18">
        <f t="shared" si="33"/>
        <v>0</v>
      </c>
      <c r="AI46" s="19">
        <f t="shared" ca="1" si="10"/>
        <v>10</v>
      </c>
      <c r="AJ46" s="19">
        <f t="shared" ca="1" si="11"/>
        <v>5</v>
      </c>
      <c r="AK46" s="19">
        <f t="shared" ca="1" si="12"/>
        <v>20</v>
      </c>
      <c r="AL46" s="19" t="str">
        <f t="shared" ca="1" si="13"/>
        <v>Days</v>
      </c>
      <c r="AM46" s="19" t="str">
        <f t="shared" ca="1" si="14"/>
        <v>Months</v>
      </c>
      <c r="AN46" s="19" t="str">
        <f t="shared" ca="1" si="15"/>
        <v>Years</v>
      </c>
      <c r="AO46" s="5">
        <f t="shared" ca="1" si="4"/>
        <v>20.44406392694064</v>
      </c>
    </row>
    <row r="47" spans="1:41" s="20" customFormat="1" ht="22.5" hidden="1">
      <c r="A47" s="10">
        <f t="shared" si="6"/>
        <v>42</v>
      </c>
      <c r="B47" s="22" t="s">
        <v>50</v>
      </c>
      <c r="C47" s="28"/>
      <c r="D47" s="33"/>
      <c r="E47" s="23">
        <v>34820</v>
      </c>
      <c r="F47" s="24" t="str">
        <f t="shared" ca="1" si="0"/>
        <v>16 Years, 7 Months, 10 Days</v>
      </c>
      <c r="G47" s="14">
        <f t="shared" ca="1" si="29"/>
        <v>1272</v>
      </c>
      <c r="H47" s="25">
        <f>35</f>
        <v>35</v>
      </c>
      <c r="I47" s="25">
        <f t="shared" ca="1" si="5"/>
        <v>38.159999999999997</v>
      </c>
      <c r="J47" s="29">
        <f t="shared" ca="1" si="30"/>
        <v>1345.16</v>
      </c>
      <c r="K47" s="30"/>
      <c r="L47" s="30"/>
      <c r="M47" s="30">
        <f t="shared" ca="1" si="31"/>
        <v>1345.16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1">
        <f t="shared" si="32"/>
        <v>0</v>
      </c>
      <c r="AH47" s="18">
        <f t="shared" si="33"/>
        <v>0</v>
      </c>
      <c r="AI47" s="19">
        <f t="shared" ca="1" si="10"/>
        <v>10</v>
      </c>
      <c r="AJ47" s="19">
        <f t="shared" ca="1" si="11"/>
        <v>7</v>
      </c>
      <c r="AK47" s="19">
        <f t="shared" ca="1" si="12"/>
        <v>16</v>
      </c>
      <c r="AL47" s="19" t="str">
        <f t="shared" ca="1" si="13"/>
        <v>Days</v>
      </c>
      <c r="AM47" s="19" t="str">
        <f t="shared" ca="1" si="14"/>
        <v>Months</v>
      </c>
      <c r="AN47" s="19" t="str">
        <f t="shared" ca="1" si="15"/>
        <v>Years</v>
      </c>
      <c r="AO47" s="5">
        <f t="shared" ca="1" si="4"/>
        <v>16.610730593607304</v>
      </c>
    </row>
    <row r="48" spans="1:41" s="20" customFormat="1" ht="22.5" hidden="1">
      <c r="A48" s="10">
        <f t="shared" si="6"/>
        <v>43</v>
      </c>
      <c r="B48" s="22" t="s">
        <v>49</v>
      </c>
      <c r="C48" s="28"/>
      <c r="D48" s="33"/>
      <c r="E48" s="23">
        <v>26300</v>
      </c>
      <c r="F48" s="24" t="str">
        <f t="shared" ca="1" si="0"/>
        <v>39 Years, 11 Months, 9 Days</v>
      </c>
      <c r="G48" s="14">
        <f t="shared" ca="1" si="29"/>
        <v>1590</v>
      </c>
      <c r="H48" s="25">
        <f>35</f>
        <v>35</v>
      </c>
      <c r="I48" s="25">
        <f t="shared" ca="1" si="5"/>
        <v>47.699999999999996</v>
      </c>
      <c r="J48" s="29">
        <f t="shared" ca="1" si="30"/>
        <v>1672.7</v>
      </c>
      <c r="K48" s="30"/>
      <c r="L48" s="30"/>
      <c r="M48" s="30">
        <f t="shared" ca="1" si="31"/>
        <v>1672.7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1">
        <f t="shared" si="32"/>
        <v>0</v>
      </c>
      <c r="AH48" s="18">
        <f t="shared" si="33"/>
        <v>0</v>
      </c>
      <c r="AI48" s="19">
        <f t="shared" ca="1" si="10"/>
        <v>9</v>
      </c>
      <c r="AJ48" s="19">
        <f t="shared" ca="1" si="11"/>
        <v>11</v>
      </c>
      <c r="AK48" s="19">
        <f t="shared" ca="1" si="12"/>
        <v>39</v>
      </c>
      <c r="AL48" s="19" t="str">
        <f t="shared" ca="1" si="13"/>
        <v>Days</v>
      </c>
      <c r="AM48" s="19" t="str">
        <f t="shared" ca="1" si="14"/>
        <v>Months</v>
      </c>
      <c r="AN48" s="19" t="str">
        <f t="shared" ca="1" si="15"/>
        <v>Years</v>
      </c>
      <c r="AO48" s="5">
        <f t="shared" ca="1" si="4"/>
        <v>39.941324200913236</v>
      </c>
    </row>
    <row r="49" spans="1:41" s="20" customFormat="1" ht="22.5" hidden="1">
      <c r="A49" s="10">
        <f t="shared" si="6"/>
        <v>44</v>
      </c>
      <c r="B49" s="28" t="s">
        <v>48</v>
      </c>
      <c r="C49" s="28"/>
      <c r="D49" s="33"/>
      <c r="E49" s="23">
        <v>19955</v>
      </c>
      <c r="F49" s="24" t="str">
        <f t="shared" ca="1" si="0"/>
        <v>57 Years, 3 Months, 22 Days</v>
      </c>
      <c r="G49" s="14">
        <f t="shared" ca="1" si="29"/>
        <v>1590</v>
      </c>
      <c r="H49" s="25">
        <f>35</f>
        <v>35</v>
      </c>
      <c r="I49" s="25">
        <f t="shared" ca="1" si="5"/>
        <v>47.699999999999996</v>
      </c>
      <c r="J49" s="29">
        <f t="shared" ca="1" si="30"/>
        <v>1672.7</v>
      </c>
      <c r="K49" s="30"/>
      <c r="L49" s="30"/>
      <c r="M49" s="30">
        <f t="shared" ca="1" si="31"/>
        <v>1672.7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1">
        <f t="shared" si="32"/>
        <v>0</v>
      </c>
      <c r="AH49" s="18">
        <f t="shared" si="33"/>
        <v>0</v>
      </c>
      <c r="AI49" s="19">
        <f t="shared" ca="1" si="10"/>
        <v>22</v>
      </c>
      <c r="AJ49" s="19">
        <f t="shared" ca="1" si="11"/>
        <v>3</v>
      </c>
      <c r="AK49" s="19">
        <f t="shared" ca="1" si="12"/>
        <v>57</v>
      </c>
      <c r="AL49" s="19" t="str">
        <f t="shared" ca="1" si="13"/>
        <v>Days</v>
      </c>
      <c r="AM49" s="19" t="str">
        <f t="shared" ca="1" si="14"/>
        <v>Months</v>
      </c>
      <c r="AN49" s="19" t="str">
        <f t="shared" ca="1" si="15"/>
        <v>Years</v>
      </c>
      <c r="AO49" s="5">
        <f t="shared" ca="1" si="4"/>
        <v>57.310273972602737</v>
      </c>
    </row>
    <row r="50" spans="1:41" s="20" customFormat="1" ht="22.5" hidden="1">
      <c r="A50" s="10">
        <f t="shared" si="6"/>
        <v>45</v>
      </c>
      <c r="B50" s="28" t="s">
        <v>49</v>
      </c>
      <c r="C50" s="28"/>
      <c r="D50" s="33"/>
      <c r="E50" s="23">
        <v>24378</v>
      </c>
      <c r="F50" s="24" t="str">
        <f t="shared" ca="1" si="0"/>
        <v>45 Years, 2 Months, 13 Days</v>
      </c>
      <c r="G50" s="14">
        <f t="shared" ca="1" si="29"/>
        <v>1590</v>
      </c>
      <c r="H50" s="25">
        <f>35</f>
        <v>35</v>
      </c>
      <c r="I50" s="25">
        <f t="shared" ca="1" si="5"/>
        <v>47.699999999999996</v>
      </c>
      <c r="J50" s="29">
        <f t="shared" ca="1" si="30"/>
        <v>1672.7</v>
      </c>
      <c r="K50" s="30"/>
      <c r="L50" s="30"/>
      <c r="M50" s="30">
        <f t="shared" ca="1" si="31"/>
        <v>1672.7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1">
        <f t="shared" si="32"/>
        <v>0</v>
      </c>
      <c r="AH50" s="18">
        <f t="shared" si="33"/>
        <v>0</v>
      </c>
      <c r="AI50" s="19">
        <f t="shared" ca="1" si="10"/>
        <v>13</v>
      </c>
      <c r="AJ50" s="19">
        <f t="shared" ca="1" si="11"/>
        <v>2</v>
      </c>
      <c r="AK50" s="19">
        <f t="shared" ca="1" si="12"/>
        <v>45</v>
      </c>
      <c r="AL50" s="19" t="str">
        <f t="shared" ca="1" si="13"/>
        <v>Days</v>
      </c>
      <c r="AM50" s="19" t="str">
        <f t="shared" ca="1" si="14"/>
        <v>Months</v>
      </c>
      <c r="AN50" s="19" t="str">
        <f t="shared" ca="1" si="15"/>
        <v>Years</v>
      </c>
      <c r="AO50" s="5">
        <f t="shared" ca="1" si="4"/>
        <v>45.202283105022829</v>
      </c>
    </row>
    <row r="51" spans="1:41" s="20" customFormat="1" ht="22.5" hidden="1">
      <c r="A51" s="10">
        <f t="shared" si="6"/>
        <v>46</v>
      </c>
      <c r="B51" s="28" t="s">
        <v>49</v>
      </c>
      <c r="C51" s="28"/>
      <c r="D51" s="33"/>
      <c r="E51" s="23">
        <v>32722</v>
      </c>
      <c r="F51" s="24" t="str">
        <f t="shared" ca="1" si="0"/>
        <v>22 Years, 4 Months, 9 Days</v>
      </c>
      <c r="G51" s="14">
        <f t="shared" ca="1" si="29"/>
        <v>1590</v>
      </c>
      <c r="H51" s="25">
        <f>35</f>
        <v>35</v>
      </c>
      <c r="I51" s="25">
        <f t="shared" ca="1" si="5"/>
        <v>47.699999999999996</v>
      </c>
      <c r="J51" s="29">
        <f t="shared" ca="1" si="30"/>
        <v>1672.7</v>
      </c>
      <c r="K51" s="30"/>
      <c r="L51" s="30"/>
      <c r="M51" s="30">
        <f t="shared" ca="1" si="31"/>
        <v>1672.7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1">
        <f t="shared" si="32"/>
        <v>0</v>
      </c>
      <c r="AH51" s="18">
        <f t="shared" si="33"/>
        <v>0</v>
      </c>
      <c r="AI51" s="19">
        <f t="shared" ca="1" si="10"/>
        <v>9</v>
      </c>
      <c r="AJ51" s="19">
        <f t="shared" ca="1" si="11"/>
        <v>4</v>
      </c>
      <c r="AK51" s="19">
        <f t="shared" ca="1" si="12"/>
        <v>22</v>
      </c>
      <c r="AL51" s="19" t="str">
        <f t="shared" ca="1" si="13"/>
        <v>Days</v>
      </c>
      <c r="AM51" s="19" t="str">
        <f t="shared" ca="1" si="14"/>
        <v>Months</v>
      </c>
      <c r="AN51" s="19" t="str">
        <f t="shared" ca="1" si="15"/>
        <v>Years</v>
      </c>
      <c r="AO51" s="5">
        <f t="shared" ca="1" si="4"/>
        <v>22.357990867579908</v>
      </c>
    </row>
    <row r="52" spans="1:41" s="20" customFormat="1" ht="22.5" hidden="1">
      <c r="A52" s="10">
        <f t="shared" si="6"/>
        <v>47</v>
      </c>
      <c r="B52" s="22" t="s">
        <v>50</v>
      </c>
      <c r="C52" s="28"/>
      <c r="D52" s="33"/>
      <c r="E52" s="23">
        <v>33127</v>
      </c>
      <c r="F52" s="24" t="str">
        <f t="shared" ca="1" si="0"/>
        <v>21 Years, 3 Months, 0 Day</v>
      </c>
      <c r="G52" s="14">
        <f t="shared" ca="1" si="29"/>
        <v>1590</v>
      </c>
      <c r="H52" s="25">
        <f>35</f>
        <v>35</v>
      </c>
      <c r="I52" s="25">
        <f t="shared" ca="1" si="5"/>
        <v>47.699999999999996</v>
      </c>
      <c r="J52" s="29">
        <f t="shared" ca="1" si="30"/>
        <v>1672.7</v>
      </c>
      <c r="K52" s="30"/>
      <c r="L52" s="30"/>
      <c r="M52" s="30">
        <f t="shared" ca="1" si="31"/>
        <v>1672.7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1">
        <f t="shared" si="32"/>
        <v>0</v>
      </c>
      <c r="AH52" s="18">
        <f t="shared" si="33"/>
        <v>0</v>
      </c>
      <c r="AI52" s="19">
        <f t="shared" ca="1" si="10"/>
        <v>0</v>
      </c>
      <c r="AJ52" s="19">
        <f t="shared" ca="1" si="11"/>
        <v>3</v>
      </c>
      <c r="AK52" s="19">
        <f t="shared" ca="1" si="12"/>
        <v>21</v>
      </c>
      <c r="AL52" s="19" t="str">
        <f t="shared" ca="1" si="13"/>
        <v>Day</v>
      </c>
      <c r="AM52" s="19" t="str">
        <f t="shared" ca="1" si="14"/>
        <v>Months</v>
      </c>
      <c r="AN52" s="19" t="str">
        <f t="shared" ca="1" si="15"/>
        <v>Years</v>
      </c>
      <c r="AO52" s="5">
        <f t="shared" ca="1" si="4"/>
        <v>21.25</v>
      </c>
    </row>
    <row r="53" spans="1:41" s="20" customFormat="1" ht="22.5" hidden="1">
      <c r="A53" s="10">
        <f t="shared" si="6"/>
        <v>48</v>
      </c>
      <c r="B53" s="22" t="s">
        <v>49</v>
      </c>
      <c r="C53" s="28"/>
      <c r="D53" s="33"/>
      <c r="E53" s="23">
        <v>1982</v>
      </c>
      <c r="F53" s="24" t="str">
        <f t="shared" ca="1" si="0"/>
        <v>106 Years, 6 Months, 7 Days</v>
      </c>
      <c r="G53" s="14">
        <f t="shared" ca="1" si="29"/>
        <v>1590</v>
      </c>
      <c r="H53" s="25">
        <f>35</f>
        <v>35</v>
      </c>
      <c r="I53" s="25">
        <f t="shared" ca="1" si="5"/>
        <v>47.699999999999996</v>
      </c>
      <c r="J53" s="29">
        <f t="shared" ca="1" si="30"/>
        <v>1672.7</v>
      </c>
      <c r="K53" s="30"/>
      <c r="L53" s="30"/>
      <c r="M53" s="30">
        <f t="shared" ca="1" si="31"/>
        <v>1672.7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1">
        <f t="shared" si="32"/>
        <v>0</v>
      </c>
      <c r="AH53" s="18">
        <f t="shared" si="33"/>
        <v>0</v>
      </c>
      <c r="AI53" s="19">
        <f t="shared" ca="1" si="10"/>
        <v>7</v>
      </c>
      <c r="AJ53" s="19">
        <f t="shared" ca="1" si="11"/>
        <v>6</v>
      </c>
      <c r="AK53" s="19">
        <f t="shared" ca="1" si="12"/>
        <v>106</v>
      </c>
      <c r="AL53" s="19" t="str">
        <f t="shared" ca="1" si="13"/>
        <v>Days</v>
      </c>
      <c r="AM53" s="19" t="str">
        <f t="shared" ca="1" si="14"/>
        <v>Months</v>
      </c>
      <c r="AN53" s="19" t="str">
        <f t="shared" ca="1" si="15"/>
        <v>Years</v>
      </c>
      <c r="AO53" s="5">
        <f t="shared" ca="1" si="4"/>
        <v>106.51917808219179</v>
      </c>
    </row>
    <row r="54" spans="1:41" s="20" customFormat="1" ht="22.5" hidden="1">
      <c r="A54" s="10">
        <f t="shared" si="6"/>
        <v>49</v>
      </c>
      <c r="B54" s="28" t="s">
        <v>48</v>
      </c>
      <c r="C54" s="28"/>
      <c r="D54" s="33"/>
      <c r="E54" s="23">
        <v>24285</v>
      </c>
      <c r="F54" s="24" t="str">
        <f t="shared" ca="1" si="0"/>
        <v>45 Years, 5 Months, 14 Days</v>
      </c>
      <c r="G54" s="14">
        <f t="shared" ca="1" si="29"/>
        <v>1590</v>
      </c>
      <c r="H54" s="25">
        <f>35</f>
        <v>35</v>
      </c>
      <c r="I54" s="25">
        <f t="shared" ca="1" si="5"/>
        <v>47.699999999999996</v>
      </c>
      <c r="J54" s="29">
        <f t="shared" ca="1" si="30"/>
        <v>1672.7</v>
      </c>
      <c r="K54" s="30"/>
      <c r="L54" s="30"/>
      <c r="M54" s="30">
        <f t="shared" ca="1" si="31"/>
        <v>1672.7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1">
        <f t="shared" si="32"/>
        <v>0</v>
      </c>
      <c r="AH54" s="18">
        <f t="shared" si="33"/>
        <v>0</v>
      </c>
      <c r="AI54" s="19">
        <f t="shared" ca="1" si="10"/>
        <v>14</v>
      </c>
      <c r="AJ54" s="19">
        <f t="shared" ca="1" si="11"/>
        <v>5</v>
      </c>
      <c r="AK54" s="19">
        <f t="shared" ca="1" si="12"/>
        <v>45</v>
      </c>
      <c r="AL54" s="19" t="str">
        <f t="shared" ca="1" si="13"/>
        <v>Days</v>
      </c>
      <c r="AM54" s="19" t="str">
        <f t="shared" ca="1" si="14"/>
        <v>Months</v>
      </c>
      <c r="AN54" s="19" t="str">
        <f t="shared" ca="1" si="15"/>
        <v>Years</v>
      </c>
      <c r="AO54" s="5">
        <f t="shared" ca="1" si="4"/>
        <v>45.455022831050229</v>
      </c>
    </row>
    <row r="55" spans="1:41" s="20" customFormat="1" ht="22.5" hidden="1">
      <c r="A55" s="10">
        <f t="shared" si="6"/>
        <v>50</v>
      </c>
      <c r="B55" s="28" t="s">
        <v>49</v>
      </c>
      <c r="C55" s="28"/>
      <c r="D55" s="33"/>
      <c r="E55" s="23">
        <v>28805</v>
      </c>
      <c r="F55" s="24" t="str">
        <f t="shared" ca="1" si="0"/>
        <v>33 Years, 1 Month, 0 Day</v>
      </c>
      <c r="G55" s="14">
        <f t="shared" ca="1" si="29"/>
        <v>1590</v>
      </c>
      <c r="H55" s="25">
        <f>35</f>
        <v>35</v>
      </c>
      <c r="I55" s="25">
        <f t="shared" ca="1" si="5"/>
        <v>47.699999999999996</v>
      </c>
      <c r="J55" s="29">
        <f t="shared" ca="1" si="30"/>
        <v>1672.7</v>
      </c>
      <c r="K55" s="30"/>
      <c r="L55" s="30"/>
      <c r="M55" s="30">
        <f t="shared" ca="1" si="31"/>
        <v>1672.7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1">
        <f t="shared" si="32"/>
        <v>0</v>
      </c>
      <c r="AH55" s="18">
        <f t="shared" si="33"/>
        <v>0</v>
      </c>
      <c r="AI55" s="19">
        <f t="shared" ca="1" si="10"/>
        <v>0</v>
      </c>
      <c r="AJ55" s="19">
        <f t="shared" ca="1" si="11"/>
        <v>1</v>
      </c>
      <c r="AK55" s="19">
        <f t="shared" ca="1" si="12"/>
        <v>33</v>
      </c>
      <c r="AL55" s="19" t="str">
        <f t="shared" ca="1" si="13"/>
        <v>Day</v>
      </c>
      <c r="AM55" s="19" t="str">
        <f t="shared" ca="1" si="14"/>
        <v>Month</v>
      </c>
      <c r="AN55" s="19" t="str">
        <f t="shared" ca="1" si="15"/>
        <v>Years</v>
      </c>
      <c r="AO55" s="5">
        <f t="shared" ca="1" si="4"/>
        <v>33.083333333333336</v>
      </c>
    </row>
    <row r="56" spans="1:41" s="20" customFormat="1" ht="22.5" hidden="1">
      <c r="A56" s="10">
        <f t="shared" si="6"/>
        <v>51</v>
      </c>
      <c r="B56" s="28" t="s">
        <v>49</v>
      </c>
      <c r="C56" s="28"/>
      <c r="D56" s="33"/>
      <c r="E56" s="23">
        <v>35932</v>
      </c>
      <c r="F56" s="24" t="str">
        <f t="shared" ca="1" si="0"/>
        <v>13 Years, 6 Months, 24 Days</v>
      </c>
      <c r="G56" s="14">
        <f t="shared" ca="1" si="29"/>
        <v>1272</v>
      </c>
      <c r="H56" s="25">
        <f>35</f>
        <v>35</v>
      </c>
      <c r="I56" s="25">
        <f t="shared" ca="1" si="5"/>
        <v>38.159999999999997</v>
      </c>
      <c r="J56" s="29">
        <f t="shared" ca="1" si="30"/>
        <v>1345.16</v>
      </c>
      <c r="K56" s="30"/>
      <c r="L56" s="30"/>
      <c r="M56" s="30">
        <f t="shared" ca="1" si="31"/>
        <v>1345.16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1">
        <f t="shared" si="32"/>
        <v>0</v>
      </c>
      <c r="AH56" s="18">
        <f t="shared" si="33"/>
        <v>0</v>
      </c>
      <c r="AI56" s="19">
        <f t="shared" ca="1" si="10"/>
        <v>24</v>
      </c>
      <c r="AJ56" s="19">
        <f t="shared" ca="1" si="11"/>
        <v>6</v>
      </c>
      <c r="AK56" s="19">
        <f t="shared" ca="1" si="12"/>
        <v>13</v>
      </c>
      <c r="AL56" s="19" t="str">
        <f t="shared" ca="1" si="13"/>
        <v>Days</v>
      </c>
      <c r="AM56" s="19" t="str">
        <f t="shared" ca="1" si="14"/>
        <v>Months</v>
      </c>
      <c r="AN56" s="19" t="str">
        <f t="shared" ca="1" si="15"/>
        <v>Years</v>
      </c>
      <c r="AO56" s="5">
        <f t="shared" ca="1" si="4"/>
        <v>13.565753424657535</v>
      </c>
    </row>
    <row r="57" spans="1:41" s="20" customFormat="1" ht="22.5" hidden="1">
      <c r="A57" s="10">
        <f t="shared" si="6"/>
        <v>52</v>
      </c>
      <c r="B57" s="22" t="s">
        <v>50</v>
      </c>
      <c r="C57" s="28"/>
      <c r="D57" s="33"/>
      <c r="E57" s="23">
        <v>37361</v>
      </c>
      <c r="F57" s="24" t="str">
        <f t="shared" ca="1" si="0"/>
        <v>9 Years, 7 Months, 26 Days</v>
      </c>
      <c r="G57" s="14">
        <f t="shared" ca="1" si="29"/>
        <v>1272</v>
      </c>
      <c r="H57" s="25">
        <f>35</f>
        <v>35</v>
      </c>
      <c r="I57" s="25">
        <f t="shared" ca="1" si="5"/>
        <v>38.159999999999997</v>
      </c>
      <c r="J57" s="29">
        <f t="shared" ca="1" si="30"/>
        <v>1345.16</v>
      </c>
      <c r="K57" s="30"/>
      <c r="L57" s="30"/>
      <c r="M57" s="30">
        <f t="shared" ca="1" si="31"/>
        <v>1345.16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1">
        <f t="shared" si="32"/>
        <v>0</v>
      </c>
      <c r="AH57" s="18">
        <f t="shared" si="33"/>
        <v>0</v>
      </c>
      <c r="AI57" s="19">
        <f t="shared" ca="1" si="10"/>
        <v>26</v>
      </c>
      <c r="AJ57" s="19">
        <f t="shared" ca="1" si="11"/>
        <v>7</v>
      </c>
      <c r="AK57" s="19">
        <f t="shared" ca="1" si="12"/>
        <v>9</v>
      </c>
      <c r="AL57" s="19" t="str">
        <f t="shared" ca="1" si="13"/>
        <v>Days</v>
      </c>
      <c r="AM57" s="19" t="str">
        <f t="shared" ca="1" si="14"/>
        <v>Months</v>
      </c>
      <c r="AN57" s="19" t="str">
        <f t="shared" ca="1" si="15"/>
        <v>Years</v>
      </c>
      <c r="AO57" s="5">
        <f t="shared" ca="1" si="4"/>
        <v>9.6545662100456635</v>
      </c>
    </row>
    <row r="58" spans="1:41" s="20" customFormat="1" ht="22.5" hidden="1">
      <c r="A58" s="10">
        <f t="shared" si="6"/>
        <v>53</v>
      </c>
      <c r="B58" s="22" t="s">
        <v>49</v>
      </c>
      <c r="C58" s="28"/>
      <c r="D58" s="33"/>
      <c r="E58" s="23">
        <v>38108</v>
      </c>
      <c r="F58" s="24" t="str">
        <f t="shared" ca="1" si="0"/>
        <v>7 Years, 7 Months, 10 Days</v>
      </c>
      <c r="G58" s="14">
        <f t="shared" ca="1" si="29"/>
        <v>1272</v>
      </c>
      <c r="H58" s="25">
        <f>35</f>
        <v>35</v>
      </c>
      <c r="I58" s="25">
        <f t="shared" ca="1" si="5"/>
        <v>38.159999999999997</v>
      </c>
      <c r="J58" s="29">
        <f t="shared" ca="1" si="30"/>
        <v>1345.16</v>
      </c>
      <c r="K58" s="30"/>
      <c r="L58" s="30"/>
      <c r="M58" s="30">
        <f t="shared" ca="1" si="31"/>
        <v>1345.16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1">
        <f t="shared" si="32"/>
        <v>0</v>
      </c>
      <c r="AH58" s="18">
        <f t="shared" si="33"/>
        <v>0</v>
      </c>
      <c r="AI58" s="19">
        <f t="shared" ca="1" si="10"/>
        <v>10</v>
      </c>
      <c r="AJ58" s="19">
        <f t="shared" ca="1" si="11"/>
        <v>7</v>
      </c>
      <c r="AK58" s="19">
        <f t="shared" ca="1" si="12"/>
        <v>7</v>
      </c>
      <c r="AL58" s="19" t="str">
        <f t="shared" ca="1" si="13"/>
        <v>Days</v>
      </c>
      <c r="AM58" s="19" t="str">
        <f t="shared" ca="1" si="14"/>
        <v>Months</v>
      </c>
      <c r="AN58" s="19" t="str">
        <f t="shared" ca="1" si="15"/>
        <v>Years</v>
      </c>
      <c r="AO58" s="5">
        <f t="shared" ca="1" si="4"/>
        <v>7.6107305936073057</v>
      </c>
    </row>
    <row r="59" spans="1:41" s="20" customFormat="1" ht="22.5" hidden="1">
      <c r="A59" s="10">
        <f t="shared" si="6"/>
        <v>54</v>
      </c>
      <c r="B59" s="28" t="s">
        <v>48</v>
      </c>
      <c r="C59" s="28"/>
      <c r="D59" s="33"/>
      <c r="E59" s="23">
        <v>38532</v>
      </c>
      <c r="F59" s="24" t="str">
        <f t="shared" ca="1" si="0"/>
        <v>6 Years, 5 Months, 12 Days</v>
      </c>
      <c r="G59" s="14">
        <f t="shared" ca="1" si="29"/>
        <v>1272</v>
      </c>
      <c r="H59" s="25">
        <f>35</f>
        <v>35</v>
      </c>
      <c r="I59" s="25">
        <f t="shared" ca="1" si="5"/>
        <v>38.159999999999997</v>
      </c>
      <c r="J59" s="29">
        <f t="shared" ca="1" si="30"/>
        <v>1345.16</v>
      </c>
      <c r="K59" s="30"/>
      <c r="L59" s="30"/>
      <c r="M59" s="30">
        <f t="shared" ca="1" si="31"/>
        <v>1345.16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1">
        <f t="shared" si="32"/>
        <v>0</v>
      </c>
      <c r="AH59" s="18">
        <f t="shared" si="33"/>
        <v>0</v>
      </c>
      <c r="AI59" s="19">
        <f t="shared" ca="1" si="10"/>
        <v>12</v>
      </c>
      <c r="AJ59" s="19">
        <f t="shared" ca="1" si="11"/>
        <v>5</v>
      </c>
      <c r="AK59" s="19">
        <f t="shared" ca="1" si="12"/>
        <v>6</v>
      </c>
      <c r="AL59" s="19" t="str">
        <f t="shared" ca="1" si="13"/>
        <v>Days</v>
      </c>
      <c r="AM59" s="19" t="str">
        <f t="shared" ca="1" si="14"/>
        <v>Months</v>
      </c>
      <c r="AN59" s="19" t="str">
        <f t="shared" ca="1" si="15"/>
        <v>Years</v>
      </c>
      <c r="AO59" s="5">
        <f t="shared" ca="1" si="4"/>
        <v>6.4495433789954344</v>
      </c>
    </row>
    <row r="60" spans="1:41" s="20" customFormat="1" ht="22.5" hidden="1">
      <c r="A60" s="10">
        <f t="shared" si="6"/>
        <v>55</v>
      </c>
      <c r="B60" s="28" t="s">
        <v>49</v>
      </c>
      <c r="C60" s="28"/>
      <c r="D60" s="33"/>
      <c r="E60" s="23">
        <v>21504</v>
      </c>
      <c r="F60" s="24" t="str">
        <f t="shared" ca="1" si="0"/>
        <v>53 Years, 0 Month, 26 Days</v>
      </c>
      <c r="G60" s="14">
        <f t="shared" ca="1" si="29"/>
        <v>1590</v>
      </c>
      <c r="H60" s="25">
        <f>35</f>
        <v>35</v>
      </c>
      <c r="I60" s="25">
        <f t="shared" ca="1" si="5"/>
        <v>47.699999999999996</v>
      </c>
      <c r="J60" s="29">
        <f ca="1">SUM(G60:I60)</f>
        <v>1672.7</v>
      </c>
      <c r="K60" s="30"/>
      <c r="L60" s="30"/>
      <c r="M60" s="30">
        <f t="shared" ca="1" si="31"/>
        <v>1672.7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1">
        <f t="shared" si="32"/>
        <v>0</v>
      </c>
      <c r="AH60" s="18">
        <f>O60-AG60</f>
        <v>0</v>
      </c>
      <c r="AI60" s="19">
        <f t="shared" ca="1" si="10"/>
        <v>26</v>
      </c>
      <c r="AJ60" s="19">
        <f t="shared" ca="1" si="11"/>
        <v>0</v>
      </c>
      <c r="AK60" s="19">
        <f t="shared" ca="1" si="12"/>
        <v>53</v>
      </c>
      <c r="AL60" s="19" t="str">
        <f t="shared" ca="1" si="13"/>
        <v>Days</v>
      </c>
      <c r="AM60" s="19" t="str">
        <f t="shared" ca="1" si="14"/>
        <v>Month</v>
      </c>
      <c r="AN60" s="19" t="str">
        <f t="shared" ca="1" si="15"/>
        <v>Years</v>
      </c>
      <c r="AO60" s="5">
        <f t="shared" ca="1" si="4"/>
        <v>53.07123287671233</v>
      </c>
    </row>
    <row r="61" spans="1:41" s="32" customFormat="1" ht="22.5" hidden="1">
      <c r="A61" s="10">
        <f t="shared" si="6"/>
        <v>56</v>
      </c>
      <c r="B61" s="28" t="s">
        <v>49</v>
      </c>
      <c r="C61" s="28"/>
      <c r="D61" s="33"/>
      <c r="E61" s="23">
        <v>33180</v>
      </c>
      <c r="F61" s="24" t="str">
        <f t="shared" ca="1" si="0"/>
        <v>21 Years, 1 Month, 8 Days</v>
      </c>
      <c r="G61" s="14">
        <f t="shared" ca="1" si="29"/>
        <v>1590</v>
      </c>
      <c r="H61" s="25">
        <f>35</f>
        <v>35</v>
      </c>
      <c r="I61" s="25">
        <f t="shared" ca="1" si="5"/>
        <v>47.699999999999996</v>
      </c>
      <c r="J61" s="26">
        <f ca="1">SUM(G61:I61)</f>
        <v>1672.7</v>
      </c>
      <c r="K61" s="25"/>
      <c r="L61" s="25"/>
      <c r="M61" s="25"/>
      <c r="N61" s="25">
        <f ca="1">J61*40%</f>
        <v>669.08</v>
      </c>
      <c r="O61" s="25">
        <f ca="1">J61*60%</f>
        <v>1003.62</v>
      </c>
      <c r="P61" s="25"/>
      <c r="Q61" s="25"/>
      <c r="R61" s="25"/>
      <c r="S61" s="25"/>
      <c r="T61" s="25"/>
      <c r="U61" s="62">
        <v>120</v>
      </c>
      <c r="V61" s="62">
        <v>120</v>
      </c>
      <c r="W61" s="62">
        <v>120</v>
      </c>
      <c r="X61" s="62">
        <v>120</v>
      </c>
      <c r="Y61" s="62">
        <v>120</v>
      </c>
      <c r="Z61" s="62">
        <v>120</v>
      </c>
      <c r="AA61" s="62">
        <v>120</v>
      </c>
      <c r="AB61" s="62">
        <v>120</v>
      </c>
      <c r="AC61" s="62">
        <v>120</v>
      </c>
      <c r="AD61" s="62">
        <v>120</v>
      </c>
      <c r="AE61" s="62">
        <v>120</v>
      </c>
      <c r="AF61" s="62">
        <v>112.5</v>
      </c>
      <c r="AG61" s="63">
        <f>SUM(U61:AF61)</f>
        <v>1432.5</v>
      </c>
      <c r="AH61" s="67">
        <f ca="1">SUM(O61:O62)-SUM(U61:AF62)</f>
        <v>378.21599999999989</v>
      </c>
      <c r="AI61" s="19">
        <f t="shared" ca="1" si="10"/>
        <v>8</v>
      </c>
      <c r="AJ61" s="19">
        <f t="shared" ca="1" si="11"/>
        <v>1</v>
      </c>
      <c r="AK61" s="19">
        <f t="shared" ca="1" si="12"/>
        <v>21</v>
      </c>
      <c r="AL61" s="19" t="str">
        <f t="shared" ca="1" si="13"/>
        <v>Days</v>
      </c>
      <c r="AM61" s="19" t="str">
        <f t="shared" ca="1" si="14"/>
        <v>Month</v>
      </c>
      <c r="AN61" s="19" t="str">
        <f t="shared" ca="1" si="15"/>
        <v>Years</v>
      </c>
      <c r="AO61" s="5">
        <f t="shared" ca="1" si="4"/>
        <v>21.105251141552511</v>
      </c>
    </row>
    <row r="62" spans="1:41" s="32" customFormat="1" ht="22.5" hidden="1">
      <c r="A62" s="10">
        <f t="shared" si="6"/>
        <v>57</v>
      </c>
      <c r="B62" s="22" t="s">
        <v>50</v>
      </c>
      <c r="C62" s="28"/>
      <c r="D62" s="33"/>
      <c r="E62" s="23">
        <v>34639</v>
      </c>
      <c r="F62" s="24" t="str">
        <f t="shared" ca="1" si="0"/>
        <v>17 Years, 1 Month, 10 Days</v>
      </c>
      <c r="G62" s="14">
        <f t="shared" ca="1" si="29"/>
        <v>1272</v>
      </c>
      <c r="H62" s="25">
        <f>35</f>
        <v>35</v>
      </c>
      <c r="I62" s="25">
        <f t="shared" ca="1" si="5"/>
        <v>38.159999999999997</v>
      </c>
      <c r="J62" s="26">
        <f ca="1">SUM(G62:I62)</f>
        <v>1345.16</v>
      </c>
      <c r="K62" s="25"/>
      <c r="L62" s="25"/>
      <c r="M62" s="25"/>
      <c r="N62" s="25">
        <f ca="1">J62*40%</f>
        <v>538.06400000000008</v>
      </c>
      <c r="O62" s="25">
        <f ca="1">J62*60%</f>
        <v>807.096</v>
      </c>
      <c r="P62" s="25"/>
      <c r="Q62" s="25"/>
      <c r="R62" s="25"/>
      <c r="S62" s="25"/>
      <c r="T62" s="25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3"/>
      <c r="AH62" s="67"/>
      <c r="AI62" s="19">
        <f t="shared" ca="1" si="10"/>
        <v>10</v>
      </c>
      <c r="AJ62" s="19">
        <f t="shared" ca="1" si="11"/>
        <v>1</v>
      </c>
      <c r="AK62" s="19">
        <f t="shared" ca="1" si="12"/>
        <v>17</v>
      </c>
      <c r="AL62" s="19" t="str">
        <f t="shared" ca="1" si="13"/>
        <v>Days</v>
      </c>
      <c r="AM62" s="19" t="str">
        <f t="shared" ca="1" si="14"/>
        <v>Month</v>
      </c>
      <c r="AN62" s="19" t="str">
        <f t="shared" ca="1" si="15"/>
        <v>Years</v>
      </c>
      <c r="AO62" s="5">
        <f t="shared" ca="1" si="4"/>
        <v>17.110730593607304</v>
      </c>
    </row>
    <row r="63" spans="1:41" s="20" customFormat="1" ht="22.5" hidden="1">
      <c r="A63" s="10">
        <f t="shared" si="6"/>
        <v>58</v>
      </c>
      <c r="B63" s="22" t="s">
        <v>49</v>
      </c>
      <c r="C63" s="28"/>
      <c r="D63" s="33"/>
      <c r="E63" s="23">
        <v>25934</v>
      </c>
      <c r="F63" s="24" t="str">
        <f t="shared" ca="1" si="0"/>
        <v>40 Years, 11 Months, 10 Days</v>
      </c>
      <c r="G63" s="14">
        <f t="shared" ca="1" si="29"/>
        <v>1590</v>
      </c>
      <c r="H63" s="25">
        <f>35</f>
        <v>35</v>
      </c>
      <c r="I63" s="25">
        <f t="shared" ca="1" si="5"/>
        <v>47.699999999999996</v>
      </c>
      <c r="J63" s="29">
        <f t="shared" ca="1" si="30"/>
        <v>1672.7</v>
      </c>
      <c r="K63" s="30"/>
      <c r="L63" s="30"/>
      <c r="M63" s="30">
        <f t="shared" ref="M63" ca="1" si="34">J63</f>
        <v>1672.7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1">
        <f t="shared" si="32"/>
        <v>0</v>
      </c>
      <c r="AH63" s="18">
        <f t="shared" si="33"/>
        <v>0</v>
      </c>
      <c r="AI63" s="19">
        <f t="shared" ca="1" si="10"/>
        <v>10</v>
      </c>
      <c r="AJ63" s="19">
        <f t="shared" ca="1" si="11"/>
        <v>11</v>
      </c>
      <c r="AK63" s="19">
        <f t="shared" ca="1" si="12"/>
        <v>40</v>
      </c>
      <c r="AL63" s="19" t="str">
        <f t="shared" ca="1" si="13"/>
        <v>Days</v>
      </c>
      <c r="AM63" s="19" t="str">
        <f t="shared" ca="1" si="14"/>
        <v>Months</v>
      </c>
      <c r="AN63" s="19" t="str">
        <f t="shared" ca="1" si="15"/>
        <v>Years</v>
      </c>
      <c r="AO63" s="5">
        <f t="shared" ca="1" si="4"/>
        <v>40.944063926940636</v>
      </c>
    </row>
    <row r="64" spans="1:41" s="32" customFormat="1" ht="22.5" hidden="1">
      <c r="A64" s="10">
        <f t="shared" si="6"/>
        <v>59</v>
      </c>
      <c r="B64" s="28" t="s">
        <v>48</v>
      </c>
      <c r="C64" s="22"/>
      <c r="D64" s="33"/>
      <c r="E64" s="23">
        <v>26214</v>
      </c>
      <c r="F64" s="24" t="str">
        <f t="shared" ca="1" si="0"/>
        <v>40 Years, 2 Months, 3 Days</v>
      </c>
      <c r="G64" s="14">
        <f t="shared" ca="1" si="29"/>
        <v>1590</v>
      </c>
      <c r="H64" s="25">
        <f>35</f>
        <v>35</v>
      </c>
      <c r="I64" s="25">
        <f t="shared" ca="1" si="5"/>
        <v>47.699999999999996</v>
      </c>
      <c r="J64" s="26">
        <f t="shared" ca="1" si="30"/>
        <v>1672.7</v>
      </c>
      <c r="K64" s="25"/>
      <c r="L64" s="25"/>
      <c r="M64" s="25"/>
      <c r="N64" s="25">
        <f ca="1">J64*40%</f>
        <v>669.08</v>
      </c>
      <c r="O64" s="25">
        <f t="shared" ref="O64:O66" ca="1" si="35">J64*60%</f>
        <v>1003.62</v>
      </c>
      <c r="P64" s="25"/>
      <c r="Q64" s="25"/>
      <c r="R64" s="25"/>
      <c r="S64" s="25"/>
      <c r="T64" s="25"/>
      <c r="U64" s="62">
        <v>175</v>
      </c>
      <c r="V64" s="62">
        <v>175</v>
      </c>
      <c r="W64" s="62">
        <v>175</v>
      </c>
      <c r="X64" s="62">
        <v>175</v>
      </c>
      <c r="Y64" s="62">
        <v>175</v>
      </c>
      <c r="Z64" s="62">
        <v>175</v>
      </c>
      <c r="AA64" s="62">
        <v>175</v>
      </c>
      <c r="AB64" s="62">
        <v>175</v>
      </c>
      <c r="AC64" s="62">
        <v>175</v>
      </c>
      <c r="AD64" s="62">
        <v>175</v>
      </c>
      <c r="AE64" s="62">
        <v>175</v>
      </c>
      <c r="AF64" s="62">
        <v>146.5</v>
      </c>
      <c r="AG64" s="63">
        <f t="shared" si="32"/>
        <v>2071.5</v>
      </c>
      <c r="AH64" s="67">
        <f ca="1">SUM(O64:O66)-SUM(U64:AF66)</f>
        <v>546.3119999999999</v>
      </c>
      <c r="AI64" s="19">
        <f t="shared" ca="1" si="10"/>
        <v>3</v>
      </c>
      <c r="AJ64" s="19">
        <f t="shared" ca="1" si="11"/>
        <v>2</v>
      </c>
      <c r="AK64" s="19">
        <f t="shared" ca="1" si="12"/>
        <v>40</v>
      </c>
      <c r="AL64" s="19" t="str">
        <f t="shared" ca="1" si="13"/>
        <v>Days</v>
      </c>
      <c r="AM64" s="19" t="str">
        <f t="shared" ca="1" si="14"/>
        <v>Months</v>
      </c>
      <c r="AN64" s="19" t="str">
        <f t="shared" ca="1" si="15"/>
        <v>Years</v>
      </c>
      <c r="AO64" s="5">
        <f t="shared" ca="1" si="4"/>
        <v>40.174885844748857</v>
      </c>
    </row>
    <row r="65" spans="1:41" s="32" customFormat="1" ht="22.5" hidden="1">
      <c r="A65" s="10">
        <f t="shared" si="6"/>
        <v>60</v>
      </c>
      <c r="B65" s="28" t="s">
        <v>49</v>
      </c>
      <c r="C65" s="28"/>
      <c r="D65" s="33"/>
      <c r="E65" s="23">
        <v>35807</v>
      </c>
      <c r="F65" s="24" t="str">
        <f t="shared" ca="1" si="0"/>
        <v>13 Years, 10 Months, 29 Days</v>
      </c>
      <c r="G65" s="14">
        <f t="shared" ca="1" si="29"/>
        <v>1272</v>
      </c>
      <c r="H65" s="25">
        <f>35</f>
        <v>35</v>
      </c>
      <c r="I65" s="25">
        <f t="shared" ca="1" si="5"/>
        <v>38.159999999999997</v>
      </c>
      <c r="J65" s="26">
        <f t="shared" ca="1" si="30"/>
        <v>1345.16</v>
      </c>
      <c r="K65" s="25"/>
      <c r="L65" s="25"/>
      <c r="M65" s="25"/>
      <c r="N65" s="25">
        <f ca="1">J65*40%</f>
        <v>538.06400000000008</v>
      </c>
      <c r="O65" s="25">
        <f t="shared" ca="1" si="35"/>
        <v>807.096</v>
      </c>
      <c r="P65" s="25"/>
      <c r="Q65" s="25"/>
      <c r="R65" s="25"/>
      <c r="S65" s="25"/>
      <c r="T65" s="25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3"/>
      <c r="AH65" s="67"/>
      <c r="AI65" s="19">
        <f t="shared" ca="1" si="10"/>
        <v>29</v>
      </c>
      <c r="AJ65" s="19">
        <f t="shared" ca="1" si="11"/>
        <v>10</v>
      </c>
      <c r="AK65" s="19">
        <f t="shared" ca="1" si="12"/>
        <v>13</v>
      </c>
      <c r="AL65" s="19" t="str">
        <f t="shared" ca="1" si="13"/>
        <v>Days</v>
      </c>
      <c r="AM65" s="19" t="str">
        <f t="shared" ca="1" si="14"/>
        <v>Months</v>
      </c>
      <c r="AN65" s="19" t="str">
        <f t="shared" ca="1" si="15"/>
        <v>Years</v>
      </c>
      <c r="AO65" s="5">
        <f t="shared" ca="1" si="4"/>
        <v>13.912785388127855</v>
      </c>
    </row>
    <row r="66" spans="1:41" s="32" customFormat="1" ht="22.5" hidden="1">
      <c r="A66" s="10">
        <f t="shared" si="6"/>
        <v>61</v>
      </c>
      <c r="B66" s="28" t="s">
        <v>49</v>
      </c>
      <c r="C66" s="28"/>
      <c r="D66" s="33"/>
      <c r="E66" s="23">
        <v>37264</v>
      </c>
      <c r="F66" s="24" t="str">
        <f t="shared" ca="1" si="0"/>
        <v>9 Years, 11 Months, 3 Days</v>
      </c>
      <c r="G66" s="14">
        <f t="shared" ca="1" si="29"/>
        <v>1272</v>
      </c>
      <c r="H66" s="25">
        <f>35</f>
        <v>35</v>
      </c>
      <c r="I66" s="25">
        <f t="shared" ca="1" si="5"/>
        <v>38.159999999999997</v>
      </c>
      <c r="J66" s="26">
        <f t="shared" ca="1" si="30"/>
        <v>1345.16</v>
      </c>
      <c r="K66" s="25"/>
      <c r="L66" s="25"/>
      <c r="M66" s="25"/>
      <c r="N66" s="25">
        <f ca="1">J66*40%</f>
        <v>538.06400000000008</v>
      </c>
      <c r="O66" s="25">
        <f t="shared" ca="1" si="35"/>
        <v>807.096</v>
      </c>
      <c r="P66" s="25"/>
      <c r="Q66" s="25"/>
      <c r="R66" s="25"/>
      <c r="S66" s="25"/>
      <c r="T66" s="25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3"/>
      <c r="AH66" s="67"/>
      <c r="AI66" s="19">
        <f t="shared" ca="1" si="10"/>
        <v>3</v>
      </c>
      <c r="AJ66" s="19">
        <f t="shared" ca="1" si="11"/>
        <v>11</v>
      </c>
      <c r="AK66" s="19">
        <f t="shared" ca="1" si="12"/>
        <v>9</v>
      </c>
      <c r="AL66" s="19" t="str">
        <f t="shared" ca="1" si="13"/>
        <v>Days</v>
      </c>
      <c r="AM66" s="19" t="str">
        <f t="shared" ca="1" si="14"/>
        <v>Months</v>
      </c>
      <c r="AN66" s="19" t="str">
        <f t="shared" ca="1" si="15"/>
        <v>Years</v>
      </c>
      <c r="AO66" s="5">
        <f t="shared" ca="1" si="4"/>
        <v>9.9248858447488573</v>
      </c>
    </row>
    <row r="67" spans="1:41" s="20" customFormat="1" ht="22.5" hidden="1">
      <c r="A67" s="10">
        <f t="shared" si="6"/>
        <v>62</v>
      </c>
      <c r="B67" s="22" t="s">
        <v>50</v>
      </c>
      <c r="C67" s="28"/>
      <c r="D67" s="33"/>
      <c r="E67" s="23">
        <v>28807</v>
      </c>
      <c r="F67" s="24" t="str">
        <f t="shared" ca="1" si="0"/>
        <v>33 Years, 0 Month, 28 Days</v>
      </c>
      <c r="G67" s="14">
        <f t="shared" ca="1" si="29"/>
        <v>1590</v>
      </c>
      <c r="H67" s="25">
        <f>35</f>
        <v>35</v>
      </c>
      <c r="I67" s="25">
        <f t="shared" ca="1" si="5"/>
        <v>47.699999999999996</v>
      </c>
      <c r="J67" s="29">
        <f t="shared" ca="1" si="22"/>
        <v>1672.7</v>
      </c>
      <c r="K67" s="30"/>
      <c r="L67" s="30"/>
      <c r="M67" s="30">
        <f ca="1">J67</f>
        <v>1672.7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1">
        <f t="shared" si="27"/>
        <v>0</v>
      </c>
      <c r="AH67" s="18">
        <f t="shared" si="28"/>
        <v>0</v>
      </c>
      <c r="AI67" s="19">
        <f t="shared" ca="1" si="10"/>
        <v>28</v>
      </c>
      <c r="AJ67" s="19">
        <f t="shared" ca="1" si="11"/>
        <v>0</v>
      </c>
      <c r="AK67" s="19">
        <f t="shared" ca="1" si="12"/>
        <v>33</v>
      </c>
      <c r="AL67" s="19" t="str">
        <f t="shared" ca="1" si="13"/>
        <v>Days</v>
      </c>
      <c r="AM67" s="19" t="str">
        <f t="shared" ca="1" si="14"/>
        <v>Month</v>
      </c>
      <c r="AN67" s="19" t="str">
        <f t="shared" ca="1" si="15"/>
        <v>Years</v>
      </c>
      <c r="AO67" s="5">
        <f t="shared" ca="1" si="4"/>
        <v>33.076712328767123</v>
      </c>
    </row>
    <row r="68" spans="1:41" s="32" customFormat="1" ht="22.5" hidden="1">
      <c r="A68" s="10">
        <f t="shared" si="6"/>
        <v>63</v>
      </c>
      <c r="B68" s="22" t="s">
        <v>49</v>
      </c>
      <c r="C68" s="22"/>
      <c r="D68" s="33"/>
      <c r="E68" s="23">
        <v>19796</v>
      </c>
      <c r="F68" s="24" t="str">
        <f t="shared" ca="1" si="0"/>
        <v>57 Years, 8 Months, 28 Days</v>
      </c>
      <c r="G68" s="14">
        <f t="shared" ca="1" si="29"/>
        <v>1590</v>
      </c>
      <c r="H68" s="25">
        <f>35</f>
        <v>35</v>
      </c>
      <c r="I68" s="25">
        <f t="shared" ca="1" si="5"/>
        <v>47.699999999999996</v>
      </c>
      <c r="J68" s="26">
        <f t="shared" ca="1" si="22"/>
        <v>1672.7</v>
      </c>
      <c r="K68" s="25"/>
      <c r="L68" s="25"/>
      <c r="M68" s="25"/>
      <c r="N68" s="25"/>
      <c r="O68" s="25"/>
      <c r="P68" s="25">
        <f ca="1">J68</f>
        <v>1672.7</v>
      </c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7">
        <f t="shared" ref="AG68" si="36">SUM(U68:AF68)</f>
        <v>0</v>
      </c>
      <c r="AH68" s="18">
        <f t="shared" si="28"/>
        <v>0</v>
      </c>
      <c r="AI68" s="19">
        <f t="shared" ca="1" si="10"/>
        <v>28</v>
      </c>
      <c r="AJ68" s="19">
        <f t="shared" ca="1" si="11"/>
        <v>8</v>
      </c>
      <c r="AK68" s="19">
        <f t="shared" ca="1" si="12"/>
        <v>57</v>
      </c>
      <c r="AL68" s="19" t="str">
        <f t="shared" ca="1" si="13"/>
        <v>Days</v>
      </c>
      <c r="AM68" s="19" t="str">
        <f t="shared" ca="1" si="14"/>
        <v>Months</v>
      </c>
      <c r="AN68" s="19" t="str">
        <f t="shared" ca="1" si="15"/>
        <v>Years</v>
      </c>
      <c r="AO68" s="5">
        <f t="shared" ca="1" si="4"/>
        <v>57.743378995433787</v>
      </c>
    </row>
    <row r="69" spans="1:41" s="32" customFormat="1" ht="22.5" hidden="1">
      <c r="A69" s="10">
        <f t="shared" si="6"/>
        <v>64</v>
      </c>
      <c r="B69" s="28" t="s">
        <v>48</v>
      </c>
      <c r="C69" s="22"/>
      <c r="D69" s="33"/>
      <c r="E69" s="23">
        <v>31137</v>
      </c>
      <c r="F69" s="24" t="str">
        <f t="shared" ca="1" si="0"/>
        <v>26 Years, 8 Months, 10 Days</v>
      </c>
      <c r="G69" s="14">
        <f t="shared" ca="1" si="29"/>
        <v>1590</v>
      </c>
      <c r="H69" s="25">
        <f>35</f>
        <v>35</v>
      </c>
      <c r="I69" s="25">
        <f t="shared" ca="1" si="5"/>
        <v>47.699999999999996</v>
      </c>
      <c r="J69" s="26">
        <f t="shared" ref="J69:J70" ca="1" si="37">SUM(G69:I69)</f>
        <v>1672.7</v>
      </c>
      <c r="K69" s="25"/>
      <c r="L69" s="25">
        <f t="shared" ref="L69:L70" ca="1" si="38">J69*40%</f>
        <v>669.08</v>
      </c>
      <c r="M69" s="25"/>
      <c r="N69" s="25"/>
      <c r="O69" s="25">
        <f t="shared" ref="O69:O70" ca="1" si="39">J69*60%</f>
        <v>1003.62</v>
      </c>
      <c r="P69" s="25"/>
      <c r="Q69" s="25"/>
      <c r="R69" s="25"/>
      <c r="S69" s="25"/>
      <c r="T69" s="25"/>
      <c r="U69" s="62">
        <v>135</v>
      </c>
      <c r="V69" s="62">
        <v>135</v>
      </c>
      <c r="W69" s="62">
        <v>135</v>
      </c>
      <c r="X69" s="62">
        <v>135</v>
      </c>
      <c r="Y69" s="62">
        <v>135</v>
      </c>
      <c r="Z69" s="62">
        <v>135</v>
      </c>
      <c r="AA69" s="62">
        <v>135</v>
      </c>
      <c r="AB69" s="62">
        <v>135</v>
      </c>
      <c r="AC69" s="62">
        <v>135</v>
      </c>
      <c r="AD69" s="62">
        <v>135</v>
      </c>
      <c r="AE69" s="62">
        <v>135</v>
      </c>
      <c r="AF69" s="62">
        <v>102</v>
      </c>
      <c r="AG69" s="63">
        <f>SUM(U69:AF69)</f>
        <v>1587</v>
      </c>
      <c r="AH69" s="18">
        <f t="shared" ca="1" si="28"/>
        <v>-583.38</v>
      </c>
      <c r="AI69" s="19">
        <f t="shared" ca="1" si="10"/>
        <v>10</v>
      </c>
      <c r="AJ69" s="19">
        <f t="shared" ca="1" si="11"/>
        <v>8</v>
      </c>
      <c r="AK69" s="19">
        <f t="shared" ca="1" si="12"/>
        <v>26</v>
      </c>
      <c r="AL69" s="19" t="str">
        <f t="shared" ca="1" si="13"/>
        <v>Days</v>
      </c>
      <c r="AM69" s="19" t="str">
        <f t="shared" ca="1" si="14"/>
        <v>Months</v>
      </c>
      <c r="AN69" s="19" t="str">
        <f t="shared" ca="1" si="15"/>
        <v>Years</v>
      </c>
      <c r="AO69" s="5">
        <f t="shared" ca="1" si="4"/>
        <v>26.69406392694064</v>
      </c>
    </row>
    <row r="70" spans="1:41" s="32" customFormat="1" ht="22.5" hidden="1">
      <c r="A70" s="10">
        <f t="shared" si="6"/>
        <v>65</v>
      </c>
      <c r="B70" s="28" t="s">
        <v>49</v>
      </c>
      <c r="C70" s="28"/>
      <c r="D70" s="33"/>
      <c r="E70" s="23">
        <v>40858</v>
      </c>
      <c r="F70" s="24" t="str">
        <f t="shared" ref="F70:F75" ca="1" si="40">AK70&amp;" "&amp;AN70&amp;","&amp;" "&amp;AJ70&amp;" "&amp;AM70&amp;","&amp;" "&amp;AI70&amp;" "&amp;AL70</f>
        <v>0 Year, 1 Month, 0 Day</v>
      </c>
      <c r="G70" s="14">
        <f t="shared" ref="G70:G76" ca="1" si="41">IF(AK70&gt;=$AN$3,$AN$5, IF(AJ70&gt;=0.5,$AM$5,IF(AO70&gt;=0.04,$AL$5,0)))</f>
        <v>1272</v>
      </c>
      <c r="H70" s="25">
        <f>35</f>
        <v>35</v>
      </c>
      <c r="I70" s="25">
        <f t="shared" ca="1" si="5"/>
        <v>38.159999999999997</v>
      </c>
      <c r="J70" s="26">
        <f t="shared" ca="1" si="37"/>
        <v>1345.16</v>
      </c>
      <c r="K70" s="25"/>
      <c r="L70" s="25">
        <f t="shared" ca="1" si="38"/>
        <v>538.06400000000008</v>
      </c>
      <c r="M70" s="25"/>
      <c r="N70" s="25"/>
      <c r="O70" s="25">
        <f t="shared" ca="1" si="39"/>
        <v>807.096</v>
      </c>
      <c r="P70" s="25"/>
      <c r="Q70" s="25"/>
      <c r="R70" s="25"/>
      <c r="S70" s="25"/>
      <c r="T70" s="25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3"/>
      <c r="AH70" s="18">
        <f t="shared" ca="1" si="28"/>
        <v>807.096</v>
      </c>
      <c r="AI70" s="19">
        <f t="shared" ca="1" si="10"/>
        <v>0</v>
      </c>
      <c r="AJ70" s="19">
        <f t="shared" ca="1" si="11"/>
        <v>1</v>
      </c>
      <c r="AK70" s="19">
        <f t="shared" ca="1" si="12"/>
        <v>0</v>
      </c>
      <c r="AL70" s="19" t="str">
        <f t="shared" ca="1" si="13"/>
        <v>Day</v>
      </c>
      <c r="AM70" s="19" t="str">
        <f t="shared" ca="1" si="14"/>
        <v>Month</v>
      </c>
      <c r="AN70" s="19" t="str">
        <f t="shared" ca="1" si="15"/>
        <v>Year</v>
      </c>
      <c r="AO70" s="5">
        <f t="shared" ca="1" si="4"/>
        <v>8.3333333333333329E-2</v>
      </c>
    </row>
    <row r="71" spans="1:41" s="20" customFormat="1" ht="22.5" hidden="1">
      <c r="A71" s="10">
        <f t="shared" si="6"/>
        <v>66</v>
      </c>
      <c r="B71" s="28" t="s">
        <v>49</v>
      </c>
      <c r="C71" s="28"/>
      <c r="D71" s="33"/>
      <c r="E71" s="23">
        <v>27074</v>
      </c>
      <c r="F71" s="24" t="str">
        <f t="shared" ca="1" si="40"/>
        <v>37 Years, 9 Months, 27 Days</v>
      </c>
      <c r="G71" s="14">
        <f t="shared" ca="1" si="41"/>
        <v>1590</v>
      </c>
      <c r="H71" s="25">
        <f>35</f>
        <v>35</v>
      </c>
      <c r="I71" s="25">
        <f t="shared" ca="1" si="5"/>
        <v>47.699999999999996</v>
      </c>
      <c r="J71" s="29">
        <f ca="1">SUM(G71:I71)</f>
        <v>1672.7</v>
      </c>
      <c r="K71" s="30"/>
      <c r="L71" s="30"/>
      <c r="M71" s="30">
        <f t="shared" ref="M71" ca="1" si="42">J71</f>
        <v>1672.7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>
        <f t="shared" ref="AG71:AG74" si="43">SUM(U71:AF71)</f>
        <v>0</v>
      </c>
      <c r="AH71" s="18">
        <f t="shared" si="28"/>
        <v>0</v>
      </c>
      <c r="AI71" s="19">
        <f t="shared" ca="1" si="10"/>
        <v>27</v>
      </c>
      <c r="AJ71" s="19">
        <f t="shared" ca="1" si="11"/>
        <v>9</v>
      </c>
      <c r="AK71" s="19">
        <f t="shared" ca="1" si="12"/>
        <v>37</v>
      </c>
      <c r="AL71" s="19" t="str">
        <f t="shared" ca="1" si="13"/>
        <v>Days</v>
      </c>
      <c r="AM71" s="19" t="str">
        <f t="shared" ca="1" si="14"/>
        <v>Months</v>
      </c>
      <c r="AN71" s="19" t="str">
        <f t="shared" ca="1" si="15"/>
        <v>Years</v>
      </c>
      <c r="AO71" s="5">
        <f t="shared" ref="AO71:AO74" ca="1" si="44">(AK71/1)+(AJ71/12)+(AI71/365)</f>
        <v>37.823972602739723</v>
      </c>
    </row>
    <row r="72" spans="1:41" s="20" customFormat="1" ht="22.5" hidden="1">
      <c r="A72" s="10">
        <f t="shared" si="6"/>
        <v>67</v>
      </c>
      <c r="B72" s="22" t="s">
        <v>50</v>
      </c>
      <c r="C72" s="28"/>
      <c r="D72" s="33"/>
      <c r="E72" s="23">
        <v>21902</v>
      </c>
      <c r="F72" s="24" t="str">
        <f t="shared" ca="1" si="40"/>
        <v>51 Years, 11 Months, 23 Days</v>
      </c>
      <c r="G72" s="14">
        <f t="shared" ca="1" si="41"/>
        <v>1590</v>
      </c>
      <c r="H72" s="25">
        <f>35</f>
        <v>35</v>
      </c>
      <c r="I72" s="25">
        <f t="shared" ref="I72:I74" ca="1" si="45">G72*3%</f>
        <v>47.699999999999996</v>
      </c>
      <c r="J72" s="29">
        <f t="shared" ref="J72:J74" ca="1" si="46">SUM(G72:I72)</f>
        <v>1672.7</v>
      </c>
      <c r="K72" s="30"/>
      <c r="L72" s="30"/>
      <c r="M72" s="30"/>
      <c r="N72" s="30"/>
      <c r="O72" s="30"/>
      <c r="P72" s="30"/>
      <c r="Q72" s="30"/>
      <c r="R72" s="30">
        <f ca="1">J72</f>
        <v>1672.7</v>
      </c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1">
        <f t="shared" si="43"/>
        <v>0</v>
      </c>
      <c r="AH72" s="18">
        <f t="shared" si="28"/>
        <v>0</v>
      </c>
      <c r="AI72" s="19">
        <f t="shared" ca="1" si="10"/>
        <v>23</v>
      </c>
      <c r="AJ72" s="19">
        <f t="shared" ca="1" si="11"/>
        <v>11</v>
      </c>
      <c r="AK72" s="19">
        <f t="shared" ca="1" si="12"/>
        <v>51</v>
      </c>
      <c r="AL72" s="19" t="str">
        <f t="shared" ca="1" si="13"/>
        <v>Days</v>
      </c>
      <c r="AM72" s="19" t="str">
        <f t="shared" ca="1" si="14"/>
        <v>Months</v>
      </c>
      <c r="AN72" s="19" t="str">
        <f t="shared" ca="1" si="15"/>
        <v>Years</v>
      </c>
      <c r="AO72" s="5">
        <f t="shared" ca="1" si="44"/>
        <v>51.979680365296801</v>
      </c>
    </row>
    <row r="73" spans="1:41" s="20" customFormat="1" ht="22.5" hidden="1">
      <c r="A73" s="10">
        <f t="shared" si="6"/>
        <v>68</v>
      </c>
      <c r="B73" s="22" t="s">
        <v>49</v>
      </c>
      <c r="C73" s="28"/>
      <c r="D73" s="33"/>
      <c r="E73" s="23">
        <v>26040</v>
      </c>
      <c r="F73" s="24" t="str">
        <f t="shared" ca="1" si="40"/>
        <v>40 Years, 7 Months, 24 Days</v>
      </c>
      <c r="G73" s="14">
        <f t="shared" ca="1" si="41"/>
        <v>1590</v>
      </c>
      <c r="H73" s="25">
        <f>35</f>
        <v>35</v>
      </c>
      <c r="I73" s="25">
        <f t="shared" ca="1" si="45"/>
        <v>47.699999999999996</v>
      </c>
      <c r="J73" s="29">
        <f t="shared" ca="1" si="46"/>
        <v>1672.7</v>
      </c>
      <c r="K73" s="30"/>
      <c r="L73" s="30"/>
      <c r="M73" s="30"/>
      <c r="N73" s="30"/>
      <c r="O73" s="30"/>
      <c r="P73" s="30"/>
      <c r="Q73" s="30">
        <f t="shared" ref="Q73:Q74" ca="1" si="47">J73</f>
        <v>1672.7</v>
      </c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1">
        <f t="shared" si="43"/>
        <v>0</v>
      </c>
      <c r="AH73" s="18">
        <f t="shared" si="28"/>
        <v>0</v>
      </c>
      <c r="AI73" s="19">
        <f t="shared" ca="1" si="10"/>
        <v>24</v>
      </c>
      <c r="AJ73" s="19">
        <f t="shared" ca="1" si="11"/>
        <v>7</v>
      </c>
      <c r="AK73" s="19">
        <f t="shared" ca="1" si="12"/>
        <v>40</v>
      </c>
      <c r="AL73" s="19" t="str">
        <f t="shared" ca="1" si="13"/>
        <v>Days</v>
      </c>
      <c r="AM73" s="19" t="str">
        <f t="shared" ca="1" si="14"/>
        <v>Months</v>
      </c>
      <c r="AN73" s="19" t="str">
        <f t="shared" ca="1" si="15"/>
        <v>Years</v>
      </c>
      <c r="AO73" s="5">
        <f t="shared" ca="1" si="44"/>
        <v>40.649086757990872</v>
      </c>
    </row>
    <row r="74" spans="1:41" s="20" customFormat="1" ht="22.5">
      <c r="A74" s="10">
        <f t="shared" si="6"/>
        <v>69</v>
      </c>
      <c r="B74" s="28" t="s">
        <v>51</v>
      </c>
      <c r="C74" s="28"/>
      <c r="D74" s="28"/>
      <c r="E74" s="23">
        <v>30698</v>
      </c>
      <c r="F74" s="24" t="str">
        <f t="shared" ca="1" si="40"/>
        <v>27 Years, 10 Months, 24 Days</v>
      </c>
      <c r="G74" s="14">
        <f t="shared" ca="1" si="41"/>
        <v>1590</v>
      </c>
      <c r="H74" s="25">
        <f>35</f>
        <v>35</v>
      </c>
      <c r="I74" s="25">
        <f t="shared" ca="1" si="45"/>
        <v>47.699999999999996</v>
      </c>
      <c r="J74" s="29">
        <f t="shared" ca="1" si="46"/>
        <v>1672.7</v>
      </c>
      <c r="K74" s="30"/>
      <c r="L74" s="30"/>
      <c r="M74" s="30"/>
      <c r="N74" s="30"/>
      <c r="O74" s="30"/>
      <c r="P74" s="30"/>
      <c r="Q74" s="30">
        <f t="shared" ca="1" si="47"/>
        <v>1672.7</v>
      </c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1">
        <f t="shared" si="43"/>
        <v>0</v>
      </c>
      <c r="AH74" s="18">
        <f t="shared" si="28"/>
        <v>0</v>
      </c>
      <c r="AI74" s="19">
        <f t="shared" ref="AI74" ca="1" si="48">DATEDIF(E74,NOW(),"md")</f>
        <v>24</v>
      </c>
      <c r="AJ74" s="19">
        <f t="shared" ref="AJ74" ca="1" si="49">DATEDIF(E74,NOW(),"ym")</f>
        <v>10</v>
      </c>
      <c r="AK74" s="19">
        <f t="shared" ref="AK74" ca="1" si="50">DATEDIF(E74,NOW(),"Y")</f>
        <v>27</v>
      </c>
      <c r="AL74" s="19" t="str">
        <f t="shared" ref="AL74" ca="1" si="51">IF(AI74&gt;=2,"Days","Day")</f>
        <v>Days</v>
      </c>
      <c r="AM74" s="19" t="str">
        <f t="shared" ref="AM74" ca="1" si="52">IF(AJ74&gt;=2,"Months","Month")</f>
        <v>Months</v>
      </c>
      <c r="AN74" s="19" t="str">
        <f t="shared" ref="AN74" ca="1" si="53">IF(AK74&gt;=2,"Years","Year")</f>
        <v>Years</v>
      </c>
      <c r="AO74" s="5">
        <f t="shared" ca="1" si="44"/>
        <v>27.899086757990865</v>
      </c>
    </row>
    <row r="75" spans="1:41" s="20" customFormat="1" ht="22.5">
      <c r="A75" s="10">
        <f t="shared" si="6"/>
        <v>70</v>
      </c>
      <c r="B75" s="34" t="s">
        <v>51</v>
      </c>
      <c r="C75" s="34"/>
      <c r="D75" s="35"/>
      <c r="E75" s="36">
        <v>18264</v>
      </c>
      <c r="F75" s="37" t="str">
        <f t="shared" ca="1" si="40"/>
        <v>61 Years, 11 Months, 10 Days</v>
      </c>
      <c r="G75" s="14">
        <f t="shared" ca="1" si="41"/>
        <v>1590</v>
      </c>
      <c r="H75" s="38">
        <f>35</f>
        <v>35</v>
      </c>
      <c r="I75" s="38">
        <f ca="1">G75*3%</f>
        <v>47.699999999999996</v>
      </c>
      <c r="J75" s="39">
        <f ca="1">SUM(G75:I75)</f>
        <v>1672.7</v>
      </c>
      <c r="K75" s="40"/>
      <c r="L75" s="40"/>
      <c r="M75" s="40"/>
      <c r="N75" s="40"/>
      <c r="O75" s="40"/>
      <c r="P75" s="40"/>
      <c r="Q75" s="40"/>
      <c r="R75" s="40"/>
      <c r="S75" s="40"/>
      <c r="T75" s="40">
        <f ca="1">J75</f>
        <v>1672.7</v>
      </c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1">
        <f>SUM(U75:AF75)</f>
        <v>0</v>
      </c>
      <c r="AH75" s="18">
        <f>O75-AG75</f>
        <v>0</v>
      </c>
      <c r="AI75" s="19">
        <f ca="1">DATEDIF(E75,NOW(),"md")</f>
        <v>10</v>
      </c>
      <c r="AJ75" s="19">
        <f ca="1">DATEDIF(E75,NOW(),"ym")</f>
        <v>11</v>
      </c>
      <c r="AK75" s="19">
        <f ca="1">DATEDIF(E75,NOW(),"Y")</f>
        <v>61</v>
      </c>
      <c r="AL75" s="19" t="str">
        <f ca="1">IF(AI75&gt;=2,"Days","Day")</f>
        <v>Days</v>
      </c>
      <c r="AM75" s="19" t="str">
        <f ca="1">IF(AJ75&gt;=2,"Months","Month")</f>
        <v>Months</v>
      </c>
      <c r="AN75" s="19" t="str">
        <f ca="1">IF(AK75&gt;=2,"Years","Year")</f>
        <v>Years</v>
      </c>
      <c r="AO75" s="5">
        <f ca="1">(AK75/1)+(AJ75/12)+(AI75/365)</f>
        <v>61.944063926940636</v>
      </c>
    </row>
    <row r="76" spans="1:41" s="20" customFormat="1" ht="22.5">
      <c r="A76" s="10">
        <f t="shared" si="6"/>
        <v>71</v>
      </c>
      <c r="B76" s="34" t="s">
        <v>51</v>
      </c>
      <c r="C76" s="34"/>
      <c r="D76" s="35"/>
      <c r="E76" s="36">
        <v>31915</v>
      </c>
      <c r="F76" s="37" t="str">
        <f ca="1">AK76&amp;" "&amp;AN76&amp;","&amp;" "&amp;AJ76&amp;" "&amp;AM76&amp;","&amp;" "&amp;AI76&amp;" "&amp;AL76</f>
        <v>24 Years, 6 Months, 23 Days</v>
      </c>
      <c r="G76" s="14">
        <f t="shared" ca="1" si="41"/>
        <v>1590</v>
      </c>
      <c r="H76" s="38">
        <f>35</f>
        <v>35</v>
      </c>
      <c r="I76" s="38">
        <f ca="1">G76*3%</f>
        <v>47.699999999999996</v>
      </c>
      <c r="J76" s="39">
        <f ca="1">SUM(G76:I76)</f>
        <v>1672.7</v>
      </c>
      <c r="K76" s="40"/>
      <c r="L76" s="40">
        <f ca="1">J76*40%</f>
        <v>669.08</v>
      </c>
      <c r="M76" s="40"/>
      <c r="N76" s="40"/>
      <c r="O76" s="40">
        <f ca="1">J76*60%</f>
        <v>1003.62</v>
      </c>
      <c r="P76" s="40"/>
      <c r="Q76" s="40"/>
      <c r="R76" s="40"/>
      <c r="S76" s="40"/>
      <c r="T76" s="40"/>
      <c r="U76" s="40">
        <v>65</v>
      </c>
      <c r="V76" s="40">
        <v>65</v>
      </c>
      <c r="W76" s="40">
        <v>65</v>
      </c>
      <c r="X76" s="40">
        <v>65</v>
      </c>
      <c r="Y76" s="40">
        <v>65</v>
      </c>
      <c r="Z76" s="40">
        <v>65</v>
      </c>
      <c r="AA76" s="40">
        <v>65</v>
      </c>
      <c r="AB76" s="40">
        <v>65</v>
      </c>
      <c r="AC76" s="40">
        <v>65</v>
      </c>
      <c r="AD76" s="40">
        <v>65</v>
      </c>
      <c r="AE76" s="40">
        <v>65</v>
      </c>
      <c r="AF76" s="40">
        <v>78.5</v>
      </c>
      <c r="AG76" s="41">
        <f t="shared" ref="AG76" si="54">SUM(U76:AF76)</f>
        <v>793.5</v>
      </c>
      <c r="AH76" s="18">
        <f ca="1">SUM(O76:O76)-SUM(U76:AF76)</f>
        <v>210.12</v>
      </c>
      <c r="AI76" s="19">
        <f ca="1">DATEDIF(E76,NOW(),"md")</f>
        <v>23</v>
      </c>
      <c r="AJ76" s="19">
        <f ca="1">DATEDIF(E76,NOW(),"ym")</f>
        <v>6</v>
      </c>
      <c r="AK76" s="19">
        <f ca="1">DATEDIF(E76,NOW(),"Y")</f>
        <v>24</v>
      </c>
      <c r="AL76" s="19" t="str">
        <f ca="1">IF(AI76&gt;=2,"Days","Day")</f>
        <v>Days</v>
      </c>
      <c r="AM76" s="19" t="str">
        <f ca="1">IF(AJ76&gt;=2,"Months","Month")</f>
        <v>Months</v>
      </c>
      <c r="AN76" s="19" t="str">
        <f ca="1">IF(AK76&gt;=2,"Years","Year")</f>
        <v>Years</v>
      </c>
      <c r="AO76" s="5">
        <f ca="1">(AK76/1)+(AJ76/12)+(AI76/365)</f>
        <v>24.563013698630137</v>
      </c>
    </row>
    <row r="77" spans="1:41" s="20" customFormat="1" ht="30" hidden="1" customHeight="1" thickBot="1">
      <c r="A77" s="42"/>
      <c r="B77" s="43"/>
      <c r="C77" s="43"/>
      <c r="D77" s="43"/>
      <c r="E77" s="43"/>
      <c r="F77" s="44"/>
      <c r="G77" s="45">
        <f t="shared" ref="G77:AG77" ca="1" si="55">SUBTOTAL(9,G6:G76)</f>
        <v>4770</v>
      </c>
      <c r="H77" s="45">
        <f t="shared" si="55"/>
        <v>105</v>
      </c>
      <c r="I77" s="45">
        <f t="shared" ca="1" si="55"/>
        <v>143.1</v>
      </c>
      <c r="J77" s="45">
        <f t="shared" ca="1" si="55"/>
        <v>5018.1000000000004</v>
      </c>
      <c r="K77" s="45">
        <f t="shared" si="55"/>
        <v>0</v>
      </c>
      <c r="L77" s="45">
        <f t="shared" ca="1" si="55"/>
        <v>669.08</v>
      </c>
      <c r="M77" s="45">
        <f t="shared" si="55"/>
        <v>0</v>
      </c>
      <c r="N77" s="45">
        <f t="shared" si="55"/>
        <v>0</v>
      </c>
      <c r="O77" s="45">
        <f t="shared" ca="1" si="55"/>
        <v>1003.62</v>
      </c>
      <c r="P77" s="45">
        <f t="shared" si="55"/>
        <v>0</v>
      </c>
      <c r="Q77" s="45">
        <f t="shared" ca="1" si="55"/>
        <v>1672.7</v>
      </c>
      <c r="R77" s="45">
        <f t="shared" si="55"/>
        <v>0</v>
      </c>
      <c r="S77" s="45">
        <f t="shared" si="55"/>
        <v>0</v>
      </c>
      <c r="T77" s="45">
        <f t="shared" ca="1" si="55"/>
        <v>1672.7</v>
      </c>
      <c r="U77" s="45">
        <f t="shared" si="55"/>
        <v>65</v>
      </c>
      <c r="V77" s="45">
        <f t="shared" si="55"/>
        <v>65</v>
      </c>
      <c r="W77" s="45">
        <f t="shared" si="55"/>
        <v>65</v>
      </c>
      <c r="X77" s="45">
        <f t="shared" si="55"/>
        <v>65</v>
      </c>
      <c r="Y77" s="45">
        <f t="shared" si="55"/>
        <v>65</v>
      </c>
      <c r="Z77" s="45">
        <f t="shared" si="55"/>
        <v>65</v>
      </c>
      <c r="AA77" s="45">
        <f t="shared" si="55"/>
        <v>65</v>
      </c>
      <c r="AB77" s="45">
        <f t="shared" si="55"/>
        <v>65</v>
      </c>
      <c r="AC77" s="45">
        <f t="shared" si="55"/>
        <v>65</v>
      </c>
      <c r="AD77" s="45">
        <f t="shared" si="55"/>
        <v>65</v>
      </c>
      <c r="AE77" s="45">
        <f t="shared" si="55"/>
        <v>65</v>
      </c>
      <c r="AF77" s="45">
        <f t="shared" si="55"/>
        <v>78.5</v>
      </c>
      <c r="AG77" s="46">
        <f t="shared" si="55"/>
        <v>793.5</v>
      </c>
      <c r="AH77" s="47"/>
      <c r="AI77" s="48"/>
      <c r="AJ77" s="48"/>
      <c r="AK77" s="48"/>
      <c r="AL77" s="48"/>
      <c r="AM77" s="48"/>
      <c r="AN77" s="48"/>
    </row>
    <row r="78" spans="1:41" ht="22.5" hidden="1">
      <c r="A78" s="49" t="s">
        <v>39</v>
      </c>
      <c r="B78" s="49" t="s">
        <v>43</v>
      </c>
      <c r="C78" s="49" t="s">
        <v>40</v>
      </c>
      <c r="D78" s="49" t="s">
        <v>42</v>
      </c>
      <c r="E78" s="49" t="s">
        <v>44</v>
      </c>
      <c r="F78" s="49" t="s">
        <v>41</v>
      </c>
      <c r="G78" s="50">
        <v>0.25</v>
      </c>
      <c r="H78" s="50">
        <v>1</v>
      </c>
      <c r="I78" s="50">
        <v>0.25</v>
      </c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2"/>
    </row>
    <row r="79" spans="1:41" s="32" customFormat="1" ht="30" hidden="1" customHeight="1">
      <c r="A79" s="53">
        <f>COUNTIF(C6:C76,A78)</f>
        <v>0</v>
      </c>
      <c r="B79" s="53">
        <f>COUNTIF(C6:C76,B78)</f>
        <v>0</v>
      </c>
      <c r="C79" s="53">
        <f>COUNTIF(C6:C76,C78)</f>
        <v>0</v>
      </c>
      <c r="D79" s="53">
        <f>COUNTIF(C6:C76,D78)</f>
        <v>0</v>
      </c>
      <c r="E79" s="53">
        <f>COUNTIF(C6:C76,E78)</f>
        <v>0</v>
      </c>
      <c r="F79" s="53">
        <f>COUNTIF(C6:C76,F78)</f>
        <v>0</v>
      </c>
      <c r="G79" s="54">
        <f ca="1">G77*G78</f>
        <v>1192.5</v>
      </c>
      <c r="H79" s="54">
        <f t="shared" ref="H79:I79" si="56">H77*H78</f>
        <v>105</v>
      </c>
      <c r="I79" s="54">
        <f t="shared" ca="1" si="56"/>
        <v>35.774999999999999</v>
      </c>
      <c r="J79" s="55">
        <f ca="1">SUM(G79:I79)</f>
        <v>1333.2750000000001</v>
      </c>
      <c r="K79" s="64">
        <f ca="1">K77+L77</f>
        <v>669.08</v>
      </c>
      <c r="L79" s="65"/>
      <c r="M79" s="64">
        <f>M77+N77</f>
        <v>0</v>
      </c>
      <c r="N79" s="65"/>
      <c r="O79" s="64">
        <f ca="1">O77+P77</f>
        <v>1003.62</v>
      </c>
      <c r="P79" s="65"/>
      <c r="Q79" s="64">
        <f ca="1">SUM(Q77:T77)</f>
        <v>3345.4</v>
      </c>
      <c r="R79" s="66"/>
      <c r="S79" s="66"/>
      <c r="T79" s="65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2"/>
      <c r="AI79" s="57"/>
      <c r="AJ79" s="57"/>
      <c r="AK79" s="57"/>
      <c r="AL79" s="57"/>
      <c r="AM79" s="57"/>
      <c r="AN79" s="57"/>
    </row>
    <row r="80" spans="1:41" hidden="1">
      <c r="A80" s="53"/>
      <c r="B80" s="53"/>
      <c r="C80" s="53"/>
      <c r="D80" s="60" t="s">
        <v>47</v>
      </c>
      <c r="E80" s="60" t="s">
        <v>46</v>
      </c>
      <c r="F80" s="60" t="s">
        <v>45</v>
      </c>
    </row>
    <row r="81" spans="4:9" hidden="1">
      <c r="D81" s="61">
        <f>AL3/365</f>
        <v>4.3835616438356165E-2</v>
      </c>
      <c r="E81" s="61">
        <f>AM3/12</f>
        <v>0.5</v>
      </c>
      <c r="F81" s="60">
        <f>AN3/1</f>
        <v>18</v>
      </c>
      <c r="G81" s="58">
        <v>1</v>
      </c>
      <c r="H81" s="58">
        <v>2</v>
      </c>
      <c r="I81" s="58">
        <v>3</v>
      </c>
    </row>
    <row r="82" spans="4:9" hidden="1">
      <c r="D82" s="53">
        <f ca="1">COUNTIF($AO$6:$AO$76,"&lt;="&amp;E81)</f>
        <v>1</v>
      </c>
      <c r="E82" s="53">
        <f ca="1">COUNTIF($AO$6:$AO$76,"&lt;="&amp;F81)</f>
        <v>20</v>
      </c>
      <c r="F82" s="53">
        <f ca="1">COUNTIF($AO$6:$AO$76,"&gt;="&amp;F81)</f>
        <v>51</v>
      </c>
      <c r="G82" s="59">
        <v>1250</v>
      </c>
      <c r="H82" s="59">
        <f>G82*70%</f>
        <v>875</v>
      </c>
      <c r="I82" s="59">
        <f>G82*80%</f>
        <v>1000</v>
      </c>
    </row>
  </sheetData>
  <autoFilter ref="A5:AG82">
    <filterColumn colId="0"/>
    <filterColumn colId="1">
      <filters>
        <filter val="ياسر"/>
      </filters>
    </filterColumn>
    <filterColumn colId="2"/>
    <filterColumn colId="3"/>
  </autoFilter>
  <mergeCells count="115">
    <mergeCell ref="AL1:AL2"/>
    <mergeCell ref="AM1:AM2"/>
    <mergeCell ref="AN1:AN2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T2"/>
    <mergeCell ref="U2:AF4"/>
    <mergeCell ref="S4:S5"/>
    <mergeCell ref="T4:T5"/>
    <mergeCell ref="A1:AG1"/>
    <mergeCell ref="AG2:AG5"/>
    <mergeCell ref="K3:N3"/>
    <mergeCell ref="O3:P3"/>
    <mergeCell ref="Q3:T3"/>
    <mergeCell ref="K4:L4"/>
    <mergeCell ref="M4:N4"/>
    <mergeCell ref="O4:O5"/>
    <mergeCell ref="P4:P5"/>
    <mergeCell ref="Q4:Q5"/>
    <mergeCell ref="R4:R5"/>
    <mergeCell ref="AH20:AH23"/>
    <mergeCell ref="AG7:AG9"/>
    <mergeCell ref="AH7:AH9"/>
    <mergeCell ref="U20:U23"/>
    <mergeCell ref="V20:V23"/>
    <mergeCell ref="W20:W23"/>
    <mergeCell ref="X20:X23"/>
    <mergeCell ref="Y20:Y23"/>
    <mergeCell ref="Z20:Z23"/>
    <mergeCell ref="AA20:AA23"/>
    <mergeCell ref="AB20:AB23"/>
    <mergeCell ref="AA7:AA9"/>
    <mergeCell ref="AB7:AB9"/>
    <mergeCell ref="AC7:AC9"/>
    <mergeCell ref="AD7:AD9"/>
    <mergeCell ref="AE7:AE9"/>
    <mergeCell ref="AF7:AF9"/>
    <mergeCell ref="U7:U9"/>
    <mergeCell ref="V7:V9"/>
    <mergeCell ref="W7:W9"/>
    <mergeCell ref="AH61:AH62"/>
    <mergeCell ref="AG32:AG33"/>
    <mergeCell ref="AH32:AH33"/>
    <mergeCell ref="AC32:AC33"/>
    <mergeCell ref="AD32:AD33"/>
    <mergeCell ref="AE32:AE33"/>
    <mergeCell ref="AF32:AF33"/>
    <mergeCell ref="X7:X9"/>
    <mergeCell ref="Y7:Y9"/>
    <mergeCell ref="Z7:Z9"/>
    <mergeCell ref="X32:X33"/>
    <mergeCell ref="Y32:Y33"/>
    <mergeCell ref="Z32:Z33"/>
    <mergeCell ref="AC20:AC23"/>
    <mergeCell ref="AD20:AD23"/>
    <mergeCell ref="AA32:AA33"/>
    <mergeCell ref="AB32:AB33"/>
    <mergeCell ref="U32:U33"/>
    <mergeCell ref="V32:V33"/>
    <mergeCell ref="AE20:AE23"/>
    <mergeCell ref="AF20:AF23"/>
    <mergeCell ref="AG20:AG23"/>
    <mergeCell ref="AC61:AC62"/>
    <mergeCell ref="AD61:AD62"/>
    <mergeCell ref="AE61:AE62"/>
    <mergeCell ref="AF61:AF62"/>
    <mergeCell ref="AG61:AG62"/>
    <mergeCell ref="W32:W33"/>
    <mergeCell ref="V64:V66"/>
    <mergeCell ref="W64:W66"/>
    <mergeCell ref="X64:X66"/>
    <mergeCell ref="Y64:Y66"/>
    <mergeCell ref="Z64:Z66"/>
    <mergeCell ref="AC69:AC70"/>
    <mergeCell ref="AD69:AD70"/>
    <mergeCell ref="U61:U62"/>
    <mergeCell ref="V61:V62"/>
    <mergeCell ref="W61:W62"/>
    <mergeCell ref="X61:X62"/>
    <mergeCell ref="Y61:Y62"/>
    <mergeCell ref="Z61:Z62"/>
    <mergeCell ref="AA61:AA62"/>
    <mergeCell ref="AB61:AB62"/>
    <mergeCell ref="AE69:AE70"/>
    <mergeCell ref="AF69:AF70"/>
    <mergeCell ref="AG69:AG70"/>
    <mergeCell ref="K79:L79"/>
    <mergeCell ref="M79:N79"/>
    <mergeCell ref="O79:P79"/>
    <mergeCell ref="Q79:T79"/>
    <mergeCell ref="AG64:AG66"/>
    <mergeCell ref="AH64:AH66"/>
    <mergeCell ref="U69:U70"/>
    <mergeCell ref="V69:V70"/>
    <mergeCell ref="W69:W70"/>
    <mergeCell ref="X69:X70"/>
    <mergeCell ref="Y69:Y70"/>
    <mergeCell ref="Z69:Z70"/>
    <mergeCell ref="AA69:AA70"/>
    <mergeCell ref="AB69:AB70"/>
    <mergeCell ref="AA64:AA66"/>
    <mergeCell ref="AB64:AB66"/>
    <mergeCell ref="AC64:AC66"/>
    <mergeCell ref="AD64:AD66"/>
    <mergeCell ref="AE64:AE66"/>
    <mergeCell ref="AF64:AF66"/>
    <mergeCell ref="U64:U66"/>
  </mergeCells>
  <printOptions horizontalCentered="1"/>
  <pageMargins left="0" right="0" top="0.39370078740157483" bottom="0.39370078740157483" header="0" footer="0"/>
  <pageSetup paperSize="9" scale="43" fitToHeight="2" orientation="landscape" r:id="rId1"/>
  <headerFooter alignWithMargins="0">
    <oddFooter>&amp;C&amp;"Book Antiqua,Regular"&amp;Z&amp;F\&amp;A
(&amp;P of &amp;N)&amp;R&amp;"Book Antiqua,Regular"&amp;T
&amp;D</oddFooter>
  </headerFooter>
  <rowBreaks count="4" manualBreakCount="4">
    <brk id="102" max="16383" man="1"/>
    <brk id="259" max="16383" man="1"/>
    <brk id="369" max="16383" man="1"/>
    <brk id="4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M. Insurance 2011-2012 Brkdwn</vt:lpstr>
      <vt:lpstr>'M. Insurance 2011-2012 Brkdwn'!Print_Area</vt:lpstr>
      <vt:lpstr>'M. Insurance 2011-2012 Brkdwn'!Print_Titles</vt:lpstr>
      <vt:lpstr>Statues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2011-12-09T21:19:00Z</cp:lastPrinted>
  <dcterms:created xsi:type="dcterms:W3CDTF">2011-12-09T21:16:15Z</dcterms:created>
  <dcterms:modified xsi:type="dcterms:W3CDTF">2011-12-11T09:47:16Z</dcterms:modified>
</cp:coreProperties>
</file>